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75" windowWidth="20115" windowHeight="7995" tabRatio="630"/>
  </bookViews>
  <sheets>
    <sheet name="Simulator" sheetId="35" r:id="rId1"/>
    <sheet name="CB_DATA_" sheetId="38" state="veryHidden" r:id="rId2"/>
    <sheet name="KobeBryant" sheetId="1" r:id="rId3"/>
    <sheet name="TimDuncan" sheetId="3" r:id="rId4"/>
    <sheet name="TeamSummary" sheetId="34" r:id="rId5"/>
    <sheet name="Regression" sheetId="36" r:id="rId6"/>
    <sheet name="LAL" sheetId="4" r:id="rId7"/>
    <sheet name="NYK" sheetId="5" r:id="rId8"/>
    <sheet name="NJN" sheetId="6" r:id="rId9"/>
    <sheet name="PHL" sheetId="7" r:id="rId10"/>
    <sheet name="BOS" sheetId="8" r:id="rId11"/>
    <sheet name="TOR" sheetId="9" r:id="rId12"/>
    <sheet name="CHI" sheetId="10" r:id="rId13"/>
    <sheet name="MIL" sheetId="11" r:id="rId14"/>
    <sheet name="IND" sheetId="12" r:id="rId15"/>
    <sheet name="DET" sheetId="13" r:id="rId16"/>
    <sheet name="CLE" sheetId="14" r:id="rId17"/>
    <sheet name="MIA" sheetId="15" r:id="rId18"/>
    <sheet name="ATL" sheetId="16" r:id="rId19"/>
    <sheet name="CHA" sheetId="17" r:id="rId20"/>
    <sheet name="ORL" sheetId="18" r:id="rId21"/>
    <sheet name="WAS" sheetId="19" r:id="rId22"/>
    <sheet name="OKC" sheetId="20" r:id="rId23"/>
    <sheet name="DEN" sheetId="21" r:id="rId24"/>
    <sheet name="UTA" sheetId="22" r:id="rId25"/>
    <sheet name="MIN" sheetId="23" r:id="rId26"/>
    <sheet name="POR" sheetId="24" r:id="rId27"/>
    <sheet name="LAC" sheetId="25" r:id="rId28"/>
    <sheet name="GSW" sheetId="26" r:id="rId29"/>
    <sheet name="PHO" sheetId="27" r:id="rId30"/>
    <sheet name="SAC" sheetId="28" r:id="rId31"/>
    <sheet name="MEM" sheetId="29" r:id="rId32"/>
    <sheet name="SAS" sheetId="30" r:id="rId33"/>
    <sheet name="HOU" sheetId="31" r:id="rId34"/>
    <sheet name="DAL" sheetId="32" r:id="rId35"/>
    <sheet name="NOH" sheetId="33" r:id="rId36"/>
  </sheets>
  <definedNames>
    <definedName name="CB_0042ef23c17c43ae816903f2dd3d6bc0" localSheetId="0" hidden="1">Simulator!$H$103</definedName>
    <definedName name="CB_00480ecf7bdc480dbc2da276a886af6f" localSheetId="0" hidden="1">Simulator!$U$101</definedName>
    <definedName name="CB_0058569c334e44ba9e17210a97ec7d71" localSheetId="0" hidden="1">Simulator!$AC$63</definedName>
    <definedName name="CB_006d3cd67bb8458ab4014cf78257db68" localSheetId="0" hidden="1">Simulator!$Q$26</definedName>
    <definedName name="CB_007a3a4355e64266a5604534ca6d8f3b" localSheetId="0" hidden="1">Simulator!$W$37</definedName>
    <definedName name="CB_00b37d325f11464891f7eea5c58100f1" localSheetId="0" hidden="1">Simulator!$AJ$19</definedName>
    <definedName name="CB_00db88aa71ba486c84c32cfa71ed5245" localSheetId="0" hidden="1">Simulator!$L$58</definedName>
    <definedName name="CB_010e517352b4406c9c238ff772c2aa81" localSheetId="0" hidden="1">Simulator!$L$96</definedName>
    <definedName name="CB_0150a9d5300347259ccdd4367d23738d" localSheetId="0" hidden="1">Simulator!$U$27</definedName>
    <definedName name="CB_01a513e7f6174849aeedafadb225b2e8" localSheetId="0" hidden="1">Simulator!$H$86</definedName>
    <definedName name="CB_01bcb9e7ad7748108bf83a59072fdc86" localSheetId="0" hidden="1">Simulator!$S$47</definedName>
    <definedName name="CB_01edaa90dcff4344a84d5b6ae26d71ec" localSheetId="0" hidden="1">Simulator!AE$2</definedName>
    <definedName name="CB_023214e4bdd645f3ba4211671ab5a056" localSheetId="0" hidden="1">Simulator!$O$49</definedName>
    <definedName name="CB_02323b50ebc146779c9b1c2e8bc25e14" localSheetId="0" hidden="1">Simulator!$Q$77</definedName>
    <definedName name="CB_0274c00073b24d9999652822ac4b2172" localSheetId="0" hidden="1">Simulator!$W$101</definedName>
    <definedName name="CB_027595cdd0124119a57ecdcc720d17fe" localSheetId="0" hidden="1">Simulator!$U$21</definedName>
    <definedName name="CB_028f541ed9d04bad810ceeee9587da54" localSheetId="0" hidden="1">Simulator!$O$39</definedName>
    <definedName name="CB_032077ba32984cf1abfceb2bc8703892" localSheetId="0" hidden="1">Simulator!$AC$62</definedName>
    <definedName name="CB_0336b7a741544abab1a8eced85e63f44" localSheetId="0" hidden="1">Simulator!$O$31</definedName>
    <definedName name="CB_037122e0f4c6463a8f17ac251b7979e5" localSheetId="0" hidden="1">Simulator!$W$43</definedName>
    <definedName name="CB_03f5679aabd54063a6f6893682dbde3b" localSheetId="0" hidden="1">Simulator!$W$87</definedName>
    <definedName name="CB_0468bd482b17404186d8ce772d9668ce" localSheetId="0" hidden="1">Simulator!$H$61</definedName>
    <definedName name="CB_04a00438d7a14a59a01ca0af07bde286" localSheetId="0" hidden="1">Simulator!$H$94</definedName>
    <definedName name="CB_04a89d4946b14e23aba1902dd8e4c43c" localSheetId="0" hidden="1">Simulator!$O$83</definedName>
    <definedName name="CB_04e6c015a2da45f4a8f3c92a35ed740b" localSheetId="0" hidden="1">Simulator!$AC$23</definedName>
    <definedName name="CB_0517adeb3d1b4ccbb9f7f348059741df" localSheetId="0" hidden="1">Simulator!$AJ$51</definedName>
    <definedName name="CB_0556de25bc134056905846254933d18c" localSheetId="0" hidden="1">Simulator!$O$48</definedName>
    <definedName name="CB_055fe93953c9472e930891d5f117aad5" localSheetId="0" hidden="1">Simulator!$AJ$41</definedName>
    <definedName name="CB_057666dab3834c659f36d7a6f9a60479" localSheetId="0" hidden="1">Simulator!$S$25</definedName>
    <definedName name="CB_0579b223450a4f6b929bd38dd1b53cd6" localSheetId="0" hidden="1">Simulator!$Q$89</definedName>
    <definedName name="CB_059cb7e2675c40589ff3e22a0300cf92" localSheetId="0" hidden="1">Simulator!AE$2</definedName>
    <definedName name="CB_05e1edc197844b4280f02fe25123ba43" localSheetId="0" hidden="1">Simulator!$AJ$12</definedName>
    <definedName name="CB_06bec1c3fc564b67adf14de01563927c" localSheetId="0" hidden="1">Simulator!AE$2</definedName>
    <definedName name="CB_06c272faaf054747bb2c5ad181908da4" localSheetId="0" hidden="1">Simulator!$Q$93</definedName>
    <definedName name="CB_06fae5a112a3483a8ec0dadcc18ba175" localSheetId="0" hidden="1">Simulator!$AJ$96</definedName>
    <definedName name="CB_071cf98eab4346898ad8a86205431876" localSheetId="0" hidden="1">Simulator!$H$47</definedName>
    <definedName name="CB_071e91e547244a00a60422077e29d3ac" localSheetId="0" hidden="1">Simulator!$U$99</definedName>
    <definedName name="CB_071f6a9a36764c479d82394854a3e807" localSheetId="0" hidden="1">Simulator!#REF!</definedName>
    <definedName name="CB_07af67bfb7784e5b89c118d58b4e97d9" localSheetId="0" hidden="1">Simulator!AE$2</definedName>
    <definedName name="CB_07eaea9b9d6346368f7905b398dcc3eb" localSheetId="0" hidden="1">Simulator!$W$26</definedName>
    <definedName name="CB_0a3c74d1c99847e4895daef8e6f43a73" localSheetId="0" hidden="1">Simulator!$U$38</definedName>
    <definedName name="CB_0a41dfebd96c4909ae308e98e1aa249f" localSheetId="0" hidden="1">Simulator!$O$92</definedName>
    <definedName name="CB_0aa80b8b168144d7a92ff22399b4d5d0" localSheetId="0" hidden="1">Simulator!$AC$95</definedName>
    <definedName name="CB_0abfceb812b745e48bcfe84147b87c89" localSheetId="0" hidden="1">Simulator!$AC$101</definedName>
    <definedName name="CB_0ad817cc82c641bba532d553be350f65" localSheetId="0" hidden="1">Simulator!$Q$104</definedName>
    <definedName name="CB_0b05726b9e834c8585e0886e40a21b1c" localSheetId="0" hidden="1">Simulator!$AJ$93</definedName>
    <definedName name="CB_0b6c21505d8a452cb880c1f7df341189" localSheetId="0" hidden="1">Simulator!$Q$53</definedName>
    <definedName name="CB_0bf813f397bf4be6a5e0b7e4f3ab0820" localSheetId="0" hidden="1">Simulator!$W$16</definedName>
    <definedName name="CB_0c43bc0c294a4aa5b67af2ba648f34ae" localSheetId="0" hidden="1">Simulator!$AC$54</definedName>
    <definedName name="CB_0c6d2cc1699c4fbd9a1c9c2313092f64" localSheetId="0" hidden="1">Simulator!$O$86</definedName>
    <definedName name="CB_0c96ddf0834042a0ac66a7badc029224" localSheetId="0" hidden="1">Simulator!$H$85</definedName>
    <definedName name="CB_0c9a8a6fdfc4471aa2dfb12d87991acc" localSheetId="0" hidden="1">Simulator!$W$93</definedName>
    <definedName name="CB_0d53ef4b0d9740cf95472944375e6153" localSheetId="0" hidden="1">Simulator!$S$32</definedName>
    <definedName name="CB_0d6a038103ac49859ee7697db607e0fc" localSheetId="0" hidden="1">Simulator!$AJ$105</definedName>
    <definedName name="CB_0d6e4a60937347fdb013c6bbee41aa18" localSheetId="0" hidden="1">Simulator!$S$67</definedName>
    <definedName name="CB_0d907fe25c9143b99b1c5893dd31d680" localSheetId="0" hidden="1">Simulator!$O$47</definedName>
    <definedName name="CB_0dd6aa1a5e0d4087859122b97c706290" localSheetId="0" hidden="1">Simulator!$AJ$33</definedName>
    <definedName name="CB_0ddc8bebdc254bf7b8a10d08a99b7985" localSheetId="0" hidden="1">Simulator!#REF!</definedName>
    <definedName name="CB_0e0d30c26ad04094aa5f5c2102490fa8" localSheetId="0" hidden="1">Simulator!AE$2</definedName>
    <definedName name="CB_0e7a3523e5cf4f3398f0ee8cba67e23e" localSheetId="0" hidden="1">Simulator!AE$2</definedName>
    <definedName name="CB_0f1db750399343a0916ecd1481d58b67" localSheetId="0" hidden="1">Simulator!$L$40</definedName>
    <definedName name="CB_0f266856a244477e90b01fab752cf184" localSheetId="0" hidden="1">Simulator!#REF!</definedName>
    <definedName name="CB_0f53627eb58148888642b3cdc9951c83" localSheetId="0" hidden="1">Simulator!AE$2</definedName>
    <definedName name="CB_0f7ed452528c4195bb6dc0b1cc53de7c" localSheetId="0" hidden="1">Simulator!AE$2</definedName>
    <definedName name="CB_0fc1e04893044fd8a02db937072a1d61" localSheetId="0" hidden="1">Simulator!$H$78</definedName>
    <definedName name="CB_0fd2e81449ab4764b558a9bc1ea82ef7" localSheetId="0" hidden="1">Simulator!$O$32</definedName>
    <definedName name="CB_101c0b039fdf4497b7b2aefc6a6c81e2" localSheetId="0" hidden="1">Simulator!$AC$40</definedName>
    <definedName name="CB_105386ef416444cd8acfc6877518f0f3" localSheetId="0" hidden="1">Simulator!$L$48</definedName>
    <definedName name="CB_10f1f94e5a1349c4b42ff7802c2268ef" localSheetId="0" hidden="1">Simulator!#REF!</definedName>
    <definedName name="CB_1140ae061e704f98adcd75673fed1e62" localSheetId="0" hidden="1">Simulator!$L$47</definedName>
    <definedName name="CB_118f16349758415aa0e9bbd107ec50a4" localSheetId="0" hidden="1">Simulator!#REF!</definedName>
    <definedName name="CB_11a0488d10084d7f87eae23b735b90b2" localSheetId="0" hidden="1">Simulator!$AJ$35</definedName>
    <definedName name="CB_11f669f70e924a3885657bb3156647cc" localSheetId="0" hidden="1">Simulator!$L$37</definedName>
    <definedName name="CB_11fb1fe698ef448aaf3469248811f820" localSheetId="0" hidden="1">Simulator!$U$7</definedName>
    <definedName name="CB_120b017a99824541aff056c09d2d6709" localSheetId="0" hidden="1">Simulator!$AC$80</definedName>
    <definedName name="CB_126bf9c98ae845149dac35e48c40fadc" localSheetId="0" hidden="1">Simulator!$H$80</definedName>
    <definedName name="CB_12901399bb254c47b13ba8e9a0509a51" localSheetId="0" hidden="1">Simulator!#REF!</definedName>
    <definedName name="CB_12c22deacb1443a4a2d3954467c92ed2" localSheetId="0" hidden="1">Simulator!$H$79</definedName>
    <definedName name="CB_1357f7d1bdf14f288868df6bed2ca9c6" localSheetId="0" hidden="1">Simulator!$Q$81</definedName>
    <definedName name="CB_1360a33978ff4177ac730faface39240" localSheetId="0" hidden="1">Simulator!$AC$91</definedName>
    <definedName name="CB_13e12a30024a40c883aec80a94fc74b9" localSheetId="0" hidden="1">Simulator!$AJ$65</definedName>
    <definedName name="CB_14513c040deb48f0be0ac651c237fde2" localSheetId="0" hidden="1">Simulator!AE$2</definedName>
    <definedName name="CB_15042c11ae9b4ee896551204dfc29b01" localSheetId="0" hidden="1">Simulator!$O$14</definedName>
    <definedName name="CB_15831eb0c12c441c807a4a8aa9bb1e3b" localSheetId="0" hidden="1">Simulator!$S$71</definedName>
    <definedName name="CB_1601f9a85b7941d184cbb8feed603a23" localSheetId="0" hidden="1">Simulator!$W$63</definedName>
    <definedName name="CB_164c50a019ae42d0853d1908557a7d58" localSheetId="0" hidden="1">Simulator!AE$2</definedName>
    <definedName name="CB_1651d7c0ddd44bdfa28ebe59135f76d5" localSheetId="0" hidden="1">Simulator!$L$51</definedName>
    <definedName name="CB_16c1ce73e2e2493ca102eed2efda8036" localSheetId="0" hidden="1">Simulator!$AJ$23</definedName>
    <definedName name="CB_16ea504a37c54d5c9fb6324543bebc0d" localSheetId="0" hidden="1">Simulator!$AC$87</definedName>
    <definedName name="CB_17351880237e40b18f9b8879f7d2a96d" localSheetId="0" hidden="1">Simulator!$U$20</definedName>
    <definedName name="CB_175aed8837124bf2a133b8e9ab6543e8" localSheetId="0" hidden="1">Simulator!$Q$36</definedName>
    <definedName name="CB_17d2d02c251a4b6d9e16a7a06fa154f1" localSheetId="0" hidden="1">Simulator!$L$99</definedName>
    <definedName name="CB_17deeff60d4c4b5287e7192fe6d98704" localSheetId="0" hidden="1">Simulator!$H$99</definedName>
    <definedName name="CB_17e53e7b0fcf4a0db2f9d846bcfa8ecc" localSheetId="0" hidden="1">Simulator!$L$57</definedName>
    <definedName name="CB_17eab484872d44249182145437bc154d" localSheetId="0" hidden="1">Simulator!$S$61</definedName>
    <definedName name="CB_1812075ca4dc479994f5e6a2d7ee321c" localSheetId="0" hidden="1">Simulator!$AC$25</definedName>
    <definedName name="CB_1884a3265d19429abbffe9aeda96dc27" localSheetId="0" hidden="1">Simulator!$Q$29</definedName>
    <definedName name="CB_18ec2da1099d4670a5408afb06182bf9" localSheetId="0" hidden="1">Simulator!AE$2</definedName>
    <definedName name="CB_1917d6ddd0514149a432b7324f47e4fd" localSheetId="0" hidden="1">Simulator!$AJ$7</definedName>
    <definedName name="CB_1963916988014bcbbf15c65009a6e0ba" localSheetId="0" hidden="1">Simulator!#REF!</definedName>
    <definedName name="CB_19ffd27774b7444d9b5ae8a9fc958c04" localSheetId="0" hidden="1">Simulator!AE$2</definedName>
    <definedName name="CB_1a33f28162804d7caf4f71d95d3d38d5" localSheetId="0" hidden="1">Simulator!$AJ$62</definedName>
    <definedName name="CB_1a4e75494ae946549f012aef400c9a98" localSheetId="0" hidden="1">Simulator!$W$96</definedName>
    <definedName name="CB_1a85b6f19333478c8845b4031ff30e3a" localSheetId="0" hidden="1">Simulator!$W$70</definedName>
    <definedName name="CB_1ab5f879ca2e4e6ba58d736a7154a135" localSheetId="0" hidden="1">Simulator!$H$97</definedName>
    <definedName name="CB_1ad7707ff5a2483ab8c21f6f9e72b6ed" localSheetId="0" hidden="1">Simulator!$W$7</definedName>
    <definedName name="CB_1b2c1314a1e04329831bf701f6aa2d43" localSheetId="0" hidden="1">Simulator!AE$2</definedName>
    <definedName name="CB_1b6fe4d6cf10479d93d1052c56fe8dc4" localSheetId="0" hidden="1">Simulator!$Q$94</definedName>
    <definedName name="CB_1b7618309d9646eb93c2c91875ecaaf5" localSheetId="0" hidden="1">Simulator!$AC$45</definedName>
    <definedName name="CB_1b81d041dcf4442bbf5b8374b5eb1bf8" localSheetId="0" hidden="1">Simulator!$AJ$104</definedName>
    <definedName name="CB_1ba5b1bbfb944fb58f76b9eff8bfabaf" localSheetId="0" hidden="1">Simulator!$AC$59</definedName>
    <definedName name="CB_1bdd1fb4606d4bf6b2bb4ddc80a7d50c" localSheetId="0" hidden="1">Simulator!$H$100</definedName>
    <definedName name="CB_1c50501ff6e343718f2c832547fb60ed" localSheetId="0" hidden="1">Simulator!$AJ$46</definedName>
    <definedName name="CB_1c6d17286c3a49279c2e92f20ea9922e" localSheetId="0" hidden="1">Simulator!AE$2</definedName>
    <definedName name="CB_1ca1e5474cb148188567e4827bc59f4c" localSheetId="0" hidden="1">Simulator!AE$2</definedName>
    <definedName name="CB_1cdbc37e45a04bf3ba706848ef183d83" localSheetId="0" hidden="1">Simulator!$W$46</definedName>
    <definedName name="CB_1ce6d2ae882c4c22b761067636878869" localSheetId="0" hidden="1">Simulator!$H$32</definedName>
    <definedName name="CB_1cf0d3920698492a809787a67c8c6990" localSheetId="0" hidden="1">Simulator!$U$104</definedName>
    <definedName name="CB_1d6adde84469416f9b29b656c0d39e1c" localSheetId="0" hidden="1">Simulator!$O$37</definedName>
    <definedName name="CB_1d88551877214457a14d8be19d3ce606" localSheetId="0" hidden="1">Simulator!$W$67</definedName>
    <definedName name="CB_1dbfb8fb27bb48a2b0b75b554568dd05" localSheetId="0" hidden="1">Simulator!#REF!</definedName>
    <definedName name="CB_1ddeb7c11fd1448a967ce77ba3ead9db" localSheetId="0" hidden="1">Simulator!AE$2</definedName>
    <definedName name="CB_1de84d7a6fb542fc8c9a400323978ff5" localSheetId="0" hidden="1">Simulator!$U$81</definedName>
    <definedName name="CB_1ef672dde18f453ab365b0230b3d10fb" localSheetId="0" hidden="1">Simulator!$O$101</definedName>
    <definedName name="CB_1f1dbbe727ac46649c480afb5e55799d" localSheetId="0" hidden="1">Simulator!AE$2</definedName>
    <definedName name="CB_1f718585884d43f6a269f16e46befece" localSheetId="0" hidden="1">Simulator!$AC$13</definedName>
    <definedName name="CB_1fadf4a60023474280852451dc1bd59e" localSheetId="0" hidden="1">Simulator!$Q$48</definedName>
    <definedName name="CB_2041ab8c793c46d7b37917156f6a7182" localSheetId="0" hidden="1">Simulator!$S$53</definedName>
    <definedName name="CB_20da7a8def54429996b9789db69b8966" localSheetId="0" hidden="1">Simulator!$U$56</definedName>
    <definedName name="CB_211662b364794fb7a9be698fa0fcd386" localSheetId="0" hidden="1">Simulator!$AC$44</definedName>
    <definedName name="CB_213ec3f74b634b239b07f753143fcbbc" localSheetId="0" hidden="1">Simulator!$AC$77</definedName>
    <definedName name="CB_216ed4b592f644f4b1ab31bf52863b08" localSheetId="0" hidden="1">Simulator!$H$101</definedName>
    <definedName name="CB_218cc444672946028ff7ceccf77063d3" localSheetId="0" hidden="1">Simulator!$U$95</definedName>
    <definedName name="CB_2254003765b545af9313fec4acdabb00" localSheetId="0" hidden="1">Simulator!$AC$25</definedName>
    <definedName name="CB_22c433d24af045789ff1a9a59beff95c" localSheetId="0" hidden="1">Simulator!$AJ$53</definedName>
    <definedName name="CB_22f6e5c15b7d4f91a0a3d807e70bb69d" localSheetId="0" hidden="1">Simulator!$Q$99</definedName>
    <definedName name="CB_2317af750743426d9f8c1e1caaf7303d" localSheetId="0" hidden="1">Simulator!$H$23</definedName>
    <definedName name="CB_23e0b81d73164d1ab511289be84a2379" localSheetId="0" hidden="1">Simulator!$U$93</definedName>
    <definedName name="CB_23e650948bdd443795896c4866d44d60" localSheetId="0" hidden="1">Simulator!AE$2</definedName>
    <definedName name="CB_241ad73f9c7d405a8f83182b6846c0a8" localSheetId="0" hidden="1">Simulator!$S$92</definedName>
    <definedName name="CB_241e51894b444cc58f9086a73c7d8110" localSheetId="0" hidden="1">Simulator!AE$2</definedName>
    <definedName name="CB_24326bc4dd65462f93a1f1602afe603c" localSheetId="0" hidden="1">Simulator!$O$60</definedName>
    <definedName name="CB_2478ad2c5afc42f2a9d52aecc8fe305d" localSheetId="0" hidden="1">Simulator!$L$27</definedName>
    <definedName name="CB_247f836383254a2188b092b9aa2d2015" localSheetId="0" hidden="1">Simulator!$W$20</definedName>
    <definedName name="CB_2492e906f2644192b21b5e4269b0284f" localSheetId="0" hidden="1">Simulator!$AJ$59</definedName>
    <definedName name="CB_24932fa91f0f47d1a8f19d769f74e7e1" localSheetId="0" hidden="1">Simulator!$U$18</definedName>
    <definedName name="CB_24939342e807488d89d2fb9bae20a5b6" localSheetId="0" hidden="1">Simulator!$H$9</definedName>
    <definedName name="CB_249b8e0ac08341afb5e42a3308050623" localSheetId="0" hidden="1">Simulator!$U$76</definedName>
    <definedName name="CB_24acf74c00cd4f67a88ef6cefe10fe9a" localSheetId="0" hidden="1">Simulator!$AC$27</definedName>
    <definedName name="CB_24d2b9bc6e5742f7a3eae8e32026ecce" localSheetId="0" hidden="1">Simulator!$U$34</definedName>
    <definedName name="CB_24dc953a107e4a3b92f05f4d25208a0c" localSheetId="0" hidden="1">Simulator!AE$2</definedName>
    <definedName name="CB_24fc868ccaca468f95c47da6cc1732ed" localSheetId="0" hidden="1">Simulator!$O$95</definedName>
    <definedName name="CB_2558324e09cb4e92a9e437a97a442cff" localSheetId="0" hidden="1">Simulator!$H$42</definedName>
    <definedName name="CB_25faf75463f04ffea693ec4ec7727c5a" localSheetId="0" hidden="1">Simulator!$AC$61</definedName>
    <definedName name="CB_2601950da60944389fa1c5e78c3cc4f1" localSheetId="0" hidden="1">Simulator!$S$33</definedName>
    <definedName name="CB_2680868ed3274c1d82bec8e469bdd025" localSheetId="0" hidden="1">Simulator!$AC$58</definedName>
    <definedName name="CB_26b68f35b7ec4d618816f0211522e211" localSheetId="0" hidden="1">Simulator!$H$31</definedName>
    <definedName name="CB_2765eefdae91403da8e8f310fbde32a1" localSheetId="0" hidden="1">Simulator!$L$28</definedName>
    <definedName name="CB_278aa39d2a70470890bb01673a14c449" localSheetId="0" hidden="1">Simulator!$O$19</definedName>
    <definedName name="CB_27aeca692ee841159aec956b880a4e19" localSheetId="0" hidden="1">Simulator!$O$99</definedName>
    <definedName name="CB_289007d77e9b48c486ab23e0fbd841ab" localSheetId="0" hidden="1">Simulator!$L$14</definedName>
    <definedName name="CB_289d5c2a31cc43e0b75c8f9d1c2e7d4b" localSheetId="0" hidden="1">Simulator!$H$67</definedName>
    <definedName name="CB_28ddcb3ba8d046ffaf15a32a7f10d9b8" localSheetId="0" hidden="1">Simulator!$S$45</definedName>
    <definedName name="CB_2972e211b02b41469e60315a6193e0c7" localSheetId="0" hidden="1">Simulator!$W$75</definedName>
    <definedName name="CB_29b4d4f2663d439e910cbd6b69fe0111" localSheetId="0" hidden="1">Simulator!$U$42</definedName>
    <definedName name="CB_29f8a8f6c7324e709bcdc86967f29b64" localSheetId="0" hidden="1">Simulator!$AC$69</definedName>
    <definedName name="CB_2a49ca5d165844e39b398627677ea7a6" localSheetId="0" hidden="1">Simulator!$S$102</definedName>
    <definedName name="CB_2a4dec3414f448838eec94e22fecbd9a" localSheetId="0" hidden="1">Simulator!$AJ$45</definedName>
    <definedName name="CB_2a9a649878f04802a9e39c293b24b02b" localSheetId="0" hidden="1">Simulator!$AC$57</definedName>
    <definedName name="CB_2ac92fc92ec44bac96f48eb56abd0220" localSheetId="0" hidden="1">Simulator!$L$18</definedName>
    <definedName name="CB_2b36b1ae71194e2fbb790e33e8dac5f5" localSheetId="0" hidden="1">Simulator!$L$87</definedName>
    <definedName name="CB_2b6c3002a6da4ef8a5a20b74bb087852" localSheetId="0" hidden="1">Simulator!$O$84</definedName>
    <definedName name="CB_2bc8e40d8f9a4fa98cc86b138ef9c02e" localSheetId="0" hidden="1">Simulator!$U$35</definedName>
    <definedName name="CB_2c4dfe37d8a3413e9af2d27a2d800c11" localSheetId="0" hidden="1">Simulator!$W$55</definedName>
    <definedName name="CB_2c5dd67da9a34674a5abec60ad70b5ff" localSheetId="0" hidden="1">Simulator!$S$16</definedName>
    <definedName name="CB_2c789488198e46c98cfea2ab2c5e9f6c" localSheetId="0" hidden="1">Simulator!$AC$43</definedName>
    <definedName name="CB_2cbd4646b5b64599a511f33aeb1722c3" localSheetId="0" hidden="1">Simulator!$H$20</definedName>
    <definedName name="CB_2d399d0340674b1e9b7b14b4a0cd5b2e" localSheetId="0" hidden="1">Simulator!$Q$32</definedName>
    <definedName name="CB_2d50a35b3a01423598042e0791c85330" localSheetId="0" hidden="1">Simulator!$AC$45</definedName>
    <definedName name="CB_2e1140778d834e4fa797c0e7ef0745e8" localSheetId="0" hidden="1">Simulator!$O$33</definedName>
    <definedName name="CB_2e30872e833046fa9e36edd432adf84d" localSheetId="0" hidden="1">Simulator!$S$95</definedName>
    <definedName name="CB_2e7ae712db874c94a5e66559e77cbb15" localSheetId="0" hidden="1">Simulator!$O$16</definedName>
    <definedName name="CB_2e959827c9244ad6bbdf9751b282b292" localSheetId="0" hidden="1">Simulator!$S$63</definedName>
    <definedName name="CB_2ef35c3fab41444d89b080f0177a82ce" localSheetId="0" hidden="1">Simulator!$L$78</definedName>
    <definedName name="CB_2ef56fd9a85e422c959769211fbd6d98" localSheetId="0" hidden="1">Simulator!$U$11</definedName>
    <definedName name="CB_2f18b9dd44e6449cbd4485a874bc9a78" localSheetId="0" hidden="1">Simulator!AE$2</definedName>
    <definedName name="CB_2f5475037fe641a6a2656412a6d2a12b" localSheetId="0" hidden="1">Simulator!$AC$29</definedName>
    <definedName name="CB_2f54f4f0c89244beaed05edce31412d8" localSheetId="0" hidden="1">Simulator!$U$6</definedName>
    <definedName name="CB_2f76bc95ec944ab3bf04773f4123fcff" localSheetId="0" hidden="1">Simulator!$W$27</definedName>
    <definedName name="CB_30710611f2ce4c1a967dc06f1c9e66f4" localSheetId="0" hidden="1">Simulator!$H$93</definedName>
    <definedName name="CB_30c332e739604d74a3524c45c49be83b" localSheetId="0" hidden="1">Simulator!$L$104</definedName>
    <definedName name="CB_30c404a1b96e4ddbb217aa22dc265a13" localSheetId="0" hidden="1">Simulator!$W$50</definedName>
    <definedName name="CB_30f3885637d34070afddf3f8f284cd8a" localSheetId="0" hidden="1">Simulator!$U$79</definedName>
    <definedName name="CB_31086f40216c494cbfc0bd5d1e815bdb" localSheetId="0" hidden="1">Simulator!$L$103</definedName>
    <definedName name="CB_3132071a446742a3ac5fa9821ac5cff8" localSheetId="0" hidden="1">Simulator!$S$62</definedName>
    <definedName name="CB_3147bf936ee54ef99127a429f9ece98b" localSheetId="0" hidden="1">Simulator!$S$66</definedName>
    <definedName name="CB_3182b341c6004db3a862de07e58a2d84" localSheetId="0" hidden="1">Simulator!$W$77</definedName>
    <definedName name="CB_326a136c14094c94ba56c724363c668f" localSheetId="0" hidden="1">Simulator!$S$6</definedName>
    <definedName name="CB_32846e1a4f4e4114bf2b9bea9076301f" localSheetId="0" hidden="1">Simulator!$AJ$92</definedName>
    <definedName name="CB_328e48a3137746eca8387376d140b4cc" localSheetId="0" hidden="1">Simulator!$W$79</definedName>
    <definedName name="CB_32bf2aa0d9a54b6db702b513e48db712" localSheetId="0" hidden="1">Simulator!$AC$19</definedName>
    <definedName name="CB_32f90389fc9c4e15907a2837c60113dc" localSheetId="0" hidden="1">Simulator!$Q$87</definedName>
    <definedName name="CB_338649ff72fd403fac764d394a02694a" localSheetId="0" hidden="1">Simulator!$L$88</definedName>
    <definedName name="CB_33a446c4d67f4bdea2637013dd843463" localSheetId="0" hidden="1">Simulator!$Y$72</definedName>
    <definedName name="CB_33adb1a4cf9c4581ae46418a16d39d2f" localSheetId="0" hidden="1">Simulator!$AC$51</definedName>
    <definedName name="CB_33fbef545767461894191561421e6102" localSheetId="0" hidden="1">Simulator!AE$2</definedName>
    <definedName name="CB_340ea953bbe143c78ffe9c3af0d5eab8" localSheetId="0" hidden="1">Simulator!$H$29</definedName>
    <definedName name="CB_345aaca8ce764ea895b217c1ab67b9e4" localSheetId="0" hidden="1">Simulator!$L$64</definedName>
    <definedName name="CB_3481347e8c8d4da1be731f22a4113b4c" localSheetId="0" hidden="1">Simulator!$O$57</definedName>
    <definedName name="CB_354f56bed7724e9b929e94edfee4a10a" localSheetId="0" hidden="1">Simulator!$AJ$84</definedName>
    <definedName name="CB_359b116c79524ab183703aa89afc6d94" localSheetId="0" hidden="1">Simulator!$L$63</definedName>
    <definedName name="CB_35a8e6b18ab84faf9cf95d62197940f4" localSheetId="0" hidden="1">Simulator!$U$13</definedName>
    <definedName name="CB_35bafaa7c4004c9fb00a60719a741f5d" localSheetId="0" hidden="1">Simulator!$W$18</definedName>
    <definedName name="CB_36bddf02dfae47ab8d1ec98b61ed0fdc" localSheetId="0" hidden="1">Simulator!$W$53</definedName>
    <definedName name="CB_36d5121b2c7d48eb89bd8108fcc10923" localSheetId="0" hidden="1">Simulator!$Q$52</definedName>
    <definedName name="CB_36d6723a19cb4b27a43d0e6440f9b547" localSheetId="0" hidden="1">Simulator!$AI$3</definedName>
    <definedName name="CB_36dedc1c6be9476eb669001838bb1899" localSheetId="0" hidden="1">Simulator!$O$30</definedName>
    <definedName name="CB_3704471629014b94a9a31a7e739af6ac" localSheetId="0" hidden="1">Simulator!$W$83</definedName>
    <definedName name="CB_37940814a2bc4bb3960ae819b9e18596" localSheetId="0" hidden="1">Simulator!$Q$79</definedName>
    <definedName name="CB_37ecd21ef18246b3bb7b3964a00114cd" localSheetId="0" hidden="1">Simulator!$S$57</definedName>
    <definedName name="CB_38275102e9454076ba27696ec37e37d7" localSheetId="0" hidden="1">Simulator!$AC$68</definedName>
    <definedName name="CB_3827b12492524300846f1c3a7daacd9d" localSheetId="0" hidden="1">Simulator!$AJ$40</definedName>
    <definedName name="CB_38c2378db6a54cee8d467d26e4b1f0fe" localSheetId="0" hidden="1">Simulator!$L$39</definedName>
    <definedName name="CB_38ee8cd7d04f4925bd75406652498655" localSheetId="0" hidden="1">Simulator!$U$87</definedName>
    <definedName name="CB_392999cd5c2c4238869b92bf16562f13" localSheetId="0" hidden="1">Simulator!$U$48</definedName>
    <definedName name="CB_395efff0a1a0460c96d2100a860bac98" localSheetId="0" hidden="1">Simulator!$AJ$43</definedName>
    <definedName name="CB_398f3d47be0c4497a245a73a68da1840" localSheetId="0" hidden="1">Simulator!$S$78</definedName>
    <definedName name="CB_39b2e27f7adc4a6899f33437b74d4e3f" localSheetId="0" hidden="1">Simulator!$O$55</definedName>
    <definedName name="CB_39b933b1c19b4f51ac53e1b263ec407e" localSheetId="0" hidden="1">Simulator!$H$38</definedName>
    <definedName name="CB_3a4e885ace304e77a42321f83e0fc1b8" localSheetId="0" hidden="1">Simulator!$L$13</definedName>
    <definedName name="CB_3aa2b6d20e1e45f6bcb3f85806b72123" localSheetId="0" hidden="1">Simulator!$H$66</definedName>
    <definedName name="CB_3aa3e9e0c7ae4f528bf6f06c1e863049" localSheetId="0" hidden="1">Simulator!$H$87</definedName>
    <definedName name="CB_3ae99e433abd4890b50e364b07e7d802" localSheetId="0" hidden="1">Simulator!$Q$84</definedName>
    <definedName name="CB_3afbfc3574674e99b1f3d144ab59148c" localSheetId="0" hidden="1">Simulator!$L$36</definedName>
    <definedName name="CB_3b1ab56c134849c3b01f64bd0bd98f32" localSheetId="0" hidden="1">Simulator!$S$104</definedName>
    <definedName name="CB_3b1ff4fc0d8440c88d2fa54b412b334c" localSheetId="0" hidden="1">Simulator!$W$97</definedName>
    <definedName name="CB_3ba77d7b8e0b4735a89cc7da80445592" localSheetId="0" hidden="1">Simulator!$W$35</definedName>
    <definedName name="CB_3c0aabc34176467786b53bcf9385f226" localSheetId="0" hidden="1">Simulator!$AJ$47</definedName>
    <definedName name="CB_3c99a105f61b47819e8b67023c1df33c" localSheetId="0" hidden="1">Simulator!$AJ$8</definedName>
    <definedName name="CB_3cde0ef0028f4419886279a02daf98e3" localSheetId="0" hidden="1">Simulator!$AC$34</definedName>
    <definedName name="CB_3d02c0dbc4664d5eb43eed3fd5986937" localSheetId="0" hidden="1">Simulator!$S$20</definedName>
    <definedName name="CB_3d0390bc49f94acdbbe6e111fda11169" localSheetId="0" hidden="1">Simulator!$L$83</definedName>
    <definedName name="CB_3d1361f6bd4c450bac22af986645a382" localSheetId="0" hidden="1">Simulator!$U$46</definedName>
    <definedName name="CB_3d3522d3572547fc9686b86f5e8c41e4" localSheetId="0" hidden="1">Simulator!$AC$86</definedName>
    <definedName name="CB_3da34a548b794a10b4a58e8c5c0872df" localSheetId="0" hidden="1">Simulator!$L$65</definedName>
    <definedName name="CB_3db6819f6d0247ed9074a90cfd736994" localSheetId="0" hidden="1">Simulator!$W$39</definedName>
    <definedName name="CB_3dfbce8bc127418a9331545ca04269a2" localSheetId="0" hidden="1">Simulator!$O$35</definedName>
    <definedName name="CB_3e58651ff45049169df19b649eaced82" localSheetId="0" hidden="1">Simulator!AE$2</definedName>
    <definedName name="CB_3e5bc2f3d4f642b9a71ab71031b78379" localSheetId="0" hidden="1">Simulator!$AJ$25</definedName>
    <definedName name="CB_3f0404dff56540b188718c032c2cf5a4" localSheetId="0" hidden="1">Simulator!$U$68</definedName>
    <definedName name="CB_3f1b9dee08c64f85b48767ca895fa6e5" localSheetId="0" hidden="1">Simulator!$H$26</definedName>
    <definedName name="CB_3f2c372595d74217948a8120ba526735" localSheetId="0" hidden="1">Simulator!$O$105</definedName>
    <definedName name="CB_3f49b38fe1a945d58a82b3cd672e87d3" localSheetId="0" hidden="1">Simulator!$AJ$80</definedName>
    <definedName name="CB_3f5ca0f465e945baa6c654e3c41fb7d4" localSheetId="0" hidden="1">Simulator!AE$2</definedName>
    <definedName name="CB_3fb4bc117c9f401387b9ac979d14b480" localSheetId="0" hidden="1">Simulator!$AJ$36</definedName>
    <definedName name="CB_3fd7a02e5dcc4bdbb068c86d15d27d46" localSheetId="0" hidden="1">Simulator!$O$62</definedName>
    <definedName name="CB_3fe422852d724eb9abc5ab068e07b0ba" localSheetId="0" hidden="1">Simulator!$AJ$37</definedName>
    <definedName name="CB_3fe4c7b8417c4a14a7d3a3e310b751ea" localSheetId="0" hidden="1">Simulator!$U$88</definedName>
    <definedName name="CB_3fff71d46fdf4dd5a9b9d9cf9bc7607c" localSheetId="0" hidden="1">Simulator!$W$94</definedName>
    <definedName name="CB_400d6663933449139abbe6f9abb43059" localSheetId="0" hidden="1">Simulator!$U$23</definedName>
    <definedName name="CB_40452bb7a03f441eaa1e9cf51f7c4430" localSheetId="0" hidden="1">Simulator!AE$2</definedName>
    <definedName name="CB_404f4f3e79734e5a98db2110e19ffeba" localSheetId="0" hidden="1">Simulator!$AJ$61</definedName>
    <definedName name="CB_405a19fe8d7a4ec0a103e5ef260e1531" localSheetId="0" hidden="1">Simulator!AE$2</definedName>
    <definedName name="CB_40b2dac945db4bf5992027b51a1d8c96" localSheetId="0" hidden="1">Simulator!AE$2</definedName>
    <definedName name="CB_40f0c27695644cc99ec266dca4755c36" localSheetId="0" hidden="1">Simulator!$AC$65</definedName>
    <definedName name="CB_4113cdd92ec34cb89aab35570b22d6d5" localSheetId="0" hidden="1">Simulator!$AJ$14</definedName>
    <definedName name="CB_415d3a519fb34476b0db59686211acb1" localSheetId="0" hidden="1">Simulator!$Q$46</definedName>
    <definedName name="CB_416ca3fb09e645ffb84d310d1fe4e1fe" localSheetId="0" hidden="1">Simulator!$U$80</definedName>
    <definedName name="CB_41902b5e163846bebd3ba49be519d198" localSheetId="0" hidden="1">Simulator!$AC$67</definedName>
    <definedName name="CB_41b1a72caaf642e981aafaaa42c816ba" localSheetId="0" hidden="1">Simulator!$H$89</definedName>
    <definedName name="CB_420776e973394db0b7abe2e3d7aeaf19" localSheetId="0" hidden="1">Simulator!$L$100</definedName>
    <definedName name="CB_422ba63712a1419f8aec7f65042ed53d" localSheetId="0" hidden="1">Simulator!$Q$50</definedName>
    <definedName name="CB_426dcf60d168451a9b0f440634740490" localSheetId="0" hidden="1">Simulator!AE$2</definedName>
    <definedName name="CB_428d4e7ba97e40f394927a99907457e4" localSheetId="0" hidden="1">Simulator!$H$8</definedName>
    <definedName name="CB_428edb81d8c64d26b6c11f7c9545e39d" localSheetId="0" hidden="1">Simulator!$AJ$52</definedName>
    <definedName name="CB_42933c6f2db64850a4142899c772c9cd" localSheetId="0" hidden="1">Simulator!$AC$28</definedName>
    <definedName name="CB_42b6e617cd7a4011833683928a0e0325" localSheetId="0" hidden="1">Simulator!$AC$78</definedName>
    <definedName name="CB_42c6a05192a846b7877b09e8274c3204" localSheetId="0" hidden="1">Simulator!$AC$65</definedName>
    <definedName name="CB_4315f9a395ad4b619fcb39690bfeb32e" localSheetId="0" hidden="1">Simulator!$H$62</definedName>
    <definedName name="CB_431ddf031dc14b0d88ce47f3752fea0e" localSheetId="0" hidden="1">Simulator!$H$25</definedName>
    <definedName name="CB_4438f24235e74c20ae2db789bd905184" localSheetId="0" hidden="1">Simulator!$AC$62</definedName>
    <definedName name="CB_445b73985dbe44f591de9f3639e5f83c" localSheetId="0" hidden="1">Simulator!AE$2</definedName>
    <definedName name="CB_446d0cd8396b4e13ba84299471533e73" localSheetId="0" hidden="1">Simulator!#REF!</definedName>
    <definedName name="CB_447f2f753b2b40bdbbc724d0adbba7e3" localSheetId="0" hidden="1">Simulator!$W$89</definedName>
    <definedName name="CB_44a2c2b7b39f4516ba865b3d254a7e71" localSheetId="0" hidden="1">Simulator!$AJ$10</definedName>
    <definedName name="CB_44cf8eb5fd1a40e3ba59709b577dd3f2" localSheetId="0" hidden="1">Simulator!$U$54</definedName>
    <definedName name="CB_44fad3bf67c94fe6b89b15436271925d" localSheetId="0" hidden="1">Simulator!$AC$42</definedName>
    <definedName name="CB_454c7437bb4a49588a4875ea77842781" localSheetId="0" hidden="1">Simulator!$O$25</definedName>
    <definedName name="CB_459f03c4355442239ace3469f2c4a2fe" localSheetId="0" hidden="1">Simulator!$S$51</definedName>
    <definedName name="CB_4635f3751ff34bbb9b2bdf5cb8e952e9" localSheetId="0" hidden="1">Simulator!AE$2</definedName>
    <definedName name="CB_4651329babf04a2f85b112bc228e0a36" localSheetId="0" hidden="1">Simulator!AE$2</definedName>
    <definedName name="CB_46b1f9337fcb427c923a99c51a8da0cd" localSheetId="0" hidden="1">Simulator!$H$88</definedName>
    <definedName name="CB_46b9ce2346284aa898849f6a7252b290" localSheetId="0" hidden="1">Simulator!$Q$69</definedName>
    <definedName name="CB_46c93ec80838407ea196878dd5b8a155" localSheetId="0" hidden="1">Simulator!$Q$33</definedName>
    <definedName name="CB_46d0af1c4efa4ec1819833ea7699eb67" localSheetId="0" hidden="1">Simulator!$W$85</definedName>
    <definedName name="CB_473f02c6597c41b38c8b1838852326df" localSheetId="0" hidden="1">Simulator!$W$30</definedName>
    <definedName name="CB_47514d449f524f019746b2ed6ce6cd36" localSheetId="0" hidden="1">Simulator!$O$96</definedName>
    <definedName name="CB_475cf408033d431594aa5b9f77ec2175" localSheetId="0" hidden="1">Simulator!$W$57</definedName>
    <definedName name="CB_47827a41a46f4b078a747a8f801abdfb" localSheetId="0" hidden="1">Simulator!AE$2</definedName>
    <definedName name="CB_47e436ccde764648a29b3dbbb552a2cf" localSheetId="0" hidden="1">Simulator!$Q$97</definedName>
    <definedName name="CB_4805d5edcf2845fab8270376851edd92" localSheetId="0" hidden="1">Simulator!AE$2</definedName>
    <definedName name="CB_4871f724807648ca8726aa9088e14bce" localSheetId="0" hidden="1">Simulator!$S$58</definedName>
    <definedName name="CB_489d6656a35141e78cd2e4b98cc73a7e" localSheetId="0" hidden="1">Simulator!$AC$9</definedName>
    <definedName name="CB_48d878e8f03e44e89d8fa2b0bbff5b80" localSheetId="0" hidden="1">Simulator!$AJ$6</definedName>
    <definedName name="CB_4935860c257d4ba293754800b4824916" localSheetId="0" hidden="1">Simulator!$S$17</definedName>
    <definedName name="CB_493b78535ce2438a943f14929b7a600d" localSheetId="0" hidden="1">Simulator!$L$9</definedName>
    <definedName name="CB_499e9b2819514ec7a93715c784cc2fba" localSheetId="0" hidden="1">Simulator!$H$28</definedName>
    <definedName name="CB_4a322b5ec6a643d6ba915d42f54bab77" localSheetId="0" hidden="1">Simulator!$L$76</definedName>
    <definedName name="CB_4a45213222794f26bceae42a81595443" localSheetId="0" hidden="1">Simulator!AE$2</definedName>
    <definedName name="CB_4add50c3d0f44e16b406af0613ee4f98" localSheetId="0" hidden="1">Simulator!$AC$56</definedName>
    <definedName name="CB_4b8d43b6aa48421bb8579751096093cb" localSheetId="0" hidden="1">Simulator!$H$11</definedName>
    <definedName name="CB_4bab38a5717e46b1ab3d56b3d22d17ed" localSheetId="0" hidden="1">Simulator!$H$76</definedName>
    <definedName name="CB_4c2fa403280543c99c7cc2f5f6710128" localSheetId="0" hidden="1">Simulator!$L$56</definedName>
    <definedName name="CB_4c4c1504f97c42eb96de70ed9cc2276a" localSheetId="0" hidden="1">Simulator!$AJ$77</definedName>
    <definedName name="CB_4d22f33465ea44acb2593906a8f0cae0" localSheetId="0" hidden="1">Simulator!$L$97</definedName>
    <definedName name="CB_4d3d2b6231814f638e6974f45da090c6" localSheetId="0" hidden="1">Simulator!AE$2</definedName>
    <definedName name="CB_4d547f859bc14df78d911387a10d9b34" localSheetId="0" hidden="1">Simulator!$W$25</definedName>
    <definedName name="CB_4d63f57ebcc44d6cadbc3158ec2e80d0" localSheetId="0" hidden="1">Simulator!$O$88</definedName>
    <definedName name="CB_4dedb62ff75345b79519c26e7a64a543" localSheetId="0" hidden="1">Simulator!$L$32</definedName>
    <definedName name="CB_4df7802549dd47a5b2e7686fd2c6fe2e" localSheetId="0" hidden="1">Simulator!AE$2</definedName>
    <definedName name="CB_4e48c888529b432d8d2b89296c3b7b99" localSheetId="0" hidden="1">Simulator!$Q$57</definedName>
    <definedName name="CB_4e4ef870261340fda9cfad2ec9309290" localSheetId="0" hidden="1">Simulator!$W$61</definedName>
    <definedName name="CB_4e5ee33d28704a00855b7a717f72cc5d" localSheetId="0" hidden="1">Simulator!$H$70</definedName>
    <definedName name="CB_4e7aff584a2642af8265c720394bbfc6" localSheetId="0" hidden="1">Simulator!$S$84</definedName>
    <definedName name="CB_4e873009c2f14481a96fb6e5034c3678" localSheetId="0" hidden="1">Simulator!$S$70</definedName>
    <definedName name="CB_4e9acf10cb2e43b3bb4fab5c0c4a297a" localSheetId="0" hidden="1">Simulator!$Q$63</definedName>
    <definedName name="CB_4ed3fca907824af183ef270e3a98be0d" localSheetId="0" hidden="1">Simulator!$U$28</definedName>
    <definedName name="CB_4eece49ae4a5448ca47edd2ffaa2d2bf" localSheetId="0" hidden="1">Simulator!$AC$60</definedName>
    <definedName name="CB_4f77e1e0292a49779b4016a62f41d904" localSheetId="0" hidden="1">Simulator!$L$84</definedName>
    <definedName name="CB_4f84b76a3e854f40abfdf111e201d808" localSheetId="0" hidden="1">Simulator!$H$22</definedName>
    <definedName name="CB_502bfffbdbc34948b2c3a0fc62e350e1" localSheetId="0" hidden="1">Simulator!$AC$46</definedName>
    <definedName name="CB_505446841cdf4cb8bc5f2b086d99070a" localSheetId="0" hidden="1">Simulator!$H$89</definedName>
    <definedName name="CB_508b97884102451e906e6a09363ffe2b" localSheetId="0" hidden="1">Simulator!$U$30</definedName>
    <definedName name="CB_50dea4ff1cf04585be602ed84896d2e4" localSheetId="0" hidden="1">Simulator!$AC$84</definedName>
    <definedName name="CB_50fb0183d0354ab49db63412ee050df0" localSheetId="0" hidden="1">Simulator!$U$47</definedName>
    <definedName name="CB_50fe09ef75e3480bbca7e9ad8d1e0476" localSheetId="0" hidden="1">Simulator!$AC$93</definedName>
    <definedName name="CB_515bec5c70d24199aa89d7fe9bf540de" localSheetId="0" hidden="1">Simulator!AE$2</definedName>
    <definedName name="CB_519a35a4218049d89f6873736a5f4995" localSheetId="0" hidden="1">Simulator!$O$79</definedName>
    <definedName name="CB_51bbaa9ee15346389fa4302a51892fa9" localSheetId="0" hidden="1">Simulator!$AC$76</definedName>
    <definedName name="CB_5246572fb594403b9c5a6f4f4da5898a" localSheetId="0" hidden="1">Simulator!$U$44</definedName>
    <definedName name="CB_526559ad804c4c5a90626083c5e59dc0" localSheetId="0" hidden="1">Simulator!AE$2</definedName>
    <definedName name="CB_528e8359439e4badae5a4567ed8fc1a9" localSheetId="0" hidden="1">Simulator!$Q$42</definedName>
    <definedName name="CB_52950710836e4a4c83e33e530c01f104" localSheetId="0" hidden="1">Simulator!$H$60</definedName>
    <definedName name="CB_52e57f704d834295b9342ffed955b99c" localSheetId="0" hidden="1">Simulator!$O$52</definedName>
    <definedName name="CB_52f9b86b903c4366add8d690410face2" localSheetId="0" hidden="1">Simulator!$Q$59</definedName>
    <definedName name="CB_533bd66c94ca47c6bfcc2db00de91131" localSheetId="0" hidden="1">Simulator!$AC$47</definedName>
    <definedName name="CB_537d436c8acf45c2a5c44d328171e9c9" localSheetId="0" hidden="1">Simulator!$S$94</definedName>
    <definedName name="CB_5387c53b93ed404cbc4cf92c090dc19d" localSheetId="0" hidden="1">Simulator!$AC$18</definedName>
    <definedName name="CB_542055f343854031822664e25ad49d30" localSheetId="0" hidden="1">Simulator!$AC$70</definedName>
    <definedName name="CB_5421ac742f2f4236b7d9874ccb3de2a5" localSheetId="0" hidden="1">Simulator!$O$27</definedName>
    <definedName name="CB_54be0cc6639f454bb2f4ea8ec95c1c88" localSheetId="0" hidden="1">Simulator!$AC$96</definedName>
    <definedName name="CB_54c60d4063514e289e296d6dae0a910b" localSheetId="0" hidden="1">Simulator!$W$11</definedName>
    <definedName name="CB_54d31bbbd99a4cd1b853eedc7f9cddc8" localSheetId="0" hidden="1">Simulator!$W$47</definedName>
    <definedName name="CB_55034e1f298447389b9ae43359b6b2fc" localSheetId="0" hidden="1">Simulator!$S$22</definedName>
    <definedName name="CB_55e4f457e43344baa75e97d18f013dad" localSheetId="0" hidden="1">Simulator!$L$29</definedName>
    <definedName name="CB_55eaedf1462e492c87b8aa299db58934" localSheetId="0" hidden="1">Simulator!$L$25</definedName>
    <definedName name="CB_565f21964a6c43848ebbd7ad145a4880" localSheetId="0" hidden="1">Simulator!$S$30</definedName>
    <definedName name="CB_5669d77cce274c6fb4a08dd9f1b1b58d" localSheetId="0" hidden="1">Simulator!$AC$36</definedName>
    <definedName name="CB_56ac10397fad45cf9012936c264db4a4" localSheetId="0" hidden="1">Simulator!$Q$61</definedName>
    <definedName name="CB_56de45df7e8340eba9b9c12090a5c5be" localSheetId="0" hidden="1">Simulator!$Q$20</definedName>
    <definedName name="CB_57049ce952b446b2982cb7d8b7e34f23" localSheetId="0" hidden="1">Simulator!$AC$26</definedName>
    <definedName name="CB_572fdd340cb046ef856e0c721e571cfd" localSheetId="0" hidden="1">Simulator!$S$28</definedName>
    <definedName name="CB_573d6aad183c4aca98664f9117ccd952" localSheetId="0" hidden="1">Simulator!$Q$55</definedName>
    <definedName name="CB_579edcee64b14e168f0aa6682ea93ab9" localSheetId="0" hidden="1">Simulator!$AC$94</definedName>
    <definedName name="CB_5823912029a44e078de8038759c16e68" localSheetId="0" hidden="1">Simulator!AE$2</definedName>
    <definedName name="CB_582f5806647543ecb199df4b57079fe5" localSheetId="0" hidden="1">Simulator!$O$56</definedName>
    <definedName name="CB_590b28c9fcf5419cbe7f9657168bf524" localSheetId="0" hidden="1">Simulator!$H$81</definedName>
    <definedName name="CB_5a858f95ef0e4cc1850a095d79179b7b" localSheetId="0" hidden="1">Simulator!AE$2</definedName>
    <definedName name="CB_5aa0b99bfce74739980c41d4a3c18ff9" localSheetId="0" hidden="1">Simulator!$S$29</definedName>
    <definedName name="CB_5b09bc38a2e84c198a62ace4f0c78d70" localSheetId="0" hidden="1">Simulator!$AC$12</definedName>
    <definedName name="CB_5b4ea4d9749f469e9b8fed0a2a68334b" localSheetId="0" hidden="1">Simulator!$L$79</definedName>
    <definedName name="CB_5baa0b8b923e476980315810a5d109e3" localSheetId="0" hidden="1">Simulator!$Q$45</definedName>
    <definedName name="CB_5bad08d457d14be7aac06bf5e8683087" localSheetId="0" hidden="1">Simulator!$U$50</definedName>
    <definedName name="CB_5bea646ba8984f278d52026c07042c26" localSheetId="0" hidden="1">Simulator!$AC$88</definedName>
    <definedName name="CB_5c32087f010c42238ccb6b50aed5b1bd" localSheetId="0" hidden="1">Simulator!$O$77</definedName>
    <definedName name="CB_5c3d4bfa282442d0ad11669ebe880993" localSheetId="0" hidden="1">Simulator!$AH$72</definedName>
    <definedName name="CB_5c3e8516853346bdaa550fe0e15ee20a" localSheetId="0" hidden="1">Simulator!$O$85</definedName>
    <definedName name="CB_5c3f4da847c340b0baa9d9f810ee4f69" localSheetId="0" hidden="1">Simulator!$O$63</definedName>
    <definedName name="CB_5c9ea0f8b1424a289fafa7cfe2163e4f" localSheetId="0" hidden="1">Simulator!$H$46</definedName>
    <definedName name="CB_5ca32f77c7f440dca5f9db04fecf6280" localSheetId="0" hidden="1">Simulator!$O$10</definedName>
    <definedName name="CB_5ce9de1701804b51804bf58f912e11f6" localSheetId="0" hidden="1">Simulator!$U$51</definedName>
    <definedName name="CB_5d31101f2f6141feb3ba63e1641b1062" localSheetId="0" hidden="1">Simulator!$AJ$16</definedName>
    <definedName name="CB_5d7d8534d5c4419b948383e7aa4c9c7a" localSheetId="0" hidden="1">Simulator!AE$2</definedName>
    <definedName name="CB_5d985491b7804b79947f2d1e0564a09b" localSheetId="0" hidden="1">Simulator!AE$2</definedName>
    <definedName name="CB_5da91f0dc3aa4fc4ab48a502b371dfcf" localSheetId="0" hidden="1">Simulator!$Q$44</definedName>
    <definedName name="CB_5dc203073d18439382a00095678e58f7" localSheetId="0" hidden="1">Simulator!$AJ$83</definedName>
    <definedName name="CB_5dd3c083423947f0b5fc75eb572b9cda" localSheetId="0" hidden="1">Simulator!$S$85</definedName>
    <definedName name="CB_5ddebb2e4a604254be7a129ce4337c54" localSheetId="0" hidden="1">Simulator!$O$11</definedName>
    <definedName name="CB_5e01ad5d7c0c4611adeb62047b5a89c1" localSheetId="0" hidden="1">Simulator!$W$95</definedName>
    <definedName name="CB_5e03eff2c4654efa83026d6c934f8b84" localSheetId="0" hidden="1">Simulator!$AC$37</definedName>
    <definedName name="CB_5e2d29a005c64289831f9ca5944b1b03" localSheetId="0" hidden="1">Simulator!$AC$83</definedName>
    <definedName name="CB_5e3e29a8659f42b5859e78852e1df668" localSheetId="0" hidden="1">Simulator!$L$62</definedName>
    <definedName name="CB_5e43a03aa24249ee8c0680eb0dad51f5" localSheetId="0" hidden="1">Simulator!$H$44</definedName>
    <definedName name="CB_5e726d670e87442e945b5523ce90e318" localSheetId="0" hidden="1">Simulator!$W$58</definedName>
    <definedName name="CB_5e743252b7644f1292c26b12bfb76dba" localSheetId="0" hidden="1">Simulator!$S$43</definedName>
    <definedName name="CB_5e9c6253b29d4d6e95b65a3e3768bc5d" localSheetId="0" hidden="1">Simulator!AE$2</definedName>
    <definedName name="CB_5eaf3c7399e545b780eb732c405251b5" localSheetId="0" hidden="1">Simulator!$W$65</definedName>
    <definedName name="CB_5ebc696f03ee48f8b0a8f9bd86bbed80" localSheetId="0" hidden="1">Simulator!$AC$41</definedName>
    <definedName name="CB_5eee623e788b4817a760872eaa5a7052" localSheetId="0" hidden="1">Simulator!$H$96</definedName>
    <definedName name="CB_5f37881f36d14b778edb2559a23b8f22" localSheetId="0" hidden="1">Simulator!$AC$66</definedName>
    <definedName name="CB_5f788ea59a5a48b893a942844b9b94ca" localSheetId="0" hidden="1">Simulator!$S$10</definedName>
    <definedName name="CB_5fd02a332c364015a6bfd8f77bb48491" localSheetId="0" hidden="1">Simulator!$W$22</definedName>
    <definedName name="CB_5fd37e69570f4e59ae5ca6960cf7307d" localSheetId="0" hidden="1">Simulator!$L$35</definedName>
    <definedName name="CB_6052b089fcce4b8d91e6ea2c92104774" localSheetId="0" hidden="1">Simulator!$AC$100</definedName>
    <definedName name="CB_60a976d10f3d4359b5b829fb7e18756b" localSheetId="0" hidden="1">Simulator!$Q$6</definedName>
    <definedName name="CB_60b5d50cb1064cdc9f69ba6b83802ad6" localSheetId="0" hidden="1">Simulator!$AC$64</definedName>
    <definedName name="CB_60b76d567569406f9fde69629b4c8ec9" localSheetId="0" hidden="1">Simulator!$W$59</definedName>
    <definedName name="CB_61a20c2a38dd49fca8f14dcf6d8fc464" localSheetId="0" hidden="1">Simulator!$AC$36</definedName>
    <definedName name="CB_6224ae6d3de74830a26b75f49fbf00c8" localSheetId="0" hidden="1">Simulator!$L$7</definedName>
    <definedName name="CB_62539042866b4a719fa539ff5de7df5a" localSheetId="0" hidden="1">Simulator!$S$36</definedName>
    <definedName name="CB_627d85d73fd2484a87996ea9866478d0" localSheetId="0" hidden="1">Simulator!AE$2</definedName>
    <definedName name="CB_62ab04b27a18497193459e357284085e" localSheetId="0" hidden="1">Simulator!$L$61</definedName>
    <definedName name="CB_62bee5540829475ca7feb6895fb77879" localSheetId="0" hidden="1">Simulator!$H$64</definedName>
    <definedName name="CB_62c2a342cc8a425c89ffc36ddc42ed78" localSheetId="0" hidden="1">Simulator!$Q$103</definedName>
    <definedName name="CB_62cbc66864db44d8bbbe68016896d68f" localSheetId="0" hidden="1">Simulator!$U$31</definedName>
    <definedName name="CB_62ebf8a86b1d4ad68166d78310f4a85f" localSheetId="0" hidden="1">Simulator!$S$7</definedName>
    <definedName name="CB_635eb7a147264673a1f1f1d4fd13fe4e" localSheetId="0" hidden="1">Simulator!$AC$7</definedName>
    <definedName name="CB_64758c9b69b941198384dd439f9b546d" localSheetId="0" hidden="1">Simulator!#REF!</definedName>
    <definedName name="CB_64853af63ff94c6f9ff87d6cd5dad427" localSheetId="0" hidden="1">Simulator!$Q$31</definedName>
    <definedName name="CB_64d0646369664d3c97333abae3d8b5d7" localSheetId="0" hidden="1">Simulator!$W$52</definedName>
    <definedName name="CB_650f261a9cc846eda1130255e4079c60" localSheetId="0" hidden="1">Simulator!AE$2</definedName>
    <definedName name="CB_657be5fc6be84c6e80133098c2e65054" localSheetId="0" hidden="1">Simulator!$O$59</definedName>
    <definedName name="CB_65a66a995fd749a98c67f88052d4b65a" localSheetId="0" hidden="1">Simulator!$AC$40</definedName>
    <definedName name="CB_65bbcc91b4f449b7857dc0fd60383899" localSheetId="0" hidden="1">Simulator!$AC$75</definedName>
    <definedName name="CB_65c4011a69064c26a9faafdc773f5ec6" localSheetId="0" hidden="1">Simulator!$AJ$11</definedName>
    <definedName name="CB_65ce4ab31de541b7a25fce4a4300096b" localSheetId="0" hidden="1">Simulator!$H$13</definedName>
    <definedName name="CB_65f15a6d6f694639a83896821a3d0a07" localSheetId="0" hidden="1">Simulator!$AC$50</definedName>
    <definedName name="CB_66600eece3334b748ada52f33f4fd7d7" localSheetId="0" hidden="1">Simulator!$S$87</definedName>
    <definedName name="CB_66dc833cdbf24ab28fc63f4a3ccd8ec3" localSheetId="0" hidden="1">Simulator!$AC$33</definedName>
    <definedName name="CB_6753345778f64cb4bcc9905b2d51e8f2" localSheetId="0" hidden="1">Simulator!$W$32</definedName>
    <definedName name="CB_67a4666d22d3436f8ecada2f362340ce" localSheetId="0" hidden="1">Simulator!$L$102</definedName>
    <definedName name="CB_67bdc26311674b73a9bb7b234c860ef1" localSheetId="0" hidden="1">Simulator!$AC$55</definedName>
    <definedName name="CB_685bc0b148ad434f92e497cd7cb767ed" localSheetId="0" hidden="1">Simulator!$U$92</definedName>
    <definedName name="CB_685f8d96afb34cfc994fd7481d096c0b" localSheetId="0" hidden="1">Simulator!$U$85</definedName>
    <definedName name="CB_6872dba597a64368ae4783984bf09aa9" localSheetId="0" hidden="1">Simulator!$AC$43</definedName>
    <definedName name="CB_68d64f05a67740a5ba57c7d4e3c0e450" localSheetId="0" hidden="1">Simulator!AE$2</definedName>
    <definedName name="CB_6933ad0e266c4468bcbd28abe1088e3a" localSheetId="0" hidden="1">Simulator!$U$9</definedName>
    <definedName name="CB_694b2dc4f2af4acfa78cc878ce7ad1c7" localSheetId="0" hidden="1">Simulator!$AJ$101</definedName>
    <definedName name="CB_69f57efcd4c5470fbbad6910fb3bfde1" localSheetId="0" hidden="1">Simulator!$O$75</definedName>
    <definedName name="CB_6a25dc2f98a24060a4b9a1dd3fef86cf" localSheetId="0" hidden="1">Simulator!$AC$21</definedName>
    <definedName name="CB_6a34317f5e6d47fba9e3067279aca331" localSheetId="0" hidden="1">Simulator!$AC$26</definedName>
    <definedName name="CB_6a5317419d9649e9ab9e35b1f854e83f" localSheetId="0" hidden="1">Simulator!$O$64</definedName>
    <definedName name="CB_6a678f240a2e4daa9f7ae6982a6de7b5" localSheetId="0" hidden="1">Simulator!$S$88</definedName>
    <definedName name="CB_6a7b8fd19171442e83b7ad083e98413c" localSheetId="0" hidden="1">Simulator!$Q$28</definedName>
    <definedName name="CB_6af98ae31c9d4c0fa82f5da8e2e57f25" localSheetId="0" hidden="1">Simulator!AE$2</definedName>
    <definedName name="CB_6b3a6d2454b64f5390be39d327a7907f" localSheetId="0" hidden="1">Simulator!$S$105</definedName>
    <definedName name="CB_6b6c3a2e2f4b48e0ad2f81ca45719af8" localSheetId="0" hidden="1">Simulator!$AJ$42</definedName>
    <definedName name="CB_6b6caa585b3648629c4d547cd7f1a31a" localSheetId="0" hidden="1">Simulator!$O$46</definedName>
    <definedName name="CB_6bda2b0440fa4a53b814a193b4f99f74" localSheetId="0" hidden="1">Simulator!$AC$46</definedName>
    <definedName name="CB_6c9cbe8520964592a32b726b8789df5f" localSheetId="0" hidden="1">Simulator!$Q$70</definedName>
    <definedName name="CB_6ca01a1ed7304a3f9a781cc49ba14408" localSheetId="0" hidden="1">Simulator!$O$41</definedName>
    <definedName name="CB_6ca0ac3e64604302a055d4417c91d2e2" localSheetId="0" hidden="1">Simulator!$L$95</definedName>
    <definedName name="CB_6ca20eb2a87a46ac8e5454784953c8a8" localSheetId="0" hidden="1">Simulator!$W$51</definedName>
    <definedName name="CB_6cd038b2d22a41d0bf20b8da400832d7" localSheetId="0" hidden="1">Simulator!$AJ$87</definedName>
    <definedName name="CB_6cd6ce3f46014f36b6a2710f953f6714" localSheetId="0" hidden="1">Simulator!$O$100</definedName>
    <definedName name="CB_6d4f4aa9fb2640b58b82781e9228791e" localSheetId="0" hidden="1">Simulator!$Q$30</definedName>
    <definedName name="CB_6ddaa5c80b054477a9ba19c717d765f5" localSheetId="0" hidden="1">Simulator!$AJ$99</definedName>
    <definedName name="CB_6def69b0acc5463389b8b9dfa0e3f98f" localSheetId="0" hidden="1">Simulator!$W$60</definedName>
    <definedName name="CB_6df23e7596eb4abe907f85940d63e30f" localSheetId="0" hidden="1">Simulator!#REF!</definedName>
    <definedName name="CB_6e289fa716b04a18918d97f18d46593a" localSheetId="0" hidden="1">Simulator!$H$54</definedName>
    <definedName name="CB_6e38554896554b0bbfb9156aff569ada" localSheetId="0" hidden="1">Simulator!$H$84</definedName>
    <definedName name="CB_6e39552121484b87af32b020f8eb5a0c" localSheetId="0" hidden="1">Simulator!AE$2</definedName>
    <definedName name="CB_6e837a003e684b1caf3cced6a597094a" localSheetId="0" hidden="1">Simulator!$W$45</definedName>
    <definedName name="CB_6e8894b04b934e4697a0c30508d9e523" localSheetId="0" hidden="1">Simulator!$W$102</definedName>
    <definedName name="CB_6eabeb7822d8457597fcd413bb6c167c" localSheetId="0" hidden="1">Simulator!$AC$69</definedName>
    <definedName name="CB_6ee1867028ca4e10be13235ba540b314" localSheetId="0" hidden="1">Simulator!$AC$81</definedName>
    <definedName name="CB_6f00cbd59bf8486aaad07b67632cb500" localSheetId="0" hidden="1">Simulator!$Q$68</definedName>
    <definedName name="CB_6f62085d49ab4028abb5503884378a31" localSheetId="0" hidden="1">Simulator!$AJ$102</definedName>
    <definedName name="CB_6f7c709b5dcf4ef0aa16cccd670cd900" localSheetId="0" hidden="1">Simulator!$AC$104</definedName>
    <definedName name="CB_6faa0c0a5dec4511a0f33bb776efd57c" localSheetId="0" hidden="1">Simulator!AE$2</definedName>
    <definedName name="CB_6fd6612feb69435eb5d0920e753a9fd4" localSheetId="0" hidden="1">Simulator!$U$97</definedName>
    <definedName name="CB_6fdfd3fc9c7143d7a5be68ff164e96ae" localSheetId="0" hidden="1">Simulator!$U$59</definedName>
    <definedName name="CB_6fe73eb501184cecadb3ada2400dd493" localSheetId="0" hidden="1">Simulator!$AJ$29</definedName>
    <definedName name="CB_701ea1e9069541239a02c1f304c131a9" localSheetId="0" hidden="1">Simulator!$AC$38</definedName>
    <definedName name="CB_70290d1a120b400c8504747adebab5c7" localSheetId="0" hidden="1">Simulator!$H$36</definedName>
    <definedName name="CB_703b4486c7d443be9c3bb69551ab1eab" localSheetId="0" hidden="1">Simulator!$W$15</definedName>
    <definedName name="CB_70f0886802fa44f999347ecb46b4d114" localSheetId="0" hidden="1">Simulator!$AJ$26</definedName>
    <definedName name="CB_710a5ef2055e497a9faef71144d16a5f" localSheetId="0" hidden="1">Simulator!$Q$100</definedName>
    <definedName name="CB_714e99cd6ecd42f4b10cd51b185d123e" localSheetId="0" hidden="1">Simulator!AE$2</definedName>
    <definedName name="CB_71596035762b45fe9d70193529e96ff8" localSheetId="0" hidden="1">Simulator!$S$21</definedName>
    <definedName name="CB_71bc2dfdb4834c3da711dc4f8a1d572a" localSheetId="0" hidden="1">Simulator!AE$2</definedName>
    <definedName name="CB_71c857ed1aa44e6a93e9264359f563fe" localSheetId="0" hidden="1">Simulator!$W$78</definedName>
    <definedName name="CB_71e209e6fc6f48b9bd44c13a54aa3c59" localSheetId="0" hidden="1">Simulator!$W$68</definedName>
    <definedName name="CB_722f2bbd4a3546eb9d09fba3993ca51e" localSheetId="0" hidden="1">Simulator!$Q$80</definedName>
    <definedName name="CB_723739e63ae04da89f97b129184dd66a" localSheetId="0" hidden="1">Simulator!$AC$28</definedName>
    <definedName name="CB_72a80321cc9649068ca2f0d7a91fa51d" localSheetId="0" hidden="1">Simulator!$Q$18</definedName>
    <definedName name="CB_72ebdcdd5ac04104a0ee10b15dad5b1c" localSheetId="0" hidden="1">Simulator!$AJ$70</definedName>
    <definedName name="CB_72f94b0bb01c4feba0278f96a5cac09d" localSheetId="0" hidden="1">Simulator!$S$93</definedName>
    <definedName name="CB_73022a949335465eabee74a10667e26a" localSheetId="0" hidden="1">Simulator!$W$64</definedName>
    <definedName name="CB_7323df86c4b94f4f84fb6cf30bb039ed" localSheetId="0" hidden="1">Simulator!$AK$107</definedName>
    <definedName name="CB_739ab673cd3b49309a7c9e8362620d14" localSheetId="0" hidden="1">Simulator!AE$2</definedName>
    <definedName name="CB_73b3bb75dc224da2864b9371a6cf248d" localSheetId="0" hidden="1">Simulator!$L$53</definedName>
    <definedName name="CB_73cd382be3a7405cba5702418b4f8902" localSheetId="0" hidden="1">Simulator!$AJ$63</definedName>
    <definedName name="CB_73d0fb9458dd49f1abf3f062e6e969ff" localSheetId="0" hidden="1">Simulator!$H$40</definedName>
    <definedName name="CB_740e2cb7735f4fed81bca2326fd02acd" localSheetId="0" hidden="1">Simulator!AE$2</definedName>
    <definedName name="CB_74a626c8d11641e5aae6103d215dd470" localSheetId="0" hidden="1">Simulator!$H$49</definedName>
    <definedName name="CB_74a78fef9e874746823c7dffb6cef28d" localSheetId="0" hidden="1">Simulator!$W$86</definedName>
    <definedName name="CB_74b6e77c11e34b71ad8122626ef3810a" localSheetId="0" hidden="1">Simulator!$H$41</definedName>
    <definedName name="CB_74bd39806e7443df86634757ccd8e844" localSheetId="0" hidden="1">Simulator!$H$56</definedName>
    <definedName name="CB_74e2641b56194621932a6445495f4d2b" localSheetId="0" hidden="1">Simulator!$W$34</definedName>
    <definedName name="CB_75108d203beb4631b22ff5ab44067d59" localSheetId="0" hidden="1">Simulator!$O$81</definedName>
    <definedName name="CB_758be44194f74e868246813c80f1eb20" localSheetId="0" hidden="1">Simulator!AE$2</definedName>
    <definedName name="CB_75bc935630254df48b409761e178f8e9" localSheetId="0" hidden="1">Simulator!$AJ$21</definedName>
    <definedName name="CB_767fac03c0404f8fb2740dad38869856" localSheetId="0" hidden="1">Simulator!$Q$85</definedName>
    <definedName name="CB_769cd22796604e63947f71156e5061e1" localSheetId="0" hidden="1">Simulator!AE$2</definedName>
    <definedName name="CB_76ee92a080e64c25b8b4ea951d10c888" localSheetId="0" hidden="1">Simulator!$S$8</definedName>
    <definedName name="CB_76f6b5b371c74b60814c961aaca27de5" localSheetId="0" hidden="1">Simulator!$AC$54</definedName>
    <definedName name="CB_77017931bde2413c8790e46758a04ad1" localSheetId="0" hidden="1">Simulator!$H$79</definedName>
    <definedName name="CB_7738fd309ff542ca95a59610c30efe7d" localSheetId="0" hidden="1">Simulator!$AC$30</definedName>
    <definedName name="CB_77708f2a0910405386c6ab9d4a70b74b" localSheetId="0" hidden="1">Simulator!AE$2</definedName>
    <definedName name="CB_77a64ce19b894be39b48b09c90206be2" localSheetId="0" hidden="1">Simulator!$Q$15</definedName>
    <definedName name="CB_77ce9b63c727401f9a57cd82f2c5993a" localSheetId="0" hidden="1">Simulator!$S$46</definedName>
    <definedName name="CB_7815e08d64ac4ef288b987f9f62b6504" localSheetId="0" hidden="1">Simulator!$S$96</definedName>
    <definedName name="CB_7898ea0b90ba4897a9a9a9014b907001" localSheetId="0" hidden="1">Simulator!$AC$39</definedName>
    <definedName name="CB_78a07019614a459eaad1d512a58db352" localSheetId="0" hidden="1">Simulator!$AJ$27</definedName>
    <definedName name="CB_78eaa820c75c464292b90628df2850c7" localSheetId="0" hidden="1">Simulator!$H$63</definedName>
    <definedName name="CB_79413f5fceac4a40b279d6d3a9b73b3f" localSheetId="0" hidden="1">Simulator!AE$2</definedName>
    <definedName name="CB_794e8625f38840b6a8e091c529949a0b" localSheetId="0" hidden="1">Simulator!$O$8</definedName>
    <definedName name="CB_796abf303b46453788e83f8497b8ef29" localSheetId="0" hidden="1">Simulator!$O$21</definedName>
    <definedName name="CB_79cbe9408f4744cb9d2bb31ace493d30" localSheetId="0" hidden="1">Simulator!$H$14</definedName>
    <definedName name="CB_79e9b4eb5a5741fca2f7380c715e6f84" localSheetId="0" hidden="1">Simulator!$W$40</definedName>
    <definedName name="CB_7a140cd098d8453e992e457e286a2b5a" localSheetId="0" hidden="1">Simulator!AE$2</definedName>
    <definedName name="CB_7a16d3cfa3e84c5ba07d45a893b57aaf" localSheetId="0" hidden="1">Simulator!$AJ$60</definedName>
    <definedName name="CB_7a4e5290da89488b93baf143724c0c30" localSheetId="0" hidden="1">Simulator!$U$86</definedName>
    <definedName name="CB_7a4f2e8411f64a46a712205acd48c1c6" localSheetId="0" hidden="1">Simulator!$U$52</definedName>
    <definedName name="CB_7ad4bb035adc49c885b3c6f599000a04" localSheetId="0" hidden="1">Simulator!$L$72</definedName>
    <definedName name="CB_7adde8940fe14f47a117033744ec1826" localSheetId="0" hidden="1">Simulator!$O$80</definedName>
    <definedName name="CB_7bb030228b994782b1e8be45623163a2" localSheetId="0" hidden="1">Simulator!$W$33</definedName>
    <definedName name="CB_7c1b300e19e144cbaf02bb8c910d4d57" localSheetId="0" hidden="1">Simulator!$O$67</definedName>
    <definedName name="CB_7c1fae7607844e88a0f7808df2ea056f" localSheetId="0" hidden="1">Simulator!$U$83</definedName>
    <definedName name="CB_7c3c79827ac341c3849bc361359a3afd" localSheetId="0" hidden="1">Simulator!$Q$62</definedName>
    <definedName name="CB_7c4651c5c6b34f99b8d76071c5fb0a7d" localSheetId="0" hidden="1">Simulator!$AJ$34</definedName>
    <definedName name="CB_7ca95650463340ae8a5a918929569402" localSheetId="0" hidden="1">Simulator!$AC$52</definedName>
    <definedName name="CB_7ccd244cfde641118b20ceb4b42ef1fa" localSheetId="0" hidden="1">Simulator!$W$56</definedName>
    <definedName name="CB_7cfd9ff9802a48759335ee7ad75900e3" localSheetId="0" hidden="1">Simulator!AE$2</definedName>
    <definedName name="CB_7d317bfade0b4ddf91a46c5b2f6a7d78" localSheetId="0" hidden="1">Simulator!$L$94</definedName>
    <definedName name="CB_7d5d5a64e44841afafc6322a5b1408e2" localSheetId="0" hidden="1">Simulator!$AC$20</definedName>
    <definedName name="CB_7d634986102640aaa1de154d767bdd50" localSheetId="0" hidden="1">Simulator!$O$91</definedName>
    <definedName name="CB_7dab40b5057f4872842f555c3187c9cb" localSheetId="0" hidden="1">Simulator!AE$2</definedName>
    <definedName name="CB_7db49ce2c56f4fc3a897cd6e7ecbebb5" localSheetId="0" hidden="1">Simulator!$H$10</definedName>
    <definedName name="CB_7ddcef93552a4b82a3685d02321b7a74" localSheetId="0" hidden="1">Simulator!$AC$29</definedName>
    <definedName name="CB_7e8f90ee12f54ea0bc66576118c7a0ae" localSheetId="0" hidden="1">Simulator!$O$7</definedName>
    <definedName name="CB_7ea34878ed6346539f386c90e217b019" localSheetId="0" hidden="1">Simulator!$AC$24</definedName>
    <definedName name="CB_7eba470f936a4659b737bf21966a031a" localSheetId="0" hidden="1">Simulator!AE$2</definedName>
    <definedName name="CB_7ebbda96df3c463993a02a317d81c4c9" localSheetId="0" hidden="1">Simulator!$O$65</definedName>
    <definedName name="CB_7f005ee3bb7f41438aa017de0e3378ec" localSheetId="0" hidden="1">Simulator!$S$55</definedName>
    <definedName name="CB_7f27bf27fda34677af339cabaeecd470" localSheetId="0" hidden="1">Simulator!AE$2</definedName>
    <definedName name="CB_7f3cd6b763a64b4e9c93baea2a74be21" localSheetId="0" hidden="1">Simulator!$L$81</definedName>
    <definedName name="CB_80a87f3f8acc4aa7b819358acefe3819" localSheetId="0" hidden="1">Simulator!$L$55</definedName>
    <definedName name="CB_80b7ab5b28454d3dbce3455d71435fba" localSheetId="0" hidden="1">Simulator!$S$35</definedName>
    <definedName name="CB_8124f06c16cd467985cf4f27a228ea06" localSheetId="0" hidden="1">Simulator!$H$104</definedName>
    <definedName name="CB_815a69d6037340a582db8eec43228e7f" localSheetId="0" hidden="1">Simulator!$U$71</definedName>
    <definedName name="CB_818f4976663a4d48b5297e44637fb5f7" localSheetId="0" hidden="1">Simulator!$S$81</definedName>
    <definedName name="CB_81ae0d49571c44fc87dd331e1694fdfd" localSheetId="0" hidden="1">Simulator!$AC$79</definedName>
    <definedName name="CB_81c523ca4f994a0c81d67215f21a1c8c" localSheetId="0" hidden="1">Simulator!$H$95</definedName>
    <definedName name="CB_81d0f8b430fc47c9a7502660987c6ce1" localSheetId="0" hidden="1">Simulator!AE$2</definedName>
    <definedName name="CB_81fc5583fe804eda93203e98e9f9e611" localSheetId="0" hidden="1">Simulator!$Q$78</definedName>
    <definedName name="CB_821b1ed925254fb3baf5845e33bfc398" localSheetId="0" hidden="1">Simulator!$H$100</definedName>
    <definedName name="CB_8292c10525024ba2a0a67c91a8638286" localSheetId="0" hidden="1">Simulator!$H$96</definedName>
    <definedName name="CB_82c31981c0d449b4916a27f78172e9a2" localSheetId="0" hidden="1">Simulator!$S$80</definedName>
    <definedName name="CB_82c78c25132a40f1a4e76bab779117e1" localSheetId="0" hidden="1">Simulator!$H$30</definedName>
    <definedName name="CB_82ebd9dbf7624b65875bd7ba9bba1c47" localSheetId="0" hidden="1">Simulator!$AC$68</definedName>
    <definedName name="CB_832c7b23fe3548c59594c4533a419431" localSheetId="0" hidden="1">Simulator!$Q$47</definedName>
    <definedName name="CB_8359fb7c3a574f8886903c1e1aed993b" localSheetId="0" hidden="1">Simulator!$AC$70</definedName>
    <definedName name="CB_8364a5565fbf4b3485cccc9d162aac68" localSheetId="0" hidden="1">Simulator!$S$59</definedName>
    <definedName name="CB_83726e497bf743af9f8be98ac4118392" localSheetId="0" hidden="1">Simulator!$S$91</definedName>
    <definedName name="CB_83bcc4ea90094f3f959f5a4964462711" localSheetId="0" hidden="1">Simulator!$S$41</definedName>
    <definedName name="CB_83f4945c5aa94716a97322c0796dc7ca" localSheetId="0" hidden="1">Simulator!$U$70</definedName>
    <definedName name="CB_84b4e62fa6e14977955564bc556dddab" localSheetId="0" hidden="1">Simulator!AE$2</definedName>
    <definedName name="CB_84cbe8248d474317b6cb82feceb91c5a" localSheetId="0" hidden="1">Simulator!$U$62</definedName>
    <definedName name="CB_84ed41a768ed4deb901c3e7b65b72b75" localSheetId="0" hidden="1">Simulator!#REF!</definedName>
    <definedName name="CB_855465e39af44ec0b78db613bfb96494" localSheetId="0" hidden="1">Simulator!$O$76</definedName>
    <definedName name="CB_855beef649864ca78747755cb29daadf" localSheetId="0" hidden="1">Simulator!$U$39</definedName>
    <definedName name="CB_85d94fc6e73d4c29bc4c13103f56581d" localSheetId="0" hidden="1">Simulator!$O$26</definedName>
    <definedName name="CB_861cd804bd8c4684a16167511b2e15be" localSheetId="0" hidden="1">Simulator!$AJ$39</definedName>
    <definedName name="CB_86592542fc704f47b6d36732dbe67ad2" localSheetId="0" hidden="1">Simulator!$AC$47</definedName>
    <definedName name="CB_86f1bc1ef7ee4f32b1699c3514be9fdf" localSheetId="0" hidden="1">Simulator!$W$41</definedName>
    <definedName name="CB_86fa3392048440d5afb72074a3ac57d1" localSheetId="0" hidden="1">Simulator!$Q$75</definedName>
    <definedName name="CB_8709805e8b05497bbd16ec30998ea4b6" localSheetId="0" hidden="1">Simulator!#REF!</definedName>
    <definedName name="CB_8722e4376cc84d88ae540046c7e2a4ea" localSheetId="0" hidden="1">Simulator!$L$43</definedName>
    <definedName name="CB_8758fda049a2476788188c281c1d9b99" localSheetId="0" hidden="1">Simulator!$AJ$28</definedName>
    <definedName name="CB_875fa34dc5074525b5446fe6a47e752d" localSheetId="0" hidden="1">Simulator!$AC$18</definedName>
    <definedName name="CB_876774be375a45659754556bb8d8212f" localSheetId="0" hidden="1">Simulator!$AC$11</definedName>
    <definedName name="CB_87786ef203ba4bba842aed58d3eaf4a6" localSheetId="0" hidden="1">Simulator!$L$26</definedName>
    <definedName name="CB_87a94a048cfe4a9fa63ea1fa7c8e2888" localSheetId="0" hidden="1">Simulator!$W$24</definedName>
    <definedName name="CB_87ede09c88734c638f2161bedd710a60" localSheetId="0" hidden="1">Simulator!$S$77</definedName>
    <definedName name="CB_88238a86f9cb4a0eb3ff769f4bab8486" localSheetId="0" hidden="1">Simulator!AE$2</definedName>
    <definedName name="CB_8883105fec0541678cd5afdda5f2c1fb" localSheetId="0" hidden="1">Simulator!$Q$101</definedName>
    <definedName name="CB_88ba52d3792843cb935fc451d0f1f849" localSheetId="0" hidden="1">Simulator!$Q$43</definedName>
    <definedName name="CB_89693cd31a9c40b091e18b1ce8d7b308" localSheetId="0" hidden="1">Simulator!$AC$37</definedName>
    <definedName name="CB_8970a0dea6dd43ae9813e35c63ba942b" localSheetId="0" hidden="1">Simulator!$L$77</definedName>
    <definedName name="CB_898973c0e00049dbbd8e515e9bb8de02" localSheetId="0" hidden="1">Simulator!$Q$71</definedName>
    <definedName name="CB_8995615ed8644671b1f8ea9c0a2df302" localSheetId="0" hidden="1">Simulator!$Q$21</definedName>
    <definedName name="CB_899f1b4badf1477baf2176eb34f8cff3" localSheetId="0" hidden="1">Simulator!$AC$15</definedName>
    <definedName name="CB_8af244b9a5e54b2b82d3dc1639453397" localSheetId="0" hidden="1">Simulator!AE$2</definedName>
    <definedName name="CB_8afb45b769264a03af35ebd8663aacb3" localSheetId="0" hidden="1">Simulator!AE$2</definedName>
    <definedName name="CB_8bbc92146ee94bab8d37cc8cb0f6f4ad" localSheetId="0" hidden="1">Simulator!$H$83</definedName>
    <definedName name="CB_8bcf8e79e45742a1bd418b48a82c378f" localSheetId="0" hidden="1">Simulator!$Q$13</definedName>
    <definedName name="CB_8c2148e116514d0a9077fef14ca8a1d0" localSheetId="0" hidden="1">Simulator!AE$2</definedName>
    <definedName name="CB_8c7a58733402411d9497cd78b2978efe" localSheetId="0" hidden="1">Simulator!$AJ$69</definedName>
    <definedName name="CB_8c810e18b1f14ea99e68a5ba2f319920" localSheetId="0" hidden="1">Simulator!$Q$51</definedName>
    <definedName name="CB_8cc456c6de584fdda59842e10decf33d" localSheetId="0" hidden="1">Simulator!AE$2</definedName>
    <definedName name="CB_8cd9883bc77742b188f71aa413aa9cfe" localSheetId="0" hidden="1">Simulator!AE$2</definedName>
    <definedName name="CB_8d1ae313f6844aab860f6410648717ae" localSheetId="0" hidden="1">Simulator!$L$60</definedName>
    <definedName name="CB_8d304e9ee695454d858468ce5723288c" localSheetId="0" hidden="1">Simulator!$AJ$20</definedName>
    <definedName name="CB_8d51fbe006bc422bb11a6fb11f6a788c" localSheetId="0" hidden="1">Simulator!$W$29</definedName>
    <definedName name="CB_8d53aa39081045e293f83eba05aa32f8" localSheetId="0" hidden="1">Simulator!$L$33</definedName>
    <definedName name="CB_8de89d7d61044ab0a6e73cdfce70d9d3" localSheetId="0" hidden="1">Simulator!$L$46</definedName>
    <definedName name="CB_8e08e7de5a2d4bdd9e3ceb714a9e6e50" localSheetId="0" hidden="1">Simulator!$U$64</definedName>
    <definedName name="CB_8e3418a1220748b082bb9328a3156438" localSheetId="0" hidden="1">Simulator!$H$51</definedName>
    <definedName name="CB_8e5aaa8ae83f49178db2d67cc4b09306" localSheetId="0" hidden="1">Simulator!$U$45</definedName>
    <definedName name="CB_8ea8ab10f5f64aae8bee3a395604a10f" localSheetId="0" hidden="1">Simulator!$AJ$71</definedName>
    <definedName name="CB_8eb12dc8fe8644528b1de372a09356ec" localSheetId="0" hidden="1">Simulator!$Q$24</definedName>
    <definedName name="CB_8edc17753dcc46b9b5c312e7152a1ee8" localSheetId="0" hidden="1">Simulator!$W$76</definedName>
    <definedName name="CB_8edc4543fd9448d5856e3bed4222b367" localSheetId="0" hidden="1">Simulator!$Q$83</definedName>
    <definedName name="CB_8f4cde5ed6024a84ace1be2007d904f2" localSheetId="0" hidden="1">Simulator!$AC$50</definedName>
    <definedName name="CB_8f82b43d92b746e9b98bd0ab810253a0" localSheetId="0" hidden="1">Simulator!$AJ$30</definedName>
    <definedName name="CB_8fa71dc189154b1eb7a4215f2aec99ec" localSheetId="0" hidden="1">Simulator!AE$2</definedName>
    <definedName name="CB_8fc27f387033496d827279fd9e4ca3ab" localSheetId="0" hidden="1">Simulator!$AC$34</definedName>
    <definedName name="CB_8fcc96535bcb40e4ba24cf95089c26a6" localSheetId="0" hidden="1">Simulator!$AC$29</definedName>
    <definedName name="CB_8fd48cff03cc4054a901800738c4c380" localSheetId="0" hidden="1">Simulator!AE$2</definedName>
    <definedName name="CB_8fe58c10c6d94f8ebc5c2dee06e516b5" localSheetId="0" hidden="1">Simulator!$AC$39</definedName>
    <definedName name="CB_9000c3c4fd634aeba23fe52573b5bf98" localSheetId="0" hidden="1">Simulator!$Q$27</definedName>
    <definedName name="CB_90ab0dd844af4add9c3449753fd8ae3a" localSheetId="0" hidden="1">Simulator!$O$61</definedName>
    <definedName name="CB_90b8b6993e9b4e5fbf560785fd140c41" localSheetId="0" hidden="1">Simulator!$Q$41</definedName>
    <definedName name="CB_90bef0720cbd42f5a66b559070600442" localSheetId="0" hidden="1">Simulator!$S$76</definedName>
    <definedName name="CB_90cf08efcdff44aaa05e035c57f5a69e" localSheetId="0" hidden="1">Simulator!$H$37</definedName>
    <definedName name="CB_90d37735ff2140c0ae6291460ad01056" localSheetId="0" hidden="1">Simulator!$O$87</definedName>
    <definedName name="CB_9112d570b7cb4effbbce08b801960ea4" localSheetId="0" hidden="1">Simulator!$L$91</definedName>
    <definedName name="CB_91b591eaf5b4460bbd4d584095bc0293" localSheetId="0" hidden="1">Simulator!$L$69</definedName>
    <definedName name="CB_91d8748ceb6c41ad93fb5f1cab22974c" localSheetId="0" hidden="1">Simulator!$O$54</definedName>
    <definedName name="CB_91d9768a45bb4080832fa5925df7ff54" localSheetId="0" hidden="1">Simulator!$S$103</definedName>
    <definedName name="CB_9215dabd8ba940acb23645da4850de70" localSheetId="0" hidden="1">Simulator!$W$49</definedName>
    <definedName name="CB_9290de5642af4b00a5a4d86eaccbb11e" localSheetId="0" hidden="1">Simulator!$H$71</definedName>
    <definedName name="CB_92c4c60e09604bfc8298e3102ab517fd" localSheetId="0" hidden="1">Simulator!$AJ$17</definedName>
    <definedName name="CB_92ec054cbfb54f32bd7042397c12172a" localSheetId="0" hidden="1">Simulator!$L$6</definedName>
    <definedName name="CB_9305ef666bbf41a496467f7a8bb31129" localSheetId="0" hidden="1">Simulator!$U$100</definedName>
    <definedName name="CB_9336752e7a2045f08860832d9cc5a9d4" localSheetId="0" hidden="1">Simulator!$Q$105</definedName>
    <definedName name="CB_93d275d795b74be284bb553797133ca0" localSheetId="0" hidden="1">Simulator!$S$24</definedName>
    <definedName name="CB_94215df9a6054d00b54131fc74515e35" localSheetId="0" hidden="1">Simulator!$H$91</definedName>
    <definedName name="CB_944a51b65a8043c79a7c2efe0359f735" localSheetId="0" hidden="1">Simulator!AE$2</definedName>
    <definedName name="CB_94c28a75f9c64d9d9d93f103e61ee787" localSheetId="0" hidden="1">Simulator!$Q$11</definedName>
    <definedName name="CB_94eb66077896468ab212b5eb6c752b15" localSheetId="0" hidden="1">Simulator!$AC$105</definedName>
    <definedName name="CB_959215fdbe764a3cab9dc63a85a44182" localSheetId="0" hidden="1">Simulator!$AJ$54</definedName>
    <definedName name="CB_95f744f7076a47e68fb8a10a8fb58976" localSheetId="0" hidden="1">Simulator!$AC$60</definedName>
    <definedName name="CB_964c247aa68644af9c9bbee263ca6183" localSheetId="0" hidden="1">Simulator!$W$104</definedName>
    <definedName name="CB_968d0b1e5a9144479cd6be561c9d58c6" localSheetId="0" hidden="1">Simulator!$Q$37</definedName>
    <definedName name="CB_969a5710d9e443f9b06fdac1a4ded622" localSheetId="0" hidden="1">Simulator!$U$102</definedName>
    <definedName name="CB_969d02c977814787bd1a26a2e4005a1e" localSheetId="0" hidden="1">Simulator!$H$17</definedName>
    <definedName name="CB_971ffced65f341d48a2839bfefb15d21" localSheetId="0" hidden="1">Simulator!$U$84</definedName>
    <definedName name="CB_976b1b4a36114037ba528619e1138e3c" localSheetId="0" hidden="1">Simulator!$AC$67</definedName>
    <definedName name="CB_9771c18763e64cafabdab54e9c0b6715" localSheetId="0" hidden="1">Simulator!$S$18</definedName>
    <definedName name="CB_97c5bd33ddc541d6817ca14dbd22d1cf" localSheetId="0" hidden="1">Simulator!$H$69</definedName>
    <definedName name="CB_97df464da26d4b30ab6ba06ea0e7c9df" localSheetId="0" hidden="1">Simulator!AE$2</definedName>
    <definedName name="CB_97fdf7c1c43941bfb9d9ed8fdd69cb57" localSheetId="0" hidden="1">Simulator!$L$38</definedName>
    <definedName name="CB_984b8eb6a03a434b84362c6d275d342c" localSheetId="0" hidden="1">Simulator!$S$75</definedName>
    <definedName name="CB_987d203f8d1547c39c8051d9be5271f7" localSheetId="0" hidden="1">Simulator!$S$68</definedName>
    <definedName name="CB_9887906b8c6e490d9c05d5e5f41c5117" localSheetId="0" hidden="1">Simulator!$H$102</definedName>
    <definedName name="CB_98a26378c4274f1a81affaa6417aa31f" localSheetId="0" hidden="1">Simulator!$H$50</definedName>
    <definedName name="CB_98f3816ecce74d888e7d5d692c874e5d" localSheetId="0" hidden="1">Simulator!AE$2</definedName>
    <definedName name="CB_99028ac4d61b4e45a596dbac274ce989" localSheetId="0" hidden="1">Simulator!$O$9</definedName>
    <definedName name="CB_9906cd4a13814bc3bb4ac4bb66c27b38" localSheetId="0" hidden="1">Simulator!$AJ$55</definedName>
    <definedName name="CB_9b4bcad461624876b43bb88597aca694" localSheetId="0" hidden="1">Simulator!AE$2</definedName>
    <definedName name="CB_9b8db5a04ca1427ab5d528fe77786220" localSheetId="0" hidden="1">Simulator!$O$40</definedName>
    <definedName name="CB_9ba2e74a342241c9afd4339009b8bb86" localSheetId="0" hidden="1">Simulator!$U$29</definedName>
    <definedName name="CB_9bb5e20f9d364a3cb325b8c0ca6ef5ac" localSheetId="0" hidden="1">Simulator!AE$2</definedName>
    <definedName name="CB_9bcf5a2bb4314fa796106659f40cb27c" localSheetId="0" hidden="1">Simulator!$U$10</definedName>
    <definedName name="CB_9be5842cec58470db53a3d484c1e6618" localSheetId="0" hidden="1">Simulator!$U$69</definedName>
    <definedName name="CB_9c03c11474e64b07a2dd7b27986e83c5" localSheetId="0" hidden="1">Simulator!$H$101</definedName>
    <definedName name="CB_9d3a8ecdd662447993e62dfaa8a001ef" localSheetId="0" hidden="1">Simulator!$H$92</definedName>
    <definedName name="CB_9d828e4496f34dd9bf7b82971102b233" localSheetId="0" hidden="1">Simulator!$AC$32</definedName>
    <definedName name="CB_9e51540597594fb99c547ef90239de29" localSheetId="0" hidden="1">Simulator!$H$19</definedName>
    <definedName name="CB_9e790d8d100748ada20c43f63c2675e3" localSheetId="0" hidden="1">Simulator!$AC$17</definedName>
    <definedName name="CB_9e8043ff811741669a82d3896f38b33b" localSheetId="0" hidden="1">Simulator!$H$93</definedName>
    <definedName name="CB_9eae047c5e62429cb477e193e6d97f41" localSheetId="0" hidden="1">Simulator!$O$28</definedName>
    <definedName name="CB_9f30017d747f48c4861ad9dd2b00388d" localSheetId="0" hidden="1">Simulator!$O$23</definedName>
    <definedName name="CB_9f3eefb4e8ac4feab71442b0c913d2f3" localSheetId="0" hidden="1">Simulator!$U$43</definedName>
    <definedName name="CB_9f9928bbf2854f5c8d204f2ad95df6ca" localSheetId="0" hidden="1">Simulator!$O$6</definedName>
    <definedName name="CB_a02252916eb4419fa704ad841da5b2fa" localSheetId="0" hidden="1">Simulator!$S$37</definedName>
    <definedName name="CB_a0a1e2718b1d4cb78b58b0320bb52cdc" localSheetId="0" hidden="1">Simulator!$AC$61</definedName>
    <definedName name="CB_a12493de2da24951a1b812d8340c27c2" localSheetId="0" hidden="1">Simulator!$O$69</definedName>
    <definedName name="CB_a12ae1811f874e77a73b4ebfe50e29aa" localSheetId="0" hidden="1">Simulator!$Q$60</definedName>
    <definedName name="CB_a14c1961124e4ad78a6103ad682fc053" localSheetId="0" hidden="1">Simulator!$AC$51</definedName>
    <definedName name="CB_a15d6e215bd34fd18b79001914052f59" localSheetId="0" hidden="1">Simulator!$L$70</definedName>
    <definedName name="CB_a205ed5299cc43d5bd00b1a031612b37" localSheetId="0" hidden="1">Simulator!$O$44</definedName>
    <definedName name="CB_a2c979a4e35e49de9ce850726280323e" localSheetId="0" hidden="1">Simulator!$L$101</definedName>
    <definedName name="CB_a30414748e8f4a79a7ac6cb2e40e0746" localSheetId="0" hidden="1">Simulator!$AC$66</definedName>
    <definedName name="CB_a3c1f922eaf043fa9e51809b071cfaf1" localSheetId="0" hidden="1">Simulator!$Q$8</definedName>
    <definedName name="CB_a3f3fd8f9a4047efb15a6b0cb225ff51" localSheetId="0" hidden="1">Simulator!$AE$72</definedName>
    <definedName name="CB_a4368649e46143afb59c0fd17fc3b71d" localSheetId="0" hidden="1">Simulator!$W$36</definedName>
    <definedName name="CB_a485ac46cc1b424f9875b6fe5bdb133a" localSheetId="0" hidden="1">Simulator!$U$94</definedName>
    <definedName name="CB_a4a8fa7ad112447ea25b366268225447" localSheetId="0" hidden="1">Simulator!$AC$97</definedName>
    <definedName name="CB_a4ad711386414a78a731f1b291efe56a" localSheetId="0" hidden="1">Simulator!$W$66</definedName>
    <definedName name="CB_a4c99524bebe4a6189aac280692a9e66" localSheetId="0" hidden="1">Simulator!$L$68</definedName>
    <definedName name="CB_a55f8ab6c8724008943becebe8e24f80" localSheetId="0" hidden="1">Simulator!$AC$22</definedName>
    <definedName name="CB_a58894680f244aedb225c84ac04ead64" localSheetId="0" hidden="1">Simulator!AE$2</definedName>
    <definedName name="CB_a68ba3d32ac74743af95be92577ac6f6" localSheetId="0" hidden="1">Simulator!$W$105</definedName>
    <definedName name="CB_a6c65831a6db4c12bac46bb58ed280ab" localSheetId="0" hidden="1">Simulator!$U$49</definedName>
    <definedName name="CB_a6c9dc1a10554eeda732492d943a454f" localSheetId="0" hidden="1">Simulator!$AC$59</definedName>
    <definedName name="CB_a7183890b6d34016b66d2c8a58cf0089" localSheetId="0" hidden="1">Simulator!$AH$2</definedName>
    <definedName name="CB_a73745c720084c9f9e22dc856db10642" localSheetId="0" hidden="1">Simulator!$Q$49</definedName>
    <definedName name="CB_a7e5a757ef0746a8b7064491a11d02af" localSheetId="0" hidden="1">Simulator!$O$12</definedName>
    <definedName name="CB_a83dc70ce9a645739b40075febf6de3f" localSheetId="0" hidden="1">Simulator!$S$13</definedName>
    <definedName name="CB_a85f401c2edb41d783bc93cb10679b27" localSheetId="0" hidden="1">Simulator!$L$85</definedName>
    <definedName name="CB_a8dca748fa5e41e49fa3b5db790468e0" localSheetId="0" hidden="1">Simulator!$W$99</definedName>
    <definedName name="CB_a9165389fa2d4c1fac6ca5acbb820906" localSheetId="0" hidden="1">Simulator!$H$68</definedName>
    <definedName name="CB_a9232904d77742a39a6bd04b8aae5b14" localSheetId="0" hidden="1">Simulator!$O$103</definedName>
    <definedName name="CB_a92acc7de47e4f6884abd9eb2aaa1904" localSheetId="0" hidden="1">Simulator!$AC$21</definedName>
    <definedName name="CB_a937cd37f59b414abb8d73127ecfe946" localSheetId="0" hidden="1">Simulator!$AC$38</definedName>
    <definedName name="CB_a964994166a44a64a17f51ce90e5535d" localSheetId="0" hidden="1">Simulator!$L$75</definedName>
    <definedName name="CB_a9a5e6d48ae049bdb5bdb56d7fc739b2" localSheetId="0" hidden="1">Simulator!$W$80</definedName>
    <definedName name="CB_a9a83207be64463a979905aaad5f31d0" localSheetId="0" hidden="1">Simulator!$L$80</definedName>
    <definedName name="CB_a9bdd30fdb004f768306f9908ce27d67" localSheetId="0" hidden="1">Simulator!$H$34</definedName>
    <definedName name="CB_aa341338781948aeb3cfa1177aabb172" localSheetId="0" hidden="1">Simulator!$L$12</definedName>
    <definedName name="CB_aa9d2937b7ff487da502d63c4f024a83" localSheetId="0" hidden="1">Simulator!$W$12</definedName>
    <definedName name="CB_aaa0602e25e64d70ade63b9e32287360" localSheetId="0" hidden="1">Simulator!$O$38</definedName>
    <definedName name="CB_aab1b1a552934d9aae44457c6480d981" localSheetId="0" hidden="1">Simulator!#REF!</definedName>
    <definedName name="CB_aadbbd06669a4797bae01cee3e7007a8" localSheetId="0" hidden="1">Simulator!$Q$54</definedName>
    <definedName name="CB_aae742526a91416ab30e5236318c8953" localSheetId="0" hidden="1">Simulator!$Q$102</definedName>
    <definedName name="CB_aaf843a3df6349748e333e948016cedc" localSheetId="0" hidden="1">Simulator!$AC$57</definedName>
    <definedName name="CB_ab02d38850104c5c97ac3b1b667bffaf" localSheetId="0" hidden="1">Simulator!$H$92</definedName>
    <definedName name="CB_ab253adcb4ea4d2db5db86a226c79c22" localSheetId="0" hidden="1">Simulator!AE$2</definedName>
    <definedName name="CB_ab3ce2d5052044c08894ec8ae2730802" localSheetId="0" hidden="1">Simulator!$O$89</definedName>
    <definedName name="CB_ab49054c897f4decb3783135b4f28d57" localSheetId="0" hidden="1">Simulator!$AC$89</definedName>
    <definedName name="CB_abb59cc989244ce0aeb6396c32de516e" localSheetId="0" hidden="1">Simulator!$S$11</definedName>
    <definedName name="CB_abdca1058efb4f6c8508b1a6854f6dd9" localSheetId="0" hidden="1">Simulator!$AC$63</definedName>
    <definedName name="CB_ac1d81db508c43ccaa224b70addcff94" localSheetId="0" hidden="1">Simulator!$AC$41</definedName>
    <definedName name="CB_ac1e2fd37a3b40ab80dcf49af8290819" localSheetId="0" hidden="1">Simulator!$O$15</definedName>
    <definedName name="CB_ac30889a34734792b51a67ec7ed9a78f" localSheetId="0" hidden="1">Simulator!$S$38</definedName>
    <definedName name="CB_ac3c7c671ed0452e9d7d6649d4cdae21" localSheetId="0" hidden="1">Simulator!$S$48</definedName>
    <definedName name="CB_ac98c6c5166d4ae8865df0f40f0d3f43" localSheetId="0" hidden="1">Simulator!$H$53</definedName>
    <definedName name="CB_acf9ac595f97437c8092a1921922289c" localSheetId="0" hidden="1">Simulator!$H$103</definedName>
    <definedName name="CB_ad1bfb7ebbc54a57bde6752568a83c6f" localSheetId="0" hidden="1">Simulator!AE$2</definedName>
    <definedName name="CB_ada5213de27c48f4850d474ae2a2682f" localSheetId="0" hidden="1">Simulator!$U$41</definedName>
    <definedName name="CB_adaebc7d0a654679ad175d56e76b0295" localSheetId="0" hidden="1">Simulator!$H$105</definedName>
    <definedName name="CB_adc080dcbace4e1880011e977f393ae6" localSheetId="0" hidden="1">Simulator!$U$77</definedName>
    <definedName name="CB_ade5c658e41b4591a631c029ddda9f40" localSheetId="0" hidden="1">Simulator!$W$42</definedName>
    <definedName name="CB_ae0c91ca7c7a41fd8c6ea79ec99cb0bb" localSheetId="0" hidden="1">Simulator!$H$81</definedName>
    <definedName name="CB_ae2466ac3899459a9588cfe36b33532d" localSheetId="0" hidden="1">Simulator!$U$63</definedName>
    <definedName name="CB_ae36a66fcaeb4b4a97c8e876beae0fb9" localSheetId="0" hidden="1">Simulator!AE$2</definedName>
    <definedName name="CB_aed496542d9d48dfa7935667e5183b9f" localSheetId="0" hidden="1">Simulator!$AG$72</definedName>
    <definedName name="CB_af329dc9d6294e9e8648243e38c07561" localSheetId="0" hidden="1">Simulator!$W$44</definedName>
    <definedName name="CB_af8e7652d3414c978def5f8b19c356be" localSheetId="0" hidden="1">Simulator!$AJ$56</definedName>
    <definedName name="CB_afc809412f58448399ffd47a1a8fa38e" localSheetId="0" hidden="1">Simulator!$L$71</definedName>
    <definedName name="CB_afe3a411bd14414291aa0b6cc38a5f55" localSheetId="0" hidden="1">Simulator!$O$102</definedName>
    <definedName name="CB_b05538fb3d7047efaf2a22ffc26b5515" localSheetId="0" hidden="1">Simulator!$S$65</definedName>
    <definedName name="CB_b0693bbc0e9246959b4604f5d80f1d08" localSheetId="0" hidden="1">Simulator!$W$31</definedName>
    <definedName name="CB_b0e55ae614fe4f95bd811ee2c36d3413" localSheetId="0" hidden="1">Simulator!$W$10</definedName>
    <definedName name="CB_b10a2b4581e64a55b60e63e94b48e5ba" localSheetId="0" hidden="1">Simulator!AE$2</definedName>
    <definedName name="CB_b11f639ba7c24b799fffdaaab2f43bde" localSheetId="0" hidden="1">Simulator!$O$66</definedName>
    <definedName name="CB_b137a7be30fc40ada3b53cf554fb719c" localSheetId="0" hidden="1">Simulator!AE$2</definedName>
    <definedName name="CB_b1c336d359c541f5be4f9b973d28cb7b" localSheetId="0" hidden="1">Simulator!$Q$39</definedName>
    <definedName name="CB_b1f6ceedffe149dd96dd4fbd81bf29bd" localSheetId="0" hidden="1">Simulator!$O$29</definedName>
    <definedName name="CB_b24397c713624a708aaee6e531c0d00d" localSheetId="0" hidden="1">Simulator!$L$45</definedName>
    <definedName name="CB_b2549d7ed95440949d3a2ecb07cb59d1" localSheetId="0" hidden="1">Simulator!$U$17</definedName>
    <definedName name="CB_b26e0df40db840fb94bb49c988ef9bbf" localSheetId="0" hidden="1">Simulator!$AC$58</definedName>
    <definedName name="CB_b2ae5253157f4735a6d22122372bbdee" localSheetId="0" hidden="1">Simulator!AE$2</definedName>
    <definedName name="CB_b323a370dcec45559fb666fdc03ea1f8" localSheetId="0" hidden="1">Simulator!$L$19</definedName>
    <definedName name="CB_b33465515d454449bb0325eaef99830e" localSheetId="0" hidden="1">Simulator!$AJ$76</definedName>
    <definedName name="CB_b3491f6431a34a12b54f31c5dbe063e4" localSheetId="0" hidden="1">Simulator!$AC$20</definedName>
    <definedName name="CB_b35f07cd291a45b294733a9600d74207" localSheetId="0" hidden="1">Simulator!$AC$44</definedName>
    <definedName name="CB_b3899612065e4bfebb6ae7df574c91fc" localSheetId="0" hidden="1">Simulator!$S$79</definedName>
    <definedName name="CB_b42334100e2642f6b0d8fb03a135d1c8" localSheetId="0" hidden="1">Simulator!$AC$24</definedName>
    <definedName name="CB_b46eed3e3b824e2085a0dd79fc95937d" localSheetId="0" hidden="1">Simulator!$L$15</definedName>
    <definedName name="CB_b476174d19ee44bc94b46ac4ca224b89" localSheetId="0" hidden="1">Simulator!$H$91</definedName>
    <definedName name="CB_b4a53401360e45978bab4ba86d80337e" localSheetId="0" hidden="1">Simulator!$O$70</definedName>
    <definedName name="CB_b4a84f5889e94e409bff0787e30bac7a" localSheetId="0" hidden="1">Simulator!$O$53</definedName>
    <definedName name="CB_b4ae9261777d49889da909a08577f57b" localSheetId="0" hidden="1">Simulator!AE$2</definedName>
    <definedName name="CB_b4d95d4956b6459584ead1ee8775923a" localSheetId="0" hidden="1">Simulator!$Q$7</definedName>
    <definedName name="CB_b4dcc27e23524e30b8d2cc9c74c42d91" localSheetId="0" hidden="1">Simulator!$U$66</definedName>
    <definedName name="CB_b51993da672a48f988f25c00e315768a" localSheetId="0" hidden="1">Simulator!$L$17</definedName>
    <definedName name="CB_b52e6e71509a47dd8d589b1b867a7382" localSheetId="0" hidden="1">Simulator!$S$99</definedName>
    <definedName name="CB_b53a9cf6e1164f57bf3e2d9dccb52196" localSheetId="0" hidden="1">Simulator!$S$54</definedName>
    <definedName name="CB_b53fb0ee77fe4dc7a5685c417702ee41" localSheetId="0" hidden="1">Simulator!$AJ$66</definedName>
    <definedName name="CB_b57e8310862247268670f219dc1ec23e" localSheetId="0" hidden="1">Simulator!$Q$9</definedName>
    <definedName name="CB_b5b00bea67144d349543b87274854a6c" localSheetId="0" hidden="1">Simulator!$AJ$48</definedName>
    <definedName name="CB_b5b9f05e64824dbab912d77a746829c9" localSheetId="0" hidden="1">Simulator!$AC$102</definedName>
    <definedName name="CB_b5ce601131fd4700aecf488e72856385" localSheetId="0" hidden="1">Simulator!$L$8</definedName>
    <definedName name="CB_b5f562a6f628436ab3dfaf8fc27adbd6" localSheetId="0" hidden="1">Simulator!AE$2</definedName>
    <definedName name="CB_b625bedb4fc046dd9742bb668216eb2b" localSheetId="0" hidden="1">Simulator!$U$25</definedName>
    <definedName name="CB_b66013e69b584acab26a970b2e88d9be" localSheetId="0" hidden="1">Simulator!$U$58</definedName>
    <definedName name="CB_b68ef0207e964e5185b94475b67bc736" localSheetId="0" hidden="1">Simulator!AE$2</definedName>
    <definedName name="CB_b6d84899fb904e0191dce336e05a4470" localSheetId="0" hidden="1">Simulator!$U$96</definedName>
    <definedName name="CB_b6dc05c13186473e995b3a3b900a6ff9" localSheetId="0" hidden="1">Simulator!$U$40</definedName>
    <definedName name="CB_b7166700629242e492c76f8a1cf1278e" localSheetId="0" hidden="1">Simulator!#REF!</definedName>
    <definedName name="CB_b71f20859284419ea6249e5f16a2d676" localSheetId="0" hidden="1">Simulator!$H$39</definedName>
    <definedName name="CB_b770dd607ae3463abf5d21054b0a7ae6" localSheetId="0" hidden="1">Simulator!AE$2</definedName>
    <definedName name="CB_b79d58cd07994fda8a40c4d79893d4b1" localSheetId="0" hidden="1">Simulator!$AJ$91</definedName>
    <definedName name="CB_b7d253bcb47f46cbac13a23efd36c9fd" localSheetId="0" hidden="1">Simulator!$H$43</definedName>
    <definedName name="CB_b812f52a70de4e4eb80ed160e4c8523f" localSheetId="0" hidden="1">Simulator!$U$24</definedName>
    <definedName name="CB_b85c1410f8f54310b4ac897acb773b1a" localSheetId="0" hidden="1">Simulator!$S$34</definedName>
    <definedName name="CB_b85caf6130d5496cb84969b868b1743e" localSheetId="0" hidden="1">Simulator!$AJ$32</definedName>
    <definedName name="CB_b87dc34ea122447bb98e7cd887062756" localSheetId="0" hidden="1">Simulator!$Q$40</definedName>
    <definedName name="CB_b890c215f78f4ca99a38c43fbbbb991d" localSheetId="0" hidden="1">Simulator!$W$71</definedName>
    <definedName name="CB_b91afbce963e402a9867dbd98e8c461a" localSheetId="0" hidden="1">Simulator!$Q$88</definedName>
    <definedName name="CB_b96ffc7765c84af1a251cf402911bec5" localSheetId="0" hidden="1">Simulator!$O$20</definedName>
    <definedName name="CB_b9fdd1caa9494731bb7774476badfb0a" localSheetId="0" hidden="1">Simulator!$O$42</definedName>
    <definedName name="CB_ba8e397dcfdb449aac19fd8cc970082e" localSheetId="0" hidden="1">Simulator!AE$2</definedName>
    <definedName name="CB_ba8eb12a432341b8b0c747eb0cf2c9cd" localSheetId="0" hidden="1">Simulator!$W$38</definedName>
    <definedName name="CB_baa8f7155dc64a9097804952fa01a2fa" localSheetId="0" hidden="1">Simulator!$Q$17</definedName>
    <definedName name="CB_babf76f3e7c24571a95e3a61bcac0bd7" localSheetId="0" hidden="1">Simulator!AE$2</definedName>
    <definedName name="CB_bb0ca0813be84675b322a9fd61411019" localSheetId="0" hidden="1">Simulator!AE$2</definedName>
    <definedName name="CB_bb27097ab7a04aceb1a1e68fef1b207d" localSheetId="0" hidden="1">Simulator!$AJ$68</definedName>
    <definedName name="CB_bb36014ea353478a8f34395c39cd1fc2" localSheetId="0" hidden="1">Simulator!$S$60</definedName>
    <definedName name="CB_bbff4f7f4d8540559b2c45a3257238a9" localSheetId="0" hidden="1">Simulator!$Q$23</definedName>
    <definedName name="CB_bc1d3979fb664427af1d5d0ac3fd949e" localSheetId="0" hidden="1">Simulator!$AC$64</definedName>
    <definedName name="CB_bc4f633eaa2b4bd3915e9b1c43380470" localSheetId="0" hidden="1">Simulator!$H$75</definedName>
    <definedName name="CB_bc55a8c3b07849fdbc35ed33f5616a97" localSheetId="0" hidden="1">Simulator!$AJ$67</definedName>
    <definedName name="CB_bc67addf1bf245a59918f87f1049097e" localSheetId="0" hidden="1">Simulator!$L$31</definedName>
    <definedName name="CB_bc792b7f16f242caa0f23259b2157a4f" localSheetId="0" hidden="1">Simulator!$L$22</definedName>
    <definedName name="CB_bc9345c61e2e4e1fb405694be74a7bc1" localSheetId="0" hidden="1">Simulator!$H$65</definedName>
    <definedName name="CB_bd1f9d74ce464ff5860aa25e9ff4e57c" localSheetId="0" hidden="1">Simulator!$Q$92</definedName>
    <definedName name="CB_bd61dbe4c4b24020b4247e3ac6f54589" localSheetId="0" hidden="1">Simulator!$W$8</definedName>
    <definedName name="CB_bd6250c465a64a40aafb7ffef24b07b4" localSheetId="0" hidden="1">Simulator!$H$35</definedName>
    <definedName name="CB_bd8524dc7eb04bbf8aa5521e7637aa44" localSheetId="0" hidden="1">Simulator!$AJ$9</definedName>
    <definedName name="CB_bdfbd439d66c47bcb6fe19632c9477ed" localSheetId="0" hidden="1">Simulator!$H$48</definedName>
    <definedName name="CB_be4cfae0b1db4a988f23c20747a7b23c" localSheetId="0" hidden="1">Simulator!$Q$66</definedName>
    <definedName name="CB_be96a97ed9094c59a865833cd28bda4b" localSheetId="0" hidden="1">Simulator!$L$11</definedName>
    <definedName name="CB_bea9d281fa3b407f97be88c4863ac043" localSheetId="0" hidden="1">Simulator!$S$23</definedName>
    <definedName name="CB_bebf60762bf94b44bd39ca84e5ffb729" localSheetId="0" hidden="1">Simulator!$O$78</definedName>
    <definedName name="CB_bf6e4bc7424249fcb82998775c00cdb5" localSheetId="0" hidden="1">Simulator!$AJ$79</definedName>
    <definedName name="CB_bf8391cefb444a4190a49e6b311a894d" localSheetId="0" hidden="1">Simulator!$Q$65</definedName>
    <definedName name="CB_bf967e08dea74e83b18d65d0ecd602ad" localSheetId="0" hidden="1">Simulator!AE$2</definedName>
    <definedName name="CB_bf9964250514487e85eec482f2f037ca" localSheetId="0" hidden="1">Simulator!$H$52</definedName>
    <definedName name="CB_bf9cecc5284d41119c0fe54134c94923" localSheetId="0" hidden="1">Simulator!$L$24</definedName>
    <definedName name="CB_bfa3749e79b2403c8781341fe219c6d0" localSheetId="0" hidden="1">Simulator!$U$37</definedName>
    <definedName name="CB_Block_00000000000000000000000000000000" localSheetId="0" hidden="1">"'7.0.0.0"</definedName>
    <definedName name="CB_Block_00000000000000000000000000000001" localSheetId="1" hidden="1">"'634906891595765224"</definedName>
    <definedName name="CB_Block_00000000000000000000000000000001" localSheetId="0" hidden="1">"'634906891608049885"</definedName>
    <definedName name="CB_Block_00000000000000000000000000000003" localSheetId="0" hidden="1">"'11.1.2391.0"</definedName>
    <definedName name="CB_BlockExt_00000000000000000000000000000003" localSheetId="0" hidden="1">"'11.1.2.1.000"</definedName>
    <definedName name="CB_c0311b146e5945469c38daa2a7364ec7" localSheetId="0" hidden="1">Simulator!$AC$56</definedName>
    <definedName name="CB_c048e95c0beb47f8a10e092e59184079" localSheetId="0" hidden="1">Simulator!AE$2</definedName>
    <definedName name="CB_c051ef92e1d24b17ab2295f961ec2ce0" localSheetId="0" hidden="1">Simulator!$AJ$50</definedName>
    <definedName name="CB_c084523369d944248f6462574c43bd0f" localSheetId="0" hidden="1">Simulator!AE$2</definedName>
    <definedName name="CB_c0bb869c528b4a95868a558d94d4e55b" localSheetId="0" hidden="1">Simulator!$AC$42</definedName>
    <definedName name="CB_c0e9319c7cc541dd875f295c1979752c" localSheetId="0" hidden="1">Simulator!$L$59</definedName>
    <definedName name="CB_c0f7283033af4ca7995c760053c8374e" localSheetId="0" hidden="1">Simulator!AE$2</definedName>
    <definedName name="CB_c12fbf9fddf840fb9a22497134534caa" localSheetId="0" hidden="1">Simulator!AE$2</definedName>
    <definedName name="CB_c1c0df709b1b406186fe05212397ed11" localSheetId="0" hidden="1">Simulator!$AC$33</definedName>
    <definedName name="CB_c1e557691c7342ce84fdb167db1f3f37" localSheetId="0" hidden="1">Simulator!$AC$10</definedName>
    <definedName name="CB_c20393321db94cc89c1b16bd1679d70c" localSheetId="0" hidden="1">Simulator!$Q$19</definedName>
    <definedName name="CB_c25e69d5690b4ed49da59cc5e07a4805" localSheetId="0" hidden="1">Simulator!$S$83</definedName>
    <definedName name="CB_c29c0c683b1d4fa89540ce07c7c1e5f3" localSheetId="0" hidden="1">Simulator!AE$2</definedName>
    <definedName name="CB_c2d1ee90afbb4f5ea78ffdfcd1a35463" localSheetId="0" hidden="1">Simulator!$U$53</definedName>
    <definedName name="CB_c2d9b26166ad47e7a8ebba856ffc5700" localSheetId="0" hidden="1">Simulator!$O$18</definedName>
    <definedName name="CB_c2f2d0ab035649ce91295b6cd7152904" localSheetId="0" hidden="1">Simulator!$AC$19</definedName>
    <definedName name="CB_c2fb6aefd75d421188f1c856f5fc7d50" localSheetId="0" hidden="1">Simulator!$U$89</definedName>
    <definedName name="CB_c3078c3d68ac49d98c8b4a44a6784ab6" localSheetId="0" hidden="1">Simulator!$S$89</definedName>
    <definedName name="CB_c3a5793a003b4cddb322d2ec91c243fe" localSheetId="0" hidden="1">Simulator!$L$92</definedName>
    <definedName name="CB_c3b0728cac174c4c8ee8dd7d229e36cb" localSheetId="0" hidden="1">Simulator!$W$23</definedName>
    <definedName name="CB_c3e277bad36843549326c90914708a1a" localSheetId="0" hidden="1">Simulator!$O$36</definedName>
    <definedName name="CB_c48b54c2691f4e6cadadcf199c128ced" localSheetId="0" hidden="1">Simulator!$AJ$38</definedName>
    <definedName name="CB_c4d1b290995643d2ac53c40b70d974dd" localSheetId="0" hidden="1">Simulator!$O$51</definedName>
    <definedName name="CB_c4e7be7a8ce142d39fa8f2d313d6b429" localSheetId="0" hidden="1">Simulator!$AC$35</definedName>
    <definedName name="CB_c4fc5fec9f1844439b26225607037fce" localSheetId="0" hidden="1">Simulator!$L$16</definedName>
    <definedName name="CB_c52d2600d5ba479fb735f5d9ee11f247" localSheetId="0" hidden="1">Simulator!$AJ$97</definedName>
    <definedName name="CB_c574ce7d751d4d2f838c168439b55574" localSheetId="0" hidden="1">Simulator!$O$13</definedName>
    <definedName name="CB_c5869fd442504ed39c3f7dd3a6b5b80c" localSheetId="0" hidden="1">Simulator!$U$103</definedName>
    <definedName name="CB_c5be737a972d4d2185ac256bd432b40a" localSheetId="0" hidden="1">Simulator!$Q$25</definedName>
    <definedName name="CB_c5d8de9e99ea42fb8fb4ad4fbbace1b0" localSheetId="0" hidden="1">Simulator!$AJ$22</definedName>
    <definedName name="CB_c5f69e48a56f4b48b63eb13c1da2dd50" localSheetId="0" hidden="1">Simulator!$H$55</definedName>
    <definedName name="CB_c67e2bb06a354459a428cd0e5338c91d" localSheetId="0" hidden="1">Simulator!$S$9</definedName>
    <definedName name="CB_c85397b7eb7248d6b28a4f8aefb7aa96" localSheetId="0" hidden="1">Simulator!$H$83</definedName>
    <definedName name="CB_c86534db18e5404e8c1d37e80fd7445f" localSheetId="0" hidden="1">Simulator!$AJ$49</definedName>
    <definedName name="CB_c89418f1a0694d55962943933badf086" localSheetId="0" hidden="1">Simulator!AE$2</definedName>
    <definedName name="CB_c8b9ab1af7c34deab7e5360cf6f14be5" localSheetId="0" hidden="1">Simulator!$U$61</definedName>
    <definedName name="CB_c949d3de473e466891860161bfbf96fd" localSheetId="0" hidden="1">Simulator!$Q$64</definedName>
    <definedName name="CB_c9a10f23fb3c47cd8af5444462d4c9b4" localSheetId="0" hidden="1">Simulator!$U$91</definedName>
    <definedName name="CB_c9a46cc6358745d18a3712dded7f0166" localSheetId="0" hidden="1">Simulator!$L$20</definedName>
    <definedName name="CB_ca0e4b15b43849149ac03692cbc7e7f4" localSheetId="0" hidden="1">Simulator!$AC$16</definedName>
    <definedName name="CB_ca125e2c587d4e72a14f30c76cffd4ce" localSheetId="0" hidden="1">Simulator!AE$2</definedName>
    <definedName name="CB_ca573e163ed549d4acfa087609094486" localSheetId="0" hidden="1">Simulator!$O$43</definedName>
    <definedName name="CB_cab6ced00eb142c6acb4be0c3d8b1da2" localSheetId="0" hidden="1">Simulator!$H$27</definedName>
    <definedName name="CB_cae004f37b574202966faa840351f477" localSheetId="0" hidden="1">Simulator!$H$80</definedName>
    <definedName name="CB_cae3c532652c4fb0aff9015e2e82779c" localSheetId="0" hidden="1">Simulator!$AC$85</definedName>
    <definedName name="CB_cafd3b9cb3be4940a680ead62c012021" localSheetId="0" hidden="1">Simulator!$H$6</definedName>
    <definedName name="CB_cb732bd4c4a240f2a69efb150f0d1a5b" localSheetId="0" hidden="1">Simulator!$AC$14</definedName>
    <definedName name="CB_cb8253e5088745ca804f4acc92b1d312" localSheetId="0" hidden="1">Simulator!$AJ$94</definedName>
    <definedName name="CB_cbc06371f3924c4f8b6a60859bc7ed26" localSheetId="0" hidden="1">Simulator!$AJ$103</definedName>
    <definedName name="CB_cc130e467bd74623a8fea4a1ca826d3f" localSheetId="0" hidden="1">Simulator!$O$93</definedName>
    <definedName name="CB_cc41484579c84a4aa2a1f50a70d81b11" localSheetId="0" hidden="1">Simulator!AE$2</definedName>
    <definedName name="CB_cc6144582b5848709625fe222f583533" localSheetId="0" hidden="1">Simulator!AE$2</definedName>
    <definedName name="CB_cc8c7e57b7e14a03a2f5a5e92e6eb8d3" localSheetId="0" hidden="1">Simulator!AE$2</definedName>
    <definedName name="CB_ccb2334fe3644ae9b01f78ad1296661f" localSheetId="0" hidden="1">Simulator!AE$2</definedName>
    <definedName name="CB_ccd67ad1b87949b686cc6c3756609f5e" localSheetId="0" hidden="1">Simulator!$O$34</definedName>
    <definedName name="CB_cd8e231c118f4328bc99b06b76cea6c7" localSheetId="0" hidden="1">Simulator!$AK$107</definedName>
    <definedName name="CB_cdc1bb9f459b4c2f8e8ac42bf9f22ce0" localSheetId="0" hidden="1">Simulator!$AJ$89</definedName>
    <definedName name="CB_cdf88ef5aefe4ddf835c0c2b66bcfbe2" localSheetId="0" hidden="1">Simulator!$L$54</definedName>
    <definedName name="CB_ce1bff32e3244114908498f3553b89dd" localSheetId="0" hidden="1">Simulator!AE$2</definedName>
    <definedName name="CB_ce73f12172914339954d2e27060f2110" localSheetId="0" hidden="1">Simulator!$S$15</definedName>
    <definedName name="CB_cecf769a7ec34edd8cd1113c240940a4" localSheetId="0" hidden="1">Simulator!$L$66</definedName>
    <definedName name="CB_cee72f87ad4f494eb41ac42051dcf400" localSheetId="0" hidden="1">Simulator!$S$69</definedName>
    <definedName name="CB_cf367c388e254a1fb56ca840a9b60674" localSheetId="0" hidden="1">Simulator!$L$50</definedName>
    <definedName name="CB_cf38afc01a494b398832024c46ae9537" localSheetId="0" hidden="1">Simulator!$L$93</definedName>
    <definedName name="CB_cf940ea461cf4a768c090ca39c48289e" localSheetId="0" hidden="1">Simulator!AE$2</definedName>
    <definedName name="CB_cfa0b97f337e492dacbad02b04b5636c" localSheetId="0" hidden="1">Simulator!$AJ$44</definedName>
    <definedName name="CB_cff57982f39d407a94a67ea5125fd5a0" localSheetId="0" hidden="1">Simulator!#REF!</definedName>
    <definedName name="CB_d0125b6bad974e21bb08d3b862b4c9f0" localSheetId="0" hidden="1">Simulator!$H$94</definedName>
    <definedName name="CB_d04c68c7f9634485815cb6b9d1e380f0" localSheetId="0" hidden="1">Simulator!$W$81</definedName>
    <definedName name="CB_d05319048b9b422ca192dd9e835abc96" localSheetId="0" hidden="1">Simulator!$W$17</definedName>
    <definedName name="CB_d0b6688c59e5499e9ed3c86fa3bb8a7e" localSheetId="0" hidden="1">Simulator!$AJ$75</definedName>
    <definedName name="CB_d1652255a30d4764b096e254e0b51792" localSheetId="0" hidden="1">Simulator!$U$19</definedName>
    <definedName name="CB_d1ecd21cd42641fa8d32eb5f8cc77df3" localSheetId="0" hidden="1">Simulator!$O$24</definedName>
    <definedName name="CB_d26242e9f806468a9ec29546da9e4397" localSheetId="0" hidden="1">Simulator!$W$28</definedName>
    <definedName name="CB_d34fb4064b0a494aa1f2d4e1a9946898" localSheetId="0" hidden="1">Simulator!$AJ$57</definedName>
    <definedName name="CB_d38d464919524ad79ff10b195ab31806" localSheetId="0" hidden="1">Simulator!$H$102</definedName>
    <definedName name="CB_d3f60f3c157a446f8ad1ec2402eb3441" localSheetId="0" hidden="1">Simulator!$W$92</definedName>
    <definedName name="CB_d447bf42576149b6b2516d052e0e1663" localSheetId="0" hidden="1">Simulator!$AC$8</definedName>
    <definedName name="CB_d4f815bdc5804f18a3e76e284c21f6ca" localSheetId="0" hidden="1">Simulator!$H$18</definedName>
    <definedName name="CB_d595e51080af475dbe2e3de7ea8713d0" localSheetId="0" hidden="1">Simulator!$L$67</definedName>
    <definedName name="CB_d5b3b9924bcf43da9df7f5cf94b799a1" localSheetId="0" hidden="1">Simulator!$W$54</definedName>
    <definedName name="CB_d603cac5fc8b4b2dbe8fb79582a066fe" localSheetId="0" hidden="1">Simulator!$L$23</definedName>
    <definedName name="CB_d6240e6efff5409f9ef6691e3db717c3" localSheetId="0" hidden="1">Simulator!$Q$56</definedName>
    <definedName name="CB_d626b4711bd848628750712261eae0f5" localSheetId="0" hidden="1">Simulator!#REF!</definedName>
    <definedName name="CB_d6736d4d082741d98989859276b93f71" localSheetId="0" hidden="1">Simulator!$Q$35</definedName>
    <definedName name="CB_d6bfcac2b06046e1b22bcdcc4fc89315" localSheetId="0" hidden="1">Simulator!$AJ$13</definedName>
    <definedName name="CB_d6f886fe842b4e83aed74e39d00bcd38" localSheetId="0" hidden="1">Simulator!$Q$38</definedName>
    <definedName name="CB_d702cbd29f5a46d7ad63a01bf42b21d9" localSheetId="0" hidden="1">Simulator!$U$22</definedName>
    <definedName name="CB_d74b2339e6084bf88e083e5853c046b7" localSheetId="0" hidden="1">Simulator!$H$59</definedName>
    <definedName name="CB_d7860397d503444a875cffa74a4bf48c" localSheetId="0" hidden="1">Simulator!$H$87</definedName>
    <definedName name="CB_d7871fb3f3b04761b60b015115d0a230" localSheetId="0" hidden="1">Simulator!$L$41</definedName>
    <definedName name="CB_d82f856c39084017901d8114db30c134" localSheetId="0" hidden="1">Simulator!AE$2</definedName>
    <definedName name="CB_d84d4cead1184405861688469e314c0f" localSheetId="0" hidden="1">Simulator!$H$45</definedName>
    <definedName name="CB_d859298527e64ac28cf9bbafd2b90ff6" localSheetId="0" hidden="1">Simulator!AE$2</definedName>
    <definedName name="CB_d890d28ecfc944d297f4be3505b09b27" localSheetId="0" hidden="1">Simulator!$Q$22</definedName>
    <definedName name="CB_d8ede0e617af4f839f092c8e337ac18c" localSheetId="0" hidden="1">Simulator!$Q$12</definedName>
    <definedName name="CB_d8fdd07ba7ee49d388441d0985c03826" localSheetId="0" hidden="1">Simulator!$U$55</definedName>
    <definedName name="CB_d924d6cb86804cb7a7c7edac1032430e" localSheetId="0" hidden="1">Simulator!AE$2</definedName>
    <definedName name="CB_d977d452e4ac469f8028c5757b44f789" localSheetId="0" hidden="1">Simulator!AE$2</definedName>
    <definedName name="CB_da0cb4f673d2459aaad1d2443cc8e5fb" localSheetId="0" hidden="1">Simulator!$O$58</definedName>
    <definedName name="CB_da26f7b377164b50b0d539fac037384b" localSheetId="0" hidden="1">Simulator!AE$2</definedName>
    <definedName name="CB_da4290d86ad14f51aef03950bc5eb23d" localSheetId="0" hidden="1">Simulator!$U$78</definedName>
    <definedName name="CB_db361df5102640259b4099a6ed717a2f" localSheetId="0" hidden="1">Simulator!$AC$35</definedName>
    <definedName name="CB_db3bf2f82fe541df9d3e561411dd0a01" localSheetId="0" hidden="1">Simulator!$S$56</definedName>
    <definedName name="CB_db534f838aa04363a5f3c411df7a6f45" localSheetId="0" hidden="1">Simulator!$L$34</definedName>
    <definedName name="CB_dbb80f67a2124b9290f3e2d47dedccd4" localSheetId="0" hidden="1">Simulator!$O$17</definedName>
    <definedName name="CB_dc6a1297a26343e98df0fe59f6f7ee99" localSheetId="0" hidden="1">Simulator!$Q$10</definedName>
    <definedName name="CB_dcb5967d15d4472194cfa6347ab904dc" localSheetId="0" hidden="1">Simulator!$U$105</definedName>
    <definedName name="CB_dcbd45a2ca1e49958735cd682ce582c1" localSheetId="0" hidden="1">Simulator!$W$91</definedName>
    <definedName name="CB_dcc813c2f6eb4f3c8ea56cd692c519ff" localSheetId="0" hidden="1">Simulator!$AC$27</definedName>
    <definedName name="CB_dd1f0c61166947b39252a8a5652c8a1b" localSheetId="0" hidden="1">Simulator!$AC$92</definedName>
    <definedName name="CB_dd867fef65184797a8543bdbb0a01342" localSheetId="0" hidden="1">Simulator!$Q$95</definedName>
    <definedName name="CB_ddc5501282194fff8142c0a2fe1cd406" localSheetId="0" hidden="1">Simulator!$H$24</definedName>
    <definedName name="CB_ddde9d4c92e7441fa07fd1c98d45a2c2" localSheetId="0" hidden="1">Simulator!$AC$49</definedName>
    <definedName name="CB_de1f10d772b24eaeb3be9f73710cbd34" localSheetId="0" hidden="1">Simulator!$AC$55</definedName>
    <definedName name="CB_de6593bedec542e28a727188eb6243d2" localSheetId="0" hidden="1">Simulator!$U$8</definedName>
    <definedName name="CB_dea48c26ed53477eb2e496a4dce2a1d6" localSheetId="0" hidden="1">Simulator!$U$36</definedName>
    <definedName name="CB_ded9f02923604b79b1c7b7ef124c494e" localSheetId="0" hidden="1">Simulator!$W$103</definedName>
    <definedName name="CB_df171e8fe333423eb580a71a8bd8c3fb" localSheetId="0" hidden="1">Simulator!$S$40</definedName>
    <definedName name="CB_df504a6f55fe4169ba780235a1a7f3f5" localSheetId="0" hidden="1">Simulator!$AJ$58</definedName>
    <definedName name="CB_df7ccc24dba64a85ab9b1c54cfc0ab08" localSheetId="0" hidden="1">Simulator!#REF!</definedName>
    <definedName name="CB_df8473b82bc345c896f1f73a4a888582" localSheetId="0" hidden="1">Simulator!$AC$48</definedName>
    <definedName name="CB_df86a3d2271d4afb98c9b68cf136f42b" localSheetId="0" hidden="1">Simulator!$S$39</definedName>
    <definedName name="CB_e0b9c18b94eb46d58fed235dddd6c4d0" localSheetId="0" hidden="1">Simulator!$H$7</definedName>
    <definedName name="CB_e0e0d968d3354330bea744ee3dbb2d8a" localSheetId="0" hidden="1">Simulator!AE$2</definedName>
    <definedName name="CB_e17107e1d9b94bb18b6773da9af2ba1d" localSheetId="0" hidden="1">Simulator!$S$26</definedName>
    <definedName name="CB_e2524aea519a4d61b87dc0fd2d08fb6a" localSheetId="0" hidden="1">Simulator!$O$50</definedName>
    <definedName name="CB_e2b7994cf74d46e3b7607165858a43ab" localSheetId="0" hidden="1">Simulator!$O$97</definedName>
    <definedName name="CB_e2e0168091174a4eb1aa8ad4957219b7" localSheetId="0" hidden="1">Simulator!$H$97</definedName>
    <definedName name="CB_e2e18c43a87643bf833104e9d4836da5" localSheetId="0" hidden="1">Simulator!$H$95</definedName>
    <definedName name="CB_e3644e82d12d4811b6bbe427c110cb54" localSheetId="0" hidden="1">Simulator!$S$64</definedName>
    <definedName name="CB_e3b1c360def14d77bba7967666ab1336" localSheetId="0" hidden="1">Simulator!$U$33</definedName>
    <definedName name="CB_e4276c924ab640428f0b942bd0923a1b" localSheetId="0" hidden="1">Simulator!$AC$49</definedName>
    <definedName name="CB_e43d471efcef4796bdc4cb50b9d14651" localSheetId="0" hidden="1">Simulator!$S$86</definedName>
    <definedName name="CB_e4825c906eaa41cbaad207985810d356" localSheetId="0" hidden="1">Simulator!AE$2</definedName>
    <definedName name="CB_e4b14191172c4af49b28985bd10667be" localSheetId="0" hidden="1">Simulator!$AJ$31</definedName>
    <definedName name="CB_e50477da367f4b56983120fe41f32978" localSheetId="0" hidden="1">Simulator!$U$26</definedName>
    <definedName name="CB_e5edd9e038ef4d5580db7569489b2b69" localSheetId="0" hidden="1">Simulator!$AJ$64</definedName>
    <definedName name="CB_e630fc30688444189a7862e47d68d64b" localSheetId="0" hidden="1">Simulator!$L$21</definedName>
    <definedName name="CB_e63610f6b4cc4ef2a36b20b22f31f331" localSheetId="0" hidden="1">Simulator!$H$12</definedName>
    <definedName name="CB_e66a0960fe48434f9dc45629fba3db07" localSheetId="0" hidden="1">Simulator!$O$68</definedName>
    <definedName name="CB_e66ff77750114cbdbee636e31d4c0216" localSheetId="0" hidden="1">Simulator!$O$22</definedName>
    <definedName name="CB_e676915fa6084955a766bbd8ab47a3ae" localSheetId="0" hidden="1">Simulator!$S$44</definedName>
    <definedName name="CB_e6a2a144b4af4b32bb667fdadf3365e0" localSheetId="0" hidden="1">Simulator!$U$60</definedName>
    <definedName name="CB_e6d03d800bbc4a389c5ff26d35e08b0c" localSheetId="0" hidden="1">Simulator!$L$89</definedName>
    <definedName name="CB_e714ef4b7cf846848a13a929621bb8b7" localSheetId="0" hidden="1">Simulator!$H$15</definedName>
    <definedName name="CB_e73a0bc2bfb34477abad11a670cfcc19" localSheetId="0" hidden="1">Simulator!$L$44</definedName>
    <definedName name="CB_e75690be53394a3093470ef9f0ddd966" localSheetId="0" hidden="1">Simulator!$AC$52</definedName>
    <definedName name="CB_e7a8ed9d2a6940848a00d09e74553d7a" localSheetId="0" hidden="1">Simulator!$S$14</definedName>
    <definedName name="CB_e7f3b48b22694776a625712c02ea5939" localSheetId="0" hidden="1">Simulator!$AJ$15</definedName>
    <definedName name="CB_e8078134494a4d929c40ea5734b6b646" localSheetId="0" hidden="1">Simulator!$AC$53</definedName>
    <definedName name="CB_e833ae6a8cdc49d297cd8d0ee89ecec2" localSheetId="0" hidden="1">Simulator!$W$69</definedName>
    <definedName name="CB_e8f1828308ec452c9b565c65e67f1850" localSheetId="0" hidden="1">Simulator!$AC$53</definedName>
    <definedName name="CB_e96a0d93efa34c1daa7bcfc075a6cf75" localSheetId="0" hidden="1">Simulator!$U$65</definedName>
    <definedName name="CB_e97015303b544b0c9cfd8d8bf2aa337a" localSheetId="0" hidden="1">Simulator!$L$42</definedName>
    <definedName name="CB_e98b0079859942dca483d7f381797119" localSheetId="0" hidden="1">Simulator!$O$45</definedName>
    <definedName name="CB_e9a2f9acaedb464885918a34c37ac927" localSheetId="0" hidden="1">Simulator!$Q$14</definedName>
    <definedName name="CB_e9ae40e0c0e64b99ad1b8d889951754f" localSheetId="0" hidden="1">Simulator!$L$49</definedName>
    <definedName name="CB_ea2e56d5f30841558b26b5bcb452fd72" localSheetId="0" hidden="1">Simulator!$S$27</definedName>
    <definedName name="CB_eaa171e1d505410bbfc8faf74b7701ad" localSheetId="0" hidden="1">Simulator!$AC$71</definedName>
    <definedName name="CB_eb14397c5f0c42739f4f7b8511702241" localSheetId="0" hidden="1">Simulator!$H$58</definedName>
    <definedName name="CB_eb19cca2ed194a27ab1ca3f6ce9bc780" localSheetId="0" hidden="1">Simulator!$U$12</definedName>
    <definedName name="CB_eb8dc6e0d7504898a81c64bc6fb254e9" localSheetId="0" hidden="1">Simulator!$AC$22</definedName>
    <definedName name="CB_eb9848e7f055462a9efba78f65ab1611" localSheetId="0" hidden="1">Simulator!$Q$58</definedName>
    <definedName name="CB_ebcea74c3be2425098b464640f89ab5f" localSheetId="0" hidden="1">Simulator!$W$84</definedName>
    <definedName name="CB_ec09d9bee61f45efb85ba8324d6693bd" localSheetId="0" hidden="1">Simulator!$U$57</definedName>
    <definedName name="CB_ec11398f825846d9a65e793aac63493f" localSheetId="0" hidden="1">Simulator!AE$2</definedName>
    <definedName name="CB_ec4c681cb9a147e2aacff7cec3b9f49e" localSheetId="0" hidden="1">Simulator!$AC$99</definedName>
    <definedName name="CB_ecc94a34aa8040aeb26838a1468f791f" localSheetId="0" hidden="1">Simulator!$H$99</definedName>
    <definedName name="CB_ed18ace2b5b443808650e63ef04a1acf" localSheetId="0" hidden="1">Simulator!$U$75</definedName>
    <definedName name="CB_ed567cde240f4805977427f17520c243" localSheetId="0" hidden="1">Simulator!$Q$34</definedName>
    <definedName name="CB_ed69c93871794b97acad4aa671f14f1b" localSheetId="0" hidden="1">Simulator!$L$52</definedName>
    <definedName name="CB_edee178914924d56835809e4d793339a" localSheetId="0" hidden="1">Simulator!$AJ$81</definedName>
    <definedName name="CB_ee2730250a82475eb2c9238d0b5fd7a7" localSheetId="0" hidden="1">Simulator!$S$50</definedName>
    <definedName name="CB_ee2bf2efc7a44b14bde6c3de89d18118" localSheetId="0" hidden="1">Simulator!$W$62</definedName>
    <definedName name="CB_ee7e9d27593b4378a62b2910eba4eac3" localSheetId="0" hidden="1">Simulator!$W$100</definedName>
    <definedName name="CB_ee88422216284480bba891f718098908" localSheetId="0" hidden="1">Simulator!$W$21</definedName>
    <definedName name="CB_eef49a1356cf4bd7988f943cb2bcdfe5" localSheetId="0" hidden="1">Simulator!$S$49</definedName>
    <definedName name="CB_ef5b7d08060147b68ed6be4557b095bc" localSheetId="0" hidden="1">Simulator!$S$42</definedName>
    <definedName name="CB_ef5cb0bdc34d4995b20433fb78b1743b" localSheetId="0" hidden="1">Simulator!$H$57</definedName>
    <definedName name="CB_ef5eafadbe0d4e02affb039b7c66ec87" localSheetId="0" hidden="1">Simulator!$L$30</definedName>
    <definedName name="CB_f00876a8c4c248769993eb3f28835a9c" localSheetId="0" hidden="1">Simulator!$AJ$78</definedName>
    <definedName name="CB_f03273c1492444f08a011d7f7e9acbce" localSheetId="0" hidden="1">Simulator!$S$12</definedName>
    <definedName name="CB_f06314d62a004a72b7c948d622829dba" localSheetId="0" hidden="1">Simulator!#REF!</definedName>
    <definedName name="CB_f07a13a5b221480fb385d9b44a869df0" localSheetId="0" hidden="1">Simulator!$AC$30</definedName>
    <definedName name="CB_f091c7064056429a90e62695b5a47890" localSheetId="0" hidden="1">Simulator!$H$33</definedName>
    <definedName name="CB_f0c034faa04342a69b35664961f63611" localSheetId="0" hidden="1">Simulator!$H$77</definedName>
    <definedName name="CB_f1dc4c2e7d7c4f1c83bc9b1b0ff650e7" localSheetId="0" hidden="1">Simulator!AE$2</definedName>
    <definedName name="CB_f1f895f35d714dc6a3ba0bb51d003d6b" localSheetId="0" hidden="1">Simulator!$U$67</definedName>
    <definedName name="CB_f1fc0a15175b4a85b18bcac24b0c1b40" localSheetId="0" hidden="1">Simulator!$S$97</definedName>
    <definedName name="CB_f2010101ced54ca69946838e55fbdefe" localSheetId="0" hidden="1">Simulator!$W$19</definedName>
    <definedName name="CB_f22e2dbc95414157acf37167460f7612" localSheetId="0" hidden="1">Simulator!$S$19</definedName>
    <definedName name="CB_f3237c3d294843cd9b8b86ae3cafdd88" localSheetId="0" hidden="1">Simulator!$AC$48</definedName>
    <definedName name="CB_f35382ffdde34dd797a9c08686a2dc92" localSheetId="0" hidden="1">Simulator!$W$14</definedName>
    <definedName name="CB_f39ad88ccc3647758bdaf0c4806e2ac7" localSheetId="0" hidden="1">Simulator!$H$88</definedName>
    <definedName name="CB_f3d45b90dc0045509f6b5e573747ef35" localSheetId="0" hidden="1">Simulator!$H$85</definedName>
    <definedName name="CB_f3d762a53c16427ba8559fa029d9380b" localSheetId="0" hidden="1">Simulator!$W$88</definedName>
    <definedName name="CB_f3ff0f8e42074c15a1b6b8afcbadecb5" localSheetId="0" hidden="1">Simulator!$Q$76</definedName>
    <definedName name="CB_f4a75ac46d8646feb474d1da6a17cdd4" localSheetId="0" hidden="1">Simulator!AE$2</definedName>
    <definedName name="CB_f4b2d355d1754c9a8992bdcc26f67638" localSheetId="0" hidden="1">Simulator!$O$94</definedName>
    <definedName name="CB_f4b553c362744c75ace596b5548d9e19" localSheetId="0" hidden="1">Simulator!$AC$32</definedName>
    <definedName name="CB_f4e0d2c571724c9688fe07f26dfbd0c5" localSheetId="0" hidden="1">Simulator!$AC$71</definedName>
    <definedName name="CB_f4e3212b5eba4c6da5271a6a90aaf775" localSheetId="0" hidden="1">Simulator!AE$2</definedName>
    <definedName name="CB_f575d9f95fce4753875a78eeadbfa549" localSheetId="0" hidden="1">Simulator!$U$32</definedName>
    <definedName name="CB_f5a284fb36ce4d588c292194ee8dd28a" localSheetId="0" hidden="1">Simulator!$W$6</definedName>
    <definedName name="CB_f5b285b2bd1145738a037a04451ffc73" localSheetId="0" hidden="1">Simulator!$AJ$18</definedName>
    <definedName name="CB_f5d18ebdaada40ba9da36626cb3fbca2" localSheetId="0" hidden="1">Simulator!$L$86</definedName>
    <definedName name="CB_f5ec6c9b48c24531bc252ba02d7e6688" localSheetId="0" hidden="1">Simulator!$S$52</definedName>
    <definedName name="CB_f5f2914dbce74a358849df6863bd78aa" localSheetId="0" hidden="1">Simulator!AE$2</definedName>
    <definedName name="CB_f60df0ec21b14432a4c598ec131a8b2a" localSheetId="0" hidden="1">Simulator!$S$31</definedName>
    <definedName name="CB_f6144ee253cb4d76a268d8f6e79ec98e" localSheetId="0" hidden="1">Simulator!$Q$96</definedName>
    <definedName name="CB_f67ef288299a4005b001907406585046" localSheetId="0" hidden="1">Simulator!$W$9</definedName>
    <definedName name="CB_f6aa8198332542c4b0ff38d8e06dc059" localSheetId="0" hidden="1">Simulator!$S$101</definedName>
    <definedName name="CB_f713943f6a0340c4b342fb87ac212f5d" localSheetId="0" hidden="1">Simulator!$AC$23</definedName>
    <definedName name="CB_f766e92c7f47414fba971420ad7034c4" localSheetId="0" hidden="1">Simulator!$U$16</definedName>
    <definedName name="CB_f76ba355698444618fde13e56b11fba5" localSheetId="0" hidden="1">Simulator!$U$15</definedName>
    <definedName name="CB_f7721c6be05e407886018ebd921211d1" localSheetId="0" hidden="1">Simulator!$O$71</definedName>
    <definedName name="CB_f7fb0817931943a593ea1494dc444a4a" localSheetId="0" hidden="1">Simulator!$AJ$24</definedName>
    <definedName name="CB_f81e10e6e4844b73acadb38c16180fe3" localSheetId="0" hidden="1">Simulator!$H$16</definedName>
    <definedName name="CB_f88951438cb4441681fe1ffc814df7fe" localSheetId="0" hidden="1">Simulator!$L$10</definedName>
    <definedName name="CB_f8a46cdcaf944275b1e5cc013257a794" localSheetId="0" hidden="1">Simulator!$S$100</definedName>
    <definedName name="CB_f8e353b1bf604623b41da90ccd204d90" localSheetId="0" hidden="1">Simulator!$Q$16</definedName>
    <definedName name="CB_f8ead14e25874882b3931cb8ff6bb810" localSheetId="0" hidden="1">Simulator!$Q$91</definedName>
    <definedName name="CB_f9760c8c11df43188b867bdeb32ec258" localSheetId="0" hidden="1">Simulator!AE$2</definedName>
    <definedName name="CB_f9766a63772c4707922cee06a4594f8d" localSheetId="0" hidden="1">Simulator!$AJ$95</definedName>
    <definedName name="CB_f983d90f9dec4ae6a34ffdd42a38d375" localSheetId="0" hidden="1">Simulator!AE$2</definedName>
    <definedName name="CB_fa6b794954484a5d9ccde028362b8ee7" localSheetId="0" hidden="1">Simulator!$Q$86</definedName>
    <definedName name="CB_fa7db33be4bc4f74b82b81e47d14efb7" localSheetId="0" hidden="1">Simulator!$L$105</definedName>
    <definedName name="CB_fa9e391a67f54cc4bc051fc3c8c44505" localSheetId="0" hidden="1">Simulator!$H$21</definedName>
    <definedName name="CB_fae805324aee4beb845d7ba715a60741" localSheetId="0" hidden="1">Simulator!$H$86</definedName>
    <definedName name="CB_fb046ec5ac7b488787e339d7bcd66833" localSheetId="0" hidden="1">Simulator!AE$2</definedName>
    <definedName name="CB_fb5cc0d3f8234d7ba1729b322aa51703" localSheetId="0" hidden="1">Simulator!AE$2</definedName>
    <definedName name="CB_fc5ddc3d92724fa191c411f7e1b21c8d" localSheetId="0" hidden="1">Simulator!$AJ$100</definedName>
    <definedName name="CB_fc7cb68103dc4994bd1c953fd1993b47" localSheetId="0" hidden="1">Simulator!$H$84</definedName>
    <definedName name="CB_fce381b1491f418fa373988fdee222fa" localSheetId="0" hidden="1">Simulator!$AC$31</definedName>
    <definedName name="CB_fd6f20132ce24ccc8054bc35c1e33f25" localSheetId="0" hidden="1">Simulator!$W$48</definedName>
    <definedName name="CB_fe215ae00a464467a07b7aa246af7b15" localSheetId="0" hidden="1">Simulator!$AC$103</definedName>
    <definedName name="CB_fe403a906d1b42bd80d25009fbf8c042" localSheetId="0" hidden="1">Simulator!$U$14</definedName>
    <definedName name="CB_fe7b13333c754292a9f780b76f4e6311" localSheetId="0" hidden="1">Simulator!$AC$31</definedName>
    <definedName name="CB_fe8e51332f504ceaa4501bda7fc51a30" localSheetId="0" hidden="1">Simulator!$AC$6</definedName>
    <definedName name="CB_fe97b4677e7f4b6b8943d593f04be159" localSheetId="0" hidden="1">Simulator!$O$104</definedName>
    <definedName name="CB_ff21290b4c1a46219c7cd1918ce9c54d" localSheetId="0" hidden="1">Simulator!$AJ$88</definedName>
    <definedName name="CB_ff2cdf5c321f4b6ea85bd345a73b8981" localSheetId="0" hidden="1">Simulator!AE$2</definedName>
    <definedName name="CB_ff2f8dd2272c4be1bd4aff47f397901b" localSheetId="0" hidden="1">Simulator!$W$13</definedName>
    <definedName name="CB_ff6acf8a53fd4f24b0084b082eb667eb" localSheetId="0" hidden="1">Simulator!$AJ$86</definedName>
    <definedName name="CB_ff7baf6f0fc44b199c7c297e62e3331e" localSheetId="0" hidden="1">Simulator!$AC$30</definedName>
    <definedName name="CB_ffc1cbd311be4c5eb0b30fa05d9c36a2" localSheetId="0" hidden="1">Simulator!$Q$67</definedName>
    <definedName name="CB_ffe11577eb56459b935eefda28c53146" localSheetId="0" hidden="1">Simulator!$AJ$85</definedName>
    <definedName name="CBCR_00215f07d8f34b28b779e7036a365c34" localSheetId="0" hidden="1">Simulator!$AB$3</definedName>
    <definedName name="CBCR_00249a4a8a7442e2827e10633b2d42b6" localSheetId="0" hidden="1">Simulator!$AE$2</definedName>
    <definedName name="CBCR_004dfd02bf8a4de9ab2f60028ae56070" localSheetId="0" hidden="1">Simulator!$S$3</definedName>
    <definedName name="CBCR_00b247fb8b3841aab60f8c39835ef297" localSheetId="0" hidden="1">Simulator!$L$3</definedName>
    <definedName name="CBCR_00c9764d801e463ba9a0198bae7780b4" localSheetId="0" hidden="1">Simulator!$U$3</definedName>
    <definedName name="CBCR_00e0fcaa89d8440389bce6083efb6486" localSheetId="0" hidden="1">Simulator!$Q$2</definedName>
    <definedName name="CBCR_00ec3d615c034032ac54af431953f8f2" localSheetId="0" hidden="1">Simulator!$O$2</definedName>
    <definedName name="CBCR_00f7c49e0020489e9b77982aba4c7bc5" localSheetId="0" hidden="1">Simulator!$U$3</definedName>
    <definedName name="CBCR_0121f9f2de4d4c268d57e68b7d8860fe" localSheetId="0" hidden="1">Simulator!$G$94</definedName>
    <definedName name="CBCR_012ccbf9ba264d46b0bee3513d8b367c" localSheetId="0" hidden="1">Simulator!$AB$2</definedName>
    <definedName name="CBCR_014c62ea72724e54a95e12691d5740bd" localSheetId="0" hidden="1">Simulator!$U$3</definedName>
    <definedName name="CBCR_014cf64284694dd38a4dceabac3dcb34" localSheetId="0" hidden="1">Simulator!$U$2</definedName>
    <definedName name="CBCR_01988c1199144364bfc87eebfd907064" localSheetId="0" hidden="1">Simulator!$L$3</definedName>
    <definedName name="CBCR_01a98abdbc1847e9be449a3d7495b83a" localSheetId="0" hidden="1">Simulator!$O$3</definedName>
    <definedName name="CBCR_01ecafde2eac4c6895a6a15b882eb948" localSheetId="0" hidden="1">Simulator!$AB$2</definedName>
    <definedName name="CBCR_01f8c657185c4bc69760a0267ecc926b" localSheetId="0" hidden="1">Simulator!$L$2</definedName>
    <definedName name="CBCR_01f900703fab48f8b6ff1af63849b38b" localSheetId="0" hidden="1">Simulator!$AE$2</definedName>
    <definedName name="CBCR_0209a8514f5f4e84bc93eb223ffd6f9f" localSheetId="0" hidden="1">Simulator!$W$2</definedName>
    <definedName name="CBCR_021ca7bffa4d454cb2aa8ba9f8d181b8" localSheetId="0" hidden="1">Simulator!$U$3</definedName>
    <definedName name="CBCR_02f5d833682c4dd1862eb68c1fbee17a" localSheetId="0" hidden="1">Simulator!$U$2</definedName>
    <definedName name="CBCR_0302e38007a541d6b3c413b03bdef212" localSheetId="0" hidden="1">Simulator!$W$3</definedName>
    <definedName name="CBCR_0303823f71574ba1bfa9e11365b29297" localSheetId="0" hidden="1">Simulator!$AB$2</definedName>
    <definedName name="CBCR_03202398567d43e2878555214331a0b1" localSheetId="0" hidden="1">Simulator!$O$2</definedName>
    <definedName name="CBCR_036f6408c1f2416c8b3c0846bde98350" localSheetId="0" hidden="1">Simulator!$L$2</definedName>
    <definedName name="CBCR_0391504b8e0d42cc944d635f94613027" localSheetId="0" hidden="1">Simulator!$U$3</definedName>
    <definedName name="CBCR_03b4f3172f19465e9337c7269b9b7563" localSheetId="0" hidden="1">Simulator!$F$49</definedName>
    <definedName name="CBCR_03cbd59515d247ffabd7a0eb81f083a9" localSheetId="0" hidden="1">Simulator!$U$3</definedName>
    <definedName name="CBCR_0448c503da8640dc9db36c7ea0fafdd1" localSheetId="0" hidden="1">Simulator!$AB$3</definedName>
    <definedName name="CBCR_044da7d5ee094b2591ae0a60e38bf8d2" localSheetId="0" hidden="1">Simulator!$AB$3</definedName>
    <definedName name="CBCR_046d61e67ad144da8eae48d517e990ed" localSheetId="0" hidden="1">Simulator!$W$2</definedName>
    <definedName name="CBCR_046ef42e6f2c4d629c0f744ee5ade247" localSheetId="0" hidden="1">Simulator!$G$92</definedName>
    <definedName name="CBCR_04af14be4a8c4fa59619c0a5ad9f5145" localSheetId="0" hidden="1">Simulator!$F$10</definedName>
    <definedName name="CBCR_0526a10f23c343b88a38597c7707ab39" localSheetId="0" hidden="1">Simulator!$W$2</definedName>
    <definedName name="CBCR_052a5a4d8e4c468eb121a59f50bfe653" localSheetId="0" hidden="1">Simulator!$Q$2</definedName>
    <definedName name="CBCR_0549f7dfc32e4035938f776d5f51b292" localSheetId="0" hidden="1">Simulator!$AB$3</definedName>
    <definedName name="CBCR_05594eaa19af452faaf18906c34da52d" localSheetId="0" hidden="1">Simulator!$L$2</definedName>
    <definedName name="CBCR_057e0d99732042938583f75e1df22e7e" localSheetId="0" hidden="1">Simulator!$O$2</definedName>
    <definedName name="CBCR_0581dca5536442f1947370b954d29d08" localSheetId="0" hidden="1">Simulator!$L$3</definedName>
    <definedName name="CBCR_05989bc0de4c4093921dc86068136d77" localSheetId="0" hidden="1">Simulator!$W$3</definedName>
    <definedName name="CBCR_05c419af484d4a2dac52b337934d51c5" localSheetId="0" hidden="1">Simulator!$L$2</definedName>
    <definedName name="CBCR_05d1c407a96545c3b421adf6ae7c2b67" localSheetId="0" hidden="1">Simulator!$O$2</definedName>
    <definedName name="CBCR_05f444c295684c8dbd4c48c38eb6ba84" localSheetId="0" hidden="1">Simulator!$S$2</definedName>
    <definedName name="CBCR_05f8c082d77c4aff9959ccbc63cd9774" localSheetId="0" hidden="1">Simulator!$W$3</definedName>
    <definedName name="CBCR_0631608148b64ca780a3911ab1286311" localSheetId="0" hidden="1">Simulator!$Q$2</definedName>
    <definedName name="CBCR_06815583292841418ffcc40fe89f9469" localSheetId="0" hidden="1">Simulator!$AE$2</definedName>
    <definedName name="CBCR_069abb260a4e4d26a8ee87cdafa79193" localSheetId="0" hidden="1">Simulator!$G$12</definedName>
    <definedName name="CBCR_06c580aa128f4362aef2e127a7f2f577" localSheetId="0" hidden="1">Simulator!$U$3</definedName>
    <definedName name="CBCR_06c5bb4a8a85461db1e3f4c8ff7e3c6f" localSheetId="0" hidden="1">Simulator!$AB$2</definedName>
    <definedName name="CBCR_06cc0f94df9842ecb2dbadc0f38304d8" localSheetId="0" hidden="1">Simulator!$O$3</definedName>
    <definedName name="CBCR_06d80dcebe964813ad7a50c3b9c437c5" localSheetId="0" hidden="1">Simulator!$AB$2</definedName>
    <definedName name="CBCR_07317c6b241048699fa326c28edad9a0" localSheetId="0" hidden="1">Simulator!$F$19</definedName>
    <definedName name="CBCR_07321e22abfe4164bc17c7be107466e1" localSheetId="0" hidden="1">Simulator!$Q$3</definedName>
    <definedName name="CBCR_075e8b1023d24a85b1c84684e49cb3b3" localSheetId="0" hidden="1">Simulator!$AE$2</definedName>
    <definedName name="CBCR_0761ea2188f94d52ada7f496de0df4b5" localSheetId="0" hidden="1">Simulator!$S$2</definedName>
    <definedName name="CBCR_07ecdaf13e284fda9fe87b7f085f49db" localSheetId="0" hidden="1">Simulator!$AE$2</definedName>
    <definedName name="CBCR_07ef4973dd6b4a408170e7270b242d31" localSheetId="0" hidden="1">Simulator!$AB$3</definedName>
    <definedName name="CBCR_08038609be784ed8940d16c39413978e" localSheetId="0" hidden="1">Simulator!$AB$2</definedName>
    <definedName name="CBCR_0807fb503d014643b328fafdd94211eb" localSheetId="0" hidden="1">Simulator!$F$92</definedName>
    <definedName name="CBCR_080e1fd92b6e4b818e4d6846a6e28b58" localSheetId="0" hidden="1">Simulator!$AE$2</definedName>
    <definedName name="CBCR_08200c703d3c4956b88b2bfa43960fcb" localSheetId="0" hidden="1">Simulator!$G$81</definedName>
    <definedName name="CBCR_086f93f4655245af914c61f9fdb6a47b" localSheetId="0" hidden="1">Simulator!$U$3</definedName>
    <definedName name="CBCR_08b9d6825796458bb97dcaf486fabddc" localSheetId="0" hidden="1">Simulator!$S$3</definedName>
    <definedName name="CBCR_08c6d302620b40d5ba6444ef14bd64b5" localSheetId="0" hidden="1">Simulator!$U$2</definedName>
    <definedName name="CBCR_0902c3a3f76a4564b147ea16609481b0" localSheetId="0" hidden="1">Simulator!$Q$3</definedName>
    <definedName name="CBCR_093f18cce3734c11ae2c9c49e317a8f6" localSheetId="0" hidden="1">Simulator!$L$2</definedName>
    <definedName name="CBCR_0946dd93e6a94a7588f2f0392986d8a9" localSheetId="0" hidden="1">Simulator!$G$30</definedName>
    <definedName name="CBCR_094aa05ca0f84dc1b80a09ee52e47670" localSheetId="0" hidden="1">Simulator!$AB$2</definedName>
    <definedName name="CBCR_0957c1b06f8b4cbf806e2fec8c933151" localSheetId="0" hidden="1">Simulator!$AE$2</definedName>
    <definedName name="CBCR_09662e9f665d4032904a0b05d36b9dfc" localSheetId="0" hidden="1">Simulator!$L$2</definedName>
    <definedName name="CBCR_097d0970a59b4e92a16eefc9e4bbaea8" localSheetId="0" hidden="1">Simulator!$O$2</definedName>
    <definedName name="CBCR_09a1d78ec2ee4d9792b10f39905c142d" localSheetId="0" hidden="1">Simulator!$G$83</definedName>
    <definedName name="CBCR_09bb095f070c4c32956df8db57f63f4e" localSheetId="0" hidden="1">Simulator!$W$3</definedName>
    <definedName name="CBCR_09f86100240b4c3db3b0a6adb6a24ff4" localSheetId="0" hidden="1">Simulator!$O$3</definedName>
    <definedName name="CBCR_0a42ecf98cc847359385788c15347f1f" localSheetId="0" hidden="1">Simulator!$S$2</definedName>
    <definedName name="CBCR_0a482df083444a11908c44bcca77faf6" localSheetId="0" hidden="1">Simulator!$U$2</definedName>
    <definedName name="CBCR_0a7ab1ae2a654043a5f680a2bf948f99" localSheetId="0" hidden="1">Simulator!$U$3</definedName>
    <definedName name="CBCR_0a9272c7faf44ea390755653420c0f40" localSheetId="0" hidden="1">Simulator!$AB$3</definedName>
    <definedName name="CBCR_0a96dd1decce4ef5803af0c730ecec0f" localSheetId="0" hidden="1">Simulator!$AB$3</definedName>
    <definedName name="CBCR_0ab578933e7e4bd18e70a5c54b2af6cc" localSheetId="0" hidden="1">Simulator!$AE$2</definedName>
    <definedName name="CBCR_0acc8edbadd44d7badf82fcf3fccb5f9" localSheetId="0" hidden="1">Simulator!$L$3</definedName>
    <definedName name="CBCR_0b02f9be571d4e5bacddcbce91ccb075" localSheetId="0" hidden="1">Simulator!$S$3</definedName>
    <definedName name="CBCR_0b139303ce8042b398469c6132907ad4" localSheetId="0" hidden="1">Simulator!$F$44</definedName>
    <definedName name="CBCR_0b156d33ec8343a7a3999d796dff15cb" localSheetId="0" hidden="1">Simulator!$Q$2</definedName>
    <definedName name="CBCR_0b714dad32d049cfa49b71a0e9ee3a90" localSheetId="0" hidden="1">Simulator!$AB$2</definedName>
    <definedName name="CBCR_0b97d87b00ba4e2f9a83496489a380cb" localSheetId="0" hidden="1">Simulator!$Q$3</definedName>
    <definedName name="CBCR_0bdb204c2d27442e9d23a17d2ddeb78e" localSheetId="0" hidden="1">Simulator!$Q$2</definedName>
    <definedName name="CBCR_0be8782770df4b62a40dd3e6dbdca8f0" localSheetId="0" hidden="1">Simulator!$F$69</definedName>
    <definedName name="CBCR_0bfda044d17c424996c092fb71bbe97f" localSheetId="0" hidden="1">Simulator!$AB$2</definedName>
    <definedName name="CBCR_0bfe612aa6014ae2b68f9e252991c0a5" localSheetId="0" hidden="1">Simulator!$AE$2</definedName>
    <definedName name="CBCR_0c116500f02f457085d240cfc0bfb1a6" localSheetId="0" hidden="1">Simulator!$Q$3</definedName>
    <definedName name="CBCR_0c1ba97d50fe43af92834249a3541bbd" localSheetId="0" hidden="1">Simulator!$AB$2</definedName>
    <definedName name="CBCR_0c7f166b2fc84b639bf89b4e05e6e86b" localSheetId="0" hidden="1">Simulator!$L$3</definedName>
    <definedName name="CBCR_0c899229303c4786b599d030a9dec825" localSheetId="0" hidden="1">Simulator!$S$2</definedName>
    <definedName name="CBCR_0ca7144d8be94d5ba1b2fdbb56d6c294" localSheetId="0" hidden="1">Simulator!$Q$2</definedName>
    <definedName name="CBCR_0d7a61be976643fa8a19d14f356314d9" localSheetId="0" hidden="1">Simulator!$AB$2</definedName>
    <definedName name="CBCR_0d81ed776e3043e5a718d4195a307dab" localSheetId="0" hidden="1">Simulator!$G$20</definedName>
    <definedName name="CBCR_0dc80594dd8b4d5fb68e1d3de0e8e689" localSheetId="0" hidden="1">Simulator!$G$48</definedName>
    <definedName name="CBCR_0dfa64ec9fdc4472be8748c998fb6a1a" localSheetId="0" hidden="1">Simulator!$W$2</definedName>
    <definedName name="CBCR_0e3f0d20ca89475b83d430480aef57a6" localSheetId="0" hidden="1">Simulator!$U$2</definedName>
    <definedName name="CBCR_0e62596349fa40ddb013fdadc98c1311" localSheetId="0" hidden="1">Simulator!$AB$3</definedName>
    <definedName name="CBCR_0e7f47208e42492fb0b9de51c5866e30" localSheetId="0" hidden="1">Simulator!$AB$2</definedName>
    <definedName name="CBCR_0eabbc4625e44e289ddf35c61daea6ed" localSheetId="0" hidden="1">Simulator!$W$2</definedName>
    <definedName name="CBCR_0ebcdc730c174a7dbf62af590c9b704d" localSheetId="0" hidden="1">Simulator!$S$3</definedName>
    <definedName name="CBCR_0eedc16511d1475e9c98405aabb78a04" localSheetId="0" hidden="1">Simulator!$F$102</definedName>
    <definedName name="CBCR_0f02c6715d134a44874a44e97a8f1702" localSheetId="0" hidden="1">Simulator!$Q$3</definedName>
    <definedName name="CBCR_0f1b9fbc25964250bb65e8e250ebb0ec" localSheetId="0" hidden="1">Simulator!$Q$3</definedName>
    <definedName name="CBCR_0f1bda39d093414db25781994d3942d0" localSheetId="0" hidden="1">Simulator!$S$2</definedName>
    <definedName name="CBCR_0f2f4943526c456ab13bb59f509d018a" localSheetId="0" hidden="1">Simulator!$O$2</definedName>
    <definedName name="CBCR_0f4cdc51e2834c7f802b3f83de4f54e9" localSheetId="0" hidden="1">Simulator!$L$2</definedName>
    <definedName name="CBCR_0f53635780754214aa2c78ca852b6349" localSheetId="0" hidden="1">Simulator!$W$3</definedName>
    <definedName name="CBCR_0f70dbafda904fb79cdb6a02ac378730" localSheetId="0" hidden="1">Simulator!$U$2</definedName>
    <definedName name="CBCR_0f80605c54424797b43e05f2228ea457" localSheetId="0" hidden="1">Simulator!$S$2</definedName>
    <definedName name="CBCR_0f806e28676641f4adc3a40a7c7400f9" localSheetId="0" hidden="1">Simulator!$L$2</definedName>
    <definedName name="CBCR_0f8c4c3f3648470cbced656037339482" localSheetId="0" hidden="1">Simulator!$AB$3</definedName>
    <definedName name="CBCR_0fd87aec24ea498790d8879c506a6b28" localSheetId="0" hidden="1">Simulator!$W$3</definedName>
    <definedName name="CBCR_100bbd4906ab4ca4963c2719a6c2c1f8" localSheetId="0" hidden="1">Simulator!$O$3</definedName>
    <definedName name="CBCR_101b2f368da84457b0ed1bd10c38a24f" localSheetId="0" hidden="1">Simulator!$L$3</definedName>
    <definedName name="CBCR_103de052239545e7b3ba3bd31552ee9e" localSheetId="0" hidden="1">Simulator!$S$3</definedName>
    <definedName name="CBCR_1093d802625347169ae8f99878517800" localSheetId="0" hidden="1">Simulator!$L$2</definedName>
    <definedName name="CBCR_10ccb940f79545258099783da27fcf86" localSheetId="0" hidden="1">Simulator!$Q$3</definedName>
    <definedName name="CBCR_110e73a834b846629124315ba531dfbd" localSheetId="0" hidden="1">Simulator!$S$2</definedName>
    <definedName name="CBCR_1130ed6cc35142ac9d0d95ae33ea234f" localSheetId="0" hidden="1">Simulator!$AE$2</definedName>
    <definedName name="CBCR_1136aef55c0043c8969ab796f5e89713" localSheetId="0" hidden="1">Simulator!$O$2</definedName>
    <definedName name="CBCR_11a056839c96466d86b2a8865e355d7d" localSheetId="0" hidden="1">Simulator!$AB$3</definedName>
    <definedName name="CBCR_11b7c2f5a5c84df88a5d1a849ae8b235" localSheetId="0" hidden="1">Simulator!$L$3</definedName>
    <definedName name="CBCR_122ec62a7d7943a2b2e8efbf865e8658" localSheetId="0" hidden="1">Simulator!$AB$2</definedName>
    <definedName name="CBCR_129b8b37af1541f99fbd8baccca19cc8" localSheetId="0" hidden="1">Simulator!$F$99</definedName>
    <definedName name="CBCR_12a393c8e91e4a858c702d1e753b582f" localSheetId="0" hidden="1">Simulator!$G$16</definedName>
    <definedName name="CBCR_12e82aaf671b459cb56870ec3e0290ac" localSheetId="0" hidden="1">Simulator!$W$3</definedName>
    <definedName name="CBCR_130bc333048a40afac9a1bb49a8eafbc" localSheetId="0" hidden="1">Simulator!$AB$2</definedName>
    <definedName name="CBCR_131e5449fd354673b68552ec2f895c28" localSheetId="0" hidden="1">Simulator!$AB$3</definedName>
    <definedName name="CBCR_1348042112824f2e9526e0c3351c36f7" localSheetId="0" hidden="1">Simulator!$AB$3</definedName>
    <definedName name="CBCR_13541ee9fd9844659abfd541381e1a6b" localSheetId="0" hidden="1">Simulator!$S$2</definedName>
    <definedName name="CBCR_1388aabeab2740098cc918718d6fecfa" localSheetId="0" hidden="1">Simulator!$AB$2</definedName>
    <definedName name="CBCR_13898eb51d084dcd9e179611a5ef32e9" localSheetId="0" hidden="1">Simulator!$S$3</definedName>
    <definedName name="CBCR_13b768ac7b16469dbb33dc078ca8198c" localSheetId="0" hidden="1">Simulator!$F$100</definedName>
    <definedName name="CBCR_13f2efdb26e14f2a92a853cb10e00b25" localSheetId="0" hidden="1">Simulator!$Q$2</definedName>
    <definedName name="CBCR_142187eba60e4fa496ae887756cb61ab" localSheetId="0" hidden="1">Simulator!$AB$3</definedName>
    <definedName name="CBCR_143f104c674d416b9bd12a395202b743" localSheetId="0" hidden="1">Simulator!$W$2</definedName>
    <definedName name="CBCR_14a718fe7ce142dd9195c0b9c6e72602" localSheetId="0" hidden="1">Simulator!$AE$2</definedName>
    <definedName name="CBCR_15129b842e274b3fa7becc990313b39c" localSheetId="0" hidden="1">Simulator!$U$2</definedName>
    <definedName name="CBCR_153712870c874df798bb7f23c72467c0" localSheetId="0" hidden="1">Simulator!$AB$2</definedName>
    <definedName name="CBCR_15378496f5ef4df29b6b1cb3ee86a34b" localSheetId="0" hidden="1">Simulator!$W$2</definedName>
    <definedName name="CBCR_154a4672181a46a4b3f395379e6fa967" localSheetId="0" hidden="1">Simulator!$F$101</definedName>
    <definedName name="CBCR_154a87f7194c4f0baa0b1565386c6fc2" localSheetId="0" hidden="1">Simulator!$L$2</definedName>
    <definedName name="CBCR_154c85d43db44725b046753104c7b6c2" localSheetId="0" hidden="1">Simulator!$U$3</definedName>
    <definedName name="CBCR_155b7780acdc4b3da0abf7d39b0678eb" localSheetId="0" hidden="1">Simulator!$AB$2</definedName>
    <definedName name="CBCR_1560b66e59414252a00f109786611b47" localSheetId="0" hidden="1">Simulator!$AB$3</definedName>
    <definedName name="CBCR_15747f8ca7c140d898599c8c7c58f2cc" localSheetId="0" hidden="1">Simulator!$W$3</definedName>
    <definedName name="CBCR_157a4d6801714bbf898ad19c92d30e49" localSheetId="0" hidden="1">Simulator!$G$93</definedName>
    <definedName name="CBCR_158d4468aa274b73aeff7b0a0972e8b6" localSheetId="0" hidden="1">Simulator!$AB$3</definedName>
    <definedName name="CBCR_159a7c458b5d42d0845621beddbd6330" localSheetId="0" hidden="1">Simulator!$AE$2</definedName>
    <definedName name="CBCR_159b057ee3e748b98e11a41817810435" localSheetId="0" hidden="1">Simulator!$S$2</definedName>
    <definedName name="CBCR_15b3bd1bfbfe418a8d615ae596f6b5a4" localSheetId="0" hidden="1">Simulator!$AE$2</definedName>
    <definedName name="CBCR_15b7a7ceeeee4fe7a3a704c4b5aa375d" localSheetId="0" hidden="1">Simulator!$AE$2</definedName>
    <definedName name="CBCR_15c0b0df97ce4c92b7499a56ad928826" localSheetId="0" hidden="1">Simulator!$L$3</definedName>
    <definedName name="CBCR_15c906c594114340923087aeb2ec1d43" localSheetId="0" hidden="1">Simulator!$Q$2</definedName>
    <definedName name="CBCR_15db5b87b231405796a71be04d8f3122" localSheetId="0" hidden="1">Simulator!$Q$3</definedName>
    <definedName name="CBCR_164c905f38ea4a5aa5451ae883b5b905" localSheetId="0" hidden="1">Simulator!$AB$3</definedName>
    <definedName name="CBCR_165d167926414ca3878cb36621529c7b" localSheetId="0" hidden="1">Simulator!$S$3</definedName>
    <definedName name="CBCR_1662b43684bc46c58a493210d88c3bfa" localSheetId="0" hidden="1">Simulator!$AB$3</definedName>
    <definedName name="CBCR_16df143e4b7646418bd1c77cb58a32f1" localSheetId="0" hidden="1">Simulator!$G$88</definedName>
    <definedName name="CBCR_16e5c9bb08b8445f86a3434b15bc4a9c" localSheetId="0" hidden="1">Simulator!$O$2</definedName>
    <definedName name="CBCR_16e62bb44149442e8e12a7d21265ef0a" localSheetId="0" hidden="1">Simulator!$AE$2</definedName>
    <definedName name="CBCR_1708be3b1ee94070a6cdf5bfbfa5a7e7" localSheetId="0" hidden="1">Simulator!$AE$2</definedName>
    <definedName name="CBCR_172958cdd00c4c3cac78d40243d90187" localSheetId="0" hidden="1">Simulator!$Q$3</definedName>
    <definedName name="CBCR_176b7fa4ca0e4a80a8c000d51ce886c8" localSheetId="0" hidden="1">Simulator!$U$3</definedName>
    <definedName name="CBCR_1789ced0356247268e002eb533f459a6" localSheetId="0" hidden="1">Simulator!$S$2</definedName>
    <definedName name="CBCR_17ab4946f37947a7bfeae67e53e98a53" localSheetId="0" hidden="1">Simulator!$AB$2</definedName>
    <definedName name="CBCR_17f4be4f114d4f15af47da1512958ab8" localSheetId="0" hidden="1">Simulator!$AB$2</definedName>
    <definedName name="CBCR_17fe026361b94c17a0bfad21cd471d7d" localSheetId="0" hidden="1">Simulator!$AE$2</definedName>
    <definedName name="CBCR_181cc9157e0f41b88422a64644cdcf80" localSheetId="0" hidden="1">Simulator!$G$58</definedName>
    <definedName name="CBCR_18263886cef34cf8a934b85324db38ae" localSheetId="0" hidden="1">Simulator!$L$3</definedName>
    <definedName name="CBCR_182e490e4a5848a2ba94b65db21ec91d" localSheetId="0" hidden="1">Simulator!$AB$2</definedName>
    <definedName name="CBCR_18544473a82146aa9f656b250bfcbc1a" localSheetId="0" hidden="1">Simulator!$AB$2</definedName>
    <definedName name="CBCR_185e4647821a4054b412380e6f49f4ab" localSheetId="0" hidden="1">Simulator!$G$75</definedName>
    <definedName name="CBCR_185e89575f794bfca692642a65db51eb" localSheetId="0" hidden="1">Simulator!$AB$3</definedName>
    <definedName name="CBCR_186c60a613a5418c980a8d9a93b484b2" localSheetId="0" hidden="1">Simulator!$W$2</definedName>
    <definedName name="CBCR_18950b49dbc7457ea042d36183bd8022" localSheetId="0" hidden="1">Simulator!$AB$2</definedName>
    <definedName name="CBCR_18a469019cf747839f0df8e57112e5a3" localSheetId="0" hidden="1">Simulator!$AE$2</definedName>
    <definedName name="CBCR_18ba7666108447ee8bd52bc02534ad8c" localSheetId="0" hidden="1">Simulator!$G$22</definedName>
    <definedName name="CBCR_18bbe0e839c64bd1be894d534bf08897" localSheetId="0" hidden="1">Simulator!$U$2</definedName>
    <definedName name="CBCR_1905f2f5fd464f559ec23381908be046" localSheetId="0" hidden="1">Simulator!$AB$2</definedName>
    <definedName name="CBCR_1911cffa430547ee9296397bf7f758ce" localSheetId="0" hidden="1">Simulator!$AE$2</definedName>
    <definedName name="CBCR_1916f3b321774472b72ee12b88852ddd" localSheetId="0" hidden="1">Simulator!$L$3</definedName>
    <definedName name="CBCR_191d47c243f44e95a17b54f67b7318f2" localSheetId="0" hidden="1">Simulator!$AE$2</definedName>
    <definedName name="CBCR_193469e4a6e141159f0a181fdec96cfd" localSheetId="0" hidden="1">Simulator!$Q$2</definedName>
    <definedName name="CBCR_193ca34b9d274882a0706b685695e0c8" localSheetId="0" hidden="1">Simulator!$W$3</definedName>
    <definedName name="CBCR_193fd3ac861a492097ece8510f221362" localSheetId="0" hidden="1">Simulator!$L$3</definedName>
    <definedName name="CBCR_198e4ab36af04b67b5a0ec0550754fb3" localSheetId="0" hidden="1">Simulator!$G$80</definedName>
    <definedName name="CBCR_19cbe415f4d14dd3bec1017c2cabe239" localSheetId="0" hidden="1">Simulator!$S$3</definedName>
    <definedName name="CBCR_19efc85d2e5846c89306f5deb639a630" localSheetId="0" hidden="1">Simulator!$S$2</definedName>
    <definedName name="CBCR_1a261103340a4407bc3f5546d2c3930e" localSheetId="0" hidden="1">Simulator!$AB$3</definedName>
    <definedName name="CBCR_1a95450da0f444f8830a0821c299079c" localSheetId="0" hidden="1">Simulator!$G$6</definedName>
    <definedName name="CBCR_1a9aa512f671450eb8159f156d7d0cd9" localSheetId="0" hidden="1">Simulator!$AE$2</definedName>
    <definedName name="CBCR_1b1143102856450bb4eec568f2a8c36f" localSheetId="0" hidden="1">Simulator!$S$2</definedName>
    <definedName name="CBCR_1b7479a630a94e9488647df7b7ed8efa" localSheetId="0" hidden="1">Simulator!$AB$3</definedName>
    <definedName name="CBCR_1b8cd1297cc34e2cb235cb0cbf3fea21" localSheetId="0" hidden="1">Simulator!$L$3</definedName>
    <definedName name="CBCR_1b8d5906f0b94b6cb820875fb41a1971" localSheetId="0" hidden="1">Simulator!$S$2</definedName>
    <definedName name="CBCR_1bc09160fc0c450fa2ba4a6789ede720" localSheetId="0" hidden="1">Simulator!$F$71</definedName>
    <definedName name="CBCR_1bccd16d393b47069321cdec515e77d4" localSheetId="0" hidden="1">Simulator!$W$3</definedName>
    <definedName name="CBCR_1bcfee07fd7c4e408291580329908ef6" localSheetId="0" hidden="1">Simulator!$G$101</definedName>
    <definedName name="CBCR_1bd9ab7cda1a41ceba163ab4c4ef516d" localSheetId="0" hidden="1">Simulator!$L$3</definedName>
    <definedName name="CBCR_1c755daaefa642ef9bb53c57171e711d" localSheetId="0" hidden="1">Simulator!$AE$2</definedName>
    <definedName name="CBCR_1c8c9a72712a4e8bac21cf766b326c35" localSheetId="0" hidden="1">Simulator!$AE$2</definedName>
    <definedName name="CBCR_1c9fd4f9ad5843c89251443692b6cb04" localSheetId="0" hidden="1">Simulator!$L$3</definedName>
    <definedName name="CBCR_1ca7c59f41dc4140aeac1e69273e4ea8" localSheetId="0" hidden="1">Simulator!$AE$2</definedName>
    <definedName name="CBCR_1cb4fd54a21d4eb9a1a7d8e434d273e7" localSheetId="0" hidden="1">Simulator!$G$45</definedName>
    <definedName name="CBCR_1cbb9bbeddc746f886175f9819208645" localSheetId="0" hidden="1">Simulator!$W$3</definedName>
    <definedName name="CBCR_1cfa65fb859042599a0f3352a83a35c5" localSheetId="0" hidden="1">Simulator!$W$2</definedName>
    <definedName name="CBCR_1d666f00b94d4493b3626bfdf4226e9a" localSheetId="0" hidden="1">Simulator!$Q$3</definedName>
    <definedName name="CBCR_1d883b91bf9c4bfda5d8234bed383448" localSheetId="0" hidden="1">Simulator!$W$2</definedName>
    <definedName name="CBCR_1e0f48fab0eb43299d2de779a6cd633d" localSheetId="0" hidden="1">Simulator!$S$3</definedName>
    <definedName name="CBCR_1e14ba8f4ef742fb9d93d41a743199c2" localSheetId="0" hidden="1">Simulator!$AE$2</definedName>
    <definedName name="CBCR_1e21c7a56587470eb05bbdc8299a5281" localSheetId="0" hidden="1">Simulator!$L$2</definedName>
    <definedName name="CBCR_1e31fa2f1b5f48c19754cd87e31ded81" localSheetId="0" hidden="1">Simulator!$W$2</definedName>
    <definedName name="CBCR_1e44c79bcb5940098f85a4f10c2a2ae4" localSheetId="0" hidden="1">Simulator!$O$2</definedName>
    <definedName name="CBCR_1e6fc7aa08e8493fa4964808dda23149" localSheetId="0" hidden="1">Simulator!$AE$2</definedName>
    <definedName name="CBCR_1e76d704001545c184bfc8bccceb94c9" localSheetId="0" hidden="1">Simulator!$L$2</definedName>
    <definedName name="CBCR_1eaefbc5be004e7981a05201dd0302e3" localSheetId="0" hidden="1">Simulator!#REF!</definedName>
    <definedName name="CBCR_1eb0e76abfc54530bd16e39c13bb9f68" localSheetId="0" hidden="1">Simulator!$AE$2</definedName>
    <definedName name="CBCR_1ed1d8bd2dfd46dfba344aa701704983" localSheetId="0" hidden="1">Simulator!$U$2</definedName>
    <definedName name="CBCR_1efb478f899d477c8645cf7fd5616ca5" localSheetId="0" hidden="1">Simulator!$W$3</definedName>
    <definedName name="CBCR_1f62b06d897e42fcb0e10f818d654913" localSheetId="0" hidden="1">Simulator!$W$2</definedName>
    <definedName name="CBCR_1f8baa0c7a1044a3bc6ec763bcf1a021" localSheetId="0" hidden="1">Simulator!$F$89</definedName>
    <definedName name="CBCR_1f9b742ae6cb4f7c869baa57f1c19e8f" localSheetId="0" hidden="1">Simulator!$AB$3</definedName>
    <definedName name="CBCR_1fb8689af7f04efe9bf66a5d038aba61" localSheetId="0" hidden="1">Simulator!$AE$2</definedName>
    <definedName name="CBCR_1fba7ff3497d427b9f6c5b919a9fecfe" localSheetId="0" hidden="1">Simulator!$AE$2</definedName>
    <definedName name="CBCR_200b672f11d04fb4bc44938be1ae50a8" localSheetId="0" hidden="1">Simulator!$AE$2</definedName>
    <definedName name="CBCR_201a3b849f684ec18cfb06c6c30f876f" localSheetId="0" hidden="1">Simulator!$L$3</definedName>
    <definedName name="CBCR_203482c26ebd4fa6b4db34479f09e541" localSheetId="0" hidden="1">Simulator!$Q$2</definedName>
    <definedName name="CBCR_2039c4f86be14307a3595cd25a2c5bfd" localSheetId="0" hidden="1">Simulator!$S$2</definedName>
    <definedName name="CBCR_203fda295f6b4c279e5f713ba121118d" localSheetId="0" hidden="1">Simulator!$S$3</definedName>
    <definedName name="CBCR_2059547de72743b0afbda41eb09d141f" localSheetId="0" hidden="1">Simulator!$G$83</definedName>
    <definedName name="CBCR_208c310505f64bc5b7edeaf2bd41e816" localSheetId="0" hidden="1">Simulator!$W$2</definedName>
    <definedName name="CBCR_20998270080d424a887e22c056d3f70a" localSheetId="0" hidden="1">Simulator!$AB$3</definedName>
    <definedName name="CBCR_20a54e2954804bbba147fb20c5a36a56" localSheetId="0" hidden="1">Simulator!$AE$2</definedName>
    <definedName name="CBCR_20c4ab1df10f4378aaeb85a874a1f706" localSheetId="0" hidden="1">Simulator!$Q$2</definedName>
    <definedName name="CBCR_20f6963030c8472b8e94273461bdb543" localSheetId="0" hidden="1">Simulator!#REF!</definedName>
    <definedName name="CBCR_2119717372b941e99e9579f4b9750da2" localSheetId="0" hidden="1">Simulator!$AB$2</definedName>
    <definedName name="CBCR_2151437c62d74bcca2649da62d1e430b" localSheetId="0" hidden="1">Simulator!$AB$2</definedName>
    <definedName name="CBCR_2159960d77d44a159c939a5e301f207d" localSheetId="0" hidden="1">Simulator!$O$2</definedName>
    <definedName name="CBCR_2193b6a085f64ff59103cf73f1bc0e25" localSheetId="0" hidden="1">Simulator!$O$3</definedName>
    <definedName name="CBCR_21a3c5d4a06340ff8c183795ee03a7e5" localSheetId="0" hidden="1">Simulator!$AB$3</definedName>
    <definedName name="CBCR_21b4b8bfecd94acfb4756651b6f9997e" localSheetId="0" hidden="1">Simulator!$AB$3</definedName>
    <definedName name="CBCR_21cac66c9a424e5ea8cc73c726348ea5" localSheetId="0" hidden="1">Simulator!$Q$3</definedName>
    <definedName name="CBCR_21d17c8c2e47486d8c1f4b6dbb39f503" localSheetId="0" hidden="1">Simulator!$Q$3</definedName>
    <definedName name="CBCR_21f6d7624b4c43efbb2455f23472542c" localSheetId="0" hidden="1">Simulator!$AE$2</definedName>
    <definedName name="CBCR_223a76248094425ea439b46dbfa308e4" localSheetId="0" hidden="1">Simulator!$W$3</definedName>
    <definedName name="CBCR_224923a348564db281219c753405d388" localSheetId="0" hidden="1">Simulator!$AE$2</definedName>
    <definedName name="CBCR_224969f8dc554e9da891bdc5d483589b" localSheetId="0" hidden="1">Simulator!$W$3</definedName>
    <definedName name="CBCR_229091e157ae491f96d113cd672b648c" localSheetId="0" hidden="1">Simulator!$O$2</definedName>
    <definedName name="CBCR_22a9115cb4fd4395b6a829ae2e433fa9" localSheetId="0" hidden="1">Simulator!$AB$2</definedName>
    <definedName name="CBCR_22c0d58463fe4f44835f42fb7c97a9ac" localSheetId="0" hidden="1">Simulator!$U$3</definedName>
    <definedName name="CBCR_22e4f1d6299949358ce87cc8a4d0ae91" localSheetId="0" hidden="1">Simulator!$O$3</definedName>
    <definedName name="CBCR_22ff9901e7f54d74a375d2475f4f339a" localSheetId="0" hidden="1">Simulator!$S$3</definedName>
    <definedName name="CBCR_23050a59941f45aa8b30acb40fe8d8bb" localSheetId="0" hidden="1">Simulator!$L$3</definedName>
    <definedName name="CBCR_231d1d6ceecc4f6283f7de7b1a7651ce" localSheetId="0" hidden="1">Simulator!$W$3</definedName>
    <definedName name="CBCR_23219e4792154b76a8bd9d908c2f0097" localSheetId="0" hidden="1">Simulator!$Q$2</definedName>
    <definedName name="CBCR_23253b2878774c45b3ebbc8c2ae26a3f" localSheetId="0" hidden="1">Simulator!$U$3</definedName>
    <definedName name="CBCR_2371b5fef30a4e5281847270cfa338a4" localSheetId="0" hidden="1">Simulator!$O$3</definedName>
    <definedName name="CBCR_239aee43831249beb0f3e42f1902c33d" localSheetId="0" hidden="1">Simulator!$Q$3</definedName>
    <definedName name="CBCR_23abe5b418a247c9ade2088fbea72f49" localSheetId="0" hidden="1">Simulator!$W$2</definedName>
    <definedName name="CBCR_23afcb1a136b4c6fb83515ee455121e9" localSheetId="0" hidden="1">Simulator!$O$3</definedName>
    <definedName name="CBCR_23b020f4dda74ca3967ea8f1cdf9ae73" localSheetId="0" hidden="1">Simulator!$W$2</definedName>
    <definedName name="CBCR_23dfbd7982814ea8a1a2f8e100767ef6" localSheetId="0" hidden="1">Simulator!$L$2</definedName>
    <definedName name="CBCR_24202136af2e46d68117d4c26cb96eec" localSheetId="0" hidden="1">Simulator!$U$2</definedName>
    <definedName name="CBCR_243594cccda248ae8bea26af39e0a15d" localSheetId="0" hidden="1">Simulator!$L$2</definedName>
    <definedName name="CBCR_245b8d5a56f9451986916c6d08a3600a" localSheetId="0" hidden="1">Simulator!$Q$2</definedName>
    <definedName name="CBCR_247f2c22e55949b3b782e2b403788552" localSheetId="0" hidden="1">Simulator!$AB$2</definedName>
    <definedName name="CBCR_2485846fede344ac8380ad6dbff56eab" localSheetId="0" hidden="1">Simulator!$F$81</definedName>
    <definedName name="CBCR_24fb14c1b30a48629f3e01633b3c0ea6" localSheetId="0" hidden="1">Simulator!$AB$3</definedName>
    <definedName name="CBCR_25a4597473904cf69c61163d68b66e3a" localSheetId="0" hidden="1">Simulator!$AE$2</definedName>
    <definedName name="CBCR_25d3fe95e6f04ab880f5f9d5b00513fa" localSheetId="0" hidden="1">Simulator!$F$16</definedName>
    <definedName name="CBCR_25f8c2385715474ea52c89b4efab0549" localSheetId="0" hidden="1">Simulator!$L$2</definedName>
    <definedName name="CBCR_260f21caf9474d35aac3eac7a9fe58b7" localSheetId="0" hidden="1">Simulator!$O$2</definedName>
    <definedName name="CBCR_2612f3c1aff540bda444d7651e44aece" localSheetId="0" hidden="1">Simulator!$W$2</definedName>
    <definedName name="CBCR_26662f835697495d8a8e3f1735d7679d" localSheetId="0" hidden="1">Simulator!$O$3</definedName>
    <definedName name="CBCR_26684bfa69964bd1b8d3c522d300eaeb" localSheetId="0" hidden="1">Simulator!$W$2</definedName>
    <definedName name="CBCR_26712960396742c49bc8a4a3d33e8847" localSheetId="0" hidden="1">Simulator!$U$2</definedName>
    <definedName name="CBCR_26875c1b4c01400aa6e9ee0126c5653d" localSheetId="0" hidden="1">Simulator!$S$3</definedName>
    <definedName name="CBCR_26947ef7314843adb13b541bae48389f" localSheetId="0" hidden="1">Simulator!$G$44</definedName>
    <definedName name="CBCR_26a615bac7cd43cca5a1ba791ba02dbe" localSheetId="0" hidden="1">Simulator!$AB$3</definedName>
    <definedName name="CBCR_26b253bf25874647bd8a054c5781e4b3" localSheetId="0" hidden="1">Simulator!$AB$2</definedName>
    <definedName name="CBCR_26da29b7ecb64d50a5fd1e9690ee7184" localSheetId="0" hidden="1">Simulator!$U$2</definedName>
    <definedName name="CBCR_26eb53626b484e25b2b3c7d4aab4f673" localSheetId="0" hidden="1">Simulator!$Q$2</definedName>
    <definedName name="CBCR_2726236fe7064044b4b1fadc8609bb89" localSheetId="0" hidden="1">Simulator!$O$2</definedName>
    <definedName name="CBCR_2773ddff4c5a4fd8b969337a1b12ce81" localSheetId="0" hidden="1">Simulator!$F$58</definedName>
    <definedName name="CBCR_27caf90542b840d1bcbc7b3cc79c5812" localSheetId="0" hidden="1">Simulator!$W$2</definedName>
    <definedName name="CBCR_27e2876a7049445e868f78678b4a7912" localSheetId="0" hidden="1">Simulator!$AB$2</definedName>
    <definedName name="CBCR_280cac467489497ba086d42241350ca0" localSheetId="0" hidden="1">Simulator!$Q$2</definedName>
    <definedName name="CBCR_282f5049782e4cf2a6f339c00922f1a0" localSheetId="0" hidden="1">Simulator!$Q$2</definedName>
    <definedName name="CBCR_2861120e5a684b549b73203ce0669fa7" localSheetId="0" hidden="1">Simulator!$S$3</definedName>
    <definedName name="CBCR_2881db5cdfbe4391a5754b047839f3b6" localSheetId="0" hidden="1">Simulator!$W$3</definedName>
    <definedName name="CBCR_294806410e054a31a4b5d75f85e195b8" localSheetId="0" hidden="1">Simulator!$AE$2</definedName>
    <definedName name="CBCR_297ca20696cb43af9990850b1c0d7c7a" localSheetId="0" hidden="1">Simulator!$Q$2</definedName>
    <definedName name="CBCR_2982978c4d214efebc0f0ff5d50eb68d" localSheetId="0" hidden="1">Simulator!$AB$2</definedName>
    <definedName name="CBCR_29bcd93896ca430fb2e33e87965bee37" localSheetId="0" hidden="1">Simulator!$L$2</definedName>
    <definedName name="CBCR_29d96296d713415b9b9f26e61fc8398a" localSheetId="0" hidden="1">Simulator!$G$26</definedName>
    <definedName name="CBCR_29de63696ab94b3295b227c17b19c0cf" localSheetId="0" hidden="1">Simulator!$L$3</definedName>
    <definedName name="CBCR_29e9f19c2e1c431eab64efb46ec91cbd" localSheetId="0" hidden="1">Simulator!$S$2</definedName>
    <definedName name="CBCR_29f232ad2a684923ae893057b2090897" localSheetId="0" hidden="1">Simulator!$L$3</definedName>
    <definedName name="CBCR_29f3b7169fd34e059bf2f597a218dd68" localSheetId="0" hidden="1">Simulator!$W$3</definedName>
    <definedName name="CBCR_2a32be44bf5e489bbbc37febcb9f1a50" localSheetId="0" hidden="1">Simulator!$Q$3</definedName>
    <definedName name="CBCR_2a3e03f6c55047349621e09b9a27be30" localSheetId="0" hidden="1">Simulator!$U$3</definedName>
    <definedName name="CBCR_2a48b084a67f4900bb18db8723e09261" localSheetId="0" hidden="1">Simulator!$AE$2</definedName>
    <definedName name="CBCR_2a51b43ff3164eba8c1c33ff3fa31e09" localSheetId="0" hidden="1">Simulator!$L$3</definedName>
    <definedName name="CBCR_2aa6c8fc435a4e4db354ee1cbeec2f9a" localSheetId="0" hidden="1">Simulator!$L$2</definedName>
    <definedName name="CBCR_2aadfa76daa1472187cd052322ed8b72" localSheetId="0" hidden="1">Simulator!$U$3</definedName>
    <definedName name="CBCR_2ac39b4b28b3459488deb3b039d40b35" localSheetId="0" hidden="1">Simulator!$AB$2</definedName>
    <definedName name="CBCR_2ac3b6dd13f843ecbbd3070799387739" localSheetId="0" hidden="1">Simulator!$S$2</definedName>
    <definedName name="CBCR_2b1bdeaa5ca74f2c877c32bfc7b28ca6" localSheetId="0" hidden="1">Simulator!$W$2</definedName>
    <definedName name="CBCR_2b582f5f88b14684886557e8d797e3a9" localSheetId="0" hidden="1">Simulator!$S$2</definedName>
    <definedName name="CBCR_2b7c86223d814eca9625442f77b365c6" localSheetId="0" hidden="1">Simulator!$U$3</definedName>
    <definedName name="CBCR_2ba2df0e88dc440a8fd85abc24a98ffb" localSheetId="0" hidden="1">Simulator!$W$2</definedName>
    <definedName name="CBCR_2ba369c30d064b6f99a69b43c7edfb56" localSheetId="0" hidden="1">Simulator!$AB$3</definedName>
    <definedName name="CBCR_2c0d90cbe059423abdb5dcbdc965ce4e" localSheetId="0" hidden="1">Simulator!$AB$3</definedName>
    <definedName name="CBCR_2c1193f48ca94a28bd723e165f7b5280" localSheetId="0" hidden="1">Simulator!$U$2</definedName>
    <definedName name="CBCR_2c16643fd8f2472bbb16c526d1b87f6e" localSheetId="0" hidden="1">Simulator!$U$2</definedName>
    <definedName name="CBCR_2c29fcb752ab4dc9886c7fd8eb3a16d8" localSheetId="0" hidden="1">Simulator!$O$3</definedName>
    <definedName name="CBCR_2c33e6140f6d48dabeb61041af2ca78a" localSheetId="0" hidden="1">Simulator!$S$2</definedName>
    <definedName name="CBCR_2c500ce9348c40248b53d10dbef09147" localSheetId="0" hidden="1">Simulator!$L$3</definedName>
    <definedName name="CBCR_2cb6a20446b54ba0a6c822f702e0ccc7" localSheetId="0" hidden="1">Simulator!$O$2</definedName>
    <definedName name="CBCR_2cc095c2694a41d991584d0502e64b35" localSheetId="0" hidden="1">Simulator!$Q$3</definedName>
    <definedName name="CBCR_2cc7bb9a70fd4a5cad6bae06a51d13b7" localSheetId="0" hidden="1">Simulator!$O$3</definedName>
    <definedName name="CBCR_2ccdb8cdb0e54426961fc6e832be005b" localSheetId="0" hidden="1">Simulator!$U$3</definedName>
    <definedName name="CBCR_2cdf9acdf89a4111b8d17ace90d576ed" localSheetId="0" hidden="1">Simulator!$U$2</definedName>
    <definedName name="CBCR_2ce26c62504f42f2979945b567407658" localSheetId="0" hidden="1">Simulator!$U$3</definedName>
    <definedName name="CBCR_2d06484d422c4fae867032319f80bc1c" localSheetId="0" hidden="1">Simulator!$Q$2</definedName>
    <definedName name="CBCR_2d0c2c6bf1e24f069cefc893c8a1927d" localSheetId="0" hidden="1">Simulator!$Q$2</definedName>
    <definedName name="CBCR_2d119e0b4ee647dd93a76ea27e773975" localSheetId="0" hidden="1">Simulator!$AB$3</definedName>
    <definedName name="CBCR_2d1806976261456d979e41badf4a3291" localSheetId="0" hidden="1">Simulator!$F$64</definedName>
    <definedName name="CBCR_2d2ef59ccc4b4dd3a659583c8e263ebb" localSheetId="0" hidden="1">Simulator!$F$28</definedName>
    <definedName name="CBCR_2d5c3431e177483dbcea75fbef1f6b3c" localSheetId="0" hidden="1">Simulator!$Q$2</definedName>
    <definedName name="CBCR_2da984f690404d50a7a3c13e6e8105a9" localSheetId="0" hidden="1">Simulator!$F$21</definedName>
    <definedName name="CBCR_2dcaa0f582b3491ca8243176780a8322" localSheetId="0" hidden="1">Simulator!$S$2</definedName>
    <definedName name="CBCR_2e06ee0a7749483c88e4d57f31dc08dc" localSheetId="0" hidden="1">Simulator!$Q$2</definedName>
    <definedName name="CBCR_2e0705769eb24aa7a9fd93344394bcab" localSheetId="0" hidden="1">Simulator!$S$2</definedName>
    <definedName name="CBCR_2e2ac9f9705c4efba58f365023d97a1a" localSheetId="0" hidden="1">Simulator!$G$93</definedName>
    <definedName name="CBCR_2e4fe228d78c42fa8ecc5e6951fc60c3" localSheetId="0" hidden="1">Simulator!$AB$3</definedName>
    <definedName name="CBCR_2e68f82fbc254323aa82a52436603f71" localSheetId="0" hidden="1">Simulator!$O$3</definedName>
    <definedName name="CBCR_2ea27ce178824ae784c77b7ac19900e0" localSheetId="0" hidden="1">Simulator!$Q$2</definedName>
    <definedName name="CBCR_2efda4c0dd4843be86971a9647fc090d" localSheetId="0" hidden="1">Simulator!$AB$3</definedName>
    <definedName name="CBCR_2f0b6808f9c14af08fb997c7bbebd133" localSheetId="0" hidden="1">Simulator!$O$2</definedName>
    <definedName name="CBCR_2f75af4d7e004739a87656522bd0ef97" localSheetId="0" hidden="1">Simulator!$AB$3</definedName>
    <definedName name="CBCR_2f77ccb3811a49f2a157e9c24dcafa69" localSheetId="0" hidden="1">Simulator!$L$2</definedName>
    <definedName name="CBCR_2f9ea58b99d14df5951cdb13d6cd0b83" localSheetId="0" hidden="1">Simulator!$AE$2</definedName>
    <definedName name="CBCR_2fb49f9ee00243d993ccc786da5e4849" localSheetId="0" hidden="1">Simulator!$W$3</definedName>
    <definedName name="CBCR_2fbaba40115a4e7190876d0bd7e37562" localSheetId="0" hidden="1">Simulator!$Q$3</definedName>
    <definedName name="CBCR_2fc91d260dc04965a8afadff7059100d" localSheetId="0" hidden="1">Simulator!$U$3</definedName>
    <definedName name="CBCR_2fd31f8893404252a515bedffec25335" localSheetId="0" hidden="1">Simulator!$Q$2</definedName>
    <definedName name="CBCR_3015bde5e8b342889abd5444b5d773f0" localSheetId="0" hidden="1">Simulator!$W$3</definedName>
    <definedName name="CBCR_3058c414d6874fa69e26f61caf7b3a3f" localSheetId="0" hidden="1">Simulator!$AB$2</definedName>
    <definedName name="CBCR_30889fdb712443938c594f51a445623c" localSheetId="0" hidden="1">Simulator!$G$53</definedName>
    <definedName name="CBCR_31048fb656984d9db8e9fa3e8625915a" localSheetId="0" hidden="1">Simulator!$Q$2</definedName>
    <definedName name="CBCR_312c288b9ef741e9bec2d31ec61ecd76" localSheetId="0" hidden="1">Simulator!$L$2</definedName>
    <definedName name="CBCR_3134c8f8eb054bb1b01a201eb3c83ca1" localSheetId="0" hidden="1">Simulator!$Q$2</definedName>
    <definedName name="CBCR_315cae371ce74533a06b269fd2f4cb6f" localSheetId="0" hidden="1">Simulator!$L$3</definedName>
    <definedName name="CBCR_315cc812ef794d07b7bdbe35035137c2" localSheetId="0" hidden="1">Simulator!$W$3</definedName>
    <definedName name="CBCR_31710f0906be4bfab257d476c1772aba" localSheetId="0" hidden="1">Simulator!$U$2</definedName>
    <definedName name="CBCR_31960e1cdd254218a0c309dc6793eeaa" localSheetId="0" hidden="1">Simulator!$F$91</definedName>
    <definedName name="CBCR_31977c9915a14169bee95a41756ca931" localSheetId="0" hidden="1">Simulator!$U$2</definedName>
    <definedName name="CBCR_31b6c72392a147a4b08fac9b6a9d3f4a" localSheetId="0" hidden="1">Simulator!$Q$3</definedName>
    <definedName name="CBCR_31c95c69716248aa93223a1b8e294f15" localSheetId="0" hidden="1">Simulator!$L$2</definedName>
    <definedName name="CBCR_31f3fca3e7dd419d93c6e2f696020c34" localSheetId="0" hidden="1">Simulator!$O$3</definedName>
    <definedName name="CBCR_31f44cd3b06a4a568b516f9dfc306964" localSheetId="0" hidden="1">Simulator!$AB$2</definedName>
    <definedName name="CBCR_323c4721e83b40a3b75a4f29faf19ce6" localSheetId="0" hidden="1">Simulator!$Q$3</definedName>
    <definedName name="CBCR_325cd5dff8664d488c2473ff0674d119" localSheetId="0" hidden="1">Simulator!$AE$2</definedName>
    <definedName name="CBCR_325e67a55f384f3189681606c0c9d0f6" localSheetId="0" hidden="1">Simulator!$Q$2</definedName>
    <definedName name="CBCR_3274a315fa214f9eb42865a6635873a9" localSheetId="0" hidden="1">Simulator!$AB$2</definedName>
    <definedName name="CBCR_32903befad04464ba85a1ab7698329ab" localSheetId="0" hidden="1">Simulator!$S$2</definedName>
    <definedName name="CBCR_33792238ed164ab9b9bc83c5d064c9d5" localSheetId="0" hidden="1">Simulator!$AE$2</definedName>
    <definedName name="CBCR_3397d3a79da840bb8b145130e0bf8767" localSheetId="0" hidden="1">Simulator!#REF!</definedName>
    <definedName name="CBCR_33d7920f840b480cafb81b50bc8a788f" localSheetId="0" hidden="1">Simulator!$Q$2</definedName>
    <definedName name="CBCR_33fb7c422a6d496a8b1bf869b849ed92" localSheetId="0" hidden="1">Simulator!$AB$2</definedName>
    <definedName name="CBCR_34128ab50b4e4cecb3dcdeff48cf8e2d" localSheetId="0" hidden="1">Simulator!$AB$3</definedName>
    <definedName name="CBCR_3430d4decead4a56bb55591698f931c2" localSheetId="0" hidden="1">Simulator!$G$77</definedName>
    <definedName name="CBCR_34503a9faeb44ae192e7003fcf92d13a" localSheetId="0" hidden="1">Simulator!$O$3</definedName>
    <definedName name="CBCR_346121cf07bb4a61a147cddf39ad3721" localSheetId="0" hidden="1">Simulator!$G$86</definedName>
    <definedName name="CBCR_34aacdd7e714446d89d1d0200ac58745" localSheetId="0" hidden="1">Simulator!$U$2</definedName>
    <definedName name="CBCR_34bb504c928e40ffa3e38ddc6fdbc16b" localSheetId="0" hidden="1">Simulator!$W$2</definedName>
    <definedName name="CBCR_34bf2c9b99984fb1b8382e68791df09e" localSheetId="0" hidden="1">Simulator!$Q$2</definedName>
    <definedName name="CBCR_34eef4cf35a6476389e157c7cb630867" localSheetId="0" hidden="1">Simulator!$L$2</definedName>
    <definedName name="CBCR_35027f870ef6442690f93ba2ef997ec0" localSheetId="0" hidden="1">Simulator!$Q$2</definedName>
    <definedName name="CBCR_352f4bdec3334d2f854bff0efaba8640" localSheetId="0" hidden="1">Simulator!$AB$3</definedName>
    <definedName name="CBCR_35488b16233846ef94b4326aa900673d" localSheetId="0" hidden="1">Simulator!$W$3</definedName>
    <definedName name="CBCR_3580c5dedcca4b0a91c60b96219366a3" localSheetId="0" hidden="1">Simulator!$AE$2</definedName>
    <definedName name="CBCR_35821780edce4068bbded74a0783794c" localSheetId="0" hidden="1">Simulator!$AE$2</definedName>
    <definedName name="CBCR_358bff3764b645938d48291bfc893e7a" localSheetId="0" hidden="1">Simulator!$L$2</definedName>
    <definedName name="CBCR_3590df8554594787bcb5f0e4397b405b" localSheetId="0" hidden="1">Simulator!$S$2</definedName>
    <definedName name="CBCR_35b241a68e164eee82b7b6854364e8da" localSheetId="0" hidden="1">Simulator!$W$2</definedName>
    <definedName name="CBCR_35b3ded3e8414f2dba8393fc3f4cd4de" localSheetId="0" hidden="1">Simulator!$G$27</definedName>
    <definedName name="CBCR_35d00bcda4eb44678e6c2e3eeb615a40" localSheetId="0" hidden="1">Simulator!$U$2</definedName>
    <definedName name="CBCR_360336b1ba4443e99e2d49c63d1525ab" localSheetId="0" hidden="1">Simulator!$S$3</definedName>
    <definedName name="CBCR_363ad58f71c54245a7b910f9a93774fd" localSheetId="0" hidden="1">Simulator!$W$2</definedName>
    <definedName name="CBCR_365c4237a62a4e58ad2190ff0457437b" localSheetId="0" hidden="1">Simulator!$L$2</definedName>
    <definedName name="CBCR_366c3d6cd51c4d50b92a6e32c9ed8a54" localSheetId="0" hidden="1">Simulator!$O$2</definedName>
    <definedName name="CBCR_36772564000c4bf4b9b94a1c96c9d18e" localSheetId="0" hidden="1">Simulator!$L$2</definedName>
    <definedName name="CBCR_36a5fa8b92474625b06abb393a93ac3e" localSheetId="0" hidden="1">Simulator!$U$2</definedName>
    <definedName name="CBCR_36b03ff74e1f4904b0597884c2cb3030" localSheetId="0" hidden="1">Simulator!$L$3</definedName>
    <definedName name="CBCR_36bdb62c22d446e0aae04662f76c7d5d" localSheetId="0" hidden="1">Simulator!$AB$3</definedName>
    <definedName name="CBCR_36c60e82dd1e4b3998e32b0ec316d0c1" localSheetId="0" hidden="1">Simulator!$AE$2</definedName>
    <definedName name="CBCR_36c7a009a4c14219b00929b07f7d24be" localSheetId="0" hidden="1">Simulator!$U$3</definedName>
    <definedName name="CBCR_36c82640de014bc9ad8091ca7a4c0ea1" localSheetId="0" hidden="1">Simulator!$Q$3</definedName>
    <definedName name="CBCR_36ee99b1f50841c3b7f2a87c6984f69b" localSheetId="0" hidden="1">Simulator!$Q$3</definedName>
    <definedName name="CBCR_37064feb839d47fbbd442fbb05f62072" localSheetId="0" hidden="1">Simulator!$AE$2</definedName>
    <definedName name="CBCR_370793ec4c2f4c4d90fdc28f4ce2a0e9" localSheetId="0" hidden="1">Simulator!$U$3</definedName>
    <definedName name="CBCR_37200a398f854c46a65c32b4d66f755b" localSheetId="0" hidden="1">Simulator!$U$2</definedName>
    <definedName name="CBCR_372b768938b44c389bd9af0987d2fa4c" localSheetId="0" hidden="1">Simulator!$O$2</definedName>
    <definedName name="CBCR_3744d9ffcfde433eb942810168d918b9" localSheetId="0" hidden="1">Simulator!$S$3</definedName>
    <definedName name="CBCR_377bea310a8d4017b0de57468ea269a3" localSheetId="0" hidden="1">Simulator!$AB$3</definedName>
    <definedName name="CBCR_37849442e5f6465aaa07055a9243f945" localSheetId="0" hidden="1">Simulator!$AB$2</definedName>
    <definedName name="CBCR_37c8f10b86a7481fa06cac813edbe41e" localSheetId="0" hidden="1">Simulator!$S$2</definedName>
    <definedName name="CBCR_37df8ef6051c46aea88bfb51d4f4766d" localSheetId="0" hidden="1">Simulator!$Q$3</definedName>
    <definedName name="CBCR_38854ba8ec3f42c4979d1493bcf380e1" localSheetId="0" hidden="1">Simulator!$L$2</definedName>
    <definedName name="CBCR_3901ecbe69dc4ac6b6ebe03754b57975" localSheetId="0" hidden="1">Simulator!$L$3</definedName>
    <definedName name="CBCR_3906e770c9c5431ca78650bcb7fa2234" localSheetId="0" hidden="1">Simulator!$AE$2</definedName>
    <definedName name="CBCR_39183201f11d4f9cab25b00ddc9e879e" localSheetId="0" hidden="1">Simulator!$L$2</definedName>
    <definedName name="CBCR_392dd90c4aed48ecbfe672f2ef6bf986" localSheetId="0" hidden="1">Simulator!$S$2</definedName>
    <definedName name="CBCR_39304f79d82d4323bb6774e5a59cb870" localSheetId="0" hidden="1">Simulator!$O$3</definedName>
    <definedName name="CBCR_393426f295d240cdbc79608255adcce4" localSheetId="0" hidden="1">Simulator!$AB$3</definedName>
    <definedName name="CBCR_3948556dbd7b4b08b32da49b946e5138" localSheetId="0" hidden="1">Simulator!$G$23</definedName>
    <definedName name="CBCR_396057e4dbde497e88675b94b36c0eba" localSheetId="0" hidden="1">Simulator!$AB$2</definedName>
    <definedName name="CBCR_39aa402f47884d25b369c38ec7f5b091" localSheetId="0" hidden="1">Simulator!$AE$2</definedName>
    <definedName name="CBCR_3a2e1c807d7f4a819173aa8e59a7b115" localSheetId="0" hidden="1">Simulator!$L$2</definedName>
    <definedName name="CBCR_3a44dc8102074bd78f59fb4115a2cd81" localSheetId="0" hidden="1">Simulator!$O$2</definedName>
    <definedName name="CBCR_3a52ac7a044349bf80e3851130eea4ce" localSheetId="0" hidden="1">Simulator!$W$3</definedName>
    <definedName name="CBCR_3a59c95948cc4193a225fea09ef4687e" localSheetId="0" hidden="1">Simulator!$S$2</definedName>
    <definedName name="CBCR_3a5cb6e7e4fb41848aec5e053e0cdeeb" localSheetId="0" hidden="1">Simulator!$AB$2</definedName>
    <definedName name="CBCR_3a635aa050f3417591dde7b68c388360" localSheetId="0" hidden="1">Simulator!$Q$2</definedName>
    <definedName name="CBCR_3a7cfdab8966459992e9b62fc7ae0a58" localSheetId="0" hidden="1">Simulator!$U$2</definedName>
    <definedName name="CBCR_3aa2f3e24dd846eba34b041571d87dcb" localSheetId="0" hidden="1">Simulator!$U$3</definedName>
    <definedName name="CBCR_3b1e4d447da54fe89b2dc23e7e47632c" localSheetId="0" hidden="1">Simulator!$W$3</definedName>
    <definedName name="CBCR_3b86c51b6808462d8814c315d4dd4735" localSheetId="0" hidden="1">Simulator!$U$3</definedName>
    <definedName name="CBCR_3b8d0acf413d4ebfb5974d716d498264" localSheetId="0" hidden="1">Simulator!$AE$2</definedName>
    <definedName name="CBCR_3bb04676dde44230bb91d4522d30a51d" localSheetId="0" hidden="1">Simulator!$F$102</definedName>
    <definedName name="CBCR_3bda48a08c2e40aeb9c948faa24d611a" localSheetId="0" hidden="1">Simulator!$Q$2</definedName>
    <definedName name="CBCR_3bf88f7638ee4332a6c0db13eb9a2417" localSheetId="0" hidden="1">Simulator!$L$2</definedName>
    <definedName name="CBCR_3c1ac70c2272485191f2ad738014b45d" localSheetId="0" hidden="1">Simulator!$AB$2</definedName>
    <definedName name="CBCR_3c2a9bcf22614cf6b9700ae15bbbd0d6" localSheetId="0" hidden="1">Simulator!$F$57</definedName>
    <definedName name="CBCR_3c4925f47a434d929f90b98a0d46afb4" localSheetId="0" hidden="1">Simulator!$G$85</definedName>
    <definedName name="CBCR_3c506bb049e04d8db258d8170ea295df" localSheetId="0" hidden="1">Simulator!$S$2</definedName>
    <definedName name="CBCR_3c5456b727c34c7c81065b394136cdca" localSheetId="0" hidden="1">Simulator!$S$3</definedName>
    <definedName name="CBCR_3c597899d2264233af509ed826b1b18a" localSheetId="0" hidden="1">Simulator!$F$62</definedName>
    <definedName name="CBCR_3cb1a524ff864e82865251ade35d9d53" localSheetId="0" hidden="1">Simulator!$O$2</definedName>
    <definedName name="CBCR_3cc1495f54a2426f8fdf7e26138d6cab" localSheetId="0" hidden="1">Simulator!$AE$2</definedName>
    <definedName name="CBCR_3ceabc21f3764ff2b279aeaf6c7d6968" localSheetId="0" hidden="1">Simulator!$W$3</definedName>
    <definedName name="CBCR_3d46ec255cfa4fdb9792802c9f62bf93" localSheetId="0" hidden="1">Simulator!$Q$3</definedName>
    <definedName name="CBCR_3d6c5edd246a4feebeab8965c454d6b9" localSheetId="0" hidden="1">Simulator!$U$3</definedName>
    <definedName name="CBCR_3d9178a024b54a548b957d44d42ab1ae" localSheetId="0" hidden="1">Simulator!$Q$2</definedName>
    <definedName name="CBCR_3e19d9b42f584f9aaac02f7cbd595a6e" localSheetId="0" hidden="1">Simulator!$L$2</definedName>
    <definedName name="CBCR_3e473223a4cb4e359e762f275963a3a5" localSheetId="0" hidden="1">Simulator!$AB$2</definedName>
    <definedName name="CBCR_3e6a3fea2bb74c399077f10ed66a5b1d" localSheetId="0" hidden="1">Simulator!$S$3</definedName>
    <definedName name="CBCR_3e9198669cfa407993aec630c00808a0" localSheetId="0" hidden="1">Simulator!#REF!</definedName>
    <definedName name="CBCR_3ea2559f486b4006a027557dd6d977a6" localSheetId="0" hidden="1">Simulator!$F$91</definedName>
    <definedName name="CBCR_3ed2d880b4414d5283fc7f2c7fe8c814" localSheetId="0" hidden="1">Simulator!$F$81</definedName>
    <definedName name="CBCR_3f0ae3e32cd44c2f87e57ac5e738ecf3" localSheetId="0" hidden="1">Simulator!$S$3</definedName>
    <definedName name="CBCR_3f1d1771923e41bf914fb88d65d1a251" localSheetId="0" hidden="1">Simulator!$S$3</definedName>
    <definedName name="CBCR_3f359718eb754d98bcd68b463372b479" localSheetId="0" hidden="1">Simulator!$O$3</definedName>
    <definedName name="CBCR_3f6e619147e343bab3c37c5a45820010" localSheetId="0" hidden="1">Simulator!$Q$2</definedName>
    <definedName name="CBCR_3fa7cd1b460c480298f816f7536207fb" localSheetId="0" hidden="1">Simulator!$Q$3</definedName>
    <definedName name="CBCR_3fd0602ad65c4c8ba93d1b3988d153c3" localSheetId="0" hidden="1">Simulator!$AB$2</definedName>
    <definedName name="CBCR_3ffaebef3a5f4ca0bf9b7e135fdbe98c" localSheetId="0" hidden="1">Simulator!$S$3</definedName>
    <definedName name="CBCR_404693d8b6994f24b514d443163a1400" localSheetId="0" hidden="1">Simulator!$U$3</definedName>
    <definedName name="CBCR_4053f97acd3a4e319367752af787d443" localSheetId="0" hidden="1">Simulator!$Q$3</definedName>
    <definedName name="CBCR_40b92a409c714e0c897676f803db72b9" localSheetId="0" hidden="1">Simulator!$F$100</definedName>
    <definedName name="CBCR_40e60cc3877b47db95c9c2e9d1a649e8" localSheetId="0" hidden="1">Simulator!$O$2</definedName>
    <definedName name="CBCR_40e6a4544cf148e89dda2908f1be988f" localSheetId="0" hidden="1">Simulator!$W$2</definedName>
    <definedName name="CBCR_41162c9f84ea4b609ccf72b13aeecd25" localSheetId="0" hidden="1">Simulator!$O$3</definedName>
    <definedName name="CBCR_41a48f2336264d868bbeaef6d57adf81" localSheetId="0" hidden="1">Simulator!$L$2</definedName>
    <definedName name="CBCR_41b7ccde7bc6457aa60b4b88cdcf895e" localSheetId="0" hidden="1">Simulator!$W$3</definedName>
    <definedName name="CBCR_41bbfcdc9e8749b7b51f617fcff96d8b" localSheetId="0" hidden="1">Simulator!$U$2</definedName>
    <definedName name="CBCR_41bc1b7980e3410f8572a6db9df09448" localSheetId="0" hidden="1">Simulator!$AE$2</definedName>
    <definedName name="CBCR_41ece87ac5a94d4a8b6a8b596f7c8af4" localSheetId="0" hidden="1">Simulator!$W$3</definedName>
    <definedName name="CBCR_41eebd833a2f466eb4528d7e55621ede" localSheetId="0" hidden="1">Simulator!$Q$2</definedName>
    <definedName name="CBCR_423d0e3bf60a4682b19e3a82b5bf3764" localSheetId="0" hidden="1">Simulator!$G$69</definedName>
    <definedName name="CBCR_4244cc505615474d9e22fa29a0927ee2" localSheetId="0" hidden="1">Simulator!$AE$2</definedName>
    <definedName name="CBCR_425995e33359477bb0e8f08572c87b01" localSheetId="0" hidden="1">Simulator!$L$2</definedName>
    <definedName name="CBCR_428ce7dd21e04c648b09b80377c6cd26" localSheetId="0" hidden="1">Simulator!$S$3</definedName>
    <definedName name="CBCR_42afc5b88f8940e8b3b6c5ce2fc00a8a" localSheetId="0" hidden="1">Simulator!$O$2</definedName>
    <definedName name="CBCR_42b1d6e22aee4e5eb5c19566b6fa78de" localSheetId="0" hidden="1">Simulator!$G$11</definedName>
    <definedName name="CBCR_42c7a1e1e0e54ec2ab57521cf60107e3" localSheetId="0" hidden="1">Simulator!$L$2</definedName>
    <definedName name="CBCR_42c83b66545343028f15528db75bc212" localSheetId="0" hidden="1">Simulator!$U$2</definedName>
    <definedName name="CBCR_42f3f196c41743529a2da122882fc79f" localSheetId="0" hidden="1">Simulator!$W$2</definedName>
    <definedName name="CBCR_42f66f4965ab4ec7a8ddda4bf0bab99e" localSheetId="0" hidden="1">Simulator!$S$3</definedName>
    <definedName name="CBCR_4301f5209e794bb4b1190dd606ea5c68" localSheetId="0" hidden="1">Simulator!$AB$3</definedName>
    <definedName name="CBCR_430e1a75bd4642ba87128c4a1118a13e" localSheetId="0" hidden="1">Simulator!$L$2</definedName>
    <definedName name="CBCR_43505386177b40cc9bc954f5fb70688f" localSheetId="0" hidden="1">Simulator!$AB$3</definedName>
    <definedName name="CBCR_437ea840d2894f659f0d3ca651ef79c3" localSheetId="0" hidden="1">Simulator!$S$3</definedName>
    <definedName name="CBCR_439a4efca4774872842009d61bcbf1c2" localSheetId="0" hidden="1">Simulator!$O$2</definedName>
    <definedName name="CBCR_43a938f6c2c9478fb4d3e400324c15ba" localSheetId="0" hidden="1">Simulator!$F$66</definedName>
    <definedName name="CBCR_43be1ff2fa2e4e39a663f5b09d5095d5" localSheetId="0" hidden="1">Simulator!$G$64</definedName>
    <definedName name="CBCR_442f006efe174ea1bea5890b8309937a" localSheetId="0" hidden="1">Simulator!$W$3</definedName>
    <definedName name="CBCR_443818acf7b248fd9a27a7318e89c443" localSheetId="0" hidden="1">Simulator!$AB$3</definedName>
    <definedName name="CBCR_445744c1776b4e62bd6633a243b89b49" localSheetId="0" hidden="1">Simulator!$O$3</definedName>
    <definedName name="CBCR_4463c844432a479e816e1d5a30bb8a18" localSheetId="0" hidden="1">Simulator!$O$2</definedName>
    <definedName name="CBCR_44acc46dba9b423bb4fa1f8610b2f79c" localSheetId="0" hidden="1">Simulator!$U$3</definedName>
    <definedName name="CBCR_44f895808280436ca00f3eda0b978d29" localSheetId="0" hidden="1">Simulator!$AE$2</definedName>
    <definedName name="CBCR_45058c16b6a34ea69b844bb4880d4fbb" localSheetId="0" hidden="1">Simulator!$O$3</definedName>
    <definedName name="CBCR_45481d7553184b29992edeb62f6b57c9" localSheetId="0" hidden="1">Simulator!$W$3</definedName>
    <definedName name="CBCR_4581db458cbe4a8e8b8fa4f2f4442102" localSheetId="0" hidden="1">Simulator!$Q$3</definedName>
    <definedName name="CBCR_458b997848834fcdb2c35cf5e8aeacdc" localSheetId="0" hidden="1">Simulator!$AB$2</definedName>
    <definedName name="CBCR_45fdfd8bee3f46f99b77083b0071e64d" localSheetId="0" hidden="1">Simulator!$W$3</definedName>
    <definedName name="CBCR_45ff6ed3c28d4556870d2c58ec82d076" localSheetId="0" hidden="1">Simulator!$AE$2</definedName>
    <definedName name="CBCR_4606b5ab8c01442aba3ff9003afdb516" localSheetId="0" hidden="1">Simulator!$AB$2</definedName>
    <definedName name="CBCR_464453fad12f4fabac6b688903ef0cac" localSheetId="0" hidden="1">Simulator!$O$2</definedName>
    <definedName name="CBCR_465e015505be42679be30ff68324e679" localSheetId="0" hidden="1">Simulator!$AE$2</definedName>
    <definedName name="CBCR_4663a2b62ff0436897ca696401439226" localSheetId="0" hidden="1">Simulator!$AE$2</definedName>
    <definedName name="CBCR_46675fe0f05f49c18c17f616eb11465d" localSheetId="0" hidden="1">Simulator!$L$2</definedName>
    <definedName name="CBCR_4683b23233b24126b8b695d45e8f2828" localSheetId="0" hidden="1">Simulator!$L$2</definedName>
    <definedName name="CBCR_4685287c0f13496db3f007ef4c27a161" localSheetId="0" hidden="1">Simulator!$S$2</definedName>
    <definedName name="CBCR_46924cafb4de4e8d82f526a3a315dcd9" localSheetId="0" hidden="1">Simulator!$W$3</definedName>
    <definedName name="CBCR_46bb4a924d8b452982c8ca31c927a9ba" localSheetId="0" hidden="1">Simulator!$W$2</definedName>
    <definedName name="CBCR_47077635cd074cae887f1d1e88c57ac3" localSheetId="0" hidden="1">Simulator!$L$2</definedName>
    <definedName name="CBCR_47182ee72ad74aa6a824af0890e66095" localSheetId="0" hidden="1">Simulator!$U$2</definedName>
    <definedName name="CBCR_471ae96ea73d465091a27c590dbeee7f" localSheetId="0" hidden="1">Simulator!$S$3</definedName>
    <definedName name="CBCR_472169fa3a9c4610b087abd4c54fff02" localSheetId="0" hidden="1">Simulator!$AB$3</definedName>
    <definedName name="CBCR_47d76109f1c34f399ab604cfdfad1bae" localSheetId="0" hidden="1">Simulator!$AE$2</definedName>
    <definedName name="CBCR_482fb5718f0a4c4a9e1dd896d3669847" localSheetId="0" hidden="1">Simulator!$Q$2</definedName>
    <definedName name="CBCR_489e0b0d936c4166947b49fac0400f69" localSheetId="0" hidden="1">Simulator!$U$3</definedName>
    <definedName name="CBCR_48f37ccfa65443b0b5667a20a59a420f" localSheetId="0" hidden="1">Simulator!$O$3</definedName>
    <definedName name="CBCR_491bfdd550a144aba107dd279650d07d" localSheetId="0" hidden="1">Simulator!$W$3</definedName>
    <definedName name="CBCR_494b010e300546d38d90be48a5c5358f" localSheetId="0" hidden="1">Simulator!$G$91</definedName>
    <definedName name="CBCR_4952cbaa25e543ebbc6a82c5351d5309" localSheetId="0" hidden="1">Simulator!$O$3</definedName>
    <definedName name="CBCR_4963d46efec740e7a594306aa039a92d" localSheetId="0" hidden="1">Simulator!$AE$2</definedName>
    <definedName name="CBCR_496b34a72b6c491a95c4f56268bea959" localSheetId="0" hidden="1">Simulator!$S$2</definedName>
    <definedName name="CBCR_49b38a6f5b5f44429dfb7510af5cf281" localSheetId="0" hidden="1">Simulator!$L$2</definedName>
    <definedName name="CBCR_49b6a4c5ed2842bea50f8c427ab552af" localSheetId="0" hidden="1">Simulator!$AB$3</definedName>
    <definedName name="CBCR_49c21832cde54d8186faa78b7b5a66eb" localSheetId="0" hidden="1">Simulator!$Q$2</definedName>
    <definedName name="CBCR_49c896f773d2418db27a575410196210" localSheetId="0" hidden="1">Simulator!$AB$3</definedName>
    <definedName name="CBCR_49f58c322acb4988ab3d78b08e9132ee" localSheetId="0" hidden="1">Simulator!$O$3</definedName>
    <definedName name="CBCR_4a34500fd3f843b794935286d6be4f34" localSheetId="0" hidden="1">Simulator!$S$3</definedName>
    <definedName name="CBCR_4a5739a3a229433498546795151e22c3" localSheetId="0" hidden="1">Simulator!$AB$3</definedName>
    <definedName name="CBCR_4a630dc61c064a6fa75bf6549b8d5309" localSheetId="0" hidden="1">Simulator!$F$29</definedName>
    <definedName name="CBCR_4a8e6a569dfd4c03a993c361f45cebed" localSheetId="0" hidden="1">Simulator!$Q$3</definedName>
    <definedName name="CBCR_4ab2b493ea994c8f83f72c3672d5aba9" localSheetId="0" hidden="1">Simulator!$Q$3</definedName>
    <definedName name="CBCR_4ac7446e27aa44a88df80c1178d4641a" localSheetId="0" hidden="1">Simulator!$U$3</definedName>
    <definedName name="CBCR_4acb1249d7ed4731a92702a22a2a88f9" localSheetId="0" hidden="1">Simulator!$Q$3</definedName>
    <definedName name="CBCR_4af2f0918fe140afb220346d0b8d170f" localSheetId="0" hidden="1">Simulator!$U$2</definedName>
    <definedName name="CBCR_4b4ac8bfc3e04e969f44997fbf2c3d82" localSheetId="0" hidden="1">Simulator!$AE$2</definedName>
    <definedName name="CBCR_4b54e1d0b9874db2ad8cad6b34fa6fc8" localSheetId="0" hidden="1">Simulator!$U$2</definedName>
    <definedName name="CBCR_4b86a999d19f4d22b2cbf9c68d0a5015" localSheetId="0" hidden="1">Simulator!$S$2</definedName>
    <definedName name="CBCR_4bbea18485f748e6b8f51ef3e38445f9" localSheetId="0" hidden="1">Simulator!$S$2</definedName>
    <definedName name="CBCR_4bfb385f1f7c4a7088f00791234b03a4" localSheetId="0" hidden="1">Simulator!$L$2</definedName>
    <definedName name="CBCR_4c1655aa59354823ac6f1d7780622126" localSheetId="0" hidden="1">Simulator!$O$3</definedName>
    <definedName name="CBCR_4c3a3bc9564f43cf8c45a917ba2afbae" localSheetId="0" hidden="1">Simulator!$U$2</definedName>
    <definedName name="CBCR_4c54cdc0059b401cb249db06b45db945" localSheetId="0" hidden="1">Simulator!$AB$2</definedName>
    <definedName name="CBCR_4c7642f4e80e4c8fb8952efea49e3dbb" localSheetId="0" hidden="1">Simulator!$W$3</definedName>
    <definedName name="CBCR_4c9045e93973478fa9bf592f81d2494b" localSheetId="0" hidden="1">Simulator!$Q$2</definedName>
    <definedName name="CBCR_4d16574a9d2f4fe2b472fc3ba13ad423" localSheetId="0" hidden="1">Simulator!#REF!</definedName>
    <definedName name="CBCR_4d2813e3bfde4ed1a450ef5562cf90eb" localSheetId="0" hidden="1">Simulator!$F$55</definedName>
    <definedName name="CBCR_4d409b5644b347449a3e5ab729c37996" localSheetId="0" hidden="1">Simulator!$O$2</definedName>
    <definedName name="CBCR_4d565f1c0dde43718138b5f2aeaf17af" localSheetId="0" hidden="1">Simulator!$AB$2</definedName>
    <definedName name="CBCR_4d73096150d54c7aa10baedce35a96bd" localSheetId="0" hidden="1">Simulator!$L$3</definedName>
    <definedName name="CBCR_4dc5d74c98fa45f88085ab2d113eb68e" localSheetId="0" hidden="1">Simulator!$O$3</definedName>
    <definedName name="CBCR_4e60f1184937463e86ee80544e9f89f7" localSheetId="0" hidden="1">Simulator!$AB$3</definedName>
    <definedName name="CBCR_4e9ce558e6e44e108a739fc83dbbd2b9" localSheetId="0" hidden="1">Simulator!$Q$2</definedName>
    <definedName name="CBCR_4eb2b9b7b24f40a7ac5ee39098b26ae2" localSheetId="0" hidden="1">Simulator!$U$3</definedName>
    <definedName name="CBCR_4ed1069829c841c1802f172ba216e22a" localSheetId="0" hidden="1">Simulator!$AE$2</definedName>
    <definedName name="CBCR_4ef57f41417b494087377b248a2bc5f7" localSheetId="0" hidden="1">Simulator!$Q$3</definedName>
    <definedName name="CBCR_4efb95959e6748639f1274715569e78e" localSheetId="0" hidden="1">Simulator!$Q$3</definedName>
    <definedName name="CBCR_4f1fb84dfe4d4a7db3f07f59e5eda74d" localSheetId="0" hidden="1">Simulator!$AE$2</definedName>
    <definedName name="CBCR_4f1febcf21d34c569ceecc818bc379a3" localSheetId="0" hidden="1">Simulator!$L$3</definedName>
    <definedName name="CBCR_4f622e80edac4290bead749d1a7f909a" localSheetId="0" hidden="1">Simulator!$G$96</definedName>
    <definedName name="CBCR_4f8bdfd99d8b4a1a84858c288f0ab0f1" localSheetId="0" hidden="1">Simulator!$G$25</definedName>
    <definedName name="CBCR_4fbcb225035f49a68b1b0fd991522875" localSheetId="0" hidden="1">Simulator!$G$32</definedName>
    <definedName name="CBCR_4fc67cd9442a439e9d120dfd3daaa8e6" localSheetId="0" hidden="1">Simulator!$U$2</definedName>
    <definedName name="CBCR_500b5d2b7898417c9bc81c1401afbc37" localSheetId="0" hidden="1">Simulator!$L$3</definedName>
    <definedName name="CBCR_501fbb8ee9f8414ba9c9540518e919d2" localSheetId="0" hidden="1">Simulator!$F$93</definedName>
    <definedName name="CBCR_5024126893b841549c444a6ef020f6a6" localSheetId="0" hidden="1">Simulator!$S$3</definedName>
    <definedName name="CBCR_502a28482e2c447d918dffd26681c3d8" localSheetId="0" hidden="1">Simulator!$S$3</definedName>
    <definedName name="CBCR_507001d256834083b581adc30e76d66b" localSheetId="0" hidden="1">Simulator!$S$2</definedName>
    <definedName name="CBCR_50c55888babe413eacf4ed0386fc1af3" localSheetId="0" hidden="1">Simulator!$G$92</definedName>
    <definedName name="CBCR_50c75bf868914790923881d55727ef82" localSheetId="0" hidden="1">Simulator!$F$89</definedName>
    <definedName name="CBCR_514012ff6fee404c84e27b6d5718ab03" localSheetId="0" hidden="1">Simulator!$W$3</definedName>
    <definedName name="CBCR_51689ebbfb844998b735bf77ee1b5f3a" localSheetId="0" hidden="1">Simulator!$W$2</definedName>
    <definedName name="CBCR_51c385c105014f58963cc9f8d90df0c3" localSheetId="0" hidden="1">Simulator!$L$2</definedName>
    <definedName name="CBCR_51ec2149f6af4a1db4c95621e402bbcf" localSheetId="0" hidden="1">Simulator!$U$2</definedName>
    <definedName name="CBCR_51edbe0096854460af8c3a5916b2adf4" localSheetId="0" hidden="1">Simulator!$U$2</definedName>
    <definedName name="CBCR_51f1c4f108294b3789aab41c1676a5d9" localSheetId="0" hidden="1">Simulator!$S$2</definedName>
    <definedName name="CBCR_522aa75bd5404957a0f49e0d7580a52a" localSheetId="0" hidden="1">Simulator!$AE$2</definedName>
    <definedName name="CBCR_5230463a61b04600b123d7326f48a325" localSheetId="0" hidden="1">Simulator!$O$3</definedName>
    <definedName name="CBCR_5230c35fe104476c8d181adc7a54507a" localSheetId="0" hidden="1">Simulator!$W$2</definedName>
    <definedName name="CBCR_5253408874a445518c8e9cf48328e784" localSheetId="0" hidden="1">Simulator!$L$3</definedName>
    <definedName name="CBCR_525e82451e2e4ddcb8133152ec06a422" localSheetId="0" hidden="1">Simulator!$O$2</definedName>
    <definedName name="CBCR_5268f012803740f19549d84ef2317fd2" localSheetId="0" hidden="1">Simulator!$U$3</definedName>
    <definedName name="CBCR_5271cd9f9ec14c4094094c0916ea4927" localSheetId="0" hidden="1">Simulator!$Q$3</definedName>
    <definedName name="CBCR_5273bda7b7de43f99fdfa4714d98646c" localSheetId="0" hidden="1">Simulator!$S$2</definedName>
    <definedName name="CBCR_528184c97b1f4e5f894b09d82aa1148e" localSheetId="0" hidden="1">Simulator!$L$3</definedName>
    <definedName name="CBCR_528f085569424ef2957bee9b99efa3a1" localSheetId="0" hidden="1">Simulator!$AE$2</definedName>
    <definedName name="CBCR_52ac9df181cc4b37a5b9ef7483902c74" localSheetId="0" hidden="1">Simulator!$U$3</definedName>
    <definedName name="CBCR_52bfa55545e3466a8c3ee6fa2a8d4241" localSheetId="0" hidden="1">Simulator!$AB$2</definedName>
    <definedName name="CBCR_530ca238baa04d28bc4ccb6d7962563b" localSheetId="0" hidden="1">Simulator!$Q$2</definedName>
    <definedName name="CBCR_5322520ff9cc47a78b46548f760f61ba" localSheetId="0" hidden="1">Simulator!$AB$3</definedName>
    <definedName name="CBCR_5323551dadd74c1a881017c2d2f13e50" localSheetId="0" hidden="1">Simulator!$S$3</definedName>
    <definedName name="CBCR_533eb7dceafa46769cc79fe4e59da0fa" localSheetId="0" hidden="1">Simulator!$U$3</definedName>
    <definedName name="CBCR_5346b24501a74667a2059a9385db7b38" localSheetId="0" hidden="1">Simulator!$U$3</definedName>
    <definedName name="CBCR_535e16ab6ced440782016d720cc9744a" localSheetId="0" hidden="1">Simulator!$O$2</definedName>
    <definedName name="CBCR_5370a309a77a4d1da4cd61b90addd0cd" localSheetId="0" hidden="1">Simulator!$W$3</definedName>
    <definedName name="CBCR_53771c2e27f7483b9ae1d86729f2c75e" localSheetId="0" hidden="1">Simulator!$O$3</definedName>
    <definedName name="CBCR_53adbff1bcf64df3917a6d665d7864b4" localSheetId="0" hidden="1">Simulator!$L$3</definedName>
    <definedName name="CBCR_53b46e20a203484495baa7b9e14ecb01" localSheetId="0" hidden="1">Simulator!$F$93</definedName>
    <definedName name="CBCR_53c0bcb11f3a458cabd94acfed9c2564" localSheetId="0" hidden="1">Simulator!$AE$2</definedName>
    <definedName name="CBCR_53c70d3215a54944b76eed6e96326b5b" localSheetId="0" hidden="1">Simulator!$AB$3</definedName>
    <definedName name="CBCR_53ce2b15b4e7450a9f33eccea4ccd2c4" localSheetId="0" hidden="1">Simulator!$W$3</definedName>
    <definedName name="CBCR_53e0795f9ec74d0eae458c0b8bf4c8bd" localSheetId="0" hidden="1">Simulator!$L$3</definedName>
    <definedName name="CBCR_54078c122b0d438a808a8dc791b0fb4f" localSheetId="0" hidden="1">Simulator!$AB$3</definedName>
    <definedName name="CBCR_540dd3e6314947c38f18ce5e3af0d9e2" localSheetId="0" hidden="1">Simulator!$S$3</definedName>
    <definedName name="CBCR_54356cec9d6742049fda143aace030c6" localSheetId="0" hidden="1">Simulator!$L$3</definedName>
    <definedName name="CBCR_544309fde92b4966b9486cf77bfaef8d" localSheetId="0" hidden="1">Simulator!$AE$2</definedName>
    <definedName name="CBCR_544403ede5ea4442bf0d22cd5af939d9" localSheetId="0" hidden="1">Simulator!$S$3</definedName>
    <definedName name="CBCR_545a6fccc7b846e8951fe7eba4e86107" localSheetId="0" hidden="1">Simulator!$O$3</definedName>
    <definedName name="CBCR_546624178bfc48338a0931bfac868ae0" localSheetId="0" hidden="1">Simulator!$F$20</definedName>
    <definedName name="CBCR_54a655f6908c49cca20fdcc9cb3ef65c" localSheetId="0" hidden="1">Simulator!$L$2</definedName>
    <definedName name="CBCR_54af394554c44cbf8c52a4caad151be8" localSheetId="0" hidden="1">Simulator!$Q$2</definedName>
    <definedName name="CBCR_54cb5e798dc54ec49d541ee92f5ecce6" localSheetId="0" hidden="1">Simulator!$U$3</definedName>
    <definedName name="CBCR_54d2f437d6834476b2f69c1b440ea69a" localSheetId="0" hidden="1">Simulator!$L$3</definedName>
    <definedName name="CBCR_553f3c54fad54f49921c045b19fc986f" localSheetId="0" hidden="1">Simulator!$AB$2</definedName>
    <definedName name="CBCR_5579c0ba67834a479d5f8fb89fda1e0f" localSheetId="0" hidden="1">Simulator!$L$3</definedName>
    <definedName name="CBCR_5588ec3ff5014886b66a2a9922c24995" localSheetId="0" hidden="1">Simulator!$U$2</definedName>
    <definedName name="CBCR_55b29c55f2ad49a481b1bf425de58936" localSheetId="0" hidden="1">Simulator!$S$3</definedName>
    <definedName name="CBCR_55be9977d7cb46a3b370313509e97fb5" localSheetId="0" hidden="1">Simulator!$O$3</definedName>
    <definedName name="CBCR_56129be3765b465ab20038cc6a1a1a01" localSheetId="0" hidden="1">Simulator!$AB$3</definedName>
    <definedName name="CBCR_5618af3924584ebba7a7362209474b50" localSheetId="0" hidden="1">Simulator!$W$3</definedName>
    <definedName name="CBCR_561bcc92dd3c4f97b7ec1d9b659f196e" localSheetId="0" hidden="1">Simulator!$AB$3</definedName>
    <definedName name="CBCR_56482316370a4f33b503855071db02ee" localSheetId="0" hidden="1">Simulator!$U$3</definedName>
    <definedName name="CBCR_56c1e61bb56e42cb9858a62c59c58ec5" localSheetId="0" hidden="1">Simulator!$AB$2</definedName>
    <definedName name="CBCR_56d77db778e043f3ab031033367722bf" localSheetId="0" hidden="1">Simulator!$AE$2</definedName>
    <definedName name="CBCR_571eaec1dc7946c1b6667d4695373e8d" localSheetId="0" hidden="1">Simulator!$S$3</definedName>
    <definedName name="CBCR_5743a42d8b7d4be7a9520bf960b190ac" localSheetId="0" hidden="1">Simulator!$F$80</definedName>
    <definedName name="CBCR_5748d365ee184e11ae02b5cd4923fe0e" localSheetId="0" hidden="1">Simulator!$W$3</definedName>
    <definedName name="CBCR_574f7e235dd94dd7b15985a6051de3a2" localSheetId="0" hidden="1">Simulator!$O$2</definedName>
    <definedName name="CBCR_576daeeaa5f141eb861e6b6b0ec8c2dc" localSheetId="0" hidden="1">Simulator!$G$71</definedName>
    <definedName name="CBCR_5790a438f1e4424b89e6096c9fd46fad" localSheetId="0" hidden="1">Simulator!$AB$2</definedName>
    <definedName name="CBCR_57adcf2098a94bf4ab45b09d7c8bb95e" localSheetId="0" hidden="1">Simulator!$AE$2</definedName>
    <definedName name="CBCR_5830c80d15b84dc3b71379e6036cc08b" localSheetId="0" hidden="1">Simulator!$AE$2</definedName>
    <definedName name="CBCR_58bbafcec6784cc78f8f44c962eeb29e" localSheetId="0" hidden="1">Simulator!$L$2</definedName>
    <definedName name="CBCR_58c45c7360ef4239a801833a61d90059" localSheetId="0" hidden="1">Simulator!$F$94</definedName>
    <definedName name="CBCR_590bb26c7de24cbe8558171698bff0d1" localSheetId="0" hidden="1">Simulator!$F$43</definedName>
    <definedName name="CBCR_5911811a92f44c3c9def29ad337c8b29" localSheetId="0" hidden="1">Simulator!$L$3</definedName>
    <definedName name="CBCR_59245085ca5c42f3a1031a8edbcf94d5" localSheetId="0" hidden="1">Simulator!$AB$3</definedName>
    <definedName name="CBCR_59508976f8ee49fbac7a7c629b303906" localSheetId="0" hidden="1">Simulator!$AB$3</definedName>
    <definedName name="CBCR_5957ac949aba4a2b892b947a2de3c728" localSheetId="0" hidden="1">Simulator!$O$2</definedName>
    <definedName name="CBCR_5983474a4de84671b38eeeda3a7b3614" localSheetId="0" hidden="1">Simulator!$AE$2</definedName>
    <definedName name="CBCR_59c2c5999c3d4d4cae30932a4fc371b3" localSheetId="0" hidden="1">Simulator!$W$3</definedName>
    <definedName name="CBCR_59cbbd4b941445068054ee68fc80cf5e" localSheetId="0" hidden="1">Simulator!$W$2</definedName>
    <definedName name="CBCR_59da870dd7694d66a956db2fa0da3060" localSheetId="0" hidden="1">Simulator!$W$2</definedName>
    <definedName name="CBCR_5a0204bd7a1a4887be0c4ba4e40d4335" localSheetId="0" hidden="1">Simulator!$S$3</definedName>
    <definedName name="CBCR_5a4774e1b1144c6a8d76b92422aa3c67" localSheetId="0" hidden="1">Simulator!$L$3</definedName>
    <definedName name="CBCR_5a4a3953977e4138b92456eb341a6c9e" localSheetId="0" hidden="1">Simulator!$G$49</definedName>
    <definedName name="CBCR_5a9eeb850d524287beb68c5936a3699a" localSheetId="0" hidden="1">Simulator!$L$3</definedName>
    <definedName name="CBCR_5aa3dda4fb174f1894a41f2bec9ae696" localSheetId="0" hidden="1">Simulator!$AB$2</definedName>
    <definedName name="CBCR_5ad88f4da1bb4e0d8ec2952bb96fc797" localSheetId="0" hidden="1">Simulator!$W$2</definedName>
    <definedName name="CBCR_5ae3fea006844ae8ac32255dc0fd119c" localSheetId="0" hidden="1">Simulator!$AB$2</definedName>
    <definedName name="CBCR_5aea811fedff4d4aa884338d7e7a6fc6" localSheetId="0" hidden="1">Simulator!$O$3</definedName>
    <definedName name="CBCR_5aec28a6a1054232bd038146f41fcb30" localSheetId="0" hidden="1">Simulator!$Q$2</definedName>
    <definedName name="CBCR_5aecad2924ed461589948f6424879770" localSheetId="0" hidden="1">Simulator!$S$2</definedName>
    <definedName name="CBCR_5aff2fb7bdd04592baafc5107b12ec4a" localSheetId="0" hidden="1">Simulator!$L$2</definedName>
    <definedName name="CBCR_5b1c57d3a13d447ba6b31b7b26ae7a63" localSheetId="0" hidden="1">Simulator!$Q$2</definedName>
    <definedName name="CBCR_5b3c751b8c8841369e4de7b436e710ff" localSheetId="0" hidden="1">Simulator!$AE$2</definedName>
    <definedName name="CBCR_5b5614ac140042d4ac9f760d872d3dd1" localSheetId="0" hidden="1">Simulator!$U$2</definedName>
    <definedName name="CBCR_5b7cb6a55fa84f9ab8327bb772bb4547" localSheetId="0" hidden="1">Simulator!$U$3</definedName>
    <definedName name="CBCR_5b8cc139e4ba4b5fbcd63bedda6bca30" localSheetId="0" hidden="1">Simulator!$U$3</definedName>
    <definedName name="CBCR_5b991696a32247d0aa90105857e7d591" localSheetId="0" hidden="1">Simulator!$Q$3</definedName>
    <definedName name="CBCR_5b9c875470134152aca1ed2f5aed286e" localSheetId="0" hidden="1">Simulator!$AE$2</definedName>
    <definedName name="CBCR_5ba6ee48f5eb4da3980658263e2e122b" localSheetId="0" hidden="1">Simulator!$AB$2</definedName>
    <definedName name="CBCR_5bac0a4804774f239e9d9fd0b86b0997" localSheetId="0" hidden="1">Simulator!$AB$3</definedName>
    <definedName name="CBCR_5bbbd64ebae74a4b98d2db8747f552d3" localSheetId="0" hidden="1">Simulator!$AE$2</definedName>
    <definedName name="CBCR_5bdce527e27245d6946e735babe038fe" localSheetId="0" hidden="1">Simulator!$Q$3</definedName>
    <definedName name="CBCR_5be5b8c50e0c4ed2b905bed541412899" localSheetId="0" hidden="1">Simulator!$Q$2</definedName>
    <definedName name="CBCR_5c03a5189b8c47ecb79c305d692ea4bd" localSheetId="0" hidden="1">Simulator!$O$2</definedName>
    <definedName name="CBCR_5c1e0e2f7d364bf1815c91a8b3b4c73d" localSheetId="0" hidden="1">Simulator!$O$3</definedName>
    <definedName name="CBCR_5c2ea2c1ffe04be68118876e643ceb34" localSheetId="0" hidden="1">Simulator!$G$29</definedName>
    <definedName name="CBCR_5c382e9f4ace4238837a76ca6f4d108e" localSheetId="0" hidden="1">Simulator!$F$70</definedName>
    <definedName name="CBCR_5c45d18043eb4009a78cd7f5a8544b20" localSheetId="0" hidden="1">Simulator!$F$30</definedName>
    <definedName name="CBCR_5c50d527d66a415db73d008dfc541a67" localSheetId="0" hidden="1">Simulator!$AB$2</definedName>
    <definedName name="CBCR_5c685430dccf494998246077e315bf5f" localSheetId="0" hidden="1">Simulator!$G$99</definedName>
    <definedName name="CBCR_5caa8e5f52734200a418db03d2ff5c27" localSheetId="0" hidden="1">Simulator!$AE$2</definedName>
    <definedName name="CBCR_5cbc17d4f18248a190b970d7a1e551e9" localSheetId="0" hidden="1">Simulator!$O$2</definedName>
    <definedName name="CBCR_5d4a14f0f80c4f69b591b5d098edac89" localSheetId="0" hidden="1">Simulator!$F$46</definedName>
    <definedName name="CBCR_5d51a21ceef54fabaea843c61a978d79" localSheetId="0" hidden="1">Simulator!$AE$2</definedName>
    <definedName name="CBCR_5d66047a0c0649b3b41e132c8c18ed86" localSheetId="0" hidden="1">Simulator!$U$3</definedName>
    <definedName name="CBCR_5d7fca7e941c499a8825e31e2390bcbd" localSheetId="0" hidden="1">Simulator!$G$78</definedName>
    <definedName name="CBCR_5d8b8614b31f4a14a7bff781ece7af59" localSheetId="0" hidden="1">Simulator!$L$3</definedName>
    <definedName name="CBCR_5dc835bcccc0472dbc6467e83c0c3c99" localSheetId="0" hidden="1">Simulator!$U$2</definedName>
    <definedName name="CBCR_5e1bf582a4a145c68ec52fecf651c8b8" localSheetId="0" hidden="1">Simulator!$W$3</definedName>
    <definedName name="CBCR_5e5e2182d41642358479592991695dc4" localSheetId="0" hidden="1">Simulator!$O$3</definedName>
    <definedName name="CBCR_5e86e124f07247cb973fd40219b1b538" localSheetId="0" hidden="1">Simulator!$O$3</definedName>
    <definedName name="CBCR_5e92da3a63ff45fabb4df6efb5354c51" localSheetId="0" hidden="1">Simulator!$O$2</definedName>
    <definedName name="CBCR_5e96cdb57f1f4a3e9e0cb3b465ee658d" localSheetId="0" hidden="1">Simulator!$S$3</definedName>
    <definedName name="CBCR_5eb749d1ed6a442795e4ece3e844bf4d" localSheetId="0" hidden="1">Simulator!$AE$2</definedName>
    <definedName name="CBCR_5ecfbd03ef154815bc7a8d3654ea7230" localSheetId="0" hidden="1">Simulator!$W$3</definedName>
    <definedName name="CBCR_5ede678c61194da5b42447e297d87387" localSheetId="0" hidden="1">Simulator!$AB$3</definedName>
    <definedName name="CBCR_5eeac5a7432d4fe78587e48b2b7bba37" localSheetId="0" hidden="1">Simulator!$L$2</definedName>
    <definedName name="CBCR_5efea2ba5970471eb58e64e960f68dbf" localSheetId="0" hidden="1">Simulator!$S$2</definedName>
    <definedName name="CBCR_5f16c95e87bb4e29a185357660ada95a" localSheetId="0" hidden="1">Simulator!$L$2</definedName>
    <definedName name="CBCR_5f24fe34bcac4b679c22bb390aa967d3" localSheetId="0" hidden="1">Simulator!$AB$2</definedName>
    <definedName name="CBCR_5f4a30eb9ce74a739286db5d29ebc243" localSheetId="0" hidden="1">Simulator!$AE$2</definedName>
    <definedName name="CBCR_5f607d365db04b19b15ec8fe7777ba73" localSheetId="0" hidden="1">Simulator!$W$3</definedName>
    <definedName name="CBCR_5f6a9d04702e4cfc8709caf0b3f6039d" localSheetId="0" hidden="1">Simulator!$S$2</definedName>
    <definedName name="CBCR_5f8846e5a0524924bab8a1c179849884" localSheetId="0" hidden="1">Simulator!$Q$2</definedName>
    <definedName name="CBCR_5fd7d2c1431f44489460dffc11f014cb" localSheetId="0" hidden="1">Simulator!$O$2</definedName>
    <definedName name="CBCR_60002ab1387c4ee6a2d878c2c9f85137" localSheetId="0" hidden="1">Simulator!$Q$3</definedName>
    <definedName name="CBCR_601d6f770e964b9d990c20efe8878557" localSheetId="0" hidden="1">Simulator!$O$2</definedName>
    <definedName name="CBCR_6035ad4fb8b94df69c1873abe0751003" localSheetId="0" hidden="1">Simulator!$AE$2</definedName>
    <definedName name="CBCR_604de8fbd4654bd6b3cc4ac4ac4d0f5b" localSheetId="0" hidden="1">Simulator!$Q$3</definedName>
    <definedName name="CBCR_60586ffeca8f4dfcb75df197fa41e3af" localSheetId="0" hidden="1">Simulator!$AB$2</definedName>
    <definedName name="CBCR_6077e06cf1f84d928bd55f9433369158" localSheetId="0" hidden="1">Simulator!$U$3</definedName>
    <definedName name="CBCR_609bc8ecd41f49569eec88ebbbfe7a3f" localSheetId="0" hidden="1">Simulator!$S$3</definedName>
    <definedName name="CBCR_60aed0dccbc640049493e79fd642951e" localSheetId="0" hidden="1">Simulator!$Q$2</definedName>
    <definedName name="CBCR_60f59384e37149eaace6be483f59769b" localSheetId="0" hidden="1">Simulator!$AB$3</definedName>
    <definedName name="CBCR_613fda72f30b4b2794db4c0dc664a2e9" localSheetId="0" hidden="1">Simulator!$S$2</definedName>
    <definedName name="CBCR_61412a71ebb548bb95ec982c83bf9154" localSheetId="0" hidden="1">Simulator!$W$2</definedName>
    <definedName name="CBCR_6142839d56f74178b9b4715e027ededc" localSheetId="0" hidden="1">Simulator!$AE$2</definedName>
    <definedName name="CBCR_61621ec0202c44acae4f3972245fdb2b" localSheetId="0" hidden="1">Simulator!$AB$2</definedName>
    <definedName name="CBCR_6195bf792c774826ad7499e6d5a66f8d" localSheetId="0" hidden="1">Simulator!$W$3</definedName>
    <definedName name="CBCR_61dda3e523ff43e694516bf693416f64" localSheetId="0" hidden="1">Simulator!$U$2</definedName>
    <definedName name="CBCR_62040aa1167a44eb907c01714ca94a12" localSheetId="0" hidden="1">Simulator!$S$2</definedName>
    <definedName name="CBCR_6248468de81142eeac40b390027f9db4" localSheetId="0" hidden="1">Simulator!$Q$3</definedName>
    <definedName name="CBCR_6263632fbe484fe4bfe9ac6e2146465c" localSheetId="0" hidden="1">Simulator!$U$3</definedName>
    <definedName name="CBCR_62b1250e3c704489b2ec1133a4ec9ac6" localSheetId="0" hidden="1">Simulator!$U$2</definedName>
    <definedName name="CBCR_63443bb8f35f4154a80fead578f3f614" localSheetId="0" hidden="1">Simulator!$O$3</definedName>
    <definedName name="CBCR_634600ac45d24da9852527ad1f1d12de" localSheetId="0" hidden="1">Simulator!$O$2</definedName>
    <definedName name="CBCR_6355fe7e9c2740508269408310eb6389" localSheetId="0" hidden="1">Simulator!$AE$2</definedName>
    <definedName name="CBCR_63a1f62dbdda40baa25230f84058c866" localSheetId="0" hidden="1">Simulator!$S$3</definedName>
    <definedName name="CBCR_63a422f216b440de86a8624d822c2735" localSheetId="0" hidden="1">Simulator!$L$3</definedName>
    <definedName name="CBCR_63bcd79034b140a39013bae7f090f844" localSheetId="0" hidden="1">Simulator!$L$3</definedName>
    <definedName name="CBCR_63d74c6d20314f19a3754d4ee190a0bb" localSheetId="0" hidden="1">Simulator!$AB$2</definedName>
    <definedName name="CBCR_63fd2d0ad98542f4afb0f614495a880c" localSheetId="0" hidden="1">Simulator!$G$34</definedName>
    <definedName name="CBCR_642c9c72ed23414dbdc0b1b0e191ae37" localSheetId="0" hidden="1">Simulator!$O$3</definedName>
    <definedName name="CBCR_643dcaed98c34b29a06231259a7b8422" localSheetId="0" hidden="1">Simulator!$AB$3</definedName>
    <definedName name="CBCR_643e708cf6b843679720a4dc9567a157" localSheetId="0" hidden="1">Simulator!$W$3</definedName>
    <definedName name="CBCR_648207e5b02c4115b606005262a7de8e" localSheetId="0" hidden="1">Simulator!$L$2</definedName>
    <definedName name="CBCR_6483c65572c34534b7ae890ade593b80" localSheetId="0" hidden="1">Simulator!$AB$3</definedName>
    <definedName name="CBCR_648af8e5efef4998b32226a16dddbbf5" localSheetId="0" hidden="1">Simulator!$G$15</definedName>
    <definedName name="CBCR_64a8664031fc4a7cb8f60b8d1d063658" localSheetId="0" hidden="1">Simulator!$U$3</definedName>
    <definedName name="CBCR_64b9abc9649d498ca8314002e8409a4e" localSheetId="0" hidden="1">Simulator!$S$3</definedName>
    <definedName name="CBCR_64ba388193de4a73b49378e6cf0cd72c" localSheetId="0" hidden="1">Simulator!$AB$3</definedName>
    <definedName name="CBCR_64c56ccf6ada42318a6899cd78f9df2f" localSheetId="0" hidden="1">Simulator!$G$79</definedName>
    <definedName name="CBCR_64c7ae3e8ab747f4afdedf24b4edc76a" localSheetId="0" hidden="1">Simulator!$U$3</definedName>
    <definedName name="CBCR_650e6b16220245b093ccc3703407a237" localSheetId="0" hidden="1">Simulator!$G$41</definedName>
    <definedName name="CBCR_651ffe85e8ad44e69f646cf0b5e425ac" localSheetId="0" hidden="1">Simulator!$AB$3</definedName>
    <definedName name="CBCR_654a421e9a544e5486ee1a63ed6fb26c" localSheetId="0" hidden="1">Simulator!$AE$2</definedName>
    <definedName name="CBCR_655086e5699a481eb3653e3cc9190b5d" localSheetId="0" hidden="1">Simulator!$Q$2</definedName>
    <definedName name="CBCR_655dbf6ec2544b0e9e33d0fc176d0a2c" localSheetId="0" hidden="1">Simulator!$AB$3</definedName>
    <definedName name="CBCR_659951c55f934c6e8a58ba0db2d69b01" localSheetId="0" hidden="1">Simulator!$W$3</definedName>
    <definedName name="CBCR_65ab3779e43246a79df71dfc94227bbd" localSheetId="0" hidden="1">Simulator!$O$3</definedName>
    <definedName name="CBCR_65ca34ebb398481480d0f75459d8493c" localSheetId="0" hidden="1">Simulator!$F$77</definedName>
    <definedName name="CBCR_65dc963463424693b5a8def857bf4849" localSheetId="0" hidden="1">Simulator!$F$11</definedName>
    <definedName name="CBCR_65fd0dc5dbf84708ac568ff6ccf73820" localSheetId="0" hidden="1">Simulator!$Q$2</definedName>
    <definedName name="CBCR_66073d0524c64d7584ddb4cce770c85d" localSheetId="0" hidden="1">Simulator!$AE$2</definedName>
    <definedName name="CBCR_66208f27746e4fa19fa53ad0e99c75ac" localSheetId="0" hidden="1">Simulator!$AB$3</definedName>
    <definedName name="CBCR_662f40953cad4f7fa21141cbba2d8ad8" localSheetId="0" hidden="1">Simulator!$Q$3</definedName>
    <definedName name="CBCR_664671bd3e904856bc92370daced3551" localSheetId="0" hidden="1">Simulator!$U$2</definedName>
    <definedName name="CBCR_664fd82c1d584f95b4129d46e4c1b66e" localSheetId="0" hidden="1">Simulator!$Q$3</definedName>
    <definedName name="CBCR_666d9da7e2b64f2fa0cb694932463562" localSheetId="0" hidden="1">Simulator!$AB$2</definedName>
    <definedName name="CBCR_66885d0ea7c84f379fd70f980e567058" localSheetId="0" hidden="1">Simulator!$S$2</definedName>
    <definedName name="CBCR_669bdd0eb945430fa9795fccfc3408a9" localSheetId="0" hidden="1">Simulator!$S$2</definedName>
    <definedName name="CBCR_669cdaa6032940f1af1e22a34671d18c" localSheetId="0" hidden="1">Simulator!$AB$2</definedName>
    <definedName name="CBCR_66bc569e345e4952a3506cb779b87703" localSheetId="0" hidden="1">Simulator!$U$3</definedName>
    <definedName name="CBCR_66f78687c7834320aac962e7cb487d6f" localSheetId="0" hidden="1">Simulator!$S$2</definedName>
    <definedName name="CBCR_67460255f24a4eb5a04a007dbfd000cf" localSheetId="0" hidden="1">Simulator!$F$56</definedName>
    <definedName name="CBCR_67555b3692354b12b1c3084a3bcf176d" localSheetId="0" hidden="1">Simulator!$L$2</definedName>
    <definedName name="CBCR_6766a57ec57f495e8525942d2796f405" localSheetId="0" hidden="1">Simulator!$F$87</definedName>
    <definedName name="CBCR_67d071886e154f9eb7ce09b97610f32f" localSheetId="0" hidden="1">Simulator!$Q$3</definedName>
    <definedName name="CBCR_681ea458c6b64339a9cf6d603681a9d0" localSheetId="0" hidden="1">Simulator!$AE$2</definedName>
    <definedName name="CBCR_68286fa1c8354f17918bf48a864ecb88" localSheetId="0" hidden="1">Simulator!$AB$2</definedName>
    <definedName name="CBCR_684792a9f6cc4f4689944444fe421502" localSheetId="0" hidden="1">Simulator!$AE$2</definedName>
    <definedName name="CBCR_68491898348145d1b7d82535b1a27dc9" localSheetId="0" hidden="1">Simulator!$S$2</definedName>
    <definedName name="CBCR_6855de2ce1254e888348db8423652200" localSheetId="0" hidden="1">Simulator!$U$3</definedName>
    <definedName name="CBCR_6874ab168ffd44ac8bad9b6380d845e2" localSheetId="0" hidden="1">Simulator!$W$3</definedName>
    <definedName name="CBCR_6881562151b24c0ca81087b98ca066fe" localSheetId="0" hidden="1">Simulator!$W$2</definedName>
    <definedName name="CBCR_688e2f23d3804a1a9496fd8589e64dac" localSheetId="0" hidden="1">Simulator!$AB$2</definedName>
    <definedName name="CBCR_68a786137de444c2bc3a51d96872e852" localSheetId="0" hidden="1">Simulator!$W$3</definedName>
    <definedName name="CBCR_68b29eb5fcc84c33a965fcd89e7bbf74" localSheetId="0" hidden="1">Simulator!$U$2</definedName>
    <definedName name="CBCR_68b811d4c66647829de92f9d45153ea9" localSheetId="0" hidden="1">Simulator!$AE$2</definedName>
    <definedName name="CBCR_68bd2e4a31fd45188cdccd9eee30212b" localSheetId="0" hidden="1">Simulator!$U$3</definedName>
    <definedName name="CBCR_68f89005096e4b6db786ce7a4755baff" localSheetId="0" hidden="1">Simulator!$S$3</definedName>
    <definedName name="CBCR_68fb3a4c40c44b759f5cba2dd84e4290" localSheetId="0" hidden="1">Simulator!$AE$2</definedName>
    <definedName name="CBCR_695851219a334d6790afda6643f73d6a" localSheetId="0" hidden="1">Simulator!$AB$2</definedName>
    <definedName name="CBCR_699194a3bd864f27bb39e29e3e541338" localSheetId="0" hidden="1">Simulator!$W$3</definedName>
    <definedName name="CBCR_69d4ceb245884533bf52eaf58a41c7f9" localSheetId="0" hidden="1">Simulator!$F$24</definedName>
    <definedName name="CBCR_6a129a70f1fe447181d994a6a160c809" localSheetId="0" hidden="1">Simulator!$AB$3</definedName>
    <definedName name="CBCR_6a1ca7bcacbf47c3b174521aabc89771" localSheetId="0" hidden="1">Simulator!$U$2</definedName>
    <definedName name="CBCR_6a4cef4295a14636893bd2a3b026f479" localSheetId="0" hidden="1">Simulator!$S$3</definedName>
    <definedName name="CBCR_6aa0a589994343ab80f5c200b9f48c12" localSheetId="0" hidden="1">Simulator!$G$52</definedName>
    <definedName name="CBCR_6ac04e8d8c9e4848bded12d58c9e9388" localSheetId="0" hidden="1">Simulator!$L$3</definedName>
    <definedName name="CBCR_6ad35cace7ec4693806daa3e008999d6" localSheetId="0" hidden="1">Simulator!$Q$2</definedName>
    <definedName name="CBCR_6b0178fbfe5b49fd987f446acda6c014" localSheetId="0" hidden="1">Simulator!$L$2</definedName>
    <definedName name="CBCR_6b2a2fc1d7c94d8a896d006f6f4fee5b" localSheetId="0" hidden="1">Simulator!$AB$3</definedName>
    <definedName name="CBCR_6b4773ecd19e4d51bd3c903cc7549567" localSheetId="0" hidden="1">Simulator!$S$2</definedName>
    <definedName name="CBCR_6b83c92088d8487ab3e9796c22ef138b" localSheetId="0" hidden="1">Simulator!$U$2</definedName>
    <definedName name="CBCR_6c17e6856eab4227b7c0ffcfc4edcee2" localSheetId="0" hidden="1">Simulator!$AE$2</definedName>
    <definedName name="CBCR_6c245f8c06294280aa5e727bdf5000ff" localSheetId="0" hidden="1">Simulator!$Q$3</definedName>
    <definedName name="CBCR_6c2854bf6c314c5ea513011e2db39f61" localSheetId="0" hidden="1">Simulator!$S$3</definedName>
    <definedName name="CBCR_6c52ed4b1ac24278a7484f356aff6bb3" localSheetId="0" hidden="1">Simulator!$W$2</definedName>
    <definedName name="CBCR_6c85cefb05cf4841a5e0ddded44f37ca" localSheetId="0" hidden="1">Simulator!$G$87</definedName>
    <definedName name="CBCR_6c8ff84a322546f18cd2f00929a722d1" localSheetId="0" hidden="1">Simulator!$AB$3</definedName>
    <definedName name="CBCR_6ca820318b274e77a1fadc819bde90be" localSheetId="0" hidden="1">Simulator!$G$60</definedName>
    <definedName name="CBCR_6cb166f9cb7e43d6b51b912ebdf44511" localSheetId="0" hidden="1">Simulator!$Q$3</definedName>
    <definedName name="CBCR_6cc213561d174c5c80c28acc1ddea7d8" localSheetId="0" hidden="1">Simulator!$O$2</definedName>
    <definedName name="CBCR_6ccbd2845fca45afbcdb78798946fa78" localSheetId="0" hidden="1">Simulator!$G$17</definedName>
    <definedName name="CBCR_6cce746986764970acbb76e47d6455f4" localSheetId="0" hidden="1">Simulator!$W$3</definedName>
    <definedName name="CBCR_6ceac11b8513435f940c58057c3dc97b" localSheetId="0" hidden="1">Simulator!$O$2</definedName>
    <definedName name="CBCR_6ceeff98160b4782947686a52310c61b" localSheetId="0" hidden="1">Simulator!$U$3</definedName>
    <definedName name="CBCR_6d1cdc5efd8648b5be5e6f9daf442d77" localSheetId="0" hidden="1">Simulator!$AB$3</definedName>
    <definedName name="CBCR_6d4542bc20f84c10b68294a247e83362" localSheetId="0" hidden="1">Simulator!$AE$2</definedName>
    <definedName name="CBCR_6d5055d161834dbd91f39d365884e3ab" localSheetId="0" hidden="1">Simulator!$O$3</definedName>
    <definedName name="CBCR_6db8475bdb464eb99a3958816a418bc5" localSheetId="0" hidden="1">Simulator!$G$35</definedName>
    <definedName name="CBCR_6de75a6897b14276b8e1e779756b5360" localSheetId="0" hidden="1">Simulator!$AB$2</definedName>
    <definedName name="CBCR_6e53d5381378464e907a65cd47e6d171" localSheetId="0" hidden="1">Simulator!$L$3</definedName>
    <definedName name="CBCR_6e619ea0d36a4ac99892fa69a385451b" localSheetId="0" hidden="1">Simulator!$AB$2</definedName>
    <definedName name="CBCR_6eadea4121a840938d19513b17550ad8" localSheetId="0" hidden="1">Simulator!$W$2</definedName>
    <definedName name="CBCR_6ec17dc9ab2c4fd0810eee75bb8bf37e" localSheetId="0" hidden="1">Simulator!$W$2</definedName>
    <definedName name="CBCR_6fa7ad7bb8a649afb5dc8c7463311f5a" localSheetId="0" hidden="1">Simulator!$Q$3</definedName>
    <definedName name="CBCR_6fc59657774b413c9aeeb0ee7f3e665a" localSheetId="0" hidden="1">Simulator!$L$2</definedName>
    <definedName name="CBCR_6fe9d9ea734e47298415b811d5b32206" localSheetId="0" hidden="1">Simulator!$Q$3</definedName>
    <definedName name="CBCR_701567e5656c4b0097474ca830cc2847" localSheetId="0" hidden="1">Simulator!$Q$3</definedName>
    <definedName name="CBCR_701db90be7154686aa3cc2c76728b7ad" localSheetId="0" hidden="1">Simulator!$Q$3</definedName>
    <definedName name="CBCR_702ab31bb03540bcbc9d77aa4d0b9f2c" localSheetId="0" hidden="1">Simulator!$AB$3</definedName>
    <definedName name="CBCR_707d3c2a3e7d4841b76c5663862c0822" localSheetId="0" hidden="1">Simulator!$F$76</definedName>
    <definedName name="CBCR_70f6eb7602874a0ba37a84b85a48df0c" localSheetId="0" hidden="1">Simulator!$U$2</definedName>
    <definedName name="CBCR_7142f2ad0be0478e8796d63329084165" localSheetId="0" hidden="1">Simulator!$U$2</definedName>
    <definedName name="CBCR_71993625c0824ab8a3d62b98da1d9ab2" localSheetId="0" hidden="1">Simulator!$W$3</definedName>
    <definedName name="CBCR_71cb259ff8794ce0a34e088e728f93d3" localSheetId="0" hidden="1">Simulator!$S$3</definedName>
    <definedName name="CBCR_71d9d175580b49c68d3db5abcb28a7a4" localSheetId="0" hidden="1">Simulator!$AB$3</definedName>
    <definedName name="CBCR_71e7b90e1c1f4fc2aa37b1981f1f2593" localSheetId="0" hidden="1">Simulator!$AB$2</definedName>
    <definedName name="CBCR_71fc90a73a8e47cb9317cd84e61796ad" localSheetId="0" hidden="1">Simulator!$O$3</definedName>
    <definedName name="CBCR_7202df7caf24413f9788b1a2f88be946" localSheetId="0" hidden="1">Simulator!$L$3</definedName>
    <definedName name="CBCR_7282bb2fffbe498da56c8cc83e8e428f" localSheetId="0" hidden="1">Simulator!$F$31</definedName>
    <definedName name="CBCR_72af305d652844858d954eb20f30e7b2" localSheetId="0" hidden="1">Simulator!$AE$2</definedName>
    <definedName name="CBCR_72d185665d064829ac9f1e2516990adb" localSheetId="0" hidden="1">Simulator!$S$2</definedName>
    <definedName name="CBCR_72d70d1fbc914beeade7afda61abfc8b" localSheetId="0" hidden="1">Simulator!$AE$2</definedName>
    <definedName name="CBCR_72fb5ef75072467fa1fcd3d59ec50d2f" localSheetId="0" hidden="1">Simulator!$W$3</definedName>
    <definedName name="CBCR_730834d1fb5745819ce9e4032b6d061b" localSheetId="0" hidden="1">Simulator!$O$3</definedName>
    <definedName name="CBCR_735190f3c97f41189b0324cc08fd06ed" localSheetId="0" hidden="1">Simulator!$O$3</definedName>
    <definedName name="CBCR_7380045a6acd476b86b52d7f655f4915" localSheetId="0" hidden="1">Simulator!$AB$2</definedName>
    <definedName name="CBCR_738d8c8d715a49aeb193b2fc821901b5" localSheetId="0" hidden="1">Simulator!$AE$2</definedName>
    <definedName name="CBCR_73ad7b37204f466e87e8d8ab3758e0b8" localSheetId="0" hidden="1">Simulator!$W$3</definedName>
    <definedName name="CBCR_73af7789df0a4301b6fb4dc9a5c2bf07" localSheetId="0" hidden="1">Simulator!$AB$3</definedName>
    <definedName name="CBCR_73c12ce231b940e4acd378bbc5c18057" localSheetId="0" hidden="1">Simulator!$G$18</definedName>
    <definedName name="CBCR_743c5544d7894deea223dfa9244d0cd4" localSheetId="0" hidden="1">Simulator!$S$3</definedName>
    <definedName name="CBCR_745769dc78d5475d8d3d6691f9017eee" localSheetId="0" hidden="1">Simulator!$U$2</definedName>
    <definedName name="CBCR_7461019152b34367b19cfde3e316125d" localSheetId="0" hidden="1">Simulator!$AE$2</definedName>
    <definedName name="CBCR_746c9c05297d45c4aa7bf25576394cae" localSheetId="0" hidden="1">Simulator!$W$2</definedName>
    <definedName name="CBCR_747271dea12243d390342028b4781870" localSheetId="0" hidden="1">Simulator!$L$3</definedName>
    <definedName name="CBCR_74bc0f9c34c546eaafdaaa5831ecff01" localSheetId="0" hidden="1">Simulator!$AE$2</definedName>
    <definedName name="CBCR_74db25042a3c4c1e82928c1b583a1083" localSheetId="0" hidden="1">Simulator!$W$2</definedName>
    <definedName name="CBCR_75a6a14bcf7d466baedd0fe922385d1b" localSheetId="0" hidden="1">Simulator!$AE$2</definedName>
    <definedName name="CBCR_75a6dfac271c4af5affb7d35b6215baa" localSheetId="0" hidden="1">Simulator!$AE$2</definedName>
    <definedName name="CBCR_75bca00f7bb04b0094cb97f24161bcd4" localSheetId="0" hidden="1">Simulator!$O$3</definedName>
    <definedName name="CBCR_75bea6f51da643a9b8f6be136602ca83" localSheetId="0" hidden="1">Simulator!$O$3</definedName>
    <definedName name="CBCR_75c66431f941471f838efe720b196b46" localSheetId="0" hidden="1">Simulator!$AE$2</definedName>
    <definedName name="CBCR_75d0db1ab30044da9f742e814212699f" localSheetId="0" hidden="1">Simulator!$L$2</definedName>
    <definedName name="CBCR_75dede70cb3542fd93f3fd303bd689c4" localSheetId="0" hidden="1">Simulator!$S$2</definedName>
    <definedName name="CBCR_75dfd425e46b4fd1970fa355d9b483fa" localSheetId="0" hidden="1">Simulator!$G$46</definedName>
    <definedName name="CBCR_7600219286c9492e8f55575132d276a2" localSheetId="0" hidden="1">Simulator!$Q$3</definedName>
    <definedName name="CBCR_7603cf0ccb7547948f1c5746c230fd8a" localSheetId="0" hidden="1">Simulator!$L$2</definedName>
    <definedName name="CBCR_760b2fb15d1a4cb3b67d69bd5159357e" localSheetId="0" hidden="1">Simulator!$L$3</definedName>
    <definedName name="CBCR_7653178cc57a4705a3cd935ad820e09c" localSheetId="0" hidden="1">Simulator!$AE$2</definedName>
    <definedName name="CBCR_766c6bb36f0c47348ca8fc8ff4509891" localSheetId="0" hidden="1">Simulator!$O$2</definedName>
    <definedName name="CBCR_7697e4668ecd45df9ce7dbf09b09f6b8" localSheetId="0" hidden="1">Simulator!$U$3</definedName>
    <definedName name="CBCR_76a10bff916548bcb085282c23890f00" localSheetId="0" hidden="1">Simulator!$Q$3</definedName>
    <definedName name="CBCR_76c2631707a546b88ccbf63b0dd0af99" localSheetId="0" hidden="1">Simulator!$O$2</definedName>
    <definedName name="CBCR_76e87d9325cc468fb4eec08658b705eb" localSheetId="0" hidden="1">Simulator!$U$2</definedName>
    <definedName name="CBCR_7704716caafe44c0a8835a32599d9865" localSheetId="0" hidden="1">Simulator!$AE$2</definedName>
    <definedName name="CBCR_77622a37dffb4682b96468f9097552b7" localSheetId="0" hidden="1">Simulator!$AB$3</definedName>
    <definedName name="CBCR_77880f3656e54fdba33a8195f0606c55" localSheetId="0" hidden="1">Simulator!$AB$3</definedName>
    <definedName name="CBCR_77df64cf4a084929aa8c64fc7085fbf0" localSheetId="0" hidden="1">Simulator!$L$3</definedName>
    <definedName name="CBCR_7802735332684ef7b7559d76fe0871be" localSheetId="0" hidden="1">Simulator!$AE$2</definedName>
    <definedName name="CBCR_7818c8dc11524affa8bbe8bdf285a1fe" localSheetId="0" hidden="1">Simulator!$F$104</definedName>
    <definedName name="CBCR_783a23f46e684996854ba191ccb22dbc" localSheetId="0" hidden="1">Simulator!$W$3</definedName>
    <definedName name="CBCR_783ab8c38d9b415abee76d085d4c9326" localSheetId="0" hidden="1">Simulator!$O$2</definedName>
    <definedName name="CBCR_7847b553b00d4b119ada6e0b24d764af" localSheetId="0" hidden="1">Simulator!$AB$2</definedName>
    <definedName name="CBCR_7854664de8d74feb85de35172039500d" localSheetId="0" hidden="1">Simulator!$W$2</definedName>
    <definedName name="CBCR_785c9c1150f042dc9e3891997409909b" localSheetId="0" hidden="1">Simulator!$Q$3</definedName>
    <definedName name="CBCR_7877e4576dc543158c8455a052afb859" localSheetId="0" hidden="1">Simulator!$S$2</definedName>
    <definedName name="CBCR_788713ea9a1a4979b0cecac8edcf891b" localSheetId="0" hidden="1">Simulator!$U$3</definedName>
    <definedName name="CBCR_78957e93f33947309b5a5fb86ae31894" localSheetId="0" hidden="1">Simulator!$O$2</definedName>
    <definedName name="CBCR_78a2ca9479a044a28a66853c599904dc" localSheetId="0" hidden="1">Simulator!$AB$2</definedName>
    <definedName name="CBCR_78fd7afd0c104c92aa05d97f68e65a89" localSheetId="0" hidden="1">Simulator!$S$2</definedName>
    <definedName name="CBCR_790acac7622147b49bfcc3e022c0e43b" localSheetId="0" hidden="1">Simulator!$U$3</definedName>
    <definedName name="CBCR_793722d6bc6c46418dc37ae12e77627f" localSheetId="0" hidden="1">Simulator!$G$85</definedName>
    <definedName name="CBCR_79380bc5414d4bbe9b002aef79f34c7d" localSheetId="0" hidden="1">Simulator!$S$3</definedName>
    <definedName name="CBCR_797311332d9a48268fc0a0c9ada9e6bd" localSheetId="0" hidden="1">Simulator!$Q$2</definedName>
    <definedName name="CBCR_79768e421179440a8f59dc2ddb55a641" localSheetId="0" hidden="1">Simulator!$Q$3</definedName>
    <definedName name="CBCR_7991a68dd8bf4a29ab6ae03c9949a1ef" localSheetId="0" hidden="1">Simulator!$W$2</definedName>
    <definedName name="CBCR_79cd4bd832a74eebb7f2be538dc68919" localSheetId="0" hidden="1">Simulator!$L$2</definedName>
    <definedName name="CBCR_7a05b41d88674a84870c9355f279e84b" localSheetId="0" hidden="1">Simulator!$W$3</definedName>
    <definedName name="CBCR_7a3d871da3fc47548bbc33468b454c71" localSheetId="0" hidden="1">Simulator!$AE$2</definedName>
    <definedName name="CBCR_7a423e378fe445b9beec3d244e536c6a" localSheetId="0" hidden="1">Simulator!$W$3</definedName>
    <definedName name="CBCR_7a6d03db86f4436982a07b0cdbcf2899" localSheetId="0" hidden="1">Simulator!$W$3</definedName>
    <definedName name="CBCR_7a6ee74e038244f1b2418ad07c5d1140" localSheetId="0" hidden="1">Simulator!$Q$2</definedName>
    <definedName name="CBCR_7a749a0a7c4640e3945606625310045b" localSheetId="0" hidden="1">Simulator!$AB$3</definedName>
    <definedName name="CBCR_7a7bea30d3894c94b3decf9a8d1ffd9d" localSheetId="0" hidden="1">Simulator!$U$2</definedName>
    <definedName name="CBCR_7aecfa620ea0474e85971c1bf175d564" localSheetId="0" hidden="1">Simulator!$G$24</definedName>
    <definedName name="CBCR_7b419f1519a2409b92226ac89abf59c7" localSheetId="0" hidden="1">Simulator!$AB$2</definedName>
    <definedName name="CBCR_7b7090dfb8304bd9bb6fa716d95677ce" localSheetId="0" hidden="1">Simulator!$L$3</definedName>
    <definedName name="CBCR_7bb32e0737184166bde9a88050f2d93c" localSheetId="0" hidden="1">Simulator!$AE$2</definedName>
    <definedName name="CBCR_7bc81c5014c7438086c3fb860bbe786d" localSheetId="0" hidden="1">Simulator!$W$2</definedName>
    <definedName name="CBCR_7c0555a57b954216b025086bfaf46ef2" localSheetId="0" hidden="1">Simulator!$U$2</definedName>
    <definedName name="CBCR_7c9cf02261b04fa682b9dcf035719600" localSheetId="0" hidden="1">Simulator!$G$63</definedName>
    <definedName name="CBCR_7caa07373ef24de482b90231b0fe9f70" localSheetId="0" hidden="1">Simulator!$S$3</definedName>
    <definedName name="CBCR_7cb6146438124ae1b62ac5d84fef6c29" localSheetId="0" hidden="1">Simulator!$W$3</definedName>
    <definedName name="CBCR_7ccbb64823b64262bca5ff06ec25a2ad" localSheetId="0" hidden="1">Simulator!$AB$2</definedName>
    <definedName name="CBCR_7cffd50093a04533b184dfa0adf2f273" localSheetId="0" hidden="1">Simulator!$Q$2</definedName>
    <definedName name="CBCR_7d00d7b302314ea7993c88d98997cbfc" localSheetId="0" hidden="1">Simulator!$W$3</definedName>
    <definedName name="CBCR_7d02508f19824786a57564f201b5931e" localSheetId="0" hidden="1">Simulator!$W$2</definedName>
    <definedName name="CBCR_7d9e56eb6789417c9d631362d4e92217" localSheetId="0" hidden="1">Simulator!$AB$2</definedName>
    <definedName name="CBCR_7dde5876049d46ed8894d216be882495" localSheetId="0" hidden="1">Simulator!$AB$3</definedName>
    <definedName name="CBCR_7e3ecb83a51947deb30ebfd9b8042b9f" localSheetId="0" hidden="1">Simulator!$W$3</definedName>
    <definedName name="CBCR_7e6ae7aef2944568b2866caa18db1772" localSheetId="0" hidden="1">Simulator!$G$40</definedName>
    <definedName name="CBCR_7e6b353cb3ba4e36be93d0e4871c29f1" localSheetId="0" hidden="1">Simulator!$S$2</definedName>
    <definedName name="CBCR_7e8c42a685c34decb35717f00ee44c1a" localSheetId="0" hidden="1">Simulator!$O$2</definedName>
    <definedName name="CBCR_7e8fffcfe2334e2fb67c24a8d17d8a27" localSheetId="0" hidden="1">Simulator!$Q$2</definedName>
    <definedName name="CBCR_7ebbfd777f4249569608e5628c82ba9a" localSheetId="0" hidden="1">Simulator!$AB$3</definedName>
    <definedName name="CBCR_7ecfdd4d62154d899ce574f118715aaa" localSheetId="0" hidden="1">Simulator!$AE$2</definedName>
    <definedName name="CBCR_7f021e3124b845fa967c4a57e0a697cd" localSheetId="0" hidden="1">Simulator!$AE$2</definedName>
    <definedName name="CBCR_7f4dae7b1af340bc89033781af797b7e" localSheetId="0" hidden="1">Simulator!$O$2</definedName>
    <definedName name="CBCR_7f5f75d1747a487aad7c8a1e0e270d96" localSheetId="0" hidden="1">Simulator!$U$2</definedName>
    <definedName name="CBCR_7f68430cdf20415a849ecdb4ab2c73aa" localSheetId="0" hidden="1">Simulator!$AB$2</definedName>
    <definedName name="CBCR_7f8791e1208643eea2c8aaf5764a55da" localSheetId="0" hidden="1">Simulator!$Q$3</definedName>
    <definedName name="CBCR_7fc98fb5cb214ef09c84b2fad85d85b8" localSheetId="0" hidden="1">Simulator!$G$55</definedName>
    <definedName name="CBCR_7fcb6850c9474d8ca65de86a48391665" localSheetId="0" hidden="1">Simulator!$AB$2</definedName>
    <definedName name="CBCR_7fcf01888fb14a4989cbbcd0790f24fe" localSheetId="0" hidden="1">Simulator!$AB$2</definedName>
    <definedName name="CBCR_7fe64879fd284437ae15e0bf8e9c76a2" localSheetId="0" hidden="1">Simulator!$L$3</definedName>
    <definedName name="CBCR_7fe6e399b1fa4d828309832c86bad2a0" localSheetId="0" hidden="1">Simulator!$Q$2</definedName>
    <definedName name="CBCR_7fed3b25ab3d440d8c7dc7fa7f4b4440" localSheetId="0" hidden="1">Simulator!$F$37</definedName>
    <definedName name="CBCR_80019caf7af845f08a1a4c93df19e51f" localSheetId="0" hidden="1">Simulator!$AE$2</definedName>
    <definedName name="CBCR_800f8a239e0941ccac34918cfdfb690e" localSheetId="0" hidden="1">Simulator!$S$3</definedName>
    <definedName name="CBCR_8046625b06d94c0f813e8b424c7b1502" localSheetId="0" hidden="1">Simulator!$AB$2</definedName>
    <definedName name="CBCR_80a03ffa1a784a56abe0910e72dbf3dc" localSheetId="0" hidden="1">Simulator!$AB$3</definedName>
    <definedName name="CBCR_80b0d157304a4faf8da38ea3c71f08bd" localSheetId="0" hidden="1">Simulator!$L$2</definedName>
    <definedName name="CBCR_81142b6f941b4cf88c261e36e985cc0c" localSheetId="0" hidden="1">Simulator!$W$2</definedName>
    <definedName name="CBCR_814620d63ff14a2282336c5548500616" localSheetId="0" hidden="1">Simulator!$G$104</definedName>
    <definedName name="CBCR_8164f9bde3da4fc496ffdf8dbfd5ca41" localSheetId="0" hidden="1">Simulator!$S$3</definedName>
    <definedName name="CBCR_817d32428206448fab12b9d517c3ed6c" localSheetId="0" hidden="1">Simulator!$O$3</definedName>
    <definedName name="CBCR_8195cfaa6a854c37bc05315288950c1b" localSheetId="0" hidden="1">Simulator!$AE$2</definedName>
    <definedName name="CBCR_8206759e203e4b13a342cc223d3bf7d2" localSheetId="0" hidden="1">Simulator!$L$2</definedName>
    <definedName name="CBCR_822665065e0643349e3b17d5c7e27a44" localSheetId="0" hidden="1">Simulator!$Q$3</definedName>
    <definedName name="CBCR_8235c3ba99a140208be6a0d71c224c15" localSheetId="0" hidden="1">Simulator!$F$23</definedName>
    <definedName name="CBCR_824355f95a4b4dc0ba8540fbe2eab9fd" localSheetId="0" hidden="1">Simulator!$U$2</definedName>
    <definedName name="CBCR_824869af00ed47bbb4f18054b3a1d438" localSheetId="0" hidden="1">Simulator!$AB$2</definedName>
    <definedName name="CBCR_827a43e647c348caaadd6317b38120df" localSheetId="0" hidden="1">Simulator!$AE$2</definedName>
    <definedName name="CBCR_82a0eff70cd04484b380e1745a150d20" localSheetId="0" hidden="1">Simulator!$AB$3</definedName>
    <definedName name="CBCR_82ad66b773c048a899deab09e264213c" localSheetId="0" hidden="1">Simulator!$L$3</definedName>
    <definedName name="CBCR_82e90b3b2abe4cd9a5403a1fca0c83aa" localSheetId="0" hidden="1">Simulator!$AB$2</definedName>
    <definedName name="CBCR_8309aeb94b8b4003b3696369cba2d020" localSheetId="0" hidden="1">Simulator!$L$3</definedName>
    <definedName name="CBCR_830edfc454d042a885dfd1914d8a74f7" localSheetId="0" hidden="1">Simulator!$O$2</definedName>
    <definedName name="CBCR_83600a8a3d2c41bd86c0f2c399fd4626" localSheetId="0" hidden="1">Simulator!$O$3</definedName>
    <definedName name="CBCR_83c23c12a2914d1aac1e3582e2e0c895" localSheetId="0" hidden="1">Simulator!$Q$3</definedName>
    <definedName name="CBCR_83ebfb56d98741d0a803374bf96504fa" localSheetId="0" hidden="1">Simulator!$L$3</definedName>
    <definedName name="CBCR_84328b0bfd0944e39d24b23b90949359" localSheetId="0" hidden="1">Simulator!$U$2</definedName>
    <definedName name="CBCR_8458f97da16848a6a9134b7967aee084" localSheetId="0" hidden="1">Simulator!$AE$2</definedName>
    <definedName name="CBCR_845d44b24fd645aa9bc1acb07e558434" localSheetId="0" hidden="1">Simulator!$AB$3</definedName>
    <definedName name="CBCR_84620baeaf57484187c06f0acf504333" localSheetId="0" hidden="1">Simulator!$AB$3</definedName>
    <definedName name="CBCR_848421a423a04b0abb9f5b816dd8d4d0" localSheetId="0" hidden="1">Simulator!$Q$3</definedName>
    <definedName name="CBCR_84b5ebe59f684dbc85619615697623a1" localSheetId="0" hidden="1">Simulator!$O$3</definedName>
    <definedName name="CBCR_84e4b9a05e1e42d49abd07852fb1b9d1" localSheetId="0" hidden="1">Simulator!$Q$3</definedName>
    <definedName name="CBCR_84ef064c6722490587a2b78a83537fb2" localSheetId="0" hidden="1">Simulator!$AB$3</definedName>
    <definedName name="CBCR_84f1ffe1576441bf9542882a205e4bab" localSheetId="0" hidden="1">Simulator!$AB$3</definedName>
    <definedName name="CBCR_850954b88e9b47efb07ccfe51aac9da3" localSheetId="0" hidden="1">Simulator!$U$3</definedName>
    <definedName name="CBCR_852d30d0aa554528990dba38883a6e65" localSheetId="0" hidden="1">Simulator!$AE$2</definedName>
    <definedName name="CBCR_85517b266c87428b906fda0a6c0e4538" localSheetId="0" hidden="1">Simulator!$W$2</definedName>
    <definedName name="CBCR_85a8f283bfa74e9b99f354737c7bee30" localSheetId="0" hidden="1">Simulator!$AE$2</definedName>
    <definedName name="CBCR_85cc5baca080429091c20f1025857c99" localSheetId="0" hidden="1">Simulator!$AB$2</definedName>
    <definedName name="CBCR_85d37ecf74ee48a9b253b15eea841768" localSheetId="0" hidden="1">Simulator!$U$2</definedName>
    <definedName name="CBCR_85d9474557b74ee295ead90545b486ea" localSheetId="0" hidden="1">Simulator!$Q$3</definedName>
    <definedName name="CBCR_85fb3b0e5cf5446893e809241a14ba26" localSheetId="0" hidden="1">Simulator!$L$3</definedName>
    <definedName name="CBCR_86052034f6c246ae9eedb3b476cc7f9e" localSheetId="0" hidden="1">Simulator!$U$3</definedName>
    <definedName name="CBCR_860d7a7d01fa440894b4286af50c8c79" localSheetId="0" hidden="1">Simulator!$L$2</definedName>
    <definedName name="CBCR_861916e6bbd24f94b5d4b9e1de5d960a" localSheetId="0" hidden="1">Simulator!$AE$2</definedName>
    <definedName name="CBCR_8640e043d3a5467faa03a62c22b74f03" localSheetId="0" hidden="1">Simulator!$W$2</definedName>
    <definedName name="CBCR_86ae8d5a1b724076a89a4bbde375c670" localSheetId="0" hidden="1">Simulator!$U$2</definedName>
    <definedName name="CBCR_86b153a87846494fa819a4c192553704" localSheetId="0" hidden="1">Simulator!$U$2</definedName>
    <definedName name="CBCR_86c9a2844bb74fd9941554199235b23a" localSheetId="0" hidden="1">Simulator!$S$3</definedName>
    <definedName name="CBCR_873d8d6f02154a0ca2b5e8469d40a51e" localSheetId="0" hidden="1">Simulator!$O$2</definedName>
    <definedName name="CBCR_874eabb860494cc886565a4ed9e961d7" localSheetId="0" hidden="1">Simulator!$AB$2</definedName>
    <definedName name="CBCR_87830b19d28d4e6e8e34d3b1d5fd8e03" localSheetId="0" hidden="1">Simulator!$W$2</definedName>
    <definedName name="CBCR_881e1b5fc5b343718ca11cb24816dffe" localSheetId="0" hidden="1">Simulator!$AE$2</definedName>
    <definedName name="CBCR_88456c4e34564b3d9dab690a98d6d159" localSheetId="0" hidden="1">Simulator!$U$2</definedName>
    <definedName name="CBCR_885fb6518084420a941964aa64686854" localSheetId="0" hidden="1">Simulator!$L$3</definedName>
    <definedName name="CBCR_8863d9c986a14503bb1ae73f9c4030a7" localSheetId="0" hidden="1">Simulator!$AB$2</definedName>
    <definedName name="CBCR_88bd2fdadbc7476cb02cd12178403305" localSheetId="0" hidden="1">Simulator!$Q$2</definedName>
    <definedName name="CBCR_88c6109b3eaa4e92a52e675a08107008" localSheetId="0" hidden="1">Simulator!$Q$2</definedName>
    <definedName name="CBCR_88cc39d654cd44a5918d56b81c9fa5fd" localSheetId="0" hidden="1">Simulator!$AE$2</definedName>
    <definedName name="CBCR_88f20a6571d14277a7da5ca85cc71d08" localSheetId="0" hidden="1">Simulator!$F$60</definedName>
    <definedName name="CBCR_890cbc1e899249559cca4a589cdac704" localSheetId="0" hidden="1">Simulator!$AE$2</definedName>
    <definedName name="CBCR_895069f5a5b4400aaafff9578f6985e7" localSheetId="0" hidden="1">Simulator!$S$3</definedName>
    <definedName name="CBCR_895e19a751ec47f589f9564aa182b487" localSheetId="0" hidden="1">Simulator!$W$3</definedName>
    <definedName name="CBCR_899d76e89da842b4bc61a2429c792ecf" localSheetId="0" hidden="1">Simulator!$S$3</definedName>
    <definedName name="CBCR_89a61d2ce5474e56b373c9a0fef39fdf" localSheetId="0" hidden="1">Simulator!$AB$3</definedName>
    <definedName name="CBCR_89e074474904457b9db864f04e371c95" localSheetId="0" hidden="1">Simulator!$Q$2</definedName>
    <definedName name="CBCR_8a0aaa7fe7e24505b6667cdc8b76cd30" localSheetId="0" hidden="1">Simulator!$O$2</definedName>
    <definedName name="CBCR_8a64d4e3a9f24096be32f14e85bf1299" localSheetId="0" hidden="1">Simulator!$U$3</definedName>
    <definedName name="CBCR_8a778a9c10d647a19cc8b22a19bce96d" localSheetId="0" hidden="1">Simulator!$L$2</definedName>
    <definedName name="CBCR_8a8635f6f18943d399747cb6e2b6f18d" localSheetId="0" hidden="1">Simulator!$L$2</definedName>
    <definedName name="CBCR_8aaa9c3855264dc3b43401d335ff2032" localSheetId="0" hidden="1">Simulator!$G$102</definedName>
    <definedName name="CBCR_8b1b2727d6574ddbaa682c05591adb3a" localSheetId="0" hidden="1">Simulator!$Q$2</definedName>
    <definedName name="CBCR_8b1d0b6b21764c46b471a82120efcfaf" localSheetId="0" hidden="1">Simulator!$Q$3</definedName>
    <definedName name="CBCR_8b1d8f18221349299764fed575a70b4d" localSheetId="0" hidden="1">Simulator!$W$2</definedName>
    <definedName name="CBCR_8b3eaa6410074c3ab4d0d5503a0b9692" localSheetId="0" hidden="1">Simulator!$AE$2</definedName>
    <definedName name="CBCR_8b404bbca78f436788eb77506e5e4314" localSheetId="0" hidden="1">Simulator!$U$3</definedName>
    <definedName name="CBCR_8b80c409a341488ab66f770a0e8f3c4b" localSheetId="0" hidden="1">Simulator!$W$2</definedName>
    <definedName name="CBCR_8ba95e0d0ba24e53b973d62724f72dca" localSheetId="0" hidden="1">Simulator!$L$3</definedName>
    <definedName name="CBCR_8bd7940a228d40ff803c074421bbe0c8" localSheetId="0" hidden="1">Simulator!$F$27</definedName>
    <definedName name="CBCR_8c005a1dfac242c0a2d0c2b90e8ed1f4" localSheetId="0" hidden="1">Simulator!$S$2</definedName>
    <definedName name="CBCR_8c00d26c385e4736babc88fd7a3102a3" localSheetId="0" hidden="1">Simulator!$L$3</definedName>
    <definedName name="CBCR_8c0f1a2e569e4c8b9cab78364e903b7d" localSheetId="0" hidden="1">Simulator!$Q$3</definedName>
    <definedName name="CBCR_8c2e0ef2c8b84b59a18d840ea4ea3f35" localSheetId="0" hidden="1">Simulator!$L$2</definedName>
    <definedName name="CBCR_8c43bef6a6b44c779c76dfe3bc3ad7a9" localSheetId="0" hidden="1">Simulator!$U$2</definedName>
    <definedName name="CBCR_8c52d29c23bf48e4978307ed0f5ec8a9" localSheetId="0" hidden="1">Simulator!$U$2</definedName>
    <definedName name="CBCR_8c5a67283abc4327b3d1d164491784bd" localSheetId="0" hidden="1">Simulator!$Q$3</definedName>
    <definedName name="CBCR_8c747c6bfba24747bafded8991c70760" localSheetId="0" hidden="1">Simulator!$W$3</definedName>
    <definedName name="CBCR_8cae5b075131462ba2d2f61e650e1793" localSheetId="0" hidden="1">Simulator!$O$3</definedName>
    <definedName name="CBCR_8ccd2a02a4174e92b0fd60ef6beda2b3" localSheetId="0" hidden="1">Simulator!$L$3</definedName>
    <definedName name="CBCR_8cffe889d2354fe6a4fb43315b19395f" localSheetId="0" hidden="1">Simulator!$Q$2</definedName>
    <definedName name="CBCR_8d6f728f3b504b50830e41b257aae07e" localSheetId="0" hidden="1">Simulator!$AE$2</definedName>
    <definedName name="CBCR_8d8b9c915fca414592e53f6f9d3a3c31" localSheetId="0" hidden="1">Simulator!$AE$2</definedName>
    <definedName name="CBCR_8da2fa59d142402c903a3f1c508163d4" localSheetId="0" hidden="1">Simulator!$O$2</definedName>
    <definedName name="CBCR_8e5a2857f5c4455eb1d52a702b2282bc" localSheetId="0" hidden="1">Simulator!$F$103</definedName>
    <definedName name="CBCR_8e841765bae94818ba8cf07511e1ffc6" localSheetId="0" hidden="1">Simulator!$U$2</definedName>
    <definedName name="CBCR_8e9e9a72d38649bfb9772b7fab39a121" localSheetId="0" hidden="1">Simulator!$AE$2</definedName>
    <definedName name="CBCR_8edc32dc1bb24d1aa9b3582157f575f2" localSheetId="0" hidden="1">Simulator!$AE$2</definedName>
    <definedName name="CBCR_8ee9c4df9486476a9fc9de42b7c736c2" localSheetId="0" hidden="1">Simulator!$O$3</definedName>
    <definedName name="CBCR_8f10e9e87549432ca5635f4340f6b513" localSheetId="0" hidden="1">Simulator!$AB$2</definedName>
    <definedName name="CBCR_8f18ea5b786943779c2922cbfcffee4d" localSheetId="0" hidden="1">Simulator!$Q$2</definedName>
    <definedName name="CBCR_8f31c8f647c846ffa91c321ffe4365fb" localSheetId="0" hidden="1">Simulator!$F$17</definedName>
    <definedName name="CBCR_8f4bb29a04474ebea323153e6e5c4006" localSheetId="0" hidden="1">Simulator!$O$3</definedName>
    <definedName name="CBCR_8f5109f9619a4dc1aac9f799f9cecbf2" localSheetId="0" hidden="1">Simulator!$L$3</definedName>
    <definedName name="CBCR_8f65bd492bd448f3b7ac609c2ea6d493" localSheetId="0" hidden="1">Simulator!$AB$2</definedName>
    <definedName name="CBCR_8fa1e6c387dd4ee38f2c734bdfdecf84" localSheetId="0" hidden="1">Simulator!$G$19</definedName>
    <definedName name="CBCR_8fa8ab1960f64fb2966329b981c2c631" localSheetId="0" hidden="1">Simulator!$S$2</definedName>
    <definedName name="CBCR_8fc08b5f97534467a1b7c10d6857af29" localSheetId="0" hidden="1">Simulator!$U$3</definedName>
    <definedName name="CBCR_8fc4fbaba21c44848177a00f4dde2b9f" localSheetId="0" hidden="1">Simulator!$AE$2</definedName>
    <definedName name="CBCR_8fd94023891c4fe19fe3c54d63c08375" localSheetId="0" hidden="1">Simulator!$L$2</definedName>
    <definedName name="CBCR_900d7ded7ca1473eb5efd8f1ea4a532b" localSheetId="0" hidden="1">Simulator!$Q$2</definedName>
    <definedName name="CBCR_901807178f3d4319829b8687341b0a84" localSheetId="0" hidden="1">Simulator!$L$2</definedName>
    <definedName name="CBCR_902cd28a6629446a9f98c4f1a907d6c0" localSheetId="0" hidden="1">Simulator!$G$94</definedName>
    <definedName name="CBCR_902d344c8d2745c1b301db5bc9eeb0f5" localSheetId="0" hidden="1">Simulator!$W$3</definedName>
    <definedName name="CBCR_906412316cc2472e82b8b330b6f429f2" localSheetId="0" hidden="1">Simulator!$O$3</definedName>
    <definedName name="CBCR_90c175e34748430894922101f4d072e6" localSheetId="0" hidden="1">Simulator!$AB$3</definedName>
    <definedName name="CBCR_90ce66c3dad54406a9731969e7635634" localSheetId="0" hidden="1">Simulator!$AE$2</definedName>
    <definedName name="CBCR_915e7b5b231a4680ac2bae7d503980ff" localSheetId="0" hidden="1">Simulator!$U$3</definedName>
    <definedName name="CBCR_9170a15107214debbfebfa4119af27fd" localSheetId="0" hidden="1">Simulator!$S$3</definedName>
    <definedName name="CBCR_9175b617b47f42fda3f16dab1631e1b9" localSheetId="0" hidden="1">Simulator!$O$2</definedName>
    <definedName name="CBCR_91797e1caf834d30bbb4105257096cc6" localSheetId="0" hidden="1">Simulator!$Q$2</definedName>
    <definedName name="CBCR_9184d9d841ff4c40be6c3d22107cf987" localSheetId="0" hidden="1">Simulator!$AE$2</definedName>
    <definedName name="CBCR_91bdbe0f1b264a959eadc679c68f3e45" localSheetId="0" hidden="1">Simulator!$U$2</definedName>
    <definedName name="CBCR_91d4724bf71f4f54bf64a9a757fa20ac" localSheetId="0" hidden="1">Simulator!$F$87</definedName>
    <definedName name="CBCR_91e1e1e79f014da494640f459b24f2e5" localSheetId="0" hidden="1">Simulator!$W$3</definedName>
    <definedName name="CBCR_91e2477021bb4d289578b58524a10f29" localSheetId="0" hidden="1">Simulator!$U$3</definedName>
    <definedName name="CBCR_91eed4ba0f82465f8ddf3f787cb19010" localSheetId="0" hidden="1">Simulator!$L$2</definedName>
    <definedName name="CBCR_9278d0d550ce433084129284e6e7e35e" localSheetId="0" hidden="1">Simulator!$S$2</definedName>
    <definedName name="CBCR_929f2f1cc079401abf91eb2a3d88a9df" localSheetId="0" hidden="1">Simulator!$G$13</definedName>
    <definedName name="CBCR_92ac351fd760435b8eaad275471c39b4" localSheetId="0" hidden="1">Simulator!$Q$3</definedName>
    <definedName name="CBCR_92c4a363a0dd4638a46448bb5d97d827" localSheetId="0" hidden="1">Simulator!$O$3</definedName>
    <definedName name="CBCR_92e6b9c3e3d44fdda5383e80d46daaea" localSheetId="0" hidden="1">Simulator!$G$14</definedName>
    <definedName name="CBCR_92f22b41360b4564afce4d01a0aae8e5" localSheetId="0" hidden="1">Simulator!$AB$3</definedName>
    <definedName name="CBCR_92f930cac84949ea861522deb1980dbe" localSheetId="0" hidden="1">Simulator!$W$2</definedName>
    <definedName name="CBCR_9304acaf7b4841808bcbcf93559a38c0" localSheetId="0" hidden="1">Simulator!$W$2</definedName>
    <definedName name="CBCR_93171b96ed3943cfa2781c20223145e3" localSheetId="0" hidden="1">Simulator!$U$3</definedName>
    <definedName name="CBCR_93207689d6eb445a920e21a5ec889e9e" localSheetId="0" hidden="1">Simulator!$AB$2</definedName>
    <definedName name="CBCR_93336ad507d4421cbfd00eaa117dc009" localSheetId="0" hidden="1">Simulator!$Q$3</definedName>
    <definedName name="CBCR_93d473093d2a4bdf9c07524cba7379e7" localSheetId="0" hidden="1">Simulator!$F$92</definedName>
    <definedName name="CBCR_941f5fc75c1648c9a06c4a85a55f08c1" localSheetId="0" hidden="1">Simulator!$F$12</definedName>
    <definedName name="CBCR_94652a6113384ab38961c544a4320556" localSheetId="0" hidden="1">Simulator!$L$3</definedName>
    <definedName name="CBCR_9472752257b841e49ad09c3abe13f9b9" localSheetId="0" hidden="1">Simulator!$AB$3</definedName>
    <definedName name="CBCR_947f228008de4c01bb53b477500e54dc" localSheetId="0" hidden="1">Simulator!$L$3</definedName>
    <definedName name="CBCR_94f2b012de2945d4900add6afc226a23" localSheetId="0" hidden="1">Simulator!$AE$2</definedName>
    <definedName name="CBCR_94f6596f83a74b408b11c9efb2b7e1f7" localSheetId="0" hidden="1">Simulator!$L$3</definedName>
    <definedName name="CBCR_951ca6b4e7b340b9bc93e40d91ed04f1" localSheetId="0" hidden="1">Simulator!$L$3</definedName>
    <definedName name="CBCR_952be4b0ef414fa0ac5505751db459ef" localSheetId="0" hidden="1">Simulator!$AB$3</definedName>
    <definedName name="CBCR_9539153faf95455fa2d6fcef6708eeb7" localSheetId="0" hidden="1">Simulator!$F$88</definedName>
    <definedName name="CBCR_954d628a23c8435cb25b62b9df12f8cb" localSheetId="0" hidden="1">Simulator!$S$3</definedName>
    <definedName name="CBCR_955f79f2a7854f7e9a104c9f31e64e08" localSheetId="0" hidden="1">Simulator!$S$3</definedName>
    <definedName name="CBCR_956e889ad713457ebe04945219fefd86" localSheetId="0" hidden="1">Simulator!$AB$3</definedName>
    <definedName name="CBCR_95950efde4e841618f96fc679b5355ac" localSheetId="0" hidden="1">Simulator!$AB$3</definedName>
    <definedName name="CBCR_95e988b7a6d94921a93598f10838af94" localSheetId="0" hidden="1">Simulator!$AB$3</definedName>
    <definedName name="CBCR_9613cd3bca46493897f1a41f33ce58e6" localSheetId="0" hidden="1">Simulator!$O$2</definedName>
    <definedName name="CBCR_96381277a17a4e3ab156b69d560d0073" localSheetId="0" hidden="1">Simulator!$AE$2</definedName>
    <definedName name="CBCR_96462223b40541acb0ddcc626fc828ca" localSheetId="0" hidden="1">Simulator!$O$2</definedName>
    <definedName name="CBCR_96840ecff8f44002ac60a32c74d6f5ff" localSheetId="0" hidden="1">Simulator!$F$9</definedName>
    <definedName name="CBCR_96f87286c1cc442f9e345cbeeef6f04f" localSheetId="0" hidden="1">Simulator!$O$2</definedName>
    <definedName name="CBCR_9722bf4693434b52ae9441370dff69a2" localSheetId="0" hidden="1">Simulator!$AB$2</definedName>
    <definedName name="CBCR_973d7f5fa2f8418994ffb4d6773de6b5" localSheetId="0" hidden="1">Simulator!$O$2</definedName>
    <definedName name="CBCR_9772a530894f4953992d762b5a7017d3" localSheetId="0" hidden="1">Simulator!$AE$2</definedName>
    <definedName name="CBCR_977dc00ea4124e5db10ef55d95d3a040" localSheetId="0" hidden="1">Simulator!$AE$2</definedName>
    <definedName name="CBCR_97948c485fba49ecb023c9550a5bcfe2" localSheetId="0" hidden="1">Simulator!$AE$2</definedName>
    <definedName name="CBCR_97dafebb90964d96a6e45bb9541e3267" localSheetId="0" hidden="1">Simulator!$U$2</definedName>
    <definedName name="CBCR_982fc232faa4458cbe3b2253d22e7b74" localSheetId="0" hidden="1">Simulator!$O$3</definedName>
    <definedName name="CBCR_9884a2cd8ca542e79963b99ae36f782a" localSheetId="0" hidden="1">Simulator!$W$2</definedName>
    <definedName name="CBCR_98af98f4d5024e79a4d8cf0ec44e0f31" localSheetId="0" hidden="1">Simulator!$S$2</definedName>
    <definedName name="CBCR_98cd08369d5b42dca2406796062bf7dc" localSheetId="0" hidden="1">Simulator!$W$2</definedName>
    <definedName name="CBCR_98dad3bec8eb46ba90369d5d6564ead8" localSheetId="0" hidden="1">Simulator!$AB$2</definedName>
    <definedName name="CBCR_99351171fe5a400abb268c9657dad754" localSheetId="0" hidden="1">Simulator!$F$40</definedName>
    <definedName name="CBCR_9941ab70991f4d899dae9ff348a888e3" localSheetId="0" hidden="1">Simulator!$O$2</definedName>
    <definedName name="CBCR_9946b39d073846b78c0ba0e214a8ecd1" localSheetId="0" hidden="1">Simulator!$L$3</definedName>
    <definedName name="CBCR_99571415e5a745e983268293592da138" localSheetId="0" hidden="1">Simulator!$AE$2</definedName>
    <definedName name="CBCR_996af144fd6f47d8a415191275b5a94b" localSheetId="0" hidden="1">Simulator!$O$2</definedName>
    <definedName name="CBCR_999f683ff0fc486b97e646106984f459" localSheetId="0" hidden="1">Simulator!$L$2</definedName>
    <definedName name="CBCR_9a0880b3c2184bebbdba16f43ca54a57" localSheetId="0" hidden="1">Simulator!$O$2</definedName>
    <definedName name="CBCR_9a165597526a4304aa66c8651876d71f" localSheetId="0" hidden="1">Simulator!$S$3</definedName>
    <definedName name="CBCR_9a35c57e782e4ed5965dddbe40e0d1a0" localSheetId="0" hidden="1">Simulator!$W$2</definedName>
    <definedName name="CBCR_9a4b8f7bf7c4431aaafd2b357c2ab9ae" localSheetId="0" hidden="1">Simulator!$W$2</definedName>
    <definedName name="CBCR_9a5889b7a78646b2a46dc10c2fdcfa30" localSheetId="0" hidden="1">Simulator!$W$3</definedName>
    <definedName name="CBCR_9a5f4dc05fad4ab8a671ef39fca34ae6" localSheetId="0" hidden="1">Simulator!$F$83</definedName>
    <definedName name="CBCR_9a664f6bb3d9413d81e6f8b15f4d2d6b" localSheetId="0" hidden="1">Simulator!$S$2</definedName>
    <definedName name="CBCR_9ab5a351202e443fa2eb5b462351c114" localSheetId="0" hidden="1">Simulator!$L$2</definedName>
    <definedName name="CBCR_9b52cde2dd0d4a09b72c318d47a49ff1" localSheetId="0" hidden="1">Simulator!$AB$2</definedName>
    <definedName name="CBCR_9b7676fe5138434aa078eaaa52856c05" localSheetId="0" hidden="1">Simulator!$AB$2</definedName>
    <definedName name="CBCR_9b9e3a175d72465eb3924c3c083b1380" localSheetId="0" hidden="1">Simulator!$G$67</definedName>
    <definedName name="CBCR_9ba78a7bca89493d8832675f1ef08fd5" localSheetId="0" hidden="1">Simulator!$AB$3</definedName>
    <definedName name="CBCR_9babe03b023944e98b9aa808f393068b" localSheetId="0" hidden="1">Simulator!$AE$2</definedName>
    <definedName name="CBCR_9bdf1716224947a6ac0d426e6a1fc5f5" localSheetId="0" hidden="1">Simulator!$S$2</definedName>
    <definedName name="CBCR_9befddbaf0a3418dbc6fed94e22d5469" localSheetId="0" hidden="1">Simulator!$W$3</definedName>
    <definedName name="CBCR_9c343b958f08462b93ce55bfa80ed878" localSheetId="0" hidden="1">Simulator!$L$2</definedName>
    <definedName name="CBCR_9c3ded3669814d2880409585c9708c08" localSheetId="0" hidden="1">Simulator!$U$2</definedName>
    <definedName name="CBCR_9c44015231234182b01240ddd4701108" localSheetId="0" hidden="1">Simulator!$U$2</definedName>
    <definedName name="CBCR_9c5a795fbf954e9fba402416df3831aa" localSheetId="0" hidden="1">Simulator!$AB$2</definedName>
    <definedName name="CBCR_9c822701c2444a128ef226ec8065bc3b" localSheetId="0" hidden="1">Simulator!$W$2</definedName>
    <definedName name="CBCR_9c91b2fd97944c68ac057c209eacb795" localSheetId="0" hidden="1">Simulator!$L$2</definedName>
    <definedName name="CBCR_9cd472d89c284ffd8727697d55222fbf" localSheetId="0" hidden="1">Simulator!$F$95</definedName>
    <definedName name="CBCR_9cd724ccde314294b751230300e88eca" localSheetId="0" hidden="1">Simulator!$Q$3</definedName>
    <definedName name="CBCR_9ce48370bea045d7a299293fecf37cfe" localSheetId="0" hidden="1">Simulator!$L$2</definedName>
    <definedName name="CBCR_9d062c616cec4643a1877d12f4dd2bfc" localSheetId="0" hidden="1">Simulator!$AB$3</definedName>
    <definedName name="CBCR_9d28913afbca42b78efff255b146cd7d" localSheetId="0" hidden="1">Simulator!$AB$3</definedName>
    <definedName name="CBCR_9d2d181b066046f6b858696d50134e72" localSheetId="0" hidden="1">Simulator!$S$2</definedName>
    <definedName name="CBCR_9d3e1a94720449a1baecac94268c4172" localSheetId="0" hidden="1">Simulator!$O$3</definedName>
    <definedName name="CBCR_9d4ae39a12394c8e9418099348165d44" localSheetId="0" hidden="1">Simulator!$AB$3</definedName>
    <definedName name="CBCR_9d629fcce38f4b3882c1abaf02190074" localSheetId="0" hidden="1">Simulator!$U$3</definedName>
    <definedName name="CBCR_9d715c8c51cf4855b2eb01b7fc8e31ae" localSheetId="0" hidden="1">Simulator!$U$2</definedName>
    <definedName name="CBCR_9daa303b6ae74a3d845724f3e1f2badd" localSheetId="0" hidden="1">Simulator!$AB$3</definedName>
    <definedName name="CBCR_9df0d7fc945243ab9486c5cb3e8b8863" localSheetId="0" hidden="1">Simulator!$O$2</definedName>
    <definedName name="CBCR_9dfafa9f5afc47a1a0b7319908dedee2" localSheetId="0" hidden="1">Simulator!$Q$3</definedName>
    <definedName name="CBCR_9e597cca22174f989a422b6f302f4c81" localSheetId="0" hidden="1">Simulator!$Q$3</definedName>
    <definedName name="CBCR_9e739c79f91c41e59f69dd1e7a4e4295" localSheetId="0" hidden="1">Simulator!$O$3</definedName>
    <definedName name="CBCR_9e8070b0fb3f4c5db1c6b4689d7c0059" localSheetId="0" hidden="1">Simulator!$AB$3</definedName>
    <definedName name="CBCR_9e83cc67e4394749ac7c7bbeac326f8a" localSheetId="0" hidden="1">Simulator!$AB$3</definedName>
    <definedName name="CBCR_9e852102e4d24124a6c13f3feb12f97c" localSheetId="0" hidden="1">Simulator!$G$9</definedName>
    <definedName name="CBCR_9eb008eb900d41d7a6164105476b5ef3" localSheetId="0" hidden="1">Simulator!$Q$2</definedName>
    <definedName name="CBCR_9ed4b676391445d791070dc984de1463" localSheetId="0" hidden="1">Simulator!$Q$2</definedName>
    <definedName name="CBCR_9f0a0733c00841c9a8991cc04ee9bf4f" localSheetId="0" hidden="1">Simulator!$AE$2</definedName>
    <definedName name="CBCR_9f1425a5d3694b62b0dfe4e4930bd265" localSheetId="0" hidden="1">Simulator!$L$3</definedName>
    <definedName name="CBCR_9f22e4ced419451792681d4da881012b" localSheetId="0" hidden="1">Simulator!$U$2</definedName>
    <definedName name="CBCR_9f3fee8dcbc041daab2ed225280daa6d" localSheetId="0" hidden="1">Simulator!$Q$3</definedName>
    <definedName name="CBCR_9f576af7d84b4401bb0ea43981eafee2" localSheetId="0" hidden="1">Simulator!$AE$2</definedName>
    <definedName name="CBCR_9f9f06b9e26b40529b68699a7513b780" localSheetId="0" hidden="1">Simulator!$G$89</definedName>
    <definedName name="CBCR_9fbc1372769146ceba784414f22efa1e" localSheetId="0" hidden="1">Simulator!$S$2</definedName>
    <definedName name="CBCR_9fd00cc921bf4cd8a58eb4d9e4e8f36c" localSheetId="0" hidden="1">Simulator!$O$3</definedName>
    <definedName name="CBCR_a01a749a842f4f0b844c4c3fb9a8057b" localSheetId="0" hidden="1">Simulator!$L$3</definedName>
    <definedName name="CBCR_a02779d4387945e093cde72db3fd5c58" localSheetId="0" hidden="1">Simulator!$U$2</definedName>
    <definedName name="CBCR_a0441152d9b8458da59de182e0abf127" localSheetId="0" hidden="1">Simulator!$L$3</definedName>
    <definedName name="CBCR_a07535ebf43f4ce0ad60a359bd9cb83d" localSheetId="0" hidden="1">Simulator!$Q$3</definedName>
    <definedName name="CBCR_a07f5a754ed042f197eac689ed0d436f" localSheetId="0" hidden="1">Simulator!$Q$3</definedName>
    <definedName name="CBCR_a0bc348ad22b4e3db543804b99c26db6" localSheetId="0" hidden="1">Simulator!$O$2</definedName>
    <definedName name="CBCR_a0c2a087cbea4829b7f7f203baeeda60" localSheetId="0" hidden="1">Simulator!$S$2</definedName>
    <definedName name="CBCR_a0d1b5c371cf4efeabe5c9b01aa79292" localSheetId="0" hidden="1">Simulator!$AB$3</definedName>
    <definedName name="CBCR_a0ff0ae1281b429796c0efbf0d0bb247" localSheetId="0" hidden="1">Simulator!$U$3</definedName>
    <definedName name="CBCR_a10f9f67fd73451db47c2669f4070d53" localSheetId="0" hidden="1">Simulator!$O$3</definedName>
    <definedName name="CBCR_a11982e11b7141b6bfd58b0b10fa9ee8" localSheetId="0" hidden="1">Simulator!$L$2</definedName>
    <definedName name="CBCR_a15cfbc45dd8461ba402bdda585b0972" localSheetId="0" hidden="1">Simulator!$G$10</definedName>
    <definedName name="CBCR_a19cc32b60024e68a783dbe4c0ea1b91" localSheetId="0" hidden="1">Simulator!$Q$3</definedName>
    <definedName name="CBCR_a1c083cc45724a3b9139a33e8544caca" localSheetId="0" hidden="1">Simulator!$S$3</definedName>
    <definedName name="CBCR_a1e6840a62e344f3acfda3fc09c40ce7" localSheetId="0" hidden="1">Simulator!$G$28</definedName>
    <definedName name="CBCR_a22bfcd299ef4acb9616ecfcec305109" localSheetId="0" hidden="1">Simulator!$AE$2</definedName>
    <definedName name="CBCR_a233da18c3394f7b9ab672e84ac5fb39" localSheetId="0" hidden="1">Simulator!$AB$2</definedName>
    <definedName name="CBCR_a236a85e1ebc4cfb9251bb60ba96d819" localSheetId="0" hidden="1">Simulator!$F$48</definedName>
    <definedName name="CBCR_a24e928c2a614e0e88caa580b26c5f0a" localSheetId="0" hidden="1">Simulator!$S$2</definedName>
    <definedName name="CBCR_a27874dc2f72468f9fb8bbefacbe5a83" localSheetId="0" hidden="1">Simulator!$AB$2</definedName>
    <definedName name="CBCR_a27dc821bd71407c839ab3496730b355" localSheetId="0" hidden="1">Simulator!$G$42</definedName>
    <definedName name="CBCR_a2b6dc2d36e84e37a425f1daf9209066" localSheetId="0" hidden="1">Simulator!$AB$3</definedName>
    <definedName name="CBCR_a2be70eadbda42fca82a9433ea3a198f" localSheetId="0" hidden="1">Simulator!$S$2</definedName>
    <definedName name="CBCR_a2e7a665e9bd456ab2c87f76dcb25b10" localSheetId="0" hidden="1">Simulator!$O$2</definedName>
    <definedName name="CBCR_a30e496f9d4c441db13ebd65b3848c86" localSheetId="0" hidden="1">Simulator!$W$3</definedName>
    <definedName name="CBCR_a328d2de0fbb4c85bf8c37dabc8a928c" localSheetId="0" hidden="1">Simulator!$L$3</definedName>
    <definedName name="CBCR_a341bd047ac146b0a22b65f2171c0c05" localSheetId="0" hidden="1">Simulator!$Q$3</definedName>
    <definedName name="CBCR_a3531a9a1f71437bb1c032841a82ca64" localSheetId="0" hidden="1">Simulator!$Q$3</definedName>
    <definedName name="CBCR_a363b4aed683406ca194963b9c52379b" localSheetId="0" hidden="1">Simulator!$F$95</definedName>
    <definedName name="CBCR_a366cd3237c54e52b04d2365b8679e19" localSheetId="0" hidden="1">Simulator!$AE$2</definedName>
    <definedName name="CBCR_a36ed788d88849a2be62796463ef9c07" localSheetId="0" hidden="1">Simulator!$G$95</definedName>
    <definedName name="CBCR_a3ba91468af44b2eb961bc9eb6af99db" localSheetId="0" hidden="1">Simulator!$AB$3</definedName>
    <definedName name="CBCR_a3be7a43a6f848a9a25444c5fc3bc772" localSheetId="0" hidden="1">Simulator!$AB$2</definedName>
    <definedName name="CBCR_a4069bd9eac44054ad9b15084ed87b78" localSheetId="0" hidden="1">Simulator!$G$7</definedName>
    <definedName name="CBCR_a4106b50e9614969982caf28747b0933" localSheetId="0" hidden="1">Simulator!$Q$2</definedName>
    <definedName name="CBCR_a41ff8ec5b824064af2d7af0bde37dd4" localSheetId="0" hidden="1">Simulator!$S$3</definedName>
    <definedName name="CBCR_a44f554e79ce48f5b4ea5039bf3cd60f" localSheetId="0" hidden="1">Simulator!$F$103</definedName>
    <definedName name="CBCR_a44ff9658f06466cbb370f852bd08c97" localSheetId="0" hidden="1">Simulator!$Q$2</definedName>
    <definedName name="CBCR_a4731b3959714545a4417d652b2a8929" localSheetId="0" hidden="1">Simulator!$F$97</definedName>
    <definedName name="CBCR_a4b0c0d40f52427ead89ecec8ac902f2" localSheetId="0" hidden="1">Simulator!$AB$2</definedName>
    <definedName name="CBCR_a4b7f282bd6a49b3aaed00d548fa176a" localSheetId="0" hidden="1">Simulator!$S$2</definedName>
    <definedName name="CBCR_a4bba36eafb542c0b5769225ba32fb3b" localSheetId="0" hidden="1">Simulator!$U$2</definedName>
    <definedName name="CBCR_a4fd72ab7b7047d08fa55da5d8dfa03a" localSheetId="0" hidden="1">Simulator!$S$3</definedName>
    <definedName name="CBCR_a5569c115230481d8b5a0761da375ac7" localSheetId="0" hidden="1">Simulator!$W$2</definedName>
    <definedName name="CBCR_a564e1e5d7e24785a31b5eaa7b376cdb" localSheetId="0" hidden="1">Simulator!$W$2</definedName>
    <definedName name="CBCR_a57482a3a90f469090a6d6d95cfe47bf" localSheetId="0" hidden="1">Simulator!$O$2</definedName>
    <definedName name="CBCR_a575d5f6fb7e43229cf76c32fb8d3e89" localSheetId="0" hidden="1">Simulator!$W$2</definedName>
    <definedName name="CBCR_a5ae9c882ef241038c26542fccca02d9" localSheetId="0" hidden="1">Simulator!$W$3</definedName>
    <definedName name="CBCR_a61cbd4f9bb145368ebea587e2642958" localSheetId="0" hidden="1">Simulator!$G$96</definedName>
    <definedName name="CBCR_a679b23a85f14ef2adc8ff14c33f9a19" localSheetId="0" hidden="1">Simulator!$S$3</definedName>
    <definedName name="CBCR_a6985952b1ab49b4b8b9511f12843370" localSheetId="0" hidden="1">Simulator!$O$2</definedName>
    <definedName name="CBCR_a6c140e33bd44d9f8f93ef813e433080" localSheetId="0" hidden="1">Simulator!$AE$2</definedName>
    <definedName name="CBCR_a6ee0ced877941918d5d97d0f560ce71" localSheetId="0" hidden="1">Simulator!$W$2</definedName>
    <definedName name="CBCR_a6f133be700547cba414aaf3339f387e" localSheetId="0" hidden="1">Simulator!$S$3</definedName>
    <definedName name="CBCR_a6f83b9159a94fff99a77cdf6447b3c0" localSheetId="0" hidden="1">Simulator!$AE$2</definedName>
    <definedName name="CBCR_a7716392ca164a89a33cd778ba00889d" localSheetId="0" hidden="1">Simulator!$O$3</definedName>
    <definedName name="CBCR_a7bcfc57d0054c8ba7db8f5f15722f73" localSheetId="0" hidden="1">Simulator!$S$2</definedName>
    <definedName name="CBCR_a7e9d8bbc06a48fc914ba330a8a148b7" localSheetId="0" hidden="1">Simulator!$Q$2</definedName>
    <definedName name="CBCR_a837dd4b52714489a1f367da2e92d743" localSheetId="0" hidden="1">Simulator!$W$3</definedName>
    <definedName name="CBCR_a8464e7960404cee9ffb97e5583861d8" localSheetId="0" hidden="1">Simulator!$F$80</definedName>
    <definedName name="CBCR_a85933fcdf6d417d9d86a576bc5c5e9a" localSheetId="0" hidden="1">Simulator!$AE$2</definedName>
    <definedName name="CBCR_a868e0236c6447138e2ee4cf02e9b0b1" localSheetId="0" hidden="1">Simulator!$U$2</definedName>
    <definedName name="CBCR_a87c80d49e1d4ac79316e9ba1be85904" localSheetId="0" hidden="1">Simulator!$O$3</definedName>
    <definedName name="CBCR_a882de4e8f634b5bb9ffbfca203dde64" localSheetId="0" hidden="1">Simulator!$O$3</definedName>
    <definedName name="CBCR_a88ed3126ee0477789fad953dece5a18" localSheetId="0" hidden="1">Simulator!$F$14</definedName>
    <definedName name="CBCR_a8cbbda05e8247078c65560d74440216" localSheetId="0" hidden="1">Simulator!$S$2</definedName>
    <definedName name="CBCR_a8d71db52cde4782b9795f07273c2a5e" localSheetId="0" hidden="1">Simulator!$AE$2</definedName>
    <definedName name="CBCR_a8e91bfb1943446c8f55daa24a95e650" localSheetId="0" hidden="1">Simulator!$S$3</definedName>
    <definedName name="CBCR_a8fa6fb2fe5b4b22a2a5281bd2f9f8f1" localSheetId="0" hidden="1">Simulator!$S$3</definedName>
    <definedName name="CBCR_a9305ebcd1974b5b8f73a4c3750428d3" localSheetId="0" hidden="1">Simulator!$O$2</definedName>
    <definedName name="CBCR_a93b12735ab74d618231f8cabaee6ba8" localSheetId="0" hidden="1">Simulator!$AB$2</definedName>
    <definedName name="CBCR_a9b27c1ab0fb45b6813e01f7f91e3641" localSheetId="0" hidden="1">Simulator!$AB$3</definedName>
    <definedName name="CBCR_a9ce38724651432b866b587cd31fb62f" localSheetId="0" hidden="1">Simulator!$AE$2</definedName>
    <definedName name="CBCR_a9d5fe7fd9b7442685333393b1730a66" localSheetId="0" hidden="1">Simulator!$O$2</definedName>
    <definedName name="CBCR_a9fffaa7b554487eb2e1328188275976" localSheetId="0" hidden="1">Simulator!$W$2</definedName>
    <definedName name="CBCR_aa1e53c75dd0416da2b4430cbf64e9f4" localSheetId="0" hidden="1">Simulator!$U$3</definedName>
    <definedName name="CBCR_aa3af0bf179941d6816e6284e716bcce" localSheetId="0" hidden="1">Simulator!$AE$2</definedName>
    <definedName name="CBCR_aa550d0810334ed7a96db4f3adb7fcc9" localSheetId="0" hidden="1">Simulator!$O$3</definedName>
    <definedName name="CBCR_aa6c60190d774591afe2b4c7d356e018" localSheetId="0" hidden="1">Simulator!$L$2</definedName>
    <definedName name="CBCR_aaa7c5ff48824707884995b44c7dce01" localSheetId="0" hidden="1">Simulator!$L$2</definedName>
    <definedName name="CBCR_aadba475a790475da53a1986480efdb0" localSheetId="0" hidden="1">Simulator!$G$37</definedName>
    <definedName name="CBCR_aaea2ed1dbd145d2a3b20313591c11b2" localSheetId="0" hidden="1">Simulator!$AB$3</definedName>
    <definedName name="CBCR_aaeed63a3b5c4503954afaeaf64faff1" localSheetId="0" hidden="1">Simulator!$L$3</definedName>
    <definedName name="CBCR_aba351dec28f4f61afb8e3efce9f82a6" localSheetId="0" hidden="1">Simulator!$W$2</definedName>
    <definedName name="CBCR_abc218e56aec451f80e376f0d75e7a3a" localSheetId="0" hidden="1">Simulator!$Q$3</definedName>
    <definedName name="CBCR_ac29158523cf4fec98712c1348df9951" localSheetId="0" hidden="1">Simulator!$S$3</definedName>
    <definedName name="CBCR_ac29e81622b44b3184b18d07bf8086c8" localSheetId="0" hidden="1">Simulator!$S$2</definedName>
    <definedName name="CBCR_ac7306a57c704d5c8d15d9e9712cfec2" localSheetId="0" hidden="1">Simulator!$W$2</definedName>
    <definedName name="CBCR_ac7ca04769ca4ebdabbbc607d632fd85" localSheetId="0" hidden="1">Simulator!$S$2</definedName>
    <definedName name="CBCR_ac809f33531a404ea7030f433074659e" localSheetId="0" hidden="1">Simulator!$F$33</definedName>
    <definedName name="CBCR_ac814f43ffb345d3be5cf28a72872ccb" localSheetId="0" hidden="1">Simulator!$G$54</definedName>
    <definedName name="CBCR_acf144867b2a4fa5ab68cdeb712ccd91" localSheetId="0" hidden="1">Simulator!$AE$2</definedName>
    <definedName name="CBCR_ad15806507044273be6a11e7ad66da09" localSheetId="0" hidden="1">Simulator!$Q$2</definedName>
    <definedName name="CBCR_ad61cd0b3b5d4793a9a527a9deed7e76" localSheetId="0" hidden="1">Simulator!$G$84</definedName>
    <definedName name="CBCR_ad65794859d34f78ab091c546bc84815" localSheetId="0" hidden="1">Simulator!$L$2</definedName>
    <definedName name="CBCR_ad7641e7a8b6443ab82df162ae10e8ec" localSheetId="0" hidden="1">Simulator!$AB$3</definedName>
    <definedName name="CBCR_ad8f2e7c945a4d1f9f4d81f2f5c0363b" localSheetId="0" hidden="1">Simulator!$U$3</definedName>
    <definedName name="CBCR_ad929a361c0340ceac3972689c94a4a8" localSheetId="0" hidden="1">Simulator!$AE$2</definedName>
    <definedName name="CBCR_ad9fc3e3e3f0450bb63ea461c1ed4740" localSheetId="0" hidden="1">Simulator!$Q$2</definedName>
    <definedName name="CBCR_adbd7121fc9049ed9c2ac97336e223ad" localSheetId="0" hidden="1">Simulator!$AB$3</definedName>
    <definedName name="CBCR_adcf59c59d5641769d73c323187aa0e4" localSheetId="0" hidden="1">Simulator!$S$3</definedName>
    <definedName name="CBCR_ade22b12b3884297912618fe77bddc0c" localSheetId="0" hidden="1">Simulator!$G$97</definedName>
    <definedName name="CBCR_ade9c3f48a0d49f3a77ae6734547cefb" localSheetId="0" hidden="1">Simulator!$AB$3</definedName>
    <definedName name="CBCR_ae14a95057e34a79a6bc0ac5459403e4" localSheetId="0" hidden="1">Simulator!$L$2</definedName>
    <definedName name="CBCR_ae2792e98d4746898e06ffa2e0888a7b" localSheetId="0" hidden="1">Simulator!$AE$2</definedName>
    <definedName name="CBCR_ae3e07763a624723aec56b86f2347d55" localSheetId="0" hidden="1">Simulator!$AB$2</definedName>
    <definedName name="CBCR_ae4f2d0a593b49599dfe4972319b8116" localSheetId="0" hidden="1">Simulator!$U$2</definedName>
    <definedName name="CBCR_ae7b90dae9cd4ee784fd72c12b7b4ab6" localSheetId="0" hidden="1">Simulator!$U$2</definedName>
    <definedName name="CBCR_ae8cf4fd7c6a448a8b294c8950601dc4" localSheetId="0" hidden="1">Simulator!$Q$2</definedName>
    <definedName name="CBCR_ae8d59e1a1d14f879f2a9edaffdbd6ff" localSheetId="0" hidden="1">Simulator!$AE$2</definedName>
    <definedName name="CBCR_aebf2a94d26c4292bf29b444e30ae702" localSheetId="0" hidden="1">Simulator!$W$3</definedName>
    <definedName name="CBCR_aec9b5f69bad4abfa46d3b0b47950455" localSheetId="0" hidden="1">Simulator!$S$3</definedName>
    <definedName name="CBCR_aedd0ba6b6984d8486f3a4dc57201dd8" localSheetId="0" hidden="1">Simulator!$AE$2</definedName>
    <definedName name="CBCR_aee01316c43b42198290b5fc32ede5e2" localSheetId="0" hidden="1">Simulator!$U$3</definedName>
    <definedName name="CBCR_aee523672585451b8b0ae1ca5e4b3220" localSheetId="0" hidden="1">Simulator!$AB$2</definedName>
    <definedName name="CBCR_af19f875987d441bb2d95f2d644c34e3" localSheetId="0" hidden="1">Simulator!$AB$2</definedName>
    <definedName name="CBCR_af334b30f0264b4f85790db184b6a67a" localSheetId="0" hidden="1">Simulator!$F$79</definedName>
    <definedName name="CBCR_af3b5c7b34004c8cb99a9696905f5169" localSheetId="0" hidden="1">Simulator!$AB$2</definedName>
    <definedName name="CBCR_afb4dae9ef364d438e8a759c78a143dd" localSheetId="0" hidden="1">Simulator!$AB$2</definedName>
    <definedName name="CBCR_b00c2817c07c4c629a26c924e19698b3" localSheetId="0" hidden="1">Simulator!$U$2</definedName>
    <definedName name="CBCR_b01b81d420384ea5803e7f394debd036" localSheetId="0" hidden="1">Simulator!$U$2</definedName>
    <definedName name="CBCR_b01e235bd132498bb731932372be3bad" localSheetId="0" hidden="1">Simulator!$W$2</definedName>
    <definedName name="CBCR_b05c277e83774fbab82083227690698b" localSheetId="0" hidden="1">Simulator!$L$2</definedName>
    <definedName name="CBCR_b071714c0c1447ec991a581373d731e5" localSheetId="0" hidden="1">Simulator!$O$2</definedName>
    <definedName name="CBCR_b0795da4581f4a71aadfb258e692de8d" localSheetId="0" hidden="1">Simulator!$S$2</definedName>
    <definedName name="CBCR_b081ce7083844d13b2afcd7279b0759b" localSheetId="0" hidden="1">Simulator!$L$2</definedName>
    <definedName name="CBCR_b0a02b6dccbe46699b5313649e33c763" localSheetId="0" hidden="1">Simulator!$S$3</definedName>
    <definedName name="CBCR_b0a11aa86370472789bb634a6f3d938b" localSheetId="0" hidden="1">Simulator!$Q$3</definedName>
    <definedName name="CBCR_b0b2821e42894be19315dd9df30f392c" localSheetId="0" hidden="1">Simulator!$Q$2</definedName>
    <definedName name="CBCR_b0b8cb19addf4c588ab3b2ad8b9ee550" localSheetId="0" hidden="1">Simulator!$O$2</definedName>
    <definedName name="CBCR_b0bab4085d0a4501bd041cbb140435c3" localSheetId="0" hidden="1">Simulator!$O$3</definedName>
    <definedName name="CBCR_b102b23bb0644a4fa4ca66ccfb959af4" localSheetId="0" hidden="1">Simulator!$L$2</definedName>
    <definedName name="CBCR_b11e0eb1157645b79e9d9eac4fdad52f" localSheetId="0" hidden="1">Simulator!$AB$3</definedName>
    <definedName name="CBCR_b145f9f051e04497868cc20183d24805" localSheetId="0" hidden="1">Simulator!$W$3</definedName>
    <definedName name="CBCR_b14c10c58f6e4b88b4dee2899f16c9c2" localSheetId="0" hidden="1">Simulator!$U$3</definedName>
    <definedName name="CBCR_b15627ade4664679a50027d9a354b8b3" localSheetId="0" hidden="1">Simulator!$O$3</definedName>
    <definedName name="CBCR_b1620a7ed29649fb83ce14a26b6ae3d3" localSheetId="0" hidden="1">Simulator!$L$2</definedName>
    <definedName name="CBCR_b185549a943c4403907fa0f7d7e3d927" localSheetId="0" hidden="1">Simulator!$O$3</definedName>
    <definedName name="CBCR_b198379ae9e24c8aba41e5867a3cbd11" localSheetId="0" hidden="1">Simulator!$AE$2</definedName>
    <definedName name="CBCR_b1998a6161114791819372c78c99ddd3" localSheetId="0" hidden="1">Simulator!$AB$3</definedName>
    <definedName name="CBCR_b19f0f70c6fc4a968c1ea6a938e16385" localSheetId="0" hidden="1">Simulator!$L$2</definedName>
    <definedName name="CBCR_b1b8b71b4f834d56bb44b2cecfe4ed7f" localSheetId="0" hidden="1">Simulator!$Q$3</definedName>
    <definedName name="CBCR_b1b99f1124804462b3d017d6e560351b" localSheetId="0" hidden="1">Simulator!$U$2</definedName>
    <definedName name="CBCR_b271939b1e064a3d96a798f3625db837" localSheetId="0" hidden="1">Simulator!$W$3</definedName>
    <definedName name="CBCR_b2899543b077415791cf6b741bd1e324" localSheetId="0" hidden="1">Simulator!$F$8</definedName>
    <definedName name="CBCR_b29d41b136dc4cf18c16327adae621d9" localSheetId="0" hidden="1">Simulator!$AE$2</definedName>
    <definedName name="CBCR_b2a9fa0ac4b9478e96c72effd6601ef3" localSheetId="0" hidden="1">Simulator!$O$3</definedName>
    <definedName name="CBCR_b2b76862dcba4a2093babb9d107eeff8" localSheetId="0" hidden="1">Simulator!$AB$3</definedName>
    <definedName name="CBCR_b2c72dffcb544ec186b215c9831263a6" localSheetId="0" hidden="1">Simulator!$G$51</definedName>
    <definedName name="CBCR_b2d453096bd3438fb4401676060f00d5" localSheetId="0" hidden="1">Simulator!$Q$2</definedName>
    <definedName name="CBCR_b31062331e294e129084aaf1aecd3615" localSheetId="0" hidden="1">Simulator!$AE$2</definedName>
    <definedName name="CBCR_b337a61f738d46989abe1488505a7388" localSheetId="0" hidden="1">Simulator!$S$2</definedName>
    <definedName name="CBCR_b3925b5276274244b226a719c0411d82" localSheetId="0" hidden="1">Simulator!$L$3</definedName>
    <definedName name="CBCR_b3bc5d57c05d40338922756dc0720550" localSheetId="0" hidden="1">Simulator!$AE$2</definedName>
    <definedName name="CBCR_b439db9e2a9f4eb49510f9bd38e9ab7e" localSheetId="0" hidden="1">Simulator!$L$3</definedName>
    <definedName name="CBCR_b441064cc15c47bab5f03af9b578f980" localSheetId="0" hidden="1">Simulator!$S$2</definedName>
    <definedName name="CBCR_b443647186e843e4a26b86b4f4b6fb07" localSheetId="0" hidden="1">Simulator!$U$2</definedName>
    <definedName name="CBCR_b4621e5b959d4f6c814ec3084ae3d6ca" localSheetId="0" hidden="1">Simulator!$O$3</definedName>
    <definedName name="CBCR_b4b25210640840d6a3be563533dbeed8" localSheetId="0" hidden="1">Simulator!$O$3</definedName>
    <definedName name="CBCR_b4f576b2349d4ece8575fc3ac18164c9" localSheetId="0" hidden="1">Simulator!$AB$3</definedName>
    <definedName name="CBCR_b4f66da66c80438a91e40e023a173920" localSheetId="0" hidden="1">Simulator!$O$3</definedName>
    <definedName name="CBCR_b50fa3596f1445338360bc3033ee3458" localSheetId="0" hidden="1">Simulator!$AE$2</definedName>
    <definedName name="CBCR_b51cb9e693e849ad819be7d2b9fb7baf" localSheetId="0" hidden="1">Simulator!$O$2</definedName>
    <definedName name="CBCR_b55c14983e814d3f9b1ee405f6b37de1" localSheetId="0" hidden="1">Simulator!$AB$2</definedName>
    <definedName name="CBCR_b55f4b3f66744219945fe74fa6dc5765" localSheetId="0" hidden="1">Simulator!$Q$3</definedName>
    <definedName name="CBCR_b57e7afd8ff74ff3ada3e555ebc05ed9" localSheetId="0" hidden="1">Simulator!$AB$3</definedName>
    <definedName name="CBCR_b5f64a40c7f7417ab043fe8e2768ac10" localSheetId="0" hidden="1">Simulator!$AE$2</definedName>
    <definedName name="CBCR_b5fa194ca461413bbb0716984b72cbc4" localSheetId="0" hidden="1">Simulator!$L$3</definedName>
    <definedName name="CBCR_b5fa67cfaa64474c928597d5eec2d6b0" localSheetId="0" hidden="1">Simulator!$S$2</definedName>
    <definedName name="CBCR_b6022642d07a48cc9a9ac52ec35c8237" localSheetId="0" hidden="1">Simulator!$AE$2</definedName>
    <definedName name="CBCR_b6639c0779974d51b6e6fcd184c0499b" localSheetId="0" hidden="1">Simulator!$AE$2</definedName>
    <definedName name="CBCR_b663ace2ebe047158d6424c98e0ae854" localSheetId="0" hidden="1">Simulator!$O$3</definedName>
    <definedName name="CBCR_b69708bbf972429ca34b89f14ea95b1e" localSheetId="0" hidden="1">Simulator!$G$89</definedName>
    <definedName name="CBCR_b69fc59851754a8abb80c6a4c097b4d7" localSheetId="0" hidden="1">Simulator!$AE$2</definedName>
    <definedName name="CBCR_b6a7ea02e9fb449aa50bbfc59e58b805" localSheetId="0" hidden="1">Simulator!$U$3</definedName>
    <definedName name="CBCR_b6c7cb5254dc40f8aac8bb30dd7f424a" localSheetId="0" hidden="1">Simulator!$Q$2</definedName>
    <definedName name="CBCR_b6d65f5f19764142bb2ddb7c00c01a81" localSheetId="0" hidden="1">Simulator!$F$54</definedName>
    <definedName name="CBCR_b6d94b01ca3e4b0bac8184dde3d032da" localSheetId="0" hidden="1">Simulator!$AE$2</definedName>
    <definedName name="CBCR_b71ce4208f514b74bb678871bee1a291" localSheetId="0" hidden="1">Simulator!$W$2</definedName>
    <definedName name="CBCR_b7316dd6c8db4018b354d4d7afe3586b" localSheetId="0" hidden="1">Simulator!$S$3</definedName>
    <definedName name="CBCR_b74a5dc790114b2c99a76fcc8739d6d3" localSheetId="0" hidden="1">Simulator!$Q$2</definedName>
    <definedName name="CBCR_b758388eb3ac4f968bb73dc66d1924b9" localSheetId="0" hidden="1">Simulator!$U$2</definedName>
    <definedName name="CBCR_b764d082c62148b6b50c894828d6620e" localSheetId="0" hidden="1">Simulator!$AE$2</definedName>
    <definedName name="CBCR_b76602f0fc724cf9a4fe189e3edd35f7" localSheetId="0" hidden="1">Simulator!$L$3</definedName>
    <definedName name="CBCR_b772dcf2aa454aef85bb64d5040a05e5" localSheetId="0" hidden="1">Simulator!$O$3</definedName>
    <definedName name="CBCR_b786e65a31ab43a8bc3a4a22ab59fb80" localSheetId="0" hidden="1">Simulator!$S$3</definedName>
    <definedName name="CBCR_b79dc7683fa0424783a9504dacc6b647" localSheetId="0" hidden="1">Simulator!$AB$3</definedName>
    <definedName name="CBCR_b7b7efbe0ac84ed89fb8a1f2b941df82" localSheetId="0" hidden="1">Simulator!$U$2</definedName>
    <definedName name="CBCR_b7ddd8ef964d45629a380a02b5327a89" localSheetId="0" hidden="1">Simulator!$W$2</definedName>
    <definedName name="CBCR_b8121bb7d91040d1b98eac594dd09ff4" localSheetId="0" hidden="1">Simulator!$F$34</definedName>
    <definedName name="CBCR_b864682925f24bf994f3add9b42ce153" localSheetId="0" hidden="1">Simulator!$F$42</definedName>
    <definedName name="CBCR_b8c568889c7b4d83b76ae45a337e9b1f" localSheetId="0" hidden="1">Simulator!$AB$2</definedName>
    <definedName name="CBCR_b8d03f2e58e7492ab3ecda591def5288" localSheetId="0" hidden="1">Simulator!$L$2</definedName>
    <definedName name="CBCR_b90e697d7b624287a4a4cf76aa37f749" localSheetId="0" hidden="1">Simulator!$U$3</definedName>
    <definedName name="CBCR_b95004fda9d44f368adda0e56b40c2d1" localSheetId="0" hidden="1">Simulator!$F$101</definedName>
    <definedName name="CBCR_b9a8584e3c12462daedaf420c04f8e18" localSheetId="0" hidden="1">Simulator!$O$2</definedName>
    <definedName name="CBCR_b9bf468d6cc44f0a8ffa878e8309cb88" localSheetId="0" hidden="1">Simulator!$W$2</definedName>
    <definedName name="CBCR_b9d9e517450a49c59d1f607237583e22" localSheetId="0" hidden="1">Simulator!$AB$3</definedName>
    <definedName name="CBCR_b9fc0f85a68248cc88c28248f30a62e5" localSheetId="0" hidden="1">Simulator!$U$2</definedName>
    <definedName name="CBCR_ba38af6a61ed4948a7d2309fa7057f33" localSheetId="0" hidden="1">Simulator!$G$36</definedName>
    <definedName name="CBCR_ba6a7fedda594462a50e3465d1ca4b48" localSheetId="0" hidden="1">Simulator!$AB$2</definedName>
    <definedName name="CBCR_baa7c838ce9640b0987af87165253ddd" localSheetId="0" hidden="1">Simulator!$U$3</definedName>
    <definedName name="CBCR_baa9ebcb6cf64c3f96bf71e32b1c61a6" localSheetId="0" hidden="1">Simulator!$Q$3</definedName>
    <definedName name="CBCR_bade5899a29343a0be6572dafdd292bf" localSheetId="0" hidden="1">Simulator!$L$2</definedName>
    <definedName name="CBCR_bb31d466d12245298c28e6fcbd3a1af1" localSheetId="0" hidden="1">Simulator!$AB$2</definedName>
    <definedName name="CBCR_bb5d2ff8e2fc429faa964fbac544ef2e" localSheetId="0" hidden="1">Simulator!$U$2</definedName>
    <definedName name="CBCR_bb81b5c065cc427f8423f339c5c29c15" localSheetId="0" hidden="1">Simulator!$U$2</definedName>
    <definedName name="CBCR_bbaaf3881029452b84f1ef64908d650c" localSheetId="0" hidden="1">Simulator!$AE$2</definedName>
    <definedName name="CBCR_bbd5ecd4223b4f26b92343f82cd96add" localSheetId="0" hidden="1">Simulator!$L$2</definedName>
    <definedName name="CBCR_bbddb417dd2f4cc09afca734b9675819" localSheetId="0" hidden="1">Simulator!$O$2</definedName>
    <definedName name="CBCR_bbfe53279f3d44438ca2bf84b5dce319" localSheetId="0" hidden="1">Simulator!$F$38</definedName>
    <definedName name="CBCR_bc1aabcc1b6e4a9885a6f02167f29a73" localSheetId="0" hidden="1">Simulator!$L$2</definedName>
    <definedName name="CBCR_bc22a844e2ed43c3b6eebaea7e69f1e2" localSheetId="0" hidden="1">Simulator!$AE$2</definedName>
    <definedName name="CBCR_bc376461caf34c4bb987dcdb0cecf527" localSheetId="0" hidden="1">Simulator!$G$80</definedName>
    <definedName name="CBCR_bc399809fb894f32a026536d60290e7a" localSheetId="0" hidden="1">Simulator!$AE$2</definedName>
    <definedName name="CBCR_bc3d249edab04693969e9bcc8c38eeeb" localSheetId="0" hidden="1">Simulator!$AE$2</definedName>
    <definedName name="CBCR_bc41bf3b40e4486793bac65cbea88a80" localSheetId="0" hidden="1">Simulator!$O$2</definedName>
    <definedName name="CBCR_bc5a979ea9ad46c7bef457ab890fedc1" localSheetId="0" hidden="1">Simulator!$S$2</definedName>
    <definedName name="CBCR_bc5bc98e5d6b457194dbb4c4a7446ce2" localSheetId="0" hidden="1">Simulator!$W$3</definedName>
    <definedName name="CBCR_bc689d50008340549ecb7ac5cfbdd1fc" localSheetId="0" hidden="1">Simulator!$G$95</definedName>
    <definedName name="CBCR_bc92ac776e0b4bbb9a61ddcbd738093a" localSheetId="0" hidden="1">Simulator!$AE$2</definedName>
    <definedName name="CBCR_bc94b2530b054e41a7f4fb6305887256" localSheetId="0" hidden="1">Simulator!$O$2</definedName>
    <definedName name="CBCR_bcb7f0ccb9124a14ac127a5b229f73d9" localSheetId="0" hidden="1">Simulator!$AE$2</definedName>
    <definedName name="CBCR_bcd554470a924b7cab3bf01ac24f94af" localSheetId="0" hidden="1">Simulator!$AB$3</definedName>
    <definedName name="CBCR_bce66662e16848b8bf9dddd0d0c6bee6" localSheetId="0" hidden="1">Simulator!$AB$3</definedName>
    <definedName name="CBCR_bd061d5308d64bb58995abaed4d9ac5a" localSheetId="0" hidden="1">Simulator!$AB$3</definedName>
    <definedName name="CBCR_bd290648de264e0890a982431d581578" localSheetId="0" hidden="1">Simulator!$AB$2</definedName>
    <definedName name="CBCR_bd3b53834bcc45b48a5587935e6e3c53" localSheetId="0" hidden="1">Simulator!$S$2</definedName>
    <definedName name="CBCR_bd545d681c404b02b1059793594f07e0" localSheetId="0" hidden="1">Simulator!$G$86</definedName>
    <definedName name="CBCR_bd7117338c614dd2a01145eeb6695ed0" localSheetId="0" hidden="1">Simulator!$U$2</definedName>
    <definedName name="CBCR_bdb59cce851241928afd1a075f5be901" localSheetId="0" hidden="1">Simulator!$O$3</definedName>
    <definedName name="CBCR_bdcc628399144590944cde70623617b0" localSheetId="0" hidden="1">Simulator!$AE$2</definedName>
    <definedName name="CBCR_bdfc1863985e46ec8ddbdd2670baa813" localSheetId="0" hidden="1">Simulator!$W$2</definedName>
    <definedName name="CBCR_be29ceb23c2d43809173b461e3ab013c" localSheetId="0" hidden="1">Simulator!$S$2</definedName>
    <definedName name="CBCR_be3d2ee0564e4217be9e62d77bc9c2cc" localSheetId="0" hidden="1">Simulator!$W$3</definedName>
    <definedName name="CBCR_be5421c057f74344b8d32ea37e80649f" localSheetId="0" hidden="1">Simulator!$AB$3</definedName>
    <definedName name="CBCR_be614458f5f143339ee37aa1af2f6190" localSheetId="0" hidden="1">Simulator!$AE$2</definedName>
    <definedName name="CBCR_bebcea81fbde4177a43338707b4813e9" localSheetId="0" hidden="1">Simulator!$Q$3</definedName>
    <definedName name="CBCR_bed4adc0055748628e521d8b4d39e4a5" localSheetId="0" hidden="1">Simulator!$G$100</definedName>
    <definedName name="CBCR_bf4d9c87e3d5494a8c78f7621d05cf5c" localSheetId="0" hidden="1">Simulator!$G$50</definedName>
    <definedName name="CBCR_bf54e8128e5840fe927801cf56cd5aa1" localSheetId="0" hidden="1">Simulator!$AE$2</definedName>
    <definedName name="CBCR_bf95a52394ea4f349b43f8868a7dfb1e" localSheetId="0" hidden="1">Simulator!$AB$2</definedName>
    <definedName name="CBCR_bfcb446406f546c7a8aedf5e7a09abb5" localSheetId="0" hidden="1">Simulator!$W$2</definedName>
    <definedName name="CBCR_bffa4b84c36f4427bc60ffd18359b936" localSheetId="0" hidden="1">Simulator!$AB$3</definedName>
    <definedName name="CBCR_bffd929fb9034a36afa0772f4ef58487" localSheetId="0" hidden="1">Simulator!$O$3</definedName>
    <definedName name="CBCR_c0008d50eae9456dade449db88c516c7" localSheetId="0" hidden="1">Simulator!$O$3</definedName>
    <definedName name="CBCR_c041e375b0c5420fa4fa57b71c20e3ce" localSheetId="0" hidden="1">Simulator!$O$3</definedName>
    <definedName name="CBCR_c06415a84531415d9c3e83ce3a782898" localSheetId="0" hidden="1">Simulator!$AB$3</definedName>
    <definedName name="CBCR_c06aec3ce22c4c498a12d2461e4889e9" localSheetId="0" hidden="1">Simulator!$G$57</definedName>
    <definedName name="CBCR_c07add4199fc47e3b87fceed4e46a180" localSheetId="0" hidden="1">Simulator!$Q$2</definedName>
    <definedName name="CBCR_c0922b4498da4b9ea58400435f29ab7a" localSheetId="0" hidden="1">Simulator!$O$3</definedName>
    <definedName name="CBCR_c0948c34cafa46e7bc484c85c40b78a4" localSheetId="0" hidden="1">Simulator!$W$3</definedName>
    <definedName name="CBCR_c096202f6bc14d8c8d2d3b92f5ee8e04" localSheetId="0" hidden="1">Simulator!$O$3</definedName>
    <definedName name="CBCR_c0969e87247e45159df8a917f6a24428" localSheetId="0" hidden="1">Simulator!$G$76</definedName>
    <definedName name="CBCR_c0b0358d360c40cea73f1c490867b6ef" localSheetId="0" hidden="1">Simulator!$AB$2</definedName>
    <definedName name="CBCR_c0b3878e90ce4e0f91e8fb1efb82ba54" localSheetId="0" hidden="1">Simulator!$L$2</definedName>
    <definedName name="CBCR_c15865ad698749559cf1521080123e75" localSheetId="0" hidden="1">Simulator!$AB$3</definedName>
    <definedName name="CBCR_c159f3b2b0094d29ab8456ded8235d01" localSheetId="0" hidden="1">Simulator!$G$103</definedName>
    <definedName name="CBCR_c1812fc946ae4abfbe7cda0afc79a3f7" localSheetId="0" hidden="1">Simulator!$S$2</definedName>
    <definedName name="CBCR_c188c16ce9d449ee828f9cbba6f09289" localSheetId="0" hidden="1">Simulator!$S$3</definedName>
    <definedName name="CBCR_c20b2067e5344c6b8045b57f51f3e7cb" localSheetId="0" hidden="1">Simulator!$L$3</definedName>
    <definedName name="CBCR_c224395707194f27877c3f2d0896d730" localSheetId="0" hidden="1">Simulator!$Q$3</definedName>
    <definedName name="CBCR_c23df51fe98641e1af19c0d3b29fc5fb" localSheetId="0" hidden="1">Simulator!$S$3</definedName>
    <definedName name="CBCR_c246c01ea6e54471a5d2954940201bd5" localSheetId="0" hidden="1">Simulator!$AE$2</definedName>
    <definedName name="CBCR_c26edb5b2a3e49149c99e53a7367c0a3" localSheetId="0" hidden="1">Simulator!$F$86</definedName>
    <definedName name="CBCR_c2b16b2b7b684ade9505eb4b250711d1" localSheetId="0" hidden="1">Simulator!$AB$3</definedName>
    <definedName name="CBCR_c2b687163c2a4107967fe33813fd9e4f" localSheetId="0" hidden="1">Simulator!$S$3</definedName>
    <definedName name="CBCR_c2de643b85be42c1a0d7224707d659b3" localSheetId="0" hidden="1">Simulator!$W$3</definedName>
    <definedName name="CBCR_c2f47c448d3548d8bb6cbe7075a203ce" localSheetId="0" hidden="1">Simulator!$W$2</definedName>
    <definedName name="CBCR_c2ff4bee6db1420e95ffbf8eaa133718" localSheetId="0" hidden="1">Simulator!$AE$2</definedName>
    <definedName name="CBCR_c337c3fdbab3480dbfe03b4eb61cb8b6" localSheetId="0" hidden="1">Simulator!$F$7</definedName>
    <definedName name="CBCR_c370087ddd174c0b859be1cd869f8936" localSheetId="0" hidden="1">Simulator!$Q$3</definedName>
    <definedName name="CBCR_c3b92ad0694f431cbd915dc7b479befd" localSheetId="0" hidden="1">Simulator!$O$3</definedName>
    <definedName name="CBCR_c3c831384abe41a0bb5779636f5d34d3" localSheetId="0" hidden="1">Simulator!$AB$2</definedName>
    <definedName name="CBCR_c3d422487be948d0846ba35a2ccd1bd2" localSheetId="0" hidden="1">Simulator!$L$3</definedName>
    <definedName name="CBCR_c3e6d09bab5a4bceb7345def33f1cd49" localSheetId="0" hidden="1">Simulator!$O$2</definedName>
    <definedName name="CBCR_c4082d0f0dfc47d1bb4ac533654505fa" localSheetId="0" hidden="1">Simulator!$AB$3</definedName>
    <definedName name="CBCR_c41665a4122b48a3988870b76d152b9f" localSheetId="0" hidden="1">Simulator!$U$3</definedName>
    <definedName name="CBCR_c42f95b959104fcdb855c64c3a8f2762" localSheetId="0" hidden="1">Simulator!$S$2</definedName>
    <definedName name="CBCR_c43642f1ba634932885922fb5330d958" localSheetId="0" hidden="1">Simulator!$S$2</definedName>
    <definedName name="CBCR_c496c9cf258944e0b416fa28d9f3c74f" localSheetId="0" hidden="1">Simulator!$S$3</definedName>
    <definedName name="CBCR_c49b51d9bce840e49a945c794198e458" localSheetId="0" hidden="1">Simulator!$AE$2</definedName>
    <definedName name="CBCR_c4c73f1e134842d095f689c49bc91a49" localSheetId="0" hidden="1">Simulator!$AB$2</definedName>
    <definedName name="CBCR_c4fc3326602d4facb28605c42fe3f6de" localSheetId="0" hidden="1">Simulator!$U$3</definedName>
    <definedName name="CBCR_c51b09d5e16841fca0f13e693dc839e6" localSheetId="0" hidden="1">Simulator!$O$2</definedName>
    <definedName name="CBCR_c5282ec047be425b8b543a188b07eba4" localSheetId="0" hidden="1">Simulator!$U$3</definedName>
    <definedName name="CBCR_c530c63505974c6d9f8edf388161e204" localSheetId="0" hidden="1">Simulator!$W$3</definedName>
    <definedName name="CBCR_c55a11922c264fe095be23bf237c6526" localSheetId="0" hidden="1">Simulator!$W$3</definedName>
    <definedName name="CBCR_c573c1db2a0f4e9284ad35cc3f30a191" localSheetId="0" hidden="1">Simulator!$F$78</definedName>
    <definedName name="CBCR_c5f3bdd5cac34d19a00858f0306396aa" localSheetId="0" hidden="1">Simulator!$O$2</definedName>
    <definedName name="CBCR_c614bd34549740188ee3d52e73a39bfd" localSheetId="0" hidden="1">Simulator!$AB$3</definedName>
    <definedName name="CBCR_c618a1de394d4adab398cf929c95714b" localSheetId="0" hidden="1">Simulator!$G$65</definedName>
    <definedName name="CBCR_c659836ffc394b1caee36f7c53dfddfe" localSheetId="0" hidden="1">Simulator!$AB$2</definedName>
    <definedName name="CBCR_c671eb6e58574a48a241546d556ac6b2" localSheetId="0" hidden="1">Simulator!$AB$2</definedName>
    <definedName name="CBCR_c68170da23804d5496df3f96e579e91b" localSheetId="0" hidden="1">Simulator!$L$2</definedName>
    <definedName name="CBCR_c6b9e10c658d49bfbf1e9849e9d7ecd0" localSheetId="0" hidden="1">Simulator!$AE$2</definedName>
    <definedName name="CBCR_c6cd15a1d5654a12a39fb551cd846aa9" localSheetId="0" hidden="1">Simulator!$S$2</definedName>
    <definedName name="CBCR_c6fd835c89a649bb8753599a82cf878e" localSheetId="0" hidden="1">Simulator!$G$97</definedName>
    <definedName name="CBCR_c703c00df01a43389041d7313bc3f9fd" localSheetId="0" hidden="1">Simulator!$O$3</definedName>
    <definedName name="CBCR_c7170818fe1b4f5ba1eb68f2928128f5" localSheetId="0" hidden="1">Simulator!$W$3</definedName>
    <definedName name="CBCR_c72452ac60e3435ca13471986dfbb7dc" localSheetId="0" hidden="1">Simulator!$W$2</definedName>
    <definedName name="CBCR_c724a9f3c6fc48c0b4dca583793ce51f" localSheetId="0" hidden="1">Simulator!$AE$2</definedName>
    <definedName name="CBCR_c7338f883f04436f813cc006021e8ca6" localSheetId="0" hidden="1">Simulator!$F$68</definedName>
    <definedName name="CBCR_c77d9a7bff6d4f5ea08f5edbea28a19d" localSheetId="0" hidden="1">Simulator!$AE$2</definedName>
    <definedName name="CBCR_c78c2d7dfb234e7790a030f421a20245" localSheetId="0" hidden="1">Simulator!$W$2</definedName>
    <definedName name="CBCR_c7fcf848d21441e3aaf12d03835e3f1f" localSheetId="0" hidden="1">Simulator!$U$3</definedName>
    <definedName name="CBCR_c8178db125b34c8ea5864870893fdf7b" localSheetId="0" hidden="1">Simulator!$AB$3</definedName>
    <definedName name="CBCR_c84771fbb6e5420ab7de0daf224cb771" localSheetId="0" hidden="1">Simulator!$O$2</definedName>
    <definedName name="CBCR_c88b7bf21bed4f06abc2412669de6492" localSheetId="0" hidden="1">Simulator!$S$2</definedName>
    <definedName name="CBCR_c8ae09d13940469dba6cc1babe783e01" localSheetId="0" hidden="1">Simulator!$Q$2</definedName>
    <definedName name="CBCR_c8bd83438b8c4a3ca22a086a34174920" localSheetId="0" hidden="1">Simulator!$AB$3</definedName>
    <definedName name="CBCR_c8de39daa107463d9a3ee5fc9b3adbf0" localSheetId="0" hidden="1">Simulator!$W$2</definedName>
    <definedName name="CBCR_c922fd4a2bf0413f80e56e0abdce5c0a" localSheetId="0" hidden="1">Simulator!$L$3</definedName>
    <definedName name="CBCR_c92cc836af104d5abfe6f1035d35721b" localSheetId="0" hidden="1">Simulator!$AB$3</definedName>
    <definedName name="CBCR_c96cc7d37fe546178ce857bdf2c8ab68" localSheetId="0" hidden="1">Simulator!$L$2</definedName>
    <definedName name="CBCR_c9ae6fe5bdd14eefbb195b29d94f4711" localSheetId="0" hidden="1">Simulator!$U$3</definedName>
    <definedName name="CBCR_ca06f9e0b7ca4896be1f8bae7a639357" localSheetId="0" hidden="1">Simulator!$AB$3</definedName>
    <definedName name="CBCR_ca1210a74e624b88abb814f6ac7edb0b" localSheetId="0" hidden="1">Simulator!$G$91</definedName>
    <definedName name="CBCR_ca14c209b418445ba45ed6569db18f3c" localSheetId="0" hidden="1">Simulator!$AE$2</definedName>
    <definedName name="CBCR_ca1583902e5a47049d95121a84a3f662" localSheetId="0" hidden="1">Simulator!$O$3</definedName>
    <definedName name="CBCR_ca561a1cf5ea4500a6eaac1042e674c9" localSheetId="0" hidden="1">Simulator!$Q$2</definedName>
    <definedName name="CBCR_ca8116f2c5b241f09bf29e8deb49972b" localSheetId="0" hidden="1">Simulator!$L$3</definedName>
    <definedName name="CBCR_ca8c1a01eca64c8fa0a5f2373140b204" localSheetId="0" hidden="1">Simulator!$AB$2</definedName>
    <definedName name="CBCR_cab5762e6cff4c3ab4ad0f1b6c6acbcf" localSheetId="0" hidden="1">Simulator!$W$2</definedName>
    <definedName name="CBCR_cad4ba56cfa34c7c92df23fbaa29bf7a" localSheetId="0" hidden="1">Simulator!$AB$2</definedName>
    <definedName name="CBCR_cada88733a1843f983afb0554fbcec56" localSheetId="0" hidden="1">Simulator!$S$2</definedName>
    <definedName name="CBCR_cb1081f4a4084763b78e78121a65b033" localSheetId="0" hidden="1">Simulator!$AB$2</definedName>
    <definedName name="CBCR_cb1309323f07482eb3a9fa7ebb075ddd" localSheetId="0" hidden="1">Simulator!$F$47</definedName>
    <definedName name="CBCR_cb1e2b18634d4d849f467ba9308b3c72" localSheetId="0" hidden="1">Simulator!$AB$3</definedName>
    <definedName name="CBCR_cb4838a250014a79834fb836ba99903c" localSheetId="0" hidden="1">Simulator!$AE$2</definedName>
    <definedName name="CBCR_cb7973806a194c6cb909fa43faae623c" localSheetId="0" hidden="1">Simulator!$W$3</definedName>
    <definedName name="CBCR_cb840819318b4fb4beb38656366b9129" localSheetId="0" hidden="1">Simulator!$AB$2</definedName>
    <definedName name="CBCR_cb868abc4ed44e63938b327e2a2d2b82" localSheetId="0" hidden="1">Simulator!$W$2</definedName>
    <definedName name="CBCR_cb93e0bb655d40d3b4a108f84c8a63a0" localSheetId="0" hidden="1">Simulator!$AE$2</definedName>
    <definedName name="CBCR_cbf22fdcb1de4a59a965e641e6d3100b" localSheetId="0" hidden="1">Simulator!$Q$2</definedName>
    <definedName name="CBCR_cc246f768034414c953e0a8062c67668" localSheetId="0" hidden="1">Simulator!$L$3</definedName>
    <definedName name="CBCR_cc27485512734c8bb98ea1d158fecff7" localSheetId="0" hidden="1">Simulator!$U$3</definedName>
    <definedName name="CBCR_cc2b8bdd240247e48d4c7d0f008dcf54" localSheetId="0" hidden="1">Simulator!$AE$2</definedName>
    <definedName name="CBCR_cc67059ba0a74e29ac6400e3755fe3e0" localSheetId="0" hidden="1">Simulator!$W$2</definedName>
    <definedName name="CBCR_cc89f7d0eb8c43fdae0019518982e318" localSheetId="0" hidden="1">Simulator!$AB$3</definedName>
    <definedName name="CBCR_cc918a9990954e6c86ca973193e7c014" localSheetId="0" hidden="1">Simulator!$W$3</definedName>
    <definedName name="CBCR_cc9f1619369d4072a9403baaacc7f7ea" localSheetId="0" hidden="1">Simulator!$U$3</definedName>
    <definedName name="CBCR_ccc4136b2f0f4aa6b9c008e2c38531fa" localSheetId="0" hidden="1">Simulator!$F$53</definedName>
    <definedName name="CBCR_cd00f28afe8441609d06810080b7306b" localSheetId="0" hidden="1">Simulator!$W$3</definedName>
    <definedName name="CBCR_cd0ce1920e0d4c898a47d6ac35a1ba5d" localSheetId="0" hidden="1">Simulator!$L$2</definedName>
    <definedName name="CBCR_cd1f44cdea8540a79131a1bc642a3f5f" localSheetId="0" hidden="1">Simulator!$G$103</definedName>
    <definedName name="CBCR_cd266feeeda9492dadbfc7cf2a807549" localSheetId="0" hidden="1">Simulator!$O$2</definedName>
    <definedName name="CBCR_cd62552de37346da820012ae3e255eae" localSheetId="0" hidden="1">Simulator!$AB$2</definedName>
    <definedName name="CBCR_cda8ca420a2a49ba8c1c81933a86c566" localSheetId="0" hidden="1">Simulator!$U$2</definedName>
    <definedName name="CBCR_cdb2d28493504b56bc308fdea21d1a79" localSheetId="0" hidden="1">Simulator!$Q$2</definedName>
    <definedName name="CBCR_cdd48ff7e1744fd2bd4c87e7eb911a44" localSheetId="0" hidden="1">Simulator!$AE$2</definedName>
    <definedName name="CBCR_cddc453cbebb47928e4d305119216834" localSheetId="0" hidden="1">Simulator!$W$3</definedName>
    <definedName name="CBCR_cde0b5db2e084bae98a3239c4632c79f" localSheetId="0" hidden="1">Simulator!$AE$2</definedName>
    <definedName name="CBCR_ce00fae27618418491415524794122c7" localSheetId="0" hidden="1">Simulator!$AB$3</definedName>
    <definedName name="CBCR_ce0b77dd50d44c9b8abf0c6f923a7f2b" localSheetId="0" hidden="1">Simulator!$G$47</definedName>
    <definedName name="CBCR_ce0c5f3f06d54749b5d483d6ecac90f1" localSheetId="0" hidden="1">Simulator!$S$3</definedName>
    <definedName name="CBCR_ce52a325dbbb47da98f72875f4ae8fed" localSheetId="0" hidden="1">Simulator!$Q$3</definedName>
    <definedName name="CBCR_ce59d13ad07641b2b8d13bdc7245e49b" localSheetId="0" hidden="1">Simulator!$F$83</definedName>
    <definedName name="CBCR_ce832027f582487c9aa436c02da496cc" localSheetId="0" hidden="1">Simulator!$U$2</definedName>
    <definedName name="CBCR_ce899fef7d2048dab0327f45376e4c5b" localSheetId="0" hidden="1">Simulator!$L$3</definedName>
    <definedName name="CBCR_ce96102420ec484bb20f3ed3884e3a72" localSheetId="0" hidden="1">Simulator!$Q$2</definedName>
    <definedName name="CBCR_ce98aaf65224419c89d6e08af82d113a" localSheetId="0" hidden="1">Simulator!$G$33</definedName>
    <definedName name="CBCR_ce99a492ce094a38928a1d500b9882b9" localSheetId="0" hidden="1">Simulator!$S$3</definedName>
    <definedName name="CBCR_cea0e84785144dcdb1d3aea6301c3768" localSheetId="0" hidden="1">Simulator!$U$3</definedName>
    <definedName name="CBCR_ceae0a5cc5254802ab7fa6c617ba02cb" localSheetId="0" hidden="1">Simulator!$S$3</definedName>
    <definedName name="CBCR_cef7bebc6846466395098f17f44c3930" localSheetId="0" hidden="1">Simulator!$L$3</definedName>
    <definedName name="CBCR_cf571532b36e42c3b3c77b64b553b7aa" localSheetId="0" hidden="1">Simulator!$Q$2</definedName>
    <definedName name="CBCR_cf6dc92fab2042c98121470132957ed5" localSheetId="0" hidden="1">Simulator!#REF!</definedName>
    <definedName name="CBCR_cf6e3df6233b43efac7ea025408acaf1" localSheetId="0" hidden="1">Simulator!$Q$2</definedName>
    <definedName name="CBCR_cf9ad0eaae6b496fb4a50aa836820d73" localSheetId="0" hidden="1">Simulator!$F$86</definedName>
    <definedName name="CBCR_cfac2e0a635d4482881925af7724e612" localSheetId="0" hidden="1">Simulator!$F$105</definedName>
    <definedName name="CBCR_cfe63e807f3940958278912e599582d3" localSheetId="0" hidden="1">Simulator!$O$2</definedName>
    <definedName name="CBCR_cffbf7c525674eae9c267523e0bccefc" localSheetId="0" hidden="1">Simulator!$AE$2</definedName>
    <definedName name="CBCR_d008aeb68e1e46eabb7a105032f60b56" localSheetId="0" hidden="1">Simulator!$AB$2</definedName>
    <definedName name="CBCR_d00ee0f49b6442929718d9cdb0dd66ad" localSheetId="0" hidden="1">Simulator!$AB$3</definedName>
    <definedName name="CBCR_d00fecf5e225412c99b5bd55922124dd" localSheetId="0" hidden="1">Simulator!$AE$2</definedName>
    <definedName name="CBCR_d02061e4ec2344db803e7d25a30a11a2" localSheetId="0" hidden="1">Simulator!$U$3</definedName>
    <definedName name="CBCR_d02d56ec2356449fa2e2dc535d28efc5" localSheetId="0" hidden="1">Simulator!$O$2</definedName>
    <definedName name="CBCR_d04818025e904e0c9d6e6a8e26ea0b8e" localSheetId="0" hidden="1">Simulator!$U$2</definedName>
    <definedName name="CBCR_d04d78451d7f467bbda7374eef6452e6" localSheetId="0" hidden="1">Simulator!$AE$2</definedName>
    <definedName name="CBCR_d05943f3a8f7441f9c6abc2a580e1e95" localSheetId="0" hidden="1">Simulator!$W$2</definedName>
    <definedName name="CBCR_d06255a151f44920b1aa9c3340e025cc" localSheetId="0" hidden="1">Simulator!$S$2</definedName>
    <definedName name="CBCR_d0a4e8ad265147e8b9adf210485fd1fa" localSheetId="0" hidden="1">Simulator!$AE$2</definedName>
    <definedName name="CBCR_d0c0f58506f94380bf00a963f8632053" localSheetId="0" hidden="1">Simulator!$AE$2</definedName>
    <definedName name="CBCR_d0ccd2f6cd9e46c497dd36124bd6d2c5" localSheetId="0" hidden="1">Simulator!$O$2</definedName>
    <definedName name="CBCR_d0d89ee8767c4e8fbd415bd5510ace9b" localSheetId="0" hidden="1">Simulator!$U$3</definedName>
    <definedName name="CBCR_d0dcb065598d4ce99fc5ea5f4ed037a0" localSheetId="0" hidden="1">Simulator!$S$3</definedName>
    <definedName name="CBCR_d0e05d81990e4b7ea42c39a79677f4cd" localSheetId="0" hidden="1">Simulator!$W$2</definedName>
    <definedName name="CBCR_d12e8aed16d846fdbbd37f65cd75899e" localSheetId="0" hidden="1">Simulator!$Q$3</definedName>
    <definedName name="CBCR_d16b8c7064544d86bb2657f1ab7068b3" localSheetId="0" hidden="1">Simulator!$W$2</definedName>
    <definedName name="CBCR_d17604ca27044cf5a711ddb4d1719559" localSheetId="0" hidden="1">Simulator!$L$3</definedName>
    <definedName name="CBCR_d182775c110645fb8beb218c859f6e0f" localSheetId="0" hidden="1">Simulator!$Q$3</definedName>
    <definedName name="CBCR_d18362d14860451b8aadce78358be7d7" localSheetId="0" hidden="1">Simulator!$F$13</definedName>
    <definedName name="CBCR_d19e05e449b14438a2ff2ca5e3379ee2" localSheetId="0" hidden="1">Simulator!$AB$3</definedName>
    <definedName name="CBCR_d1b03ef5152e46939409ef0ba4f5a795" localSheetId="0" hidden="1">Simulator!$W$2</definedName>
    <definedName name="CBCR_d1d729672d034a4c9303a79302b56579" localSheetId="0" hidden="1">Simulator!$L$3</definedName>
    <definedName name="CBCR_d1e9a7b5eb64467589afa541b7f11bf3" localSheetId="0" hidden="1">Simulator!$U$3</definedName>
    <definedName name="CBCR_d23821ac87054babb5dd986df37f2ec3" localSheetId="0" hidden="1">Simulator!$O$2</definedName>
    <definedName name="CBCR_d24ee8bba1164c9ba9155454cb516b15" localSheetId="0" hidden="1">Simulator!$L$2</definedName>
    <definedName name="CBCR_d25e91568d10489d85a54bb776b9afcb" localSheetId="0" hidden="1">Simulator!$Q$2</definedName>
    <definedName name="CBCR_d26f9eba518e4f36b2b23b0807024601" localSheetId="0" hidden="1">Simulator!$Q$3</definedName>
    <definedName name="CBCR_d270b2087bd54385b81fe399cfbf66a6" localSheetId="0" hidden="1">Simulator!$S$3</definedName>
    <definedName name="CBCR_d2763f825dd148d7bfd83236ac73b244" localSheetId="0" hidden="1">Simulator!$AB$2</definedName>
    <definedName name="CBCR_d27f5eea688d4d8ea8465ae279e5a666" localSheetId="0" hidden="1">Simulator!$AE$2</definedName>
    <definedName name="CBCR_d2a0427ea5bf4d44b53df408b20d2627" localSheetId="0" hidden="1">Simulator!$AE$2</definedName>
    <definedName name="CBCR_d309d36e72a74782899bed7bf127bfa8" localSheetId="0" hidden="1">Simulator!$Q$2</definedName>
    <definedName name="CBCR_d32267a21b064efc986478d62783d513" localSheetId="0" hidden="1">Simulator!$AE$2</definedName>
    <definedName name="CBCR_d332324de8534fe792dda8e1ffd2c34f" localSheetId="0" hidden="1">Simulator!$F$75</definedName>
    <definedName name="CBCR_d3369b376ecc40b39632d798c64cfdb6" localSheetId="0" hidden="1">Simulator!$W$2</definedName>
    <definedName name="CBCR_d360542d18614718b286ea902cc6e0dc" localSheetId="0" hidden="1">Simulator!$G$39</definedName>
    <definedName name="CBCR_d374fa04371646f3a8985cad9f3ac29e" localSheetId="0" hidden="1">Simulator!$O$2</definedName>
    <definedName name="CBCR_d37674792a354954a52793d23ac5d4bd" localSheetId="0" hidden="1">Simulator!$W$2</definedName>
    <definedName name="CBCR_d393480647db42fc817d497dd60fd0af" localSheetId="0" hidden="1">Simulator!$O$3</definedName>
    <definedName name="CBCR_d3c4561e0cd64c94b45865289b6adfd7" localSheetId="0" hidden="1">Simulator!$AB$2</definedName>
    <definedName name="CBCR_d4001b9d1a8b4da8a28dfea5d17ddd07" localSheetId="0" hidden="1">Simulator!$L$3</definedName>
    <definedName name="CBCR_d4013c14bfcb44d890c22d71aeaab5bb" localSheetId="0" hidden="1">Simulator!$L$3</definedName>
    <definedName name="CBCR_d4146cb4cf984a48a56b14befb8aa6ec" localSheetId="0" hidden="1">Simulator!$Q$3</definedName>
    <definedName name="CBCR_d471a5e29c9a4eb4b622cdf030f43b86" localSheetId="0" hidden="1">Simulator!$W$3</definedName>
    <definedName name="CBCR_d49f3d380a8d4a998ae8beb737b2c6f0" localSheetId="0" hidden="1">Simulator!$F$59</definedName>
    <definedName name="CBCR_d4a49cce40384808aeb5a00564c7ce6c" localSheetId="0" hidden="1">Simulator!$O$2</definedName>
    <definedName name="CBCR_d4cf7ad4cb0c4eb48ce644647a8c9fab" localSheetId="0" hidden="1">Simulator!$O$3</definedName>
    <definedName name="CBCR_d52804c3c0f0477a98b286ade8320590" localSheetId="0" hidden="1">Simulator!$AE$2</definedName>
    <definedName name="CBCR_d52c87ece18b421c8aff8e3b47ff957c" localSheetId="0" hidden="1">Simulator!$AE$2</definedName>
    <definedName name="CBCR_d5474f1df82e407184bfcfd3e41fe523" localSheetId="0" hidden="1">Simulator!$Q$2</definedName>
    <definedName name="CBCR_d554b7cf064746d582410853b5c13878" localSheetId="0" hidden="1">Simulator!$F$96</definedName>
    <definedName name="CBCR_d56327125641475e81c18f404066f031" localSheetId="0" hidden="1">Simulator!$AB$3</definedName>
    <definedName name="CBCR_d57a639ed5f247e4b226f94bde20ef9e" localSheetId="0" hidden="1">Simulator!$AE$2</definedName>
    <definedName name="CBCR_d58dacc586514d9293c8541bfd26c7f5" localSheetId="0" hidden="1">Simulator!$AE$2</definedName>
    <definedName name="CBCR_d5bd4f61abda425ba64151b685f72e0f" localSheetId="0" hidden="1">Simulator!$AB$2</definedName>
    <definedName name="CBCR_d5cb2fdfc6f144338288ab5f62d90713" localSheetId="0" hidden="1">Simulator!$O$3</definedName>
    <definedName name="CBCR_d5cc1ee25455452a9cc7e262e1fc13ef" localSheetId="0" hidden="1">Simulator!$Q$3</definedName>
    <definedName name="CBCR_d5ecb052fc9447f7a37be695d2e92fbf" localSheetId="0" hidden="1">Simulator!$U$2</definedName>
    <definedName name="CBCR_d5fa113e6a9d4d4eadc1d2e5f5bcbb11" localSheetId="0" hidden="1">Simulator!$W$3</definedName>
    <definedName name="CBCR_d5fdd5a0e3ec4786aa538267eccc62c5" localSheetId="0" hidden="1">Simulator!$O$3</definedName>
    <definedName name="CBCR_d5ff4cea80234b9b821303ffe1a2da5b" localSheetId="0" hidden="1">Simulator!$F$61</definedName>
    <definedName name="CBCR_d6091068c6e84d3bb45a3f63ba7d0120" localSheetId="0" hidden="1">Simulator!$AB$2</definedName>
    <definedName name="CBCR_d62015c02cd742eb9e21a9968ee76248" localSheetId="0" hidden="1">Simulator!$AB$3</definedName>
    <definedName name="CBCR_d62759286e034281983d971443906cec" localSheetId="0" hidden="1">Simulator!$AB$3</definedName>
    <definedName name="CBCR_d657e9c9e9d343dc8bd6cb675eafb376" localSheetId="0" hidden="1">Simulator!$S$3</definedName>
    <definedName name="CBCR_d6a7adacfc1c42f689b6f5881e970add" localSheetId="0" hidden="1">Simulator!$U$2</definedName>
    <definedName name="CBCR_d6c60e2d3b714658a21aea7168841cc2" localSheetId="0" hidden="1">Simulator!$Q$3</definedName>
    <definedName name="CBCR_d6cd16c898614332951bde15c478bf46" localSheetId="0" hidden="1">Simulator!$AB$2</definedName>
    <definedName name="CBCR_d6de3f52511a4366837521c2e9bcbda2" localSheetId="0" hidden="1">Simulator!$G$61</definedName>
    <definedName name="CBCR_d78c753276b946be8f315997fff8706b" localSheetId="0" hidden="1">Simulator!$W$2</definedName>
    <definedName name="CBCR_d7fa3b613db94d12a01cb88a7a588d79" localSheetId="0" hidden="1">Simulator!$W$2</definedName>
    <definedName name="CBCR_d80bb590d4c249ab8aa79563fa31a6a7" localSheetId="0" hidden="1">Simulator!$AB$2</definedName>
    <definedName name="CBCR_d84dc4d4f5b54665a5289f97b1380b23" localSheetId="0" hidden="1">Simulator!$AB$2</definedName>
    <definedName name="CBCR_d85417430a27422b9e07240bee4a2f2c" localSheetId="0" hidden="1">Simulator!$AB$2</definedName>
    <definedName name="CBCR_d857158d8fe84a4f9d4992d6e7ff4edf" localSheetId="0" hidden="1">Simulator!$U$2</definedName>
    <definedName name="CBCR_d87ba44df03645f6a27664a59ce7773e" localSheetId="0" hidden="1">Simulator!$F$97</definedName>
    <definedName name="CBCR_d89bfead30204073be9deaaec2923523" localSheetId="0" hidden="1">Simulator!$F$52</definedName>
    <definedName name="CBCR_d8cfc665206549a29f18266d15f09bd3" localSheetId="0" hidden="1">Simulator!$G$38</definedName>
    <definedName name="CBCR_d9238b0b3edf4957b7f506e0526aebea" localSheetId="0" hidden="1">Simulator!$U$2</definedName>
    <definedName name="CBCR_d92556d66b46425f9d6f894844e22cf1" localSheetId="0" hidden="1">Simulator!$S$3</definedName>
    <definedName name="CBCR_d964d9b1f546484786453ddcb7b5c08c" localSheetId="0" hidden="1">Simulator!$O$3</definedName>
    <definedName name="CBCR_d971d4bafa724b8cb423c1d99ddfebb0" localSheetId="0" hidden="1">Simulator!$W$2</definedName>
    <definedName name="CBCR_d97f685b25f44fddb843c2916d0404e1" localSheetId="0" hidden="1">Simulator!$W$2</definedName>
    <definedName name="CBCR_da0c419b81ab490d9a4519ca39fab543" localSheetId="0" hidden="1">Simulator!$AB$2</definedName>
    <definedName name="CBCR_da177af5a4c64b29a35d677e60e2afb6" localSheetId="0" hidden="1">Simulator!$G$56</definedName>
    <definedName name="CBCR_da3758b8308a495baa16c44879a2bf74" localSheetId="0" hidden="1">Simulator!$AE$2</definedName>
    <definedName name="CBCR_da38969f981a4dc5a9d3a50beacf723b" localSheetId="0" hidden="1">Simulator!$W$3</definedName>
    <definedName name="CBCR_da41c32951d84ec2b0ee04dca5744fae" localSheetId="0" hidden="1">Simulator!$G$68</definedName>
    <definedName name="CBCR_da46386f53f447b2bd576347844009af" localSheetId="0" hidden="1">Simulator!$S$2</definedName>
    <definedName name="CBCR_da5b120d24e847689a3e8a1433bc78ba" localSheetId="0" hidden="1">Simulator!$L$3</definedName>
    <definedName name="CBCR_da924d8a1f8e4c7a916c0d5ebfe290e6" localSheetId="0" hidden="1">Simulator!$O$2</definedName>
    <definedName name="CBCR_dac9321b0a1744649d2fe8108fddf58d" localSheetId="0" hidden="1">Simulator!$L$3</definedName>
    <definedName name="CBCR_dacbb005517a4af29770604056c9f640" localSheetId="0" hidden="1">Simulator!$L$2</definedName>
    <definedName name="CBCR_daf776bd46b24129bcd821d61b9f875c" localSheetId="0" hidden="1">Simulator!$Q$2</definedName>
    <definedName name="CBCR_db1693503d684d20bdf6d8d14ab1f396" localSheetId="0" hidden="1">Simulator!$AE$2</definedName>
    <definedName name="CBCR_db4499ef44034fefb2a23729e911b12d" localSheetId="0" hidden="1">Simulator!$AE$2</definedName>
    <definedName name="CBCR_db6674c66f254eb0bb10fd91096fd8b1" localSheetId="0" hidden="1">Simulator!$L$2</definedName>
    <definedName name="CBCR_dba30bea54ce442ebfe2f08792634e2e" localSheetId="0" hidden="1">Simulator!$W$3</definedName>
    <definedName name="CBCR_dbb286e8bf2c4eb69ec35b89fd5c3089" localSheetId="0" hidden="1">Simulator!$AE$2</definedName>
    <definedName name="CBCR_dbbaf39eb35341ddb9f1158a01677d78" localSheetId="0" hidden="1">Simulator!$Q$3</definedName>
    <definedName name="CBCR_dbf290c20c6b4213b78e7caa5137e185" localSheetId="0" hidden="1">Simulator!$S$3</definedName>
    <definedName name="CBCR_dc21e4030436414ebff3ad879bb0c105" localSheetId="0" hidden="1">Simulator!$O$3</definedName>
    <definedName name="CBCR_dc282f8e305d4123980f4a9062a9d6fa" localSheetId="0" hidden="1">Simulator!$O$2</definedName>
    <definedName name="CBCR_dc396af02cfa422fab14230c4b6c82fc" localSheetId="0" hidden="1">Simulator!$W$3</definedName>
    <definedName name="CBCR_dc5a063db5df4a52a37d752e3b31de26" localSheetId="0" hidden="1">Simulator!$L$3</definedName>
    <definedName name="CBCR_dc6cd929ec4d420da586505198fc8621" localSheetId="0" hidden="1">Simulator!$Q$2</definedName>
    <definedName name="CBCR_dcd45f7a1beb46ea97eeb2885601b62a" localSheetId="0" hidden="1">Simulator!$L$2</definedName>
    <definedName name="CBCR_dcf879269e6840e6a17d113f455a0c4a" localSheetId="0" hidden="1">Simulator!$O$2</definedName>
    <definedName name="CBCR_dd12fc0839464b47a529f2f0167c14b9" localSheetId="0" hidden="1">Simulator!$U$2</definedName>
    <definedName name="CBCR_dd383b123693483b928f198a76fdd698" localSheetId="0" hidden="1">Simulator!$AE$2</definedName>
    <definedName name="CBCR_dd4fcd0af07d4fcd9b7edf9de3040108" localSheetId="0" hidden="1">Simulator!$U$3</definedName>
    <definedName name="CBCR_dd50ac3482e04889b1d12b38c5669bca" localSheetId="0" hidden="1">Simulator!$U$3</definedName>
    <definedName name="CBCR_ddba509d62164e08836455e558db40f4" localSheetId="0" hidden="1">Simulator!$L$2</definedName>
    <definedName name="CBCR_ddd559f79e0c46158e110584ba07fb37" localSheetId="0" hidden="1">Simulator!$W$3</definedName>
    <definedName name="CBCR_ddd8acd271374cdbb77771fc64d902a2" localSheetId="0" hidden="1">Simulator!$AB$2</definedName>
    <definedName name="CBCR_de11fd3fb69c43329c28b09712f57cd8" localSheetId="0" hidden="1">Simulator!$Q$3</definedName>
    <definedName name="CBCR_de44e68fa33240abb76e159f3abc1588" localSheetId="0" hidden="1">Simulator!$AE$2</definedName>
    <definedName name="CBCR_de66ba27d3504544ae4caed7d2f2f555" localSheetId="0" hidden="1">Simulator!$AE$2</definedName>
    <definedName name="CBCR_de80f10ee38c435eb36683ccef05165d" localSheetId="0" hidden="1">Simulator!$S$3</definedName>
    <definedName name="CBCR_de94d1d80efe4c7794440dab9de35ace" localSheetId="0" hidden="1">Simulator!$AB$2</definedName>
    <definedName name="CBCR_de9d337a1cc74b4f8267cad97d032413" localSheetId="0" hidden="1">Simulator!$G$99</definedName>
    <definedName name="CBCR_dea81539c0844ba5988f1f889b4ade2b" localSheetId="0" hidden="1">Simulator!$L$3</definedName>
    <definedName name="CBCR_deb9bb936f1140eea268a5175ea0c8a6" localSheetId="0" hidden="1">Simulator!$W$2</definedName>
    <definedName name="CBCR_debe9b0c0b0c46ef9a856d80eb09f641" localSheetId="0" hidden="1">Simulator!$W$2</definedName>
    <definedName name="CBCR_dec6b30bb82d4a9bb5ac6afbe2a9d7d0" localSheetId="0" hidden="1">Simulator!$S$3</definedName>
    <definedName name="CBCR_dee51820275f463293fc6925dbc8fbac" localSheetId="0" hidden="1">Simulator!$AB$3</definedName>
    <definedName name="CBCR_def07e99d8c749b59d2057aa00b331b0" localSheetId="0" hidden="1">Simulator!$AE$2</definedName>
    <definedName name="CBCR_df0ab0231dc84e319c69f30209595875" localSheetId="0" hidden="1">Simulator!$Q$3</definedName>
    <definedName name="CBCR_df0dca4422314963822787832b16a9cd" localSheetId="0" hidden="1">Simulator!$U$2</definedName>
    <definedName name="CBCR_df2905e1b6814a909bcedfe665babb5c" localSheetId="0" hidden="1">Simulator!$O$2</definedName>
    <definedName name="CBCR_df4bb545663f4ef79426c4914acd0c5d" localSheetId="0" hidden="1">Simulator!$S$3</definedName>
    <definedName name="CBCR_df51fe65f7eb45c89b2175f7d6345343" localSheetId="0" hidden="1">Simulator!$AB$2</definedName>
    <definedName name="CBCR_df6d6bd98be344aba40d065ea6aeef78" localSheetId="0" hidden="1">Simulator!$U$3</definedName>
    <definedName name="CBCR_df7fd4420ce148baaa0f62267c3a843f" localSheetId="0" hidden="1">Simulator!$Q$3</definedName>
    <definedName name="CBCR_df8b0c1b4c774c6aadd3051811f5c15a" localSheetId="0" hidden="1">Simulator!$S$2</definedName>
    <definedName name="CBCR_df8c80fdd3f94cb4a309ec03e4ac5305" localSheetId="0" hidden="1">Simulator!$G$59</definedName>
    <definedName name="CBCR_df9ac22c44a746f683f98a582518a210" localSheetId="0" hidden="1">Simulator!$U$3</definedName>
    <definedName name="CBCR_dfdf59f63b3b48299bcfddfe24936c85" localSheetId="0" hidden="1">Simulator!$L$2</definedName>
    <definedName name="CBCR_dff51fd713a846f18565e6377ceffbb0" localSheetId="0" hidden="1">Simulator!$Q$3</definedName>
    <definedName name="CBCR_dffd32f2cf7b458ea14b849f9dc34e29" localSheetId="0" hidden="1">Simulator!$O$3</definedName>
    <definedName name="CBCR_e00c66edb65c43fa9c7c86fd422ff675" localSheetId="0" hidden="1">Simulator!$W$3</definedName>
    <definedName name="CBCR_e0395c12b1644d28a0e0f91563e5b625" localSheetId="0" hidden="1">Simulator!$W$3</definedName>
    <definedName name="CBCR_e05025de73fb4ae0b431d601dcbe57b5" localSheetId="0" hidden="1">Simulator!$F$22</definedName>
    <definedName name="CBCR_e05edf089a944d2a89e0f16d39111122" localSheetId="0" hidden="1">Simulator!$Q$2</definedName>
    <definedName name="CBCR_e06359b0265d4ef58968315e99aabc17" localSheetId="0" hidden="1">Simulator!$G$87</definedName>
    <definedName name="CBCR_e064600d777b4f4c9adae2099faf6a3b" localSheetId="0" hidden="1">Simulator!$O$2</definedName>
    <definedName name="CBCR_e07a77a803b14513b211fe7ea1184487" localSheetId="0" hidden="1">Simulator!$O$3</definedName>
    <definedName name="CBCR_e0a47e3e6a584230adcad880e9d4cd0c" localSheetId="0" hidden="1">Simulator!$U$2</definedName>
    <definedName name="CBCR_e0d0a4945d234b648b37d171c824700e" localSheetId="0" hidden="1">Simulator!$L$2</definedName>
    <definedName name="CBCR_e12b2f2f81ff4e5bbdfe0e3ff828676a" localSheetId="0" hidden="1">Simulator!$AB$2</definedName>
    <definedName name="CBCR_e159688c3894415983fb333ca3b14d5f" localSheetId="0" hidden="1">Simulator!$S$2</definedName>
    <definedName name="CBCR_e18e00ebaf14473488c8c989b6ed6072" localSheetId="0" hidden="1">Simulator!$AB$3</definedName>
    <definedName name="CBCR_e18e79fa5cd6483cb9671be1e43e2a36" localSheetId="0" hidden="1">Simulator!$AE$2</definedName>
    <definedName name="CBCR_e1c506070df44f9daa94c61387b15b92" localSheetId="0" hidden="1">Simulator!$Q$2</definedName>
    <definedName name="CBCR_e217bcd7b9854639af648b9103c6eddf" localSheetId="0" hidden="1">Simulator!$G$100</definedName>
    <definedName name="CBCR_e23ca4b7ad1a4107a6337c2387a72465" localSheetId="0" hidden="1">Simulator!$U$3</definedName>
    <definedName name="CBCR_e28aeba199254594b40a94a0297ef9d3" localSheetId="0" hidden="1">Simulator!$G$84</definedName>
    <definedName name="CBCR_e2934aa875c8444f9264e97ffea8b40c" localSheetId="0" hidden="1">Simulator!$U$2</definedName>
    <definedName name="CBCR_e299da5f6d634f81be58c236cce32823" localSheetId="0" hidden="1">Simulator!$AB$3</definedName>
    <definedName name="CBCR_e29e0d0f57d84969b4ff9f54108cbfe1" localSheetId="0" hidden="1">Simulator!$F$25</definedName>
    <definedName name="CBCR_e2c7e1644d964fcca36ae369c210721d" localSheetId="0" hidden="1">Simulator!$AE$2</definedName>
    <definedName name="CBCR_e2dec05defb54068bad6fda186f90aa1" localSheetId="0" hidden="1">Simulator!$L$2</definedName>
    <definedName name="CBCR_e2f8839965d849f28d915e5d0fb01f8e" localSheetId="0" hidden="1">Simulator!$AB$3</definedName>
    <definedName name="CBCR_e3078afa2f06442db26782506430b587" localSheetId="0" hidden="1">Simulator!$F$36</definedName>
    <definedName name="CBCR_e32c40232bd446a19e12ca7b93e50146" localSheetId="0" hidden="1">Simulator!$AB$3</definedName>
    <definedName name="CBCR_e331722c035845a28248c1ddeaea3f8f" localSheetId="0" hidden="1">Simulator!$AB$2</definedName>
    <definedName name="CBCR_e3436dae90844424bc51a3e42fd76051" localSheetId="0" hidden="1">Simulator!$U$3</definedName>
    <definedName name="CBCR_e351816b6a114926bd92d3f70f235201" localSheetId="0" hidden="1">Simulator!$AB$2</definedName>
    <definedName name="CBCR_e35ccc5693c74404a3cb7afe7c1adad4" localSheetId="0" hidden="1">Simulator!$F$84</definedName>
    <definedName name="CBCR_e37bb1569b8d4907abb8e106d9e539c0" localSheetId="0" hidden="1">Simulator!$O$3</definedName>
    <definedName name="CBCR_e3bf9d20f7a1437c8467d3c3aaab1b34" localSheetId="0" hidden="1">Simulator!$AE$2</definedName>
    <definedName name="CBCR_e3dde1ec4fc14e0c8574663c90adf3df" localSheetId="0" hidden="1">Simulator!$AB$3</definedName>
    <definedName name="CBCR_e420da9dbdde4be4ac7b9f3fb0e5be9e" localSheetId="0" hidden="1">Simulator!$F$94</definedName>
    <definedName name="CBCR_e4254807b830465b9f24cca3509cfd43" localSheetId="0" hidden="1">Simulator!$O$3</definedName>
    <definedName name="CBCR_e427fc826ac34849ab07aab01748408b" localSheetId="0" hidden="1">Simulator!$S$2</definedName>
    <definedName name="CBCR_e43e6699222648df83559fe9563bea42" localSheetId="0" hidden="1">Simulator!$G$66</definedName>
    <definedName name="CBCR_e4455e9b7f7a4f98915df94e706545fc" localSheetId="0" hidden="1">Simulator!$AE$2</definedName>
    <definedName name="CBCR_e45b75aeeee64bb99e794695ff136809" localSheetId="0" hidden="1">Simulator!$W$2</definedName>
    <definedName name="CBCR_e46aee35271147238285cc14e3c11ddc" localSheetId="0" hidden="1">Simulator!$O$2</definedName>
    <definedName name="CBCR_e46d3687440347e3bcd991227e73abd2" localSheetId="0" hidden="1">Simulator!$AB$2</definedName>
    <definedName name="CBCR_e47da79f9fec41ec80ebda7852e59942" localSheetId="0" hidden="1">Simulator!$AE$2</definedName>
    <definedName name="CBCR_e49a07cf35ad45cbaaf6e8a49e0b5c32" localSheetId="0" hidden="1">Simulator!$Q$2</definedName>
    <definedName name="CBCR_e4a426c82df24aeb81fae968432db400" localSheetId="0" hidden="1">Simulator!$S$3</definedName>
    <definedName name="CBCR_e4ae2cd61f3f425bb5c25b60a7bfba29" localSheetId="0" hidden="1">Simulator!$U$3</definedName>
    <definedName name="CBCR_e4ca6ce3a4214d3abbfe5dec0efdc285" localSheetId="0" hidden="1">Simulator!$S$2</definedName>
    <definedName name="CBCR_e4ff78e976004ab6a63d3170307d5009" localSheetId="0" hidden="1">Simulator!$AE$2</definedName>
    <definedName name="CBCR_e51ef7c902ff49d1ae93bff4e6aea41e" localSheetId="0" hidden="1">Simulator!$W$3</definedName>
    <definedName name="CBCR_e544ed4184154fc3a569062b47e5d42c" localSheetId="0" hidden="1">Simulator!$G$88</definedName>
    <definedName name="CBCR_e561f87287fc4ab7a44462f3c9bf0af1" localSheetId="0" hidden="1">Simulator!$AB$2</definedName>
    <definedName name="CBCR_e59a0f24a8c744dfa106e2e543bbdee0" localSheetId="0" hidden="1">Simulator!$S$2</definedName>
    <definedName name="CBCR_e5da7954904c48f1a127d25ea11d9102" localSheetId="0" hidden="1">Simulator!$U$3</definedName>
    <definedName name="CBCR_e60a9df549c140d7aaab2b75832047f7" localSheetId="0" hidden="1">Simulator!$F$85</definedName>
    <definedName name="CBCR_e62a12bb693d4d2893098c6ae44256ca" localSheetId="0" hidden="1">Simulator!$W$2</definedName>
    <definedName name="CBCR_e6834e252b7f49fd939bedfd266d811c" localSheetId="0" hidden="1">Simulator!$U$3</definedName>
    <definedName name="CBCR_e6ada15db30049bbb682e889cd0962fb" localSheetId="0" hidden="1">Simulator!$S$2</definedName>
    <definedName name="CBCR_e6b0a5ee6c9945f4b2ba40c751fbab83" localSheetId="0" hidden="1">Simulator!$W$2</definedName>
    <definedName name="CBCR_e7003fb57f6948859f9efa185f5c9d55" localSheetId="0" hidden="1">Simulator!$F$32</definedName>
    <definedName name="CBCR_e71079a69471478b9bee877987be43e1" localSheetId="0" hidden="1">Simulator!$O$3</definedName>
    <definedName name="CBCR_e736e27c24bf4569838d26df3ce06910" localSheetId="0" hidden="1">Simulator!$S$2</definedName>
    <definedName name="CBCR_e745368b1a68470f9ff2b6dc1ad33471" localSheetId="0" hidden="1">Simulator!$U$3</definedName>
    <definedName name="CBCR_e768503094d24c8381841b3201e965be" localSheetId="0" hidden="1">Simulator!$AB$3</definedName>
    <definedName name="CBCR_e781b9ac800e4949b848f2b4af2e52b1" localSheetId="0" hidden="1">Simulator!$O$3</definedName>
    <definedName name="CBCR_e7918ac2383d4343888ff6cad4653fa8" localSheetId="0" hidden="1">Simulator!$AB$2</definedName>
    <definedName name="CBCR_e79493cc4b3f4b169a32172233517a21" localSheetId="0" hidden="1">Simulator!$W$2</definedName>
    <definedName name="CBCR_e7d1ed7151dc474fbe52f4c4d8d09130" localSheetId="0" hidden="1">Simulator!$L$3</definedName>
    <definedName name="CBCR_e7d457fe6d6c42fd8d0da493b480dba1" localSheetId="0" hidden="1">Simulator!$AB$2</definedName>
    <definedName name="CBCR_e7da5cf59b134dac82335f801af542c3" localSheetId="0" hidden="1">Simulator!$W$2</definedName>
    <definedName name="CBCR_e84af7505fe242c690dfddffdabdbcad" localSheetId="0" hidden="1">Simulator!$S$3</definedName>
    <definedName name="CBCR_e88228ff4c064d7daee91990f01878e1" localSheetId="0" hidden="1">Simulator!$O$2</definedName>
    <definedName name="CBCR_e8a344052fc4484a823a877136836b8d" localSheetId="0" hidden="1">Simulator!$O$2</definedName>
    <definedName name="CBCR_e8d38cf207fd40e4999a1f0be72957a7" localSheetId="0" hidden="1">Simulator!$L$2</definedName>
    <definedName name="CBCR_e8fe9b2f253340a59ef2a2309d836b8a" localSheetId="0" hidden="1">Simulator!$U$2</definedName>
    <definedName name="CBCR_e9117a4ad9584c6a871ea027b74eaf3b" localSheetId="0" hidden="1">Simulator!$W$2</definedName>
    <definedName name="CBCR_e91cc2c03aab467cba65f5db663bf66c" localSheetId="0" hidden="1">Simulator!$AB$3</definedName>
    <definedName name="CBCR_e933d7c8307b4d229113b86bf5d5eeff" localSheetId="0" hidden="1">Simulator!$W$2</definedName>
    <definedName name="CBCR_e94edcf969d7499cbe9775e6f306c744" localSheetId="0" hidden="1">Simulator!$W$3</definedName>
    <definedName name="CBCR_e9e2a99276bb489298bafb252eb5a94e" localSheetId="0" hidden="1">Simulator!$G$8</definedName>
    <definedName name="CBCR_ea0f94e688c64483a711e24832277d16" localSheetId="0" hidden="1">Simulator!$S$2</definedName>
    <definedName name="CBCR_ea242d5c33c94c5ab808f5abaecad07b" localSheetId="0" hidden="1">Simulator!$U$3</definedName>
    <definedName name="CBCR_ea26bc0239c34df1bcf52e3b509b119a" localSheetId="0" hidden="1">Simulator!$S$3</definedName>
    <definedName name="CBCR_ea28f3f840a546e3aa0ec9e4d7f61f41" localSheetId="0" hidden="1">Simulator!$W$3</definedName>
    <definedName name="CBCR_ea31610d90a64a498d2e36f274ecfb54" localSheetId="0" hidden="1">Simulator!$Q$2</definedName>
    <definedName name="CBCR_ea3719466be04c1d92a8115a7d0e9eff" localSheetId="0" hidden="1">Simulator!$Q$3</definedName>
    <definedName name="CBCR_ea57bdd5b647497da71ec2d4d9ceba80" localSheetId="0" hidden="1">Simulator!$O$2</definedName>
    <definedName name="CBCR_ea84475fd81041a794f49f9eeb2e7b09" localSheetId="0" hidden="1">Simulator!$O$2</definedName>
    <definedName name="CBCR_ea92ab506c89426094d2d2bab9dff0b5" localSheetId="0" hidden="1">Simulator!$AB$3</definedName>
    <definedName name="CBCR_eaa74a61e8b84d9eaf29d7208317c010" localSheetId="0" hidden="1">Simulator!$F$99</definedName>
    <definedName name="CBCR_eabe4cd686fb4122a3ad3d7dfd35f737" localSheetId="0" hidden="1">Simulator!$S$3</definedName>
    <definedName name="CBCR_ead7cd8983bd4d99adc1fd4510817223" localSheetId="0" hidden="1">Simulator!$W$2</definedName>
    <definedName name="CBCR_eaeeb75a1dbb43bba7b27a8d5a593d2e" localSheetId="0" hidden="1">Simulator!$AB$2</definedName>
    <definedName name="CBCR_eb041befe1614a3982c0e08b34df5fe8" localSheetId="0" hidden="1">Simulator!$AE$2</definedName>
    <definedName name="CBCR_eb0dd272d0844b8d9562f1ddca3b6c95" localSheetId="0" hidden="1">Simulator!$AE$2</definedName>
    <definedName name="CBCR_eb24dbe35714491cb607b299866ef7f3" localSheetId="0" hidden="1">Simulator!$S$2</definedName>
    <definedName name="CBCR_eb6fb32d448a4bcabb954efd3a385f5e" localSheetId="0" hidden="1">Simulator!$AE$2</definedName>
    <definedName name="CBCR_eb813746ae6544a69d89e8d5a8cb261f" localSheetId="0" hidden="1">Simulator!$O$3</definedName>
    <definedName name="CBCR_ebb676e963a548bcb6f96701aafad88d" localSheetId="0" hidden="1">Simulator!$AE$2</definedName>
    <definedName name="CBCR_ec1a68386b5342a78fcd2e5d0e5fb66b" localSheetId="0" hidden="1">Simulator!$U$2</definedName>
    <definedName name="CBCR_ec5927ff8c1d485d981b2955d5613a1e" localSheetId="0" hidden="1">Simulator!$AB$2</definedName>
    <definedName name="CBCR_ec73a53ac44441dd9ad89ad01b20cac6" localSheetId="0" hidden="1">Simulator!$S$2</definedName>
    <definedName name="CBCR_ec85b6870a3b44abab109b0ea089b451" localSheetId="0" hidden="1">Simulator!$G$81</definedName>
    <definedName name="CBCR_ec9a9ba59a724038a60b887ba402b3aa" localSheetId="0" hidden="1">Simulator!$U$2</definedName>
    <definedName name="CBCR_ecdd6d99cea849cfafd81b034f4cdaa3" localSheetId="0" hidden="1">Simulator!$W$3</definedName>
    <definedName name="CBCR_ed11a3e505904bc2bf41898f33f08f0b" localSheetId="0" hidden="1">Simulator!$G$79</definedName>
    <definedName name="CBCR_ed2e66f4005b452183c78ef0a44abddc" localSheetId="0" hidden="1">Simulator!$F$50</definedName>
    <definedName name="CBCR_ed571f96f28042faaf96f3473870f68a" localSheetId="0" hidden="1">Simulator!$O$3</definedName>
    <definedName name="CBCR_ed7524633ad34659837d440588be15c5" localSheetId="0" hidden="1">Simulator!$F$79</definedName>
    <definedName name="CBCR_ed80bb0314da42648fc7efe3f8ea3bcb" localSheetId="0" hidden="1">Simulator!$O$3</definedName>
    <definedName name="CBCR_ed8286b04dbb4c5f8b370029932fa54b" localSheetId="0" hidden="1">Simulator!$Q$3</definedName>
    <definedName name="CBCR_eda9183e0cf14df58c89bacad5f162de" localSheetId="0" hidden="1">Simulator!$O$3</definedName>
    <definedName name="CBCR_edc2131adc8048aa8dc5cd685559e404" localSheetId="0" hidden="1">Simulator!$F$15</definedName>
    <definedName name="CBCR_eded07a95d384fddba317597e0490c95" localSheetId="0" hidden="1">Simulator!$AB$3</definedName>
    <definedName name="CBCR_ee1680b5993a447d8e7c39c16180f1b0" localSheetId="0" hidden="1">Simulator!$L$3</definedName>
    <definedName name="CBCR_ee2160ff8e1a4cc4be6ac28ec60a8fc0" localSheetId="0" hidden="1">Simulator!$AB$3</definedName>
    <definedName name="CBCR_ee38401b30a343bdac0251a4c48d213b" localSheetId="0" hidden="1">Simulator!$S$3</definedName>
    <definedName name="CBCR_ee557a0f6a6e4eb0a05007fcff7187cf" localSheetId="0" hidden="1">Simulator!$U$2</definedName>
    <definedName name="CBCR_ee6253f5261c48248cf99bccc348d1af" localSheetId="0" hidden="1">Simulator!$AB$2</definedName>
    <definedName name="CBCR_ee7f46319e2144c683415d934cac9468" localSheetId="0" hidden="1">Simulator!$F$63</definedName>
    <definedName name="CBCR_eea44c536d4740428672baecb05bfba0" localSheetId="0" hidden="1">Simulator!$L$2</definedName>
    <definedName name="CBCR_eea68c64a5ef402587951e010b4bfefc" localSheetId="0" hidden="1">Simulator!$S$3</definedName>
    <definedName name="CBCR_eeb0749a583f4d7ea4706fa50ff1457f" localSheetId="0" hidden="1">Simulator!$S$3</definedName>
    <definedName name="CBCR_eebec0ca7cfd4b21bef7b2333d74cfea" localSheetId="0" hidden="1">Simulator!$U$2</definedName>
    <definedName name="CBCR_ef2da30f9bf1479083026aa85520fa88" localSheetId="0" hidden="1">Simulator!$G$105</definedName>
    <definedName name="CBCR_efa1b4572b1f477f968d7f7e3b7d73d6" localSheetId="0" hidden="1">Simulator!$AB$2</definedName>
    <definedName name="CBCR_efb4d8569d6f44b18a14064afefb3915" localSheetId="0" hidden="1">Simulator!$W$3</definedName>
    <definedName name="CBCR_efbd11fcdce9434684a545dbe14a5f28" localSheetId="0" hidden="1">Simulator!$F$51</definedName>
    <definedName name="CBCR_efcfabc1116d4599a80d889a30a6957a" localSheetId="0" hidden="1">Simulator!$S$3</definedName>
    <definedName name="CBCR_f0106786d27b4fea82ce4bba0126a84a" localSheetId="0" hidden="1">Simulator!$F$6</definedName>
    <definedName name="CBCR_f059b0e0b0be4b199e49f7e13fa3fa51" localSheetId="0" hidden="1">Simulator!$Q$2</definedName>
    <definedName name="CBCR_f0654782fbb048db98a4f80dd7139ab6" localSheetId="0" hidden="1">Simulator!$U$2</definedName>
    <definedName name="CBCR_f06b7b11cd6c4c1294348b8ec018c9e6" localSheetId="0" hidden="1">Simulator!$F$45</definedName>
    <definedName name="CBCR_f0876cdb63634d71b172db85c7c9065e" localSheetId="0" hidden="1">Simulator!$L$2</definedName>
    <definedName name="CBCR_f0a1ba75c05e485db18ab237e69fb6c6" localSheetId="0" hidden="1">Simulator!$Q$3</definedName>
    <definedName name="CBCR_f0b8ded422114ffbbd7bdda30cc11661" localSheetId="0" hidden="1">Simulator!$AB$2</definedName>
    <definedName name="CBCR_f0ba1806ef0c453abd2b45d357e48027" localSheetId="0" hidden="1">Simulator!$AE$2</definedName>
    <definedName name="CBCR_f0d4a22ffcb842e19c5344c01093b54f" localSheetId="0" hidden="1">Simulator!$F$88</definedName>
    <definedName name="CBCR_f10db2c27f314f989cf80d5c902a4536" localSheetId="0" hidden="1">Simulator!$AB$2</definedName>
    <definedName name="CBCR_f13292e907ad43d6a8f5cdd41cc0045e" localSheetId="0" hidden="1">Simulator!$G$21</definedName>
    <definedName name="CBCR_f1595941d20a4e75be234140c2b37ee8" localSheetId="0" hidden="1">Simulator!$F$18</definedName>
    <definedName name="CBCR_f15f4da84ff24da3805eb23d816b45d4" localSheetId="0" hidden="1">Simulator!$AB$3</definedName>
    <definedName name="CBCR_f17ce64f4c5a488a884f5cfb02ce1fc2" localSheetId="0" hidden="1">Simulator!$O$2</definedName>
    <definedName name="CBCR_f1b219c1d10c45c0a3998bf2c9cbb066" localSheetId="0" hidden="1">Simulator!$O$2</definedName>
    <definedName name="CBCR_f1bb018af94544a6b2990110b66e1971" localSheetId="0" hidden="1">Simulator!$F$85</definedName>
    <definedName name="CBCR_f1d81778dcf94a9d8098789c5d72843f" localSheetId="0" hidden="1">Simulator!$L$3</definedName>
    <definedName name="CBCR_f1dbf79a44a94d68a4b72531e5926f81" localSheetId="0" hidden="1">Simulator!$F$96</definedName>
    <definedName name="CBCR_f1e2bd1242014007b949526255ab7d17" localSheetId="0" hidden="1">Simulator!$S$2</definedName>
    <definedName name="CBCR_f26a0360a2b549e98b72968c955210a3" localSheetId="0" hidden="1">Simulator!$F$41</definedName>
    <definedName name="CBCR_f29597ce531d4f0c941187e746f398d9" localSheetId="0" hidden="1">Simulator!$G$43</definedName>
    <definedName name="CBCR_f2ed8e0b00c44b97942fa258e85c7023" localSheetId="0" hidden="1">Simulator!$AB$3</definedName>
    <definedName name="CBCR_f302038e7df7448c9e90f62e25e92d10" localSheetId="0" hidden="1">Simulator!$AE$2</definedName>
    <definedName name="CBCR_f327637e6b8048d592ba918c29b4c4ea" localSheetId="0" hidden="1">Simulator!$U$3</definedName>
    <definedName name="CBCR_f37480074deb416784cc59a94eebf372" localSheetId="0" hidden="1">Simulator!$L$3</definedName>
    <definedName name="CBCR_f470538c8eda4271a0cb761d23112114" localSheetId="0" hidden="1">Simulator!$F$35</definedName>
    <definedName name="CBCR_f48fc59663d14c268fda40cc3226587c" localSheetId="0" hidden="1">Simulator!$F$84</definedName>
    <definedName name="CBCR_f4a74d5caac0493e92f698a0ca83999c" localSheetId="0" hidden="1">Simulator!$AB$2</definedName>
    <definedName name="CBCR_f4d89867bb664131a1325539f088654a" localSheetId="0" hidden="1">Simulator!$O$3</definedName>
    <definedName name="CBCR_f4fd56814a3a4f66a24a372d8b134660" localSheetId="0" hidden="1">Simulator!$O$2</definedName>
    <definedName name="CBCR_f509b89e65ca41e6bc7b2af4c6b09d9c" localSheetId="0" hidden="1">Simulator!$S$3</definedName>
    <definedName name="CBCR_f51fc0782c9542dbafa08f4527550e2d" localSheetId="0" hidden="1">Simulator!$S$2</definedName>
    <definedName name="CBCR_f525a7b174774ada8da25679b156cc24" localSheetId="0" hidden="1">Simulator!$F$67</definedName>
    <definedName name="CBCR_f563f1ad32b64729b6cd43f4205162b4" localSheetId="0" hidden="1">Simulator!$AE$2</definedName>
    <definedName name="CBCR_f5caa2679bc0451187f06009330d5926" localSheetId="0" hidden="1">Simulator!$L$2</definedName>
    <definedName name="CBCR_f5d0ee51d4d04d25be1e573fb809b594" localSheetId="0" hidden="1">Simulator!$AB$2</definedName>
    <definedName name="CBCR_f5f969b5c96f4af5b94aafffa2b52023" localSheetId="0" hidden="1">Simulator!$U$3</definedName>
    <definedName name="CBCR_f649d26254c446d0bb501a8a5378931f" localSheetId="0" hidden="1">Simulator!$F$65</definedName>
    <definedName name="CBCR_f64a021b4d6648cea2e314570cdfb16c" localSheetId="0" hidden="1">Simulator!$O$3</definedName>
    <definedName name="CBCR_f6b2bd74579b47d4bebcb1108326dbaf" localSheetId="0" hidden="1">Simulator!$Q$3</definedName>
    <definedName name="CBCR_f6b9add2eb884c52982a96737dea74d9" localSheetId="0" hidden="1">Simulator!$AB$2</definedName>
    <definedName name="CBCR_f6c5f8ca41244ddfb507c4c9c0f2ea70" localSheetId="0" hidden="1">Simulator!$AB$3</definedName>
    <definedName name="CBCR_f6d03e42f6c64d4488e899ef3759dfcf" localSheetId="0" hidden="1">Simulator!$Q$3</definedName>
    <definedName name="CBCR_f6df6daeb1cc406da940f9201d2c73ee" localSheetId="0" hidden="1">Simulator!$S$3</definedName>
    <definedName name="CBCR_f6fdbd2e82e741efbaf7ea49e2d5af41" localSheetId="0" hidden="1">Simulator!$L$3</definedName>
    <definedName name="CBCR_f7107e776f354820b322d0977b5bf293" localSheetId="0" hidden="1">Simulator!$O$3</definedName>
    <definedName name="CBCR_f793c89e6e984851a2c2b0d11a3e6027" localSheetId="0" hidden="1">Simulator!$S$2</definedName>
    <definedName name="CBCR_f7b4a5976e8d475fa1a711c2c65b5f8b" localSheetId="0" hidden="1">Simulator!$AE$2</definedName>
    <definedName name="CBCR_f7c70b3a8758418ebb45db5c575e4078" localSheetId="0" hidden="1">Simulator!$S$2</definedName>
    <definedName name="CBCR_f7d331dbd4844c5fb27ef66bb551a787" localSheetId="0" hidden="1">Simulator!$G$31</definedName>
    <definedName name="CBCR_f7ea23ee33654d769d6b7ad2065303da" localSheetId="0" hidden="1">Simulator!$Q$2</definedName>
    <definedName name="CBCR_f7f05d55fd3b47f39ff40af248dc18e0" localSheetId="0" hidden="1">Simulator!$L$3</definedName>
    <definedName name="CBCR_f7f38edd82aa479298546b6f84adf7e7" localSheetId="0" hidden="1">Simulator!$L$2</definedName>
    <definedName name="CBCR_f884d67d8c7a47d181c0d1d2586aaf2b" localSheetId="0" hidden="1">Simulator!$G$70</definedName>
    <definedName name="CBCR_f8a2c2ae329d4889aa24b096dd38848a" localSheetId="0" hidden="1">Simulator!$U$3</definedName>
    <definedName name="CBCR_f8a526558ec84bb9a75a00b6ed148b31" localSheetId="0" hidden="1">Simulator!$AB$2</definedName>
    <definedName name="CBCR_f8df2cc6f5ca4db2924fb20b72f35252" localSheetId="0" hidden="1">Simulator!$AB$3</definedName>
    <definedName name="CBCR_f8fbf5526a9749768b0d47ec1287449e" localSheetId="0" hidden="1">Simulator!$AB$2</definedName>
    <definedName name="CBCR_f90aa66bb5104e46aad001f6a192502a" localSheetId="0" hidden="1">Simulator!$S$3</definedName>
    <definedName name="CBCR_f9174c63956e457aa680092275620bf0" localSheetId="0" hidden="1">Simulator!$AE$2</definedName>
    <definedName name="CBCR_f975717423ba4234a068e5061cbd5d83" localSheetId="0" hidden="1">Simulator!$AB$2</definedName>
    <definedName name="CBCR_f97c271b21d5439a944f261437ec6f86" localSheetId="0" hidden="1">Simulator!$Q$2</definedName>
    <definedName name="CBCR_f9a3e396e8014689ab7629877c644c60" localSheetId="0" hidden="1">Simulator!$AE$2</definedName>
    <definedName name="CBCR_fa098421fbab4e189e4817683c39b23a" localSheetId="0" hidden="1">Simulator!$AB$3</definedName>
    <definedName name="CBCR_fa2071679b3048f08f1079d954165eda" localSheetId="0" hidden="1">Simulator!$AB$2</definedName>
    <definedName name="CBCR_fa275c97afcf420188d79a7e5cf921cd" localSheetId="0" hidden="1">Simulator!$U$3</definedName>
    <definedName name="CBCR_fa2f08b7f3f4428db39e257397201684" localSheetId="0" hidden="1">Simulator!$W$3</definedName>
    <definedName name="CBCR_fa3b8e6d3fb74863a8a34065ac2ca71f" localSheetId="0" hidden="1">Simulator!$Q$2</definedName>
    <definedName name="CBCR_fa408c401c31423cab46a50b6afb65e0" localSheetId="0" hidden="1">Simulator!$Q$3</definedName>
    <definedName name="CBCR_fa6f28d733c44252be159cd214cdf6f5" localSheetId="0" hidden="1">Simulator!$AE$2</definedName>
    <definedName name="CBCR_fa9d73d222dc4309bcf6502d491d7796" localSheetId="0" hidden="1">Simulator!$AB$3</definedName>
    <definedName name="CBCR_faa45e3209c443ac9e06a4694545b564" localSheetId="0" hidden="1">Simulator!$S$2</definedName>
    <definedName name="CBCR_fabeacc33e22490cb4b4bb89b89f42c6" localSheetId="0" hidden="1">Simulator!$U$2</definedName>
    <definedName name="CBCR_fac1d4e329d043b3955e62fb3681ab93" localSheetId="0" hidden="1">Simulator!$AB$3</definedName>
    <definedName name="CBCR_fada6aa1b0ff450eb2fd2ec35b1209cf" localSheetId="0" hidden="1">Simulator!$AB$3</definedName>
    <definedName name="CBCR_fae01747846b482091f9391d9fd2ef03" localSheetId="0" hidden="1">Simulator!$AB$2</definedName>
    <definedName name="CBCR_fb49d9515e8443689be3532d159cc978" localSheetId="0" hidden="1">Simulator!$AE$2</definedName>
    <definedName name="CBCR_fb5708c630cf40acb9060ca1401b13dd" localSheetId="0" hidden="1">Simulator!$O$2</definedName>
    <definedName name="CBCR_fb9d6044b6084fbea3c3f978e03cdb9f" localSheetId="0" hidden="1">Simulator!$AB$2</definedName>
    <definedName name="CBCR_fba0114b410349ae9c8b19a27309fbb3" localSheetId="0" hidden="1">Simulator!$U$3</definedName>
    <definedName name="CBCR_fbc64faaba8f451d90f16f6e0b23e328" localSheetId="0" hidden="1">Simulator!$L$3</definedName>
    <definedName name="CBCR_fbcee42def914f9f96066672c53beb27" localSheetId="0" hidden="1">Simulator!$S$3</definedName>
    <definedName name="CBCR_fc2d16a3cab94f899817cc88e5037552" localSheetId="0" hidden="1">Simulator!$W$3</definedName>
    <definedName name="CBCR_fc3a43a46cee4107a12eafb9db63b8df" localSheetId="0" hidden="1">Simulator!$O$2</definedName>
    <definedName name="CBCR_fc62c3ce5af64ea6bb9bed19ba9d5907" localSheetId="0" hidden="1">Simulator!$U$3</definedName>
    <definedName name="CBCR_fc68530dbf9745fca4e29f8da2cf34b4" localSheetId="0" hidden="1">Simulator!$O$3</definedName>
    <definedName name="CBCR_fc70ff771d164186a3536c54985efad5" localSheetId="0" hidden="1">Simulator!$F$39</definedName>
    <definedName name="CBCR_fc7ec9d8382c4065ba9e4d821e1fc68b" localSheetId="0" hidden="1">Simulator!$W$2</definedName>
    <definedName name="CBCR_fca2bbd167ea40be8e51327b867d0faa" localSheetId="0" hidden="1">Simulator!$L$3</definedName>
    <definedName name="CBCR_fcaa5cb405a14518bc60a7bd7b1246d6" localSheetId="0" hidden="1">Simulator!$Q$3</definedName>
    <definedName name="CBCR_fcbc1aea0e1347df844106c17b5f8fe0" localSheetId="0" hidden="1">Simulator!$S$2</definedName>
    <definedName name="CBCR_fccd17f8bc3643c2ad336d699e35a303" localSheetId="0" hidden="1">Simulator!$G$102</definedName>
    <definedName name="CBCR_fcd35b3fdb414790a9c7d5b6d819add4" localSheetId="0" hidden="1">Simulator!$L$3</definedName>
    <definedName name="CBCR_fce4aaffe3e849bdaf7d1cb59f712d1e" localSheetId="0" hidden="1">Simulator!$O$2</definedName>
    <definedName name="CBCR_fcfd2561763d4b5dba71dee1c521e339" localSheetId="0" hidden="1">Simulator!$AB$2</definedName>
    <definedName name="CBCR_fd2a56da27964c489e4260b9c9721b77" localSheetId="0" hidden="1">Simulator!$S$3</definedName>
    <definedName name="CBCR_fd2d6047380b4cffa669c92ed2db326b" localSheetId="0" hidden="1">Simulator!$AB$3</definedName>
    <definedName name="CBCR_fd4e97a6c6f843b29859f17e87048773" localSheetId="0" hidden="1">Simulator!$S$2</definedName>
    <definedName name="CBCR_fd51dfb5d55340e28f4a549fe98b96b7" localSheetId="0" hidden="1">Simulator!$AB$2</definedName>
    <definedName name="CBCR_fd652f414fa045b58fe4ae39160208b6" localSheetId="0" hidden="1">Simulator!$L$3</definedName>
    <definedName name="CBCR_fd78d892e8d0433184e834ea6f21cc14" localSheetId="0" hidden="1">Simulator!$G$101</definedName>
    <definedName name="CBCR_fd9abddc7c864672acc56d974d6a87b5" localSheetId="0" hidden="1">Simulator!$U$3</definedName>
    <definedName name="CBCR_fda39d78af2b4f6e9c810bf43807ddf4" localSheetId="0" hidden="1">Simulator!$F$26</definedName>
    <definedName name="CBCR_fdf45d65710940698dc59a7653977e6f" localSheetId="0" hidden="1">Simulator!$U$2</definedName>
    <definedName name="CBCR_fe212423fd3844da80c7327c2a65e89f" localSheetId="0" hidden="1">Simulator!$AE$2</definedName>
    <definedName name="CBCR_fe2188bf21444033a5ebbb2402565b33" localSheetId="0" hidden="1">Simulator!$Q$2</definedName>
    <definedName name="CBCR_fe3936957c7e49058c2bcd78fb1d34d0" localSheetId="0" hidden="1">Simulator!$AE$2</definedName>
    <definedName name="CBCR_fe4d8e0456c4415097a90e3acced6073" localSheetId="0" hidden="1">Simulator!$AB$2</definedName>
    <definedName name="CBCR_fec3bad71ce949d18068e324edaca22e" localSheetId="0" hidden="1">Simulator!$AB$3</definedName>
    <definedName name="CBCR_ff2cf1386b8448d2b698421977b4ee1f" localSheetId="0" hidden="1">Simulator!$L$3</definedName>
    <definedName name="CBCR_ff3fb7c258da4b20b9ee3807b87e8b20" localSheetId="0" hidden="1">Simulator!$G$62</definedName>
    <definedName name="CBCR_ff69e5690c5849bc924e6af42d83ec7d" localSheetId="0" hidden="1">Simulator!$U$3</definedName>
    <definedName name="CBCR_ffa8e55d66614050a3245716fd6e6a03" localSheetId="0" hidden="1">Simulator!$S$3</definedName>
    <definedName name="CBCR_ffae6285646d40bebae67721d4e39682" localSheetId="0" hidden="1">Simulator!$Q$2</definedName>
    <definedName name="CBCR_ffe3ceaecd30443cb1fd1756e5f9f479" localSheetId="0" hidden="1">Simulator!$S$3</definedName>
    <definedName name="CBWorkbookPriority" localSheetId="1" hidden="1">-31774968</definedName>
    <definedName name="CBx_2723930f5fef40a994c8e67ecb61f838" localSheetId="1" hidden="1">"'Batch Fit Assumptions'!$A$1"</definedName>
    <definedName name="CBx_2bbd33efa5f847548aa716128acd342c" localSheetId="1" hidden="1">"'Simulator'!$A$1"</definedName>
    <definedName name="CBx_50f15de21a7b41fd895620b8508893e4" localSheetId="1" hidden="1">"'Batch Fit Assumptions'!$A$1"</definedName>
    <definedName name="CBx_69713b830ec241a2859e079220bf32d6" localSheetId="1" hidden="1">"'Batch Fit Assumptions'!$A$1"</definedName>
    <definedName name="CBx_743119a8318d46df831f1dc629648b43" localSheetId="1" hidden="1">"'CB_DATA_'!$A$1"</definedName>
    <definedName name="CBx_Sheet_Guid" localSheetId="1" hidden="1">"'743119a8-318d-46df-831f-1dc629648b43"</definedName>
    <definedName name="CBx_Sheet_Guid" localSheetId="0" hidden="1">"'2bbd33ef-a5f8-4754-8aa7-16128acd342c"</definedName>
    <definedName name="CBx_SheetRef" localSheetId="1" hidden="1">CB_DATA_!$A$14</definedName>
    <definedName name="CBx_SheetRef" localSheetId="0" hidden="1">CB_DATA_!$D$14</definedName>
    <definedName name="CBx_StorageType" localSheetId="1" hidden="1">2</definedName>
    <definedName name="CBx_StorageType" localSheetId="0" hidden="1">2</definedName>
  </definedNames>
  <calcPr calcId="145621" iterate="1"/>
</workbook>
</file>

<file path=xl/calcChain.xml><?xml version="1.0" encoding="utf-8"?>
<calcChain xmlns="http://schemas.openxmlformats.org/spreadsheetml/2006/main">
  <c r="AP51" i="1" l="1"/>
  <c r="AP52" i="1"/>
  <c r="AP53" i="1"/>
  <c r="AP54" i="1"/>
  <c r="AP55" i="1"/>
  <c r="AP56" i="1"/>
  <c r="AP57" i="1"/>
  <c r="AP58" i="1"/>
  <c r="AP59" i="1"/>
  <c r="AP60" i="1"/>
  <c r="AP61" i="1"/>
  <c r="AP62" i="1"/>
  <c r="AP63" i="1"/>
  <c r="AP64" i="1"/>
  <c r="AP65" i="1"/>
  <c r="AP66" i="1"/>
  <c r="AP67" i="1"/>
  <c r="AP68" i="1"/>
  <c r="AP69" i="1"/>
  <c r="AP70" i="1"/>
  <c r="AP71" i="1"/>
  <c r="AP72" i="1"/>
  <c r="AP73" i="1"/>
  <c r="AP74" i="1"/>
  <c r="AP75" i="1"/>
  <c r="AP76" i="1"/>
  <c r="AP77" i="1"/>
  <c r="AP78" i="1"/>
  <c r="AP79" i="1"/>
  <c r="AP80" i="1"/>
  <c r="AP81" i="1"/>
  <c r="AP82" i="1"/>
  <c r="AP83" i="1"/>
  <c r="AP84" i="1"/>
  <c r="AP85" i="1"/>
  <c r="AP86" i="1"/>
  <c r="AP87" i="1"/>
  <c r="AP88" i="1"/>
  <c r="AP89" i="1"/>
  <c r="AP90" i="1"/>
  <c r="AP91" i="1"/>
  <c r="AP92" i="1"/>
  <c r="AP93" i="1"/>
  <c r="AP94" i="1"/>
  <c r="AP95" i="1"/>
  <c r="AP96" i="1"/>
  <c r="AP97" i="1"/>
  <c r="AP98" i="1"/>
  <c r="AP99" i="1"/>
  <c r="AP100" i="1"/>
  <c r="AP101" i="1"/>
  <c r="AP102" i="1"/>
  <c r="AP103" i="1"/>
  <c r="AP104" i="1"/>
  <c r="AP105" i="1"/>
  <c r="AP106" i="1"/>
  <c r="AP107" i="1"/>
  <c r="AP108" i="1"/>
  <c r="AP109" i="1"/>
  <c r="AP110" i="1"/>
  <c r="AP111" i="1"/>
  <c r="AP112" i="1"/>
  <c r="AP113" i="1"/>
  <c r="AP114" i="1"/>
  <c r="AP115" i="1"/>
  <c r="AP116" i="1"/>
  <c r="AP117" i="1"/>
  <c r="AP118" i="1"/>
  <c r="AP119" i="1"/>
  <c r="AP120" i="1"/>
  <c r="AP121" i="1"/>
  <c r="AP122" i="1"/>
  <c r="AP123" i="1"/>
  <c r="AP124" i="1"/>
  <c r="AP125" i="1"/>
  <c r="AP126" i="1"/>
  <c r="AP127" i="1"/>
  <c r="AP128" i="1"/>
  <c r="AP129" i="1"/>
  <c r="AP130" i="1"/>
  <c r="AP131" i="1"/>
  <c r="AP132" i="1"/>
  <c r="AP133" i="1"/>
  <c r="AP134" i="1"/>
  <c r="AP135" i="1"/>
  <c r="AP136" i="1"/>
  <c r="AP137" i="1"/>
  <c r="AP138" i="1"/>
  <c r="AP139" i="1"/>
  <c r="AP140" i="1"/>
  <c r="AP141" i="1"/>
  <c r="AP142" i="1"/>
  <c r="AP143" i="1"/>
  <c r="AP144" i="1"/>
  <c r="AP145" i="1"/>
  <c r="AP146" i="1"/>
  <c r="AP147" i="1"/>
  <c r="AP148" i="1"/>
  <c r="AP149" i="1"/>
  <c r="AP150" i="1"/>
  <c r="AP151" i="1"/>
  <c r="AP152" i="1"/>
  <c r="AP153" i="1"/>
  <c r="AP154" i="1"/>
  <c r="AP155" i="1"/>
  <c r="AP156" i="1"/>
  <c r="AP157" i="1"/>
  <c r="AP158" i="1"/>
  <c r="AP159" i="1"/>
  <c r="AP160" i="1"/>
  <c r="AP161" i="1"/>
  <c r="AP162" i="1"/>
  <c r="AP163" i="1"/>
  <c r="AP164" i="1"/>
  <c r="AP165" i="1"/>
  <c r="AP166" i="1"/>
  <c r="AP167" i="1"/>
  <c r="AP168" i="1"/>
  <c r="AP169" i="1"/>
  <c r="AP170" i="1"/>
  <c r="AP171" i="1"/>
  <c r="AP172" i="1"/>
  <c r="AP173" i="1"/>
  <c r="AP174" i="1"/>
  <c r="AP175" i="1"/>
  <c r="AP176" i="1"/>
  <c r="AP177" i="1"/>
  <c r="AP178" i="1"/>
  <c r="AP179" i="1"/>
  <c r="AP180" i="1"/>
  <c r="AP181" i="1"/>
  <c r="AP182" i="1"/>
  <c r="AP183" i="1"/>
  <c r="AP184" i="1"/>
  <c r="AP185" i="1"/>
  <c r="AP186" i="1"/>
  <c r="AP187" i="1"/>
  <c r="AP188" i="1"/>
  <c r="AP189" i="1"/>
  <c r="AP190" i="1"/>
  <c r="AP191" i="1"/>
  <c r="AP192" i="1"/>
  <c r="AP193" i="1"/>
  <c r="AP194" i="1"/>
  <c r="AP195" i="1"/>
  <c r="AP196" i="1"/>
  <c r="AP197" i="1"/>
  <c r="AP198" i="1"/>
  <c r="AP199" i="1"/>
  <c r="AP200" i="1"/>
  <c r="AP201" i="1"/>
  <c r="AP202" i="1"/>
  <c r="AP203" i="1"/>
  <c r="AP204" i="1"/>
  <c r="AP205" i="1"/>
  <c r="AP206" i="1"/>
  <c r="AP207" i="1"/>
  <c r="AP208" i="1"/>
  <c r="AP209" i="1"/>
  <c r="AP210" i="1"/>
  <c r="AP211" i="1"/>
  <c r="AP212" i="1"/>
  <c r="AP213" i="1"/>
  <c r="AP214" i="1"/>
  <c r="AP215" i="1"/>
  <c r="AP216" i="1"/>
  <c r="AP217" i="1"/>
  <c r="AP218" i="1"/>
  <c r="AP219" i="1"/>
  <c r="AP220" i="1"/>
  <c r="AP221" i="1"/>
  <c r="AP222" i="1"/>
  <c r="AP223" i="1"/>
  <c r="AP224" i="1"/>
  <c r="AP225" i="1"/>
  <c r="AP226" i="1"/>
  <c r="AP227" i="1"/>
  <c r="AP228" i="1"/>
  <c r="AP229" i="1"/>
  <c r="AP230" i="1"/>
  <c r="AP231" i="1"/>
  <c r="AP232" i="1"/>
  <c r="AP233" i="1"/>
  <c r="AP234" i="1"/>
  <c r="AP235" i="1"/>
  <c r="AP236" i="1"/>
  <c r="AP237" i="1"/>
  <c r="AP238" i="1"/>
  <c r="AP239" i="1"/>
  <c r="AP240" i="1"/>
  <c r="AP241" i="1"/>
  <c r="AP242" i="1"/>
  <c r="AP243" i="1"/>
  <c r="AP244" i="1"/>
  <c r="AP245" i="1"/>
  <c r="AP246" i="1"/>
  <c r="AP247" i="1"/>
  <c r="AP248" i="1"/>
  <c r="AP249" i="1"/>
  <c r="AP250" i="1"/>
  <c r="AP251" i="1"/>
  <c r="AP252" i="1"/>
  <c r="AP253" i="1"/>
  <c r="AP254" i="1"/>
  <c r="AP255" i="1"/>
  <c r="AP256" i="1"/>
  <c r="AP257" i="1"/>
  <c r="AP258" i="1"/>
  <c r="AP259" i="1"/>
  <c r="AP260" i="1"/>
  <c r="AP261" i="1"/>
  <c r="AP262" i="1"/>
  <c r="AP263" i="1"/>
  <c r="AP264" i="1"/>
  <c r="AP265" i="1"/>
  <c r="AP266" i="1"/>
  <c r="AP267" i="1"/>
  <c r="AP268" i="1"/>
  <c r="AP269" i="1"/>
  <c r="AP270" i="1"/>
  <c r="AP271" i="1"/>
  <c r="AP272" i="1"/>
  <c r="AP273" i="1"/>
  <c r="AP274" i="1"/>
  <c r="AP275" i="1"/>
  <c r="AP276" i="1"/>
  <c r="AP277" i="1"/>
  <c r="AP278" i="1"/>
  <c r="AP279" i="1"/>
  <c r="AP280" i="1"/>
  <c r="AP281" i="1"/>
  <c r="AP282" i="1"/>
  <c r="AP283" i="1"/>
  <c r="AP284" i="1"/>
  <c r="AP285" i="1"/>
  <c r="AP286" i="1"/>
  <c r="AP287" i="1"/>
  <c r="AP288" i="1"/>
  <c r="AP289" i="1"/>
  <c r="AP290" i="1"/>
  <c r="AP291" i="1"/>
  <c r="AP292" i="1"/>
  <c r="AP293" i="1"/>
  <c r="AP294" i="1"/>
  <c r="AP295" i="1"/>
  <c r="AP296" i="1"/>
  <c r="AP297" i="1"/>
  <c r="AP298" i="1"/>
  <c r="AP299" i="1"/>
  <c r="AP300" i="1"/>
  <c r="AP301" i="1"/>
  <c r="AP302" i="1"/>
  <c r="AP303" i="1"/>
  <c r="AP304" i="1"/>
  <c r="AP305" i="1"/>
  <c r="AP306" i="1"/>
  <c r="AP307" i="1"/>
  <c r="AP308" i="1"/>
  <c r="AP309" i="1"/>
  <c r="AP310" i="1"/>
  <c r="AP311" i="1"/>
  <c r="AP312" i="1"/>
  <c r="AP313" i="1"/>
  <c r="AP314" i="1"/>
  <c r="AP315" i="1"/>
  <c r="AP316" i="1"/>
  <c r="AP317" i="1"/>
  <c r="AP318" i="1"/>
  <c r="AP319" i="1"/>
  <c r="AP320" i="1"/>
  <c r="AP321" i="1"/>
  <c r="AP322" i="1"/>
  <c r="AP323" i="1"/>
  <c r="AP324" i="1"/>
  <c r="AP325" i="1"/>
  <c r="AP326" i="1"/>
  <c r="AP327" i="1"/>
  <c r="AP328" i="1"/>
  <c r="AP329" i="1"/>
  <c r="AP330" i="1"/>
  <c r="AP331" i="1"/>
  <c r="AP332" i="1"/>
  <c r="AP333" i="1"/>
  <c r="AP334" i="1"/>
  <c r="AP335" i="1"/>
  <c r="AP336" i="1"/>
  <c r="AP337" i="1"/>
  <c r="AP338" i="1"/>
  <c r="AP339" i="1"/>
  <c r="AP340" i="1"/>
  <c r="AP341" i="1"/>
  <c r="AP342" i="1"/>
  <c r="AP343" i="1"/>
  <c r="AP344" i="1"/>
  <c r="AP345" i="1"/>
  <c r="AP346" i="1"/>
  <c r="AP347" i="1"/>
  <c r="AP348" i="1"/>
  <c r="AP349" i="1"/>
  <c r="AP350" i="1"/>
  <c r="AP351" i="1"/>
  <c r="AP352" i="1"/>
  <c r="AP353" i="1"/>
  <c r="AP354" i="1"/>
  <c r="AP355" i="1"/>
  <c r="AP356" i="1"/>
  <c r="AP357" i="1"/>
  <c r="AP358" i="1"/>
  <c r="AP359" i="1"/>
  <c r="AP360" i="1"/>
  <c r="AP361" i="1"/>
  <c r="AP362" i="1"/>
  <c r="AP363" i="1"/>
  <c r="AP364" i="1"/>
  <c r="AP365" i="1"/>
  <c r="AP366" i="1"/>
  <c r="AP367" i="1"/>
  <c r="AP368" i="1"/>
  <c r="AP369" i="1"/>
  <c r="AP370" i="1"/>
  <c r="AP371" i="1"/>
  <c r="AP372" i="1"/>
  <c r="AP373" i="1"/>
  <c r="AP374" i="1"/>
  <c r="AP375" i="1"/>
  <c r="AP376" i="1"/>
  <c r="AP377" i="1"/>
  <c r="AP378" i="1"/>
  <c r="AP379" i="1"/>
  <c r="AP380" i="1"/>
  <c r="AP381" i="1"/>
  <c r="AP382" i="1"/>
  <c r="AP383" i="1"/>
  <c r="AP384" i="1"/>
  <c r="AP385" i="1"/>
  <c r="AP386" i="1"/>
  <c r="AP387" i="1"/>
  <c r="AP388" i="1"/>
  <c r="AP389" i="1"/>
  <c r="AP390" i="1"/>
  <c r="AP391" i="1"/>
  <c r="AP392" i="1"/>
  <c r="AP393" i="1"/>
  <c r="AP394" i="1"/>
  <c r="AP395" i="1"/>
  <c r="AP396" i="1"/>
  <c r="AP397" i="1"/>
  <c r="AP398" i="1"/>
  <c r="AP399" i="1"/>
  <c r="AP400" i="1"/>
  <c r="AP401" i="1"/>
  <c r="AP402" i="1"/>
  <c r="AP403" i="1"/>
  <c r="AP404" i="1"/>
  <c r="AP405" i="1"/>
  <c r="AP406" i="1"/>
  <c r="AP407" i="1"/>
  <c r="AP408" i="1"/>
  <c r="AP409" i="1"/>
  <c r="AP410" i="1"/>
  <c r="AP411" i="1"/>
  <c r="AP412" i="1"/>
  <c r="AP413" i="1"/>
  <c r="AP414" i="1"/>
  <c r="AP415" i="1"/>
  <c r="AP416" i="1"/>
  <c r="AP417" i="1"/>
  <c r="AP418" i="1"/>
  <c r="AP419" i="1"/>
  <c r="AP420" i="1"/>
  <c r="AP421" i="1"/>
  <c r="AP422" i="1"/>
  <c r="AP423" i="1"/>
  <c r="AP424" i="1"/>
  <c r="AP425" i="1"/>
  <c r="AP426" i="1"/>
  <c r="AP427" i="1"/>
  <c r="AP428" i="1"/>
  <c r="AP429" i="1"/>
  <c r="AP430" i="1"/>
  <c r="AP431" i="1"/>
  <c r="AP432" i="1"/>
  <c r="AP433" i="1"/>
  <c r="AP434" i="1"/>
  <c r="AP435" i="1"/>
  <c r="AP436" i="1"/>
  <c r="AP437" i="1"/>
  <c r="AP438" i="1"/>
  <c r="AP439" i="1"/>
  <c r="AP440" i="1"/>
  <c r="AP441" i="1"/>
  <c r="AP442" i="1"/>
  <c r="AP443" i="1"/>
  <c r="AP444" i="1"/>
  <c r="AP445" i="1"/>
  <c r="AP446" i="1"/>
  <c r="AP447" i="1"/>
  <c r="AP448" i="1"/>
  <c r="AP449" i="1"/>
  <c r="AP450" i="1"/>
  <c r="AP451" i="1"/>
  <c r="AP452" i="1"/>
  <c r="AP453" i="1"/>
  <c r="AP454" i="1"/>
  <c r="AP455" i="1"/>
  <c r="AP456" i="1"/>
  <c r="AP457" i="1"/>
  <c r="AP458" i="1"/>
  <c r="AP459" i="1"/>
  <c r="AP460" i="1"/>
  <c r="AP461" i="1"/>
  <c r="AP462" i="1"/>
  <c r="AP463" i="1"/>
  <c r="AP464" i="1"/>
  <c r="AP465" i="1"/>
  <c r="AP466" i="1"/>
  <c r="AP467" i="1"/>
  <c r="AP468" i="1"/>
  <c r="AP469" i="1"/>
  <c r="AP470" i="1"/>
  <c r="AP471" i="1"/>
  <c r="AP472" i="1"/>
  <c r="AP473" i="1"/>
  <c r="AP474" i="1"/>
  <c r="AP475" i="1"/>
  <c r="AP476" i="1"/>
  <c r="AP477" i="1"/>
  <c r="AP478" i="1"/>
  <c r="AP479" i="1"/>
  <c r="AP480" i="1"/>
  <c r="AP481" i="1"/>
  <c r="AP482" i="1"/>
  <c r="AP483" i="1"/>
  <c r="AP484" i="1"/>
  <c r="AP485" i="1"/>
  <c r="AP486" i="1"/>
  <c r="AP487" i="1"/>
  <c r="AP488" i="1"/>
  <c r="AP489" i="1"/>
  <c r="AP490" i="1"/>
  <c r="AP491" i="1"/>
  <c r="AP492" i="1"/>
  <c r="AP493" i="1"/>
  <c r="AP494" i="1"/>
  <c r="AP495" i="1"/>
  <c r="AP496" i="1"/>
  <c r="AP497" i="1"/>
  <c r="AP498" i="1"/>
  <c r="AP499" i="1"/>
  <c r="AP500" i="1"/>
  <c r="AP501" i="1"/>
  <c r="AP502" i="1"/>
  <c r="AP503" i="1"/>
  <c r="AP504" i="1"/>
  <c r="AP505" i="1"/>
  <c r="AP506" i="1"/>
  <c r="AP507" i="1"/>
  <c r="AP508" i="1"/>
  <c r="AP509" i="1"/>
  <c r="AP510" i="1"/>
  <c r="AP511" i="1"/>
  <c r="AP512" i="1"/>
  <c r="AP513" i="1"/>
  <c r="AP514" i="1"/>
  <c r="AP515" i="1"/>
  <c r="AP516" i="1"/>
  <c r="AP517" i="1"/>
  <c r="AP518" i="1"/>
  <c r="AP519" i="1"/>
  <c r="AP520" i="1"/>
  <c r="AP521" i="1"/>
  <c r="AP522" i="1"/>
  <c r="AP523" i="1"/>
  <c r="AP524" i="1"/>
  <c r="AP525" i="1"/>
  <c r="AP526" i="1"/>
  <c r="AP527" i="1"/>
  <c r="AP528" i="1"/>
  <c r="AP529" i="1"/>
  <c r="AP530" i="1"/>
  <c r="AP531" i="1"/>
  <c r="AP532" i="1"/>
  <c r="AP533" i="1"/>
  <c r="AP534" i="1"/>
  <c r="AP535" i="1"/>
  <c r="AP536" i="1"/>
  <c r="AP537" i="1"/>
  <c r="AP538" i="1"/>
  <c r="AP539" i="1"/>
  <c r="AP540" i="1"/>
  <c r="AP541" i="1"/>
  <c r="AP542" i="1"/>
  <c r="AP543" i="1"/>
  <c r="AP544" i="1"/>
  <c r="AP545" i="1"/>
  <c r="AP546" i="1"/>
  <c r="AP547" i="1"/>
  <c r="AP548" i="1"/>
  <c r="AP549" i="1"/>
  <c r="AP550" i="1"/>
  <c r="AP551" i="1"/>
  <c r="AP552" i="1"/>
  <c r="AP553" i="1"/>
  <c r="AP554" i="1"/>
  <c r="AP555" i="1"/>
  <c r="AP556" i="1"/>
  <c r="AP557" i="1"/>
  <c r="AP558" i="1"/>
  <c r="AP559" i="1"/>
  <c r="AP560" i="1"/>
  <c r="AP561" i="1"/>
  <c r="AP562" i="1"/>
  <c r="AP563" i="1"/>
  <c r="AP564" i="1"/>
  <c r="AP565" i="1"/>
  <c r="AP566" i="1"/>
  <c r="AP567" i="1"/>
  <c r="AP568" i="1"/>
  <c r="AP569" i="1"/>
  <c r="AP570" i="1"/>
  <c r="AP571" i="1"/>
  <c r="AP572" i="1"/>
  <c r="AP573" i="1"/>
  <c r="AP574" i="1"/>
  <c r="AP575" i="1"/>
  <c r="AP576" i="1"/>
  <c r="AP577" i="1"/>
  <c r="AP578" i="1"/>
  <c r="AP579" i="1"/>
  <c r="AP580" i="1"/>
  <c r="AP581" i="1"/>
  <c r="AP582" i="1"/>
  <c r="AP583" i="1"/>
  <c r="AP584" i="1"/>
  <c r="AP585" i="1"/>
  <c r="AP586" i="1"/>
  <c r="AP587" i="1"/>
  <c r="AP588" i="1"/>
  <c r="AP589" i="1"/>
  <c r="AP590" i="1"/>
  <c r="AP591" i="1"/>
  <c r="AP592" i="1"/>
  <c r="AP593" i="1"/>
  <c r="AP594" i="1"/>
  <c r="AP595" i="1"/>
  <c r="AP596" i="1"/>
  <c r="AP597" i="1"/>
  <c r="AP598" i="1"/>
  <c r="AP599" i="1"/>
  <c r="AP600" i="1"/>
  <c r="AP601" i="1"/>
  <c r="AP602" i="1"/>
  <c r="AP603" i="1"/>
  <c r="AP604" i="1"/>
  <c r="AP605" i="1"/>
  <c r="AP606" i="1"/>
  <c r="AP607" i="1"/>
  <c r="AP608" i="1"/>
  <c r="AP609" i="1"/>
  <c r="AP610" i="1"/>
  <c r="AP611" i="1"/>
  <c r="AP612" i="1"/>
  <c r="AP613" i="1"/>
  <c r="AP614" i="1"/>
  <c r="AP615" i="1"/>
  <c r="AP616" i="1"/>
  <c r="AP617" i="1"/>
  <c r="AP618" i="1"/>
  <c r="AP619" i="1"/>
  <c r="AP620" i="1"/>
  <c r="AP621" i="1"/>
  <c r="AP622" i="1"/>
  <c r="AP623" i="1"/>
  <c r="AP624" i="1"/>
  <c r="AP625" i="1"/>
  <c r="AP626" i="1"/>
  <c r="AP627" i="1"/>
  <c r="AP628" i="1"/>
  <c r="AP629" i="1"/>
  <c r="AP630" i="1"/>
  <c r="AP631" i="1"/>
  <c r="AP632" i="1"/>
  <c r="AP633" i="1"/>
  <c r="AP634" i="1"/>
  <c r="AP635" i="1"/>
  <c r="AP636" i="1"/>
  <c r="AP637" i="1"/>
  <c r="AP638" i="1"/>
  <c r="AP639" i="1"/>
  <c r="AP640" i="1"/>
  <c r="AP641" i="1"/>
  <c r="AP642" i="1"/>
  <c r="AP643" i="1"/>
  <c r="AP644" i="1"/>
  <c r="AP645" i="1"/>
  <c r="AP646" i="1"/>
  <c r="AP647" i="1"/>
  <c r="AP648" i="1"/>
  <c r="AP649" i="1"/>
  <c r="AP650" i="1"/>
  <c r="AP651" i="1"/>
  <c r="AP652" i="1"/>
  <c r="AP653" i="1"/>
  <c r="AP654" i="1"/>
  <c r="AP655" i="1"/>
  <c r="AP656" i="1"/>
  <c r="AP657" i="1"/>
  <c r="AP658" i="1"/>
  <c r="AP659" i="1"/>
  <c r="AP660" i="1"/>
  <c r="AP661" i="1"/>
  <c r="AP662" i="1"/>
  <c r="AP663" i="1"/>
  <c r="AP664" i="1"/>
  <c r="AP665" i="1"/>
  <c r="AP666" i="1"/>
  <c r="AP667" i="1"/>
  <c r="AP668" i="1"/>
  <c r="AP669" i="1"/>
  <c r="AP670" i="1"/>
  <c r="AP671" i="1"/>
  <c r="AP672" i="1"/>
  <c r="AP673" i="1"/>
  <c r="AP674" i="1"/>
  <c r="AP675" i="1"/>
  <c r="AP676" i="1"/>
  <c r="AP677" i="1"/>
  <c r="AP678" i="1"/>
  <c r="AP679" i="1"/>
  <c r="AP680" i="1"/>
  <c r="AP681" i="1"/>
  <c r="AP682" i="1"/>
  <c r="AP683" i="1"/>
  <c r="AP684" i="1"/>
  <c r="AP685" i="1"/>
  <c r="AP686" i="1"/>
  <c r="AP687" i="1"/>
  <c r="AP688" i="1"/>
  <c r="AP689" i="1"/>
  <c r="AP690" i="1"/>
  <c r="AP691" i="1"/>
  <c r="AP692" i="1"/>
  <c r="AP693" i="1"/>
  <c r="AP694" i="1"/>
  <c r="AP695" i="1"/>
  <c r="AP696" i="1"/>
  <c r="AP697" i="1"/>
  <c r="AP698" i="1"/>
  <c r="AP699" i="1"/>
  <c r="AP700" i="1"/>
  <c r="AP701" i="1"/>
  <c r="AP702" i="1"/>
  <c r="AP703" i="1"/>
  <c r="AP704" i="1"/>
  <c r="AP705" i="1"/>
  <c r="AP706" i="1"/>
  <c r="AP707" i="1"/>
  <c r="AP708" i="1"/>
  <c r="AP709" i="1"/>
  <c r="AP710" i="1"/>
  <c r="AP711" i="1"/>
  <c r="AP712" i="1"/>
  <c r="AP713" i="1"/>
  <c r="AP714" i="1"/>
  <c r="AP715" i="1"/>
  <c r="AP716" i="1"/>
  <c r="AP717" i="1"/>
  <c r="AP718" i="1"/>
  <c r="AP719" i="1"/>
  <c r="AP720" i="1"/>
  <c r="AP721" i="1"/>
  <c r="AP722" i="1"/>
  <c r="AP723" i="1"/>
  <c r="AP724" i="1"/>
  <c r="AP725" i="1"/>
  <c r="AP726" i="1"/>
  <c r="AP727" i="1"/>
  <c r="AP728" i="1"/>
  <c r="AP729" i="1"/>
  <c r="AP730" i="1"/>
  <c r="AP731" i="1"/>
  <c r="AP732" i="1"/>
  <c r="AP733" i="1"/>
  <c r="AP734" i="1"/>
  <c r="AP735" i="1"/>
  <c r="AP736" i="1"/>
  <c r="AP737" i="1"/>
  <c r="AP738" i="1"/>
  <c r="AP739" i="1"/>
  <c r="AP740" i="1"/>
  <c r="AP741" i="1"/>
  <c r="AP742" i="1"/>
  <c r="AP743" i="1"/>
  <c r="AP744" i="1"/>
  <c r="AP745" i="1"/>
  <c r="AP746" i="1"/>
  <c r="AP747" i="1"/>
  <c r="AP748" i="1"/>
  <c r="AP749" i="1"/>
  <c r="AP750" i="1"/>
  <c r="AP751" i="1"/>
  <c r="AP752" i="1"/>
  <c r="AP753" i="1"/>
  <c r="AP754" i="1"/>
  <c r="AP755" i="1"/>
  <c r="AP756" i="1"/>
  <c r="AP757" i="1"/>
  <c r="AP758" i="1"/>
  <c r="AP759" i="1"/>
  <c r="AP760" i="1"/>
  <c r="AP761" i="1"/>
  <c r="AP762" i="1"/>
  <c r="AP763" i="1"/>
  <c r="AP764" i="1"/>
  <c r="AP765" i="1"/>
  <c r="AP766" i="1"/>
  <c r="AP767" i="1"/>
  <c r="AP768" i="1"/>
  <c r="AP769" i="1"/>
  <c r="AP770" i="1"/>
  <c r="AP771" i="1"/>
  <c r="AP772" i="1"/>
  <c r="AP773" i="1"/>
  <c r="AP774" i="1"/>
  <c r="AP775" i="1"/>
  <c r="AP776" i="1"/>
  <c r="AP777" i="1"/>
  <c r="AP778" i="1"/>
  <c r="AP779" i="1"/>
  <c r="AP780" i="1"/>
  <c r="AP781" i="1"/>
  <c r="AP782" i="1"/>
  <c r="AP783" i="1"/>
  <c r="AP784" i="1"/>
  <c r="AP785" i="1"/>
  <c r="AP786" i="1"/>
  <c r="AP787" i="1"/>
  <c r="AP788" i="1"/>
  <c r="AP789" i="1"/>
  <c r="AP790" i="1"/>
  <c r="AP791" i="1"/>
  <c r="AP792" i="1"/>
  <c r="AP793" i="1"/>
  <c r="AP794" i="1"/>
  <c r="AP795" i="1"/>
  <c r="AP796" i="1"/>
  <c r="AP797" i="1"/>
  <c r="AP798" i="1"/>
  <c r="AP799" i="1"/>
  <c r="AP800" i="1"/>
  <c r="AP801" i="1"/>
  <c r="AP802" i="1"/>
  <c r="AP803" i="1"/>
  <c r="AP804" i="1"/>
  <c r="AP805" i="1"/>
  <c r="AP806" i="1"/>
  <c r="AP807" i="1"/>
  <c r="AP808" i="1"/>
  <c r="AP809" i="1"/>
  <c r="AP810" i="1"/>
  <c r="AP811" i="1"/>
  <c r="AP812" i="1"/>
  <c r="AP813" i="1"/>
  <c r="AP814" i="1"/>
  <c r="AP815" i="1"/>
  <c r="AP816" i="1"/>
  <c r="AP817" i="1"/>
  <c r="AP818" i="1"/>
  <c r="AP819" i="1"/>
  <c r="AP820" i="1"/>
  <c r="AP821" i="1"/>
  <c r="AP822" i="1"/>
  <c r="AP823" i="1"/>
  <c r="AP824" i="1"/>
  <c r="AP825" i="1"/>
  <c r="AP826" i="1"/>
  <c r="AP827" i="1"/>
  <c r="AP828" i="1"/>
  <c r="AP829" i="1"/>
  <c r="AP830" i="1"/>
  <c r="AP831" i="1"/>
  <c r="AP832" i="1"/>
  <c r="AP833" i="1"/>
  <c r="AP834" i="1"/>
  <c r="AP835" i="1"/>
  <c r="AP836" i="1"/>
  <c r="AP837" i="1"/>
  <c r="AP838" i="1"/>
  <c r="AP839" i="1"/>
  <c r="AP840" i="1"/>
  <c r="AP841" i="1"/>
  <c r="AP842" i="1"/>
  <c r="AP843" i="1"/>
  <c r="AP844" i="1"/>
  <c r="AP845" i="1"/>
  <c r="AP846" i="1"/>
  <c r="AP847" i="1"/>
  <c r="AP848" i="1"/>
  <c r="AP849" i="1"/>
  <c r="AP850" i="1"/>
  <c r="AP851" i="1"/>
  <c r="AP852" i="1"/>
  <c r="AP853" i="1"/>
  <c r="AP854" i="1"/>
  <c r="AP855" i="1"/>
  <c r="AP856" i="1"/>
  <c r="AP857" i="1"/>
  <c r="AP858" i="1"/>
  <c r="AP859" i="1"/>
  <c r="AP860" i="1"/>
  <c r="AP861" i="1"/>
  <c r="AP862" i="1"/>
  <c r="AP863" i="1"/>
  <c r="AP864" i="1"/>
  <c r="AP865" i="1"/>
  <c r="AP866" i="1"/>
  <c r="AP867" i="1"/>
  <c r="AP868" i="1"/>
  <c r="AP869" i="1"/>
  <c r="AP870" i="1"/>
  <c r="AP871" i="1"/>
  <c r="AP872" i="1"/>
  <c r="AP873" i="1"/>
  <c r="AP874" i="1"/>
  <c r="AP875" i="1"/>
  <c r="AP876" i="1"/>
  <c r="AP877" i="1"/>
  <c r="AP878" i="1"/>
  <c r="AP879" i="1"/>
  <c r="AP880" i="1"/>
  <c r="AP881" i="1"/>
  <c r="AP882" i="1"/>
  <c r="AP883" i="1"/>
  <c r="AP884" i="1"/>
  <c r="AP885" i="1"/>
  <c r="AP886" i="1"/>
  <c r="AP887" i="1"/>
  <c r="AP888" i="1"/>
  <c r="AP889" i="1"/>
  <c r="AP890" i="1"/>
  <c r="AP891" i="1"/>
  <c r="AP892" i="1"/>
  <c r="AP893" i="1"/>
  <c r="AP894" i="1"/>
  <c r="AP895" i="1"/>
  <c r="AP896" i="1"/>
  <c r="AP897" i="1"/>
  <c r="AP898" i="1"/>
  <c r="AP899" i="1"/>
  <c r="AP900" i="1"/>
  <c r="AP901" i="1"/>
  <c r="AP902" i="1"/>
  <c r="AP903" i="1"/>
  <c r="AP904" i="1"/>
  <c r="AP905" i="1"/>
  <c r="AP906" i="1"/>
  <c r="AP907" i="1"/>
  <c r="AP908" i="1"/>
  <c r="AP909" i="1"/>
  <c r="AP910" i="1"/>
  <c r="AP911" i="1"/>
  <c r="AP912" i="1"/>
  <c r="AP913" i="1"/>
  <c r="AP914" i="1"/>
  <c r="AP915" i="1"/>
  <c r="AP916" i="1"/>
  <c r="AP917" i="1"/>
  <c r="AP918" i="1"/>
  <c r="AP919" i="1"/>
  <c r="AP920" i="1"/>
  <c r="AP921" i="1"/>
  <c r="AP922" i="1"/>
  <c r="AP923" i="1"/>
  <c r="AP924" i="1"/>
  <c r="AP925" i="1"/>
  <c r="AP926" i="1"/>
  <c r="AP927" i="1"/>
  <c r="AP928" i="1"/>
  <c r="AP929" i="1"/>
  <c r="AP930" i="1"/>
  <c r="AP931" i="1"/>
  <c r="AP932" i="1"/>
  <c r="AP933" i="1"/>
  <c r="AP934" i="1"/>
  <c r="AP935" i="1"/>
  <c r="AP936" i="1"/>
  <c r="AP937" i="1"/>
  <c r="AP938" i="1"/>
  <c r="AP939" i="1"/>
  <c r="AP940" i="1"/>
  <c r="AP941" i="1"/>
  <c r="AP942" i="1"/>
  <c r="AP943" i="1"/>
  <c r="AP944" i="1"/>
  <c r="AP945" i="1"/>
  <c r="AP946" i="1"/>
  <c r="AP947" i="1"/>
  <c r="AP948" i="1"/>
  <c r="AP949" i="1"/>
  <c r="AP950" i="1"/>
  <c r="AP951" i="1"/>
  <c r="AP952" i="1"/>
  <c r="AP953" i="1"/>
  <c r="AP954" i="1"/>
  <c r="AP955" i="1"/>
  <c r="AP956" i="1"/>
  <c r="AP957" i="1"/>
  <c r="AP958" i="1"/>
  <c r="AP959" i="1"/>
  <c r="AP960" i="1"/>
  <c r="AP961" i="1"/>
  <c r="AP962" i="1"/>
  <c r="AP963" i="1"/>
  <c r="AP964" i="1"/>
  <c r="AP965" i="1"/>
  <c r="AP966" i="1"/>
  <c r="AP967" i="1"/>
  <c r="AP968" i="1"/>
  <c r="AP969" i="1"/>
  <c r="AP970" i="1"/>
  <c r="AP971" i="1"/>
  <c r="AP972" i="1"/>
  <c r="AP973" i="1"/>
  <c r="AP974" i="1"/>
  <c r="AP975" i="1"/>
  <c r="AP976" i="1"/>
  <c r="AP977" i="1"/>
  <c r="AP978" i="1"/>
  <c r="AP979" i="1"/>
  <c r="AP980" i="1"/>
  <c r="AP981" i="1"/>
  <c r="AP982" i="1"/>
  <c r="AP983" i="1"/>
  <c r="AP984" i="1"/>
  <c r="AP985" i="1"/>
  <c r="AP986" i="1"/>
  <c r="AP987" i="1"/>
  <c r="AP988" i="1"/>
  <c r="AP989" i="1"/>
  <c r="AP990" i="1"/>
  <c r="AP991" i="1"/>
  <c r="AP992" i="1"/>
  <c r="AP993" i="1"/>
  <c r="AP994" i="1"/>
  <c r="AP995" i="1"/>
  <c r="AP996" i="1"/>
  <c r="AP997" i="1"/>
  <c r="AP998" i="1"/>
  <c r="AP999" i="1"/>
  <c r="AP1000" i="1"/>
  <c r="AP1001" i="1"/>
  <c r="AP1002" i="1"/>
  <c r="AP1003" i="1"/>
  <c r="AP1004" i="1"/>
  <c r="AP1005" i="1"/>
  <c r="AP1006" i="1"/>
  <c r="AP1007" i="1"/>
  <c r="AP1008" i="1"/>
  <c r="AP1009" i="1"/>
  <c r="AP1010" i="1"/>
  <c r="AP1011" i="1"/>
  <c r="AP1012" i="1"/>
  <c r="AP1013" i="1"/>
  <c r="AP1014" i="1"/>
  <c r="AP1015" i="1"/>
  <c r="AP1016" i="1"/>
  <c r="AP1017" i="1"/>
  <c r="AP1018" i="1"/>
  <c r="AP1019" i="1"/>
  <c r="AP1020" i="1"/>
  <c r="AP1021" i="1"/>
  <c r="AP1022" i="1"/>
  <c r="AP1023" i="1"/>
  <c r="AP1024" i="1"/>
  <c r="AP1025" i="1"/>
  <c r="AP1026" i="1"/>
  <c r="AP1027" i="1"/>
  <c r="AP1028" i="1"/>
  <c r="AP1029" i="1"/>
  <c r="AP1030" i="1"/>
  <c r="AP1031" i="1"/>
  <c r="AP1032" i="1"/>
  <c r="AP1033" i="1"/>
  <c r="AP1034" i="1"/>
  <c r="AP1035" i="1"/>
  <c r="AP1036" i="1"/>
  <c r="AP1037" i="1"/>
  <c r="AP1038" i="1"/>
  <c r="AP1039" i="1"/>
  <c r="AP1040" i="1"/>
  <c r="AP1041" i="1"/>
  <c r="AP1042" i="1"/>
  <c r="AP1043" i="1"/>
  <c r="AP1044" i="1"/>
  <c r="AP1045" i="1"/>
  <c r="AP1046" i="1"/>
  <c r="AP1047" i="1"/>
  <c r="AP1048" i="1"/>
  <c r="AP1049" i="1"/>
  <c r="AP1050" i="1"/>
  <c r="AP1051" i="1"/>
  <c r="AP1052" i="1"/>
  <c r="AP1053" i="1"/>
  <c r="AP1054" i="1"/>
  <c r="AP1055" i="1"/>
  <c r="AP1056" i="1"/>
  <c r="AP1057" i="1"/>
  <c r="AP1058" i="1"/>
  <c r="AP1059" i="1"/>
  <c r="AP1060" i="1"/>
  <c r="AP1061" i="1"/>
  <c r="AP1062" i="1"/>
  <c r="AP1063" i="1"/>
  <c r="AP1064" i="1"/>
  <c r="AP1065" i="1"/>
  <c r="AP1066" i="1"/>
  <c r="AP1067" i="1"/>
  <c r="AP1068" i="1"/>
  <c r="AP1069" i="1"/>
  <c r="AP1070" i="1"/>
  <c r="AP1071" i="1"/>
  <c r="AP1072" i="1"/>
  <c r="AP1073" i="1"/>
  <c r="AP1074" i="1"/>
  <c r="AP1075" i="1"/>
  <c r="AP1076" i="1"/>
  <c r="AP1077" i="1"/>
  <c r="AP1078" i="1"/>
  <c r="AP1079" i="1"/>
  <c r="AP1080" i="1"/>
  <c r="AP1081" i="1"/>
  <c r="AP1082" i="1"/>
  <c r="AP1083" i="1"/>
  <c r="AP1084" i="1"/>
  <c r="AP1085" i="1"/>
  <c r="AP1086" i="1"/>
  <c r="AP1087" i="1"/>
  <c r="AP1088" i="1"/>
  <c r="AP1089" i="1"/>
  <c r="AP1090" i="1"/>
  <c r="AP1091" i="1"/>
  <c r="AP1092" i="1"/>
  <c r="AP1093" i="1"/>
  <c r="AP1094" i="1"/>
  <c r="AP1095" i="1"/>
  <c r="AP1096" i="1"/>
  <c r="AP1097" i="1"/>
  <c r="AP1098" i="1"/>
  <c r="AP1099" i="1"/>
  <c r="AP1100" i="1"/>
  <c r="AP1101" i="1"/>
  <c r="AP1102" i="1"/>
  <c r="AP1103" i="1"/>
  <c r="AP1104" i="1"/>
  <c r="AP1105" i="1"/>
  <c r="AP1106" i="1"/>
  <c r="AP1107" i="1"/>
  <c r="AP1108" i="1"/>
  <c r="AP1109" i="1"/>
  <c r="AP1110" i="1"/>
  <c r="AP1111" i="1"/>
  <c r="AP1112" i="1"/>
  <c r="AP1113" i="1"/>
  <c r="AP1114" i="1"/>
  <c r="AP1115" i="1"/>
  <c r="AP1116" i="1"/>
  <c r="AP1117" i="1"/>
  <c r="AP1118" i="1"/>
  <c r="AP1119" i="1"/>
  <c r="AP1120" i="1"/>
  <c r="AP1121" i="1"/>
  <c r="AP1122" i="1"/>
  <c r="AP1123" i="1"/>
  <c r="AP1124" i="1"/>
  <c r="AP1125" i="1"/>
  <c r="AP1126" i="1"/>
  <c r="AP1127" i="1"/>
  <c r="AP1128" i="1"/>
  <c r="AL52" i="1"/>
  <c r="AL53" i="1"/>
  <c r="AL54" i="1"/>
  <c r="AL55" i="1"/>
  <c r="AL56" i="1"/>
  <c r="AL57" i="1"/>
  <c r="AL58" i="1"/>
  <c r="AL59" i="1"/>
  <c r="AL60" i="1"/>
  <c r="AL61" i="1"/>
  <c r="AL62" i="1"/>
  <c r="AL63" i="1"/>
  <c r="AL64" i="1"/>
  <c r="AL65" i="1"/>
  <c r="AL66" i="1"/>
  <c r="AL67" i="1"/>
  <c r="AL68" i="1"/>
  <c r="AL69" i="1"/>
  <c r="AL70" i="1"/>
  <c r="AL71" i="1"/>
  <c r="AL72" i="1"/>
  <c r="AL73" i="1"/>
  <c r="AL74" i="1"/>
  <c r="AL75" i="1"/>
  <c r="AL76" i="1"/>
  <c r="AL77" i="1"/>
  <c r="AL78" i="1"/>
  <c r="AL79" i="1"/>
  <c r="AL80" i="1"/>
  <c r="AL81" i="1"/>
  <c r="AL82" i="1"/>
  <c r="AL83" i="1"/>
  <c r="AL84" i="1"/>
  <c r="AL85" i="1"/>
  <c r="AL86" i="1"/>
  <c r="AL87" i="1"/>
  <c r="AL88" i="1"/>
  <c r="AL89" i="1"/>
  <c r="AL90" i="1"/>
  <c r="AL91" i="1"/>
  <c r="AL92" i="1"/>
  <c r="AL93" i="1"/>
  <c r="AL94" i="1"/>
  <c r="AL95" i="1"/>
  <c r="AL96" i="1"/>
  <c r="AL97" i="1"/>
  <c r="AL98" i="1"/>
  <c r="AL99" i="1"/>
  <c r="AL100" i="1"/>
  <c r="AL101" i="1"/>
  <c r="AL102" i="1"/>
  <c r="AL103" i="1"/>
  <c r="AL104" i="1"/>
  <c r="AL105" i="1"/>
  <c r="AL106" i="1"/>
  <c r="AL107" i="1"/>
  <c r="AL108" i="1"/>
  <c r="AL109" i="1"/>
  <c r="AL110" i="1"/>
  <c r="AL111" i="1"/>
  <c r="AL112" i="1"/>
  <c r="AL113" i="1"/>
  <c r="AL114" i="1"/>
  <c r="AL115" i="1"/>
  <c r="AL116" i="1"/>
  <c r="AL117" i="1"/>
  <c r="AL118" i="1"/>
  <c r="AL119" i="1"/>
  <c r="AL120" i="1"/>
  <c r="AL121" i="1"/>
  <c r="AL122" i="1"/>
  <c r="AL123" i="1"/>
  <c r="AL124" i="1"/>
  <c r="AL125" i="1"/>
  <c r="AL126" i="1"/>
  <c r="AL127" i="1"/>
  <c r="AL128" i="1"/>
  <c r="AL129" i="1"/>
  <c r="AL130" i="1"/>
  <c r="AL131" i="1"/>
  <c r="AL132" i="1"/>
  <c r="AL133" i="1"/>
  <c r="AL134" i="1"/>
  <c r="AL135" i="1"/>
  <c r="AL136" i="1"/>
  <c r="AL137" i="1"/>
  <c r="AL138" i="1"/>
  <c r="AL139" i="1"/>
  <c r="AL140" i="1"/>
  <c r="AL141" i="1"/>
  <c r="AL142" i="1"/>
  <c r="AL143" i="1"/>
  <c r="AL144" i="1"/>
  <c r="AL145" i="1"/>
  <c r="AL146" i="1"/>
  <c r="AL147" i="1"/>
  <c r="AL148" i="1"/>
  <c r="AL149" i="1"/>
  <c r="AL150" i="1"/>
  <c r="AL151" i="1"/>
  <c r="AL152" i="1"/>
  <c r="AL153" i="1"/>
  <c r="AL154" i="1"/>
  <c r="AL155" i="1"/>
  <c r="AL156" i="1"/>
  <c r="AL157" i="1"/>
  <c r="AL158" i="1"/>
  <c r="AL159" i="1"/>
  <c r="AL160" i="1"/>
  <c r="AL161" i="1"/>
  <c r="AL162" i="1"/>
  <c r="AL163" i="1"/>
  <c r="AL164" i="1"/>
  <c r="AL165" i="1"/>
  <c r="AL166" i="1"/>
  <c r="AL167" i="1"/>
  <c r="AL168" i="1"/>
  <c r="AL169" i="1"/>
  <c r="AL170" i="1"/>
  <c r="AL171" i="1"/>
  <c r="AL172" i="1"/>
  <c r="AL173" i="1"/>
  <c r="AL174" i="1"/>
  <c r="AL175" i="1"/>
  <c r="AL176" i="1"/>
  <c r="AL177" i="1"/>
  <c r="AL178" i="1"/>
  <c r="AL179" i="1"/>
  <c r="AL180" i="1"/>
  <c r="AL181" i="1"/>
  <c r="AL182" i="1"/>
  <c r="AL183" i="1"/>
  <c r="AL184" i="1"/>
  <c r="AL185" i="1"/>
  <c r="AL186" i="1"/>
  <c r="AL187" i="1"/>
  <c r="AL188" i="1"/>
  <c r="AL189" i="1"/>
  <c r="AL190" i="1"/>
  <c r="AL191" i="1"/>
  <c r="AL192" i="1"/>
  <c r="AL193" i="1"/>
  <c r="AL194" i="1"/>
  <c r="AL195" i="1"/>
  <c r="AL196" i="1"/>
  <c r="AL197" i="1"/>
  <c r="AL198" i="1"/>
  <c r="AL199" i="1"/>
  <c r="AL200" i="1"/>
  <c r="AL201" i="1"/>
  <c r="AL202" i="1"/>
  <c r="AL203" i="1"/>
  <c r="AL204" i="1"/>
  <c r="AL205" i="1"/>
  <c r="AL206" i="1"/>
  <c r="AL207" i="1"/>
  <c r="AL208" i="1"/>
  <c r="AL209" i="1"/>
  <c r="AL210" i="1"/>
  <c r="AL211" i="1"/>
  <c r="AL212" i="1"/>
  <c r="AL213" i="1"/>
  <c r="AL214" i="1"/>
  <c r="AL215" i="1"/>
  <c r="AL216" i="1"/>
  <c r="AL217" i="1"/>
  <c r="AL218" i="1"/>
  <c r="AL219" i="1"/>
  <c r="AL220" i="1"/>
  <c r="AL221" i="1"/>
  <c r="AL222" i="1"/>
  <c r="AL223" i="1"/>
  <c r="AL224" i="1"/>
  <c r="AL225" i="1"/>
  <c r="AL226" i="1"/>
  <c r="AL227" i="1"/>
  <c r="AL228" i="1"/>
  <c r="AL229" i="1"/>
  <c r="AL230" i="1"/>
  <c r="AL231" i="1"/>
  <c r="AL232" i="1"/>
  <c r="AL233" i="1"/>
  <c r="AL234" i="1"/>
  <c r="AL235" i="1"/>
  <c r="AL236" i="1"/>
  <c r="AL237" i="1"/>
  <c r="AL238" i="1"/>
  <c r="AL239" i="1"/>
  <c r="AL240" i="1"/>
  <c r="AL241" i="1"/>
  <c r="AL242" i="1"/>
  <c r="AL243" i="1"/>
  <c r="AL244" i="1"/>
  <c r="AL245" i="1"/>
  <c r="AL246" i="1"/>
  <c r="AL247" i="1"/>
  <c r="AL248" i="1"/>
  <c r="AL249" i="1"/>
  <c r="AL250" i="1"/>
  <c r="AL251" i="1"/>
  <c r="AL252" i="1"/>
  <c r="AL253" i="1"/>
  <c r="AL254" i="1"/>
  <c r="AL255" i="1"/>
  <c r="AL256" i="1"/>
  <c r="AL257" i="1"/>
  <c r="AL258" i="1"/>
  <c r="AL259" i="1"/>
  <c r="AL260" i="1"/>
  <c r="AL261" i="1"/>
  <c r="AL262" i="1"/>
  <c r="AL263" i="1"/>
  <c r="AL264" i="1"/>
  <c r="AL265" i="1"/>
  <c r="AL266" i="1"/>
  <c r="AL267" i="1"/>
  <c r="AL268" i="1"/>
  <c r="AL269" i="1"/>
  <c r="AL270" i="1"/>
  <c r="AL271" i="1"/>
  <c r="AL272" i="1"/>
  <c r="AL273" i="1"/>
  <c r="AL274" i="1"/>
  <c r="AL275" i="1"/>
  <c r="AL276" i="1"/>
  <c r="AL277" i="1"/>
  <c r="AL278" i="1"/>
  <c r="AL279" i="1"/>
  <c r="AL280" i="1"/>
  <c r="AL281" i="1"/>
  <c r="AL282" i="1"/>
  <c r="AL283" i="1"/>
  <c r="AL284" i="1"/>
  <c r="AL285" i="1"/>
  <c r="AL286" i="1"/>
  <c r="AL287" i="1"/>
  <c r="AL288" i="1"/>
  <c r="AL289" i="1"/>
  <c r="AL290" i="1"/>
  <c r="AL291" i="1"/>
  <c r="AL292" i="1"/>
  <c r="AL293" i="1"/>
  <c r="AL294" i="1"/>
  <c r="AL295" i="1"/>
  <c r="AL296" i="1"/>
  <c r="AL297" i="1"/>
  <c r="AL298" i="1"/>
  <c r="AL299" i="1"/>
  <c r="AL300" i="1"/>
  <c r="AL301" i="1"/>
  <c r="AL302" i="1"/>
  <c r="AL303" i="1"/>
  <c r="AL304" i="1"/>
  <c r="AL305" i="1"/>
  <c r="AL306" i="1"/>
  <c r="AL307" i="1"/>
  <c r="AL308" i="1"/>
  <c r="AL309" i="1"/>
  <c r="AL310" i="1"/>
  <c r="AL311" i="1"/>
  <c r="AL312" i="1"/>
  <c r="AL313" i="1"/>
  <c r="AL314" i="1"/>
  <c r="AL315" i="1"/>
  <c r="AL316" i="1"/>
  <c r="AL317" i="1"/>
  <c r="AL318" i="1"/>
  <c r="AL319" i="1"/>
  <c r="AL320" i="1"/>
  <c r="AL321" i="1"/>
  <c r="AL322" i="1"/>
  <c r="AL323" i="1"/>
  <c r="AL324" i="1"/>
  <c r="AL325" i="1"/>
  <c r="AL326" i="1"/>
  <c r="AL327" i="1"/>
  <c r="AL328" i="1"/>
  <c r="AL329" i="1"/>
  <c r="AL330" i="1"/>
  <c r="AL331" i="1"/>
  <c r="AL332" i="1"/>
  <c r="AL333" i="1"/>
  <c r="AL334" i="1"/>
  <c r="AL335" i="1"/>
  <c r="AL336" i="1"/>
  <c r="AL337" i="1"/>
  <c r="AL338" i="1"/>
  <c r="AL339" i="1"/>
  <c r="AL340" i="1"/>
  <c r="AL341" i="1"/>
  <c r="AL342" i="1"/>
  <c r="AL343" i="1"/>
  <c r="AL344" i="1"/>
  <c r="AL345" i="1"/>
  <c r="AL346" i="1"/>
  <c r="AL347" i="1"/>
  <c r="AL348" i="1"/>
  <c r="AL349" i="1"/>
  <c r="AL350" i="1"/>
  <c r="AL351" i="1"/>
  <c r="AL352" i="1"/>
  <c r="AL353" i="1"/>
  <c r="AL354" i="1"/>
  <c r="AL355" i="1"/>
  <c r="AL356" i="1"/>
  <c r="AL357" i="1"/>
  <c r="AL358" i="1"/>
  <c r="AL359" i="1"/>
  <c r="AL360" i="1"/>
  <c r="AL361" i="1"/>
  <c r="AL362" i="1"/>
  <c r="AL363" i="1"/>
  <c r="AL364" i="1"/>
  <c r="AL365" i="1"/>
  <c r="AL366" i="1"/>
  <c r="AL367" i="1"/>
  <c r="AL368" i="1"/>
  <c r="AL369" i="1"/>
  <c r="AL370" i="1"/>
  <c r="AL371" i="1"/>
  <c r="AL372" i="1"/>
  <c r="AL373" i="1"/>
  <c r="AL374" i="1"/>
  <c r="AL375" i="1"/>
  <c r="AL376" i="1"/>
  <c r="AL377" i="1"/>
  <c r="AL378" i="1"/>
  <c r="AL379" i="1"/>
  <c r="AL380" i="1"/>
  <c r="AL381" i="1"/>
  <c r="AL382" i="1"/>
  <c r="AL383" i="1"/>
  <c r="AL384" i="1"/>
  <c r="AL385" i="1"/>
  <c r="AL386" i="1"/>
  <c r="AL387" i="1"/>
  <c r="AL388" i="1"/>
  <c r="AL389" i="1"/>
  <c r="AL390" i="1"/>
  <c r="AL391" i="1"/>
  <c r="AL392" i="1"/>
  <c r="AL393" i="1"/>
  <c r="AL394" i="1"/>
  <c r="AL395" i="1"/>
  <c r="AL396" i="1"/>
  <c r="AL397" i="1"/>
  <c r="AL398" i="1"/>
  <c r="AL399" i="1"/>
  <c r="AL400" i="1"/>
  <c r="AL401" i="1"/>
  <c r="AL402" i="1"/>
  <c r="AL403" i="1"/>
  <c r="AL404" i="1"/>
  <c r="AL405" i="1"/>
  <c r="AL406" i="1"/>
  <c r="AL407" i="1"/>
  <c r="AL408" i="1"/>
  <c r="AL409" i="1"/>
  <c r="AL410" i="1"/>
  <c r="AL411" i="1"/>
  <c r="AL412" i="1"/>
  <c r="AL413" i="1"/>
  <c r="AL414" i="1"/>
  <c r="AL415" i="1"/>
  <c r="AL416" i="1"/>
  <c r="AL417" i="1"/>
  <c r="AL418" i="1"/>
  <c r="AL419" i="1"/>
  <c r="AL420" i="1"/>
  <c r="AL421" i="1"/>
  <c r="AL422" i="1"/>
  <c r="AL423" i="1"/>
  <c r="AL424" i="1"/>
  <c r="AL425" i="1"/>
  <c r="AL426" i="1"/>
  <c r="AL427" i="1"/>
  <c r="AL428" i="1"/>
  <c r="AL429" i="1"/>
  <c r="AL430" i="1"/>
  <c r="AL431" i="1"/>
  <c r="AL432" i="1"/>
  <c r="AL433" i="1"/>
  <c r="AL434" i="1"/>
  <c r="AL435" i="1"/>
  <c r="AL436" i="1"/>
  <c r="AL437" i="1"/>
  <c r="AL438" i="1"/>
  <c r="AL439" i="1"/>
  <c r="AL440" i="1"/>
  <c r="AL441" i="1"/>
  <c r="AL442" i="1"/>
  <c r="AL443" i="1"/>
  <c r="AL444" i="1"/>
  <c r="AL445" i="1"/>
  <c r="AL446" i="1"/>
  <c r="AL447" i="1"/>
  <c r="AL448" i="1"/>
  <c r="AL449" i="1"/>
  <c r="AL450" i="1"/>
  <c r="AL451" i="1"/>
  <c r="AL452" i="1"/>
  <c r="AL453" i="1"/>
  <c r="AL454" i="1"/>
  <c r="AL455" i="1"/>
  <c r="AL456" i="1"/>
  <c r="AL457" i="1"/>
  <c r="AL458" i="1"/>
  <c r="AL459" i="1"/>
  <c r="AL460" i="1"/>
  <c r="AL461" i="1"/>
  <c r="AL462" i="1"/>
  <c r="AL463" i="1"/>
  <c r="AL464" i="1"/>
  <c r="AL465" i="1"/>
  <c r="AL466" i="1"/>
  <c r="AL467" i="1"/>
  <c r="AL468" i="1"/>
  <c r="AL469" i="1"/>
  <c r="AL470" i="1"/>
  <c r="AL471" i="1"/>
  <c r="AL472" i="1"/>
  <c r="AL473" i="1"/>
  <c r="AL474" i="1"/>
  <c r="AL475" i="1"/>
  <c r="AL476" i="1"/>
  <c r="AL477" i="1"/>
  <c r="AL478" i="1"/>
  <c r="AL479" i="1"/>
  <c r="AL480" i="1"/>
  <c r="AL481" i="1"/>
  <c r="AL482" i="1"/>
  <c r="AL483" i="1"/>
  <c r="AL484" i="1"/>
  <c r="AL485" i="1"/>
  <c r="AL486" i="1"/>
  <c r="AL487" i="1"/>
  <c r="AL488" i="1"/>
  <c r="AL489" i="1"/>
  <c r="AL490" i="1"/>
  <c r="AL491" i="1"/>
  <c r="AL492" i="1"/>
  <c r="AL493" i="1"/>
  <c r="AL494" i="1"/>
  <c r="AL495" i="1"/>
  <c r="AL496" i="1"/>
  <c r="AL497" i="1"/>
  <c r="AL498" i="1"/>
  <c r="AL499" i="1"/>
  <c r="AL500" i="1"/>
  <c r="AL501" i="1"/>
  <c r="AL502" i="1"/>
  <c r="AL503" i="1"/>
  <c r="AL504" i="1"/>
  <c r="AL505" i="1"/>
  <c r="AL506" i="1"/>
  <c r="AL507" i="1"/>
  <c r="AL508" i="1"/>
  <c r="AL509" i="1"/>
  <c r="AL510" i="1"/>
  <c r="AL511" i="1"/>
  <c r="AL512" i="1"/>
  <c r="AL513" i="1"/>
  <c r="AL514" i="1"/>
  <c r="AL515" i="1"/>
  <c r="AL516" i="1"/>
  <c r="AL517" i="1"/>
  <c r="AL518" i="1"/>
  <c r="AL519" i="1"/>
  <c r="AL520" i="1"/>
  <c r="AL521" i="1"/>
  <c r="AL522" i="1"/>
  <c r="AL523" i="1"/>
  <c r="AL524" i="1"/>
  <c r="AL525" i="1"/>
  <c r="AL526" i="1"/>
  <c r="AL527" i="1"/>
  <c r="AL528" i="1"/>
  <c r="AL529" i="1"/>
  <c r="AL530" i="1"/>
  <c r="AL531" i="1"/>
  <c r="AL532" i="1"/>
  <c r="AL533" i="1"/>
  <c r="AL534" i="1"/>
  <c r="AL535" i="1"/>
  <c r="AL536" i="1"/>
  <c r="AL537" i="1"/>
  <c r="AL538" i="1"/>
  <c r="AL539" i="1"/>
  <c r="AL540" i="1"/>
  <c r="AL541" i="1"/>
  <c r="AL542" i="1"/>
  <c r="AL543" i="1"/>
  <c r="AL544" i="1"/>
  <c r="AL545" i="1"/>
  <c r="AL546" i="1"/>
  <c r="AL547" i="1"/>
  <c r="AL548" i="1"/>
  <c r="AL549" i="1"/>
  <c r="AL550" i="1"/>
  <c r="AL551" i="1"/>
  <c r="AL552" i="1"/>
  <c r="AL553" i="1"/>
  <c r="AL554" i="1"/>
  <c r="AL555" i="1"/>
  <c r="AL556" i="1"/>
  <c r="AL557" i="1"/>
  <c r="AL558" i="1"/>
  <c r="AL559" i="1"/>
  <c r="AL560" i="1"/>
  <c r="AL561" i="1"/>
  <c r="AL562" i="1"/>
  <c r="AL563" i="1"/>
  <c r="AL564" i="1"/>
  <c r="AL565" i="1"/>
  <c r="AL566" i="1"/>
  <c r="AL567" i="1"/>
  <c r="AL568" i="1"/>
  <c r="AL569" i="1"/>
  <c r="AL570" i="1"/>
  <c r="AL571" i="1"/>
  <c r="AL572" i="1"/>
  <c r="AL573" i="1"/>
  <c r="AL574" i="1"/>
  <c r="AL575" i="1"/>
  <c r="AL576" i="1"/>
  <c r="AL577" i="1"/>
  <c r="AL578" i="1"/>
  <c r="AL579" i="1"/>
  <c r="AL580" i="1"/>
  <c r="AL581" i="1"/>
  <c r="AL582" i="1"/>
  <c r="AL583" i="1"/>
  <c r="AL584" i="1"/>
  <c r="AL585" i="1"/>
  <c r="AL586" i="1"/>
  <c r="AL587" i="1"/>
  <c r="AL588" i="1"/>
  <c r="AL589" i="1"/>
  <c r="AL590" i="1"/>
  <c r="AL591" i="1"/>
  <c r="AL592" i="1"/>
  <c r="AL593" i="1"/>
  <c r="AL594" i="1"/>
  <c r="AL595" i="1"/>
  <c r="AL596" i="1"/>
  <c r="AL597" i="1"/>
  <c r="AL598" i="1"/>
  <c r="AL599" i="1"/>
  <c r="AL600" i="1"/>
  <c r="AL601" i="1"/>
  <c r="AL602" i="1"/>
  <c r="AL603" i="1"/>
  <c r="AL604" i="1"/>
  <c r="AL605" i="1"/>
  <c r="AL606" i="1"/>
  <c r="AL607" i="1"/>
  <c r="AL608" i="1"/>
  <c r="AL609" i="1"/>
  <c r="AL610" i="1"/>
  <c r="AL611" i="1"/>
  <c r="AL612" i="1"/>
  <c r="AL613" i="1"/>
  <c r="AL614" i="1"/>
  <c r="AL615" i="1"/>
  <c r="AL616" i="1"/>
  <c r="AL617" i="1"/>
  <c r="AL618" i="1"/>
  <c r="AL619" i="1"/>
  <c r="AL620" i="1"/>
  <c r="AL621" i="1"/>
  <c r="AL622" i="1"/>
  <c r="AL623" i="1"/>
  <c r="AL624" i="1"/>
  <c r="AL625" i="1"/>
  <c r="AL626" i="1"/>
  <c r="AL627" i="1"/>
  <c r="AL628" i="1"/>
  <c r="AL629" i="1"/>
  <c r="AL630" i="1"/>
  <c r="AL631" i="1"/>
  <c r="AL632" i="1"/>
  <c r="AL633" i="1"/>
  <c r="AL634" i="1"/>
  <c r="AL635" i="1"/>
  <c r="AL636" i="1"/>
  <c r="AL637" i="1"/>
  <c r="AL638" i="1"/>
  <c r="AL639" i="1"/>
  <c r="AL640" i="1"/>
  <c r="AL641" i="1"/>
  <c r="AL642" i="1"/>
  <c r="AL643" i="1"/>
  <c r="AL644" i="1"/>
  <c r="AL645" i="1"/>
  <c r="AL646" i="1"/>
  <c r="AL647" i="1"/>
  <c r="AL648" i="1"/>
  <c r="AL649" i="1"/>
  <c r="AL650" i="1"/>
  <c r="AL651" i="1"/>
  <c r="AL652" i="1"/>
  <c r="AL653" i="1"/>
  <c r="AL654" i="1"/>
  <c r="AL655" i="1"/>
  <c r="AL656" i="1"/>
  <c r="AL657" i="1"/>
  <c r="AL658" i="1"/>
  <c r="AL659" i="1"/>
  <c r="AL660" i="1"/>
  <c r="AL661" i="1"/>
  <c r="AL662" i="1"/>
  <c r="AL663" i="1"/>
  <c r="AL664" i="1"/>
  <c r="AL665" i="1"/>
  <c r="AL666" i="1"/>
  <c r="AL667" i="1"/>
  <c r="AL668" i="1"/>
  <c r="AL669" i="1"/>
  <c r="AL670" i="1"/>
  <c r="AL671" i="1"/>
  <c r="AL672" i="1"/>
  <c r="AL673" i="1"/>
  <c r="AL674" i="1"/>
  <c r="AL675" i="1"/>
  <c r="AL676" i="1"/>
  <c r="AL677" i="1"/>
  <c r="AL678" i="1"/>
  <c r="AL679" i="1"/>
  <c r="AL680" i="1"/>
  <c r="AL681" i="1"/>
  <c r="AL682" i="1"/>
  <c r="AL683" i="1"/>
  <c r="AL684" i="1"/>
  <c r="AL685" i="1"/>
  <c r="AL686" i="1"/>
  <c r="AL687" i="1"/>
  <c r="AL688" i="1"/>
  <c r="AL689" i="1"/>
  <c r="AL690" i="1"/>
  <c r="AL691" i="1"/>
  <c r="AL692" i="1"/>
  <c r="AL693" i="1"/>
  <c r="AL694" i="1"/>
  <c r="AL695" i="1"/>
  <c r="AL696" i="1"/>
  <c r="AL697" i="1"/>
  <c r="AL698" i="1"/>
  <c r="AL699" i="1"/>
  <c r="AL700" i="1"/>
  <c r="AL701" i="1"/>
  <c r="AL702" i="1"/>
  <c r="AL703" i="1"/>
  <c r="AL704" i="1"/>
  <c r="AL705" i="1"/>
  <c r="AL706" i="1"/>
  <c r="AL707" i="1"/>
  <c r="AL708" i="1"/>
  <c r="AL709" i="1"/>
  <c r="AL710" i="1"/>
  <c r="AL711" i="1"/>
  <c r="AL712" i="1"/>
  <c r="AL713" i="1"/>
  <c r="AL714" i="1"/>
  <c r="AL715" i="1"/>
  <c r="AL716" i="1"/>
  <c r="AL717" i="1"/>
  <c r="AL718" i="1"/>
  <c r="AL719" i="1"/>
  <c r="AL720" i="1"/>
  <c r="AL721" i="1"/>
  <c r="AL722" i="1"/>
  <c r="AL723" i="1"/>
  <c r="AL724" i="1"/>
  <c r="AL725" i="1"/>
  <c r="AL726" i="1"/>
  <c r="AL727" i="1"/>
  <c r="AL728" i="1"/>
  <c r="AL729" i="1"/>
  <c r="AL730" i="1"/>
  <c r="AL731" i="1"/>
  <c r="AL732" i="1"/>
  <c r="AL733" i="1"/>
  <c r="AL734" i="1"/>
  <c r="AL735" i="1"/>
  <c r="AL736" i="1"/>
  <c r="AL737" i="1"/>
  <c r="AL738" i="1"/>
  <c r="AL739" i="1"/>
  <c r="AL740" i="1"/>
  <c r="AL741" i="1"/>
  <c r="AL742" i="1"/>
  <c r="AL743" i="1"/>
  <c r="AL744" i="1"/>
  <c r="AL745" i="1"/>
  <c r="AL746" i="1"/>
  <c r="AL747" i="1"/>
  <c r="AL748" i="1"/>
  <c r="AL749" i="1"/>
  <c r="AL750" i="1"/>
  <c r="AL751" i="1"/>
  <c r="AL752" i="1"/>
  <c r="AL753" i="1"/>
  <c r="AL754" i="1"/>
  <c r="AL755" i="1"/>
  <c r="AL756" i="1"/>
  <c r="AL757" i="1"/>
  <c r="AL758" i="1"/>
  <c r="AL759" i="1"/>
  <c r="AL760" i="1"/>
  <c r="AL761" i="1"/>
  <c r="AL762" i="1"/>
  <c r="AL763" i="1"/>
  <c r="AL764" i="1"/>
  <c r="AL765" i="1"/>
  <c r="AL766" i="1"/>
  <c r="AL767" i="1"/>
  <c r="AL768" i="1"/>
  <c r="AL769" i="1"/>
  <c r="AL770" i="1"/>
  <c r="AL771" i="1"/>
  <c r="AL772" i="1"/>
  <c r="AL773" i="1"/>
  <c r="AL774" i="1"/>
  <c r="AL775" i="1"/>
  <c r="AL776" i="1"/>
  <c r="AL777" i="1"/>
  <c r="AL778" i="1"/>
  <c r="AL779" i="1"/>
  <c r="AL780" i="1"/>
  <c r="AL781" i="1"/>
  <c r="AL782" i="1"/>
  <c r="AL783" i="1"/>
  <c r="AL784" i="1"/>
  <c r="AL785" i="1"/>
  <c r="AL786" i="1"/>
  <c r="AL787" i="1"/>
  <c r="AL788" i="1"/>
  <c r="AL789" i="1"/>
  <c r="AL790" i="1"/>
  <c r="AL791" i="1"/>
  <c r="AL792" i="1"/>
  <c r="AL793" i="1"/>
  <c r="AL794" i="1"/>
  <c r="AL795" i="1"/>
  <c r="AL796" i="1"/>
  <c r="AL797" i="1"/>
  <c r="AL798" i="1"/>
  <c r="AL799" i="1"/>
  <c r="AL800" i="1"/>
  <c r="AL801" i="1"/>
  <c r="AL802" i="1"/>
  <c r="AL803" i="1"/>
  <c r="AL804" i="1"/>
  <c r="AL805" i="1"/>
  <c r="AL806" i="1"/>
  <c r="AL807" i="1"/>
  <c r="AL808" i="1"/>
  <c r="AL809" i="1"/>
  <c r="AL810" i="1"/>
  <c r="AL811" i="1"/>
  <c r="AL812" i="1"/>
  <c r="AL813" i="1"/>
  <c r="AL814" i="1"/>
  <c r="AL815" i="1"/>
  <c r="AL816" i="1"/>
  <c r="AL817" i="1"/>
  <c r="AL818" i="1"/>
  <c r="AL819" i="1"/>
  <c r="AL820" i="1"/>
  <c r="AL821" i="1"/>
  <c r="AL822" i="1"/>
  <c r="AL823" i="1"/>
  <c r="AL824" i="1"/>
  <c r="AL825" i="1"/>
  <c r="AL826" i="1"/>
  <c r="AL827" i="1"/>
  <c r="AL828" i="1"/>
  <c r="AL829" i="1"/>
  <c r="AL830" i="1"/>
  <c r="AL831" i="1"/>
  <c r="AL832" i="1"/>
  <c r="AL833" i="1"/>
  <c r="AL834" i="1"/>
  <c r="AL835" i="1"/>
  <c r="AL836" i="1"/>
  <c r="AL837" i="1"/>
  <c r="AL838" i="1"/>
  <c r="AL839" i="1"/>
  <c r="AL840" i="1"/>
  <c r="AL841" i="1"/>
  <c r="AL842" i="1"/>
  <c r="AL843" i="1"/>
  <c r="AL844" i="1"/>
  <c r="AL845" i="1"/>
  <c r="AL846" i="1"/>
  <c r="AL847" i="1"/>
  <c r="AL848" i="1"/>
  <c r="AL849" i="1"/>
  <c r="AL850" i="1"/>
  <c r="AL851" i="1"/>
  <c r="AL852" i="1"/>
  <c r="AL853" i="1"/>
  <c r="AL854" i="1"/>
  <c r="AL855" i="1"/>
  <c r="AL856" i="1"/>
  <c r="AL857" i="1"/>
  <c r="AL858" i="1"/>
  <c r="AL859" i="1"/>
  <c r="AL860" i="1"/>
  <c r="AL861" i="1"/>
  <c r="AL862" i="1"/>
  <c r="AL863" i="1"/>
  <c r="AL864" i="1"/>
  <c r="AL865" i="1"/>
  <c r="AL866" i="1"/>
  <c r="AL867" i="1"/>
  <c r="AL868" i="1"/>
  <c r="AL869" i="1"/>
  <c r="AL870" i="1"/>
  <c r="AL871" i="1"/>
  <c r="AL872" i="1"/>
  <c r="AL873" i="1"/>
  <c r="AL874" i="1"/>
  <c r="AL875" i="1"/>
  <c r="AL876" i="1"/>
  <c r="AL877" i="1"/>
  <c r="AL878" i="1"/>
  <c r="AL879" i="1"/>
  <c r="AL880" i="1"/>
  <c r="AL881" i="1"/>
  <c r="AL882" i="1"/>
  <c r="AL883" i="1"/>
  <c r="AL884" i="1"/>
  <c r="AL885" i="1"/>
  <c r="AL886" i="1"/>
  <c r="AL887" i="1"/>
  <c r="AL888" i="1"/>
  <c r="AL889" i="1"/>
  <c r="AL890" i="1"/>
  <c r="AL891" i="1"/>
  <c r="AL892" i="1"/>
  <c r="AL893" i="1"/>
  <c r="AL894" i="1"/>
  <c r="AL895" i="1"/>
  <c r="AL896" i="1"/>
  <c r="AL897" i="1"/>
  <c r="AL898" i="1"/>
  <c r="AL899" i="1"/>
  <c r="AL900" i="1"/>
  <c r="AL901" i="1"/>
  <c r="AL902" i="1"/>
  <c r="AL903" i="1"/>
  <c r="AL904" i="1"/>
  <c r="AL905" i="1"/>
  <c r="AL906" i="1"/>
  <c r="AL907" i="1"/>
  <c r="AL908" i="1"/>
  <c r="AL909" i="1"/>
  <c r="AL910" i="1"/>
  <c r="AL911" i="1"/>
  <c r="AL912" i="1"/>
  <c r="AL913" i="1"/>
  <c r="AL914" i="1"/>
  <c r="AL915" i="1"/>
  <c r="AL916" i="1"/>
  <c r="AL917" i="1"/>
  <c r="AL918" i="1"/>
  <c r="AL919" i="1"/>
  <c r="AL920" i="1"/>
  <c r="AL921" i="1"/>
  <c r="AL922" i="1"/>
  <c r="AL923" i="1"/>
  <c r="AL924" i="1"/>
  <c r="AL925" i="1"/>
  <c r="AL926" i="1"/>
  <c r="AL927" i="1"/>
  <c r="AL928" i="1"/>
  <c r="AL929" i="1"/>
  <c r="AL930" i="1"/>
  <c r="AL931" i="1"/>
  <c r="AL932" i="1"/>
  <c r="AL933" i="1"/>
  <c r="AL934" i="1"/>
  <c r="AL935" i="1"/>
  <c r="AL936" i="1"/>
  <c r="AL937" i="1"/>
  <c r="AL938" i="1"/>
  <c r="AL939" i="1"/>
  <c r="AL940" i="1"/>
  <c r="AL941" i="1"/>
  <c r="AL942" i="1"/>
  <c r="AL943" i="1"/>
  <c r="AL944" i="1"/>
  <c r="AL945" i="1"/>
  <c r="AL946" i="1"/>
  <c r="AL947" i="1"/>
  <c r="AL948" i="1"/>
  <c r="AL949" i="1"/>
  <c r="AL950" i="1"/>
  <c r="AL951" i="1"/>
  <c r="AL952" i="1"/>
  <c r="AL953" i="1"/>
  <c r="AL954" i="1"/>
  <c r="AL955" i="1"/>
  <c r="AL956" i="1"/>
  <c r="AL957" i="1"/>
  <c r="AL958" i="1"/>
  <c r="AL959" i="1"/>
  <c r="AL960" i="1"/>
  <c r="AL961" i="1"/>
  <c r="AL962" i="1"/>
  <c r="AL963" i="1"/>
  <c r="AL964" i="1"/>
  <c r="AL965" i="1"/>
  <c r="AL966" i="1"/>
  <c r="AL967" i="1"/>
  <c r="AL968" i="1"/>
  <c r="AL969" i="1"/>
  <c r="AL970" i="1"/>
  <c r="AL971" i="1"/>
  <c r="AL972" i="1"/>
  <c r="AL973" i="1"/>
  <c r="AL974" i="1"/>
  <c r="AL975" i="1"/>
  <c r="AL976" i="1"/>
  <c r="AL977" i="1"/>
  <c r="AL978" i="1"/>
  <c r="AL979" i="1"/>
  <c r="AL980" i="1"/>
  <c r="AL981" i="1"/>
  <c r="AL982" i="1"/>
  <c r="AL983" i="1"/>
  <c r="AL984" i="1"/>
  <c r="AL985" i="1"/>
  <c r="AL986" i="1"/>
  <c r="AL987" i="1"/>
  <c r="AL988" i="1"/>
  <c r="AL989" i="1"/>
  <c r="AL990" i="1"/>
  <c r="AL991" i="1"/>
  <c r="AL992" i="1"/>
  <c r="AL993" i="1"/>
  <c r="AL994" i="1"/>
  <c r="AL995" i="1"/>
  <c r="AL996" i="1"/>
  <c r="AL997" i="1"/>
  <c r="AL998" i="1"/>
  <c r="AL999" i="1"/>
  <c r="AL1000" i="1"/>
  <c r="AL1001" i="1"/>
  <c r="AL1002" i="1"/>
  <c r="AL1003" i="1"/>
  <c r="AL1004" i="1"/>
  <c r="AL1005" i="1"/>
  <c r="AL1006" i="1"/>
  <c r="AL1007" i="1"/>
  <c r="AL1008" i="1"/>
  <c r="AL1009" i="1"/>
  <c r="AL1010" i="1"/>
  <c r="AL1011" i="1"/>
  <c r="AL1012" i="1"/>
  <c r="AL1013" i="1"/>
  <c r="AL1014" i="1"/>
  <c r="AL1015" i="1"/>
  <c r="AL1016" i="1"/>
  <c r="AL1017" i="1"/>
  <c r="AL1018" i="1"/>
  <c r="AL1019" i="1"/>
  <c r="AL1020" i="1"/>
  <c r="AL1021" i="1"/>
  <c r="AL1022" i="1"/>
  <c r="AL1023" i="1"/>
  <c r="AL1024" i="1"/>
  <c r="AL1025" i="1"/>
  <c r="AL1026" i="1"/>
  <c r="AL1027" i="1"/>
  <c r="AL1028" i="1"/>
  <c r="AL1029" i="1"/>
  <c r="AL1030" i="1"/>
  <c r="AL1031" i="1"/>
  <c r="AL1032" i="1"/>
  <c r="AL1033" i="1"/>
  <c r="AL1034" i="1"/>
  <c r="AL1035" i="1"/>
  <c r="AL1036" i="1"/>
  <c r="AL1037" i="1"/>
  <c r="AL1038" i="1"/>
  <c r="AL1039" i="1"/>
  <c r="AL1040" i="1"/>
  <c r="AL1041" i="1"/>
  <c r="AL1042" i="1"/>
  <c r="AL1043" i="1"/>
  <c r="AL1044" i="1"/>
  <c r="AL1045" i="1"/>
  <c r="AL1046" i="1"/>
  <c r="AL1047" i="1"/>
  <c r="AL1048" i="1"/>
  <c r="AL1049" i="1"/>
  <c r="AL1050" i="1"/>
  <c r="AL1051" i="1"/>
  <c r="AL1052" i="1"/>
  <c r="AL1053" i="1"/>
  <c r="AL1054" i="1"/>
  <c r="AL1055" i="1"/>
  <c r="AL1056" i="1"/>
  <c r="AL1057" i="1"/>
  <c r="AL1058" i="1"/>
  <c r="AL1059" i="1"/>
  <c r="AL1060" i="1"/>
  <c r="AL1061" i="1"/>
  <c r="AL1062" i="1"/>
  <c r="AL1063" i="1"/>
  <c r="AL1064" i="1"/>
  <c r="AL1065" i="1"/>
  <c r="AL1066" i="1"/>
  <c r="AL1067" i="1"/>
  <c r="AL1068" i="1"/>
  <c r="AL1069" i="1"/>
  <c r="AL1070" i="1"/>
  <c r="AL1071" i="1"/>
  <c r="AL1072" i="1"/>
  <c r="AL1073" i="1"/>
  <c r="AL1074" i="1"/>
  <c r="AL1075" i="1"/>
  <c r="AL1076" i="1"/>
  <c r="AL1077" i="1"/>
  <c r="AL1078" i="1"/>
  <c r="AL1079" i="1"/>
  <c r="AL1080" i="1"/>
  <c r="AL1081" i="1"/>
  <c r="AL1082" i="1"/>
  <c r="AL1083" i="1"/>
  <c r="AL1084" i="1"/>
  <c r="AL1085" i="1"/>
  <c r="AL1086" i="1"/>
  <c r="AL1087" i="1"/>
  <c r="AL1088" i="1"/>
  <c r="AL1089" i="1"/>
  <c r="AL1090" i="1"/>
  <c r="AL1091" i="1"/>
  <c r="AL1092" i="1"/>
  <c r="AL1093" i="1"/>
  <c r="AL1094" i="1"/>
  <c r="AL1095" i="1"/>
  <c r="AL1096" i="1"/>
  <c r="AL1097" i="1"/>
  <c r="AL1098" i="1"/>
  <c r="AL1099" i="1"/>
  <c r="AL1100" i="1"/>
  <c r="AL1101" i="1"/>
  <c r="AL1102" i="1"/>
  <c r="AL1103" i="1"/>
  <c r="AL1104" i="1"/>
  <c r="AL1105" i="1"/>
  <c r="AL1106" i="1"/>
  <c r="AL1107" i="1"/>
  <c r="AL1108" i="1"/>
  <c r="AL1109" i="1"/>
  <c r="AL1110" i="1"/>
  <c r="AL1111" i="1"/>
  <c r="AL1112" i="1"/>
  <c r="AL1113" i="1"/>
  <c r="AL1114" i="1"/>
  <c r="AL1115" i="1"/>
  <c r="AL1116" i="1"/>
  <c r="AL1117" i="1"/>
  <c r="AL1118" i="1"/>
  <c r="AL1119" i="1"/>
  <c r="AL1120" i="1"/>
  <c r="AL1121" i="1"/>
  <c r="AL1122" i="1"/>
  <c r="AL1123" i="1"/>
  <c r="AL1124" i="1"/>
  <c r="AL1125" i="1"/>
  <c r="AL1126" i="1"/>
  <c r="AL1127" i="1"/>
  <c r="AL1128" i="1"/>
  <c r="AL1129" i="1"/>
  <c r="AL1130" i="1"/>
  <c r="AL1131" i="1"/>
  <c r="AL1132" i="1"/>
  <c r="AL1133" i="1"/>
  <c r="AL1134" i="1"/>
  <c r="AL1135" i="1"/>
  <c r="AL1136" i="1"/>
  <c r="AL1137" i="1"/>
  <c r="AL1138" i="1"/>
  <c r="AL1139" i="1"/>
  <c r="AL1140" i="1"/>
  <c r="AL1141" i="1"/>
  <c r="AL1142" i="1"/>
  <c r="AL1143" i="1"/>
  <c r="AL1144" i="1"/>
  <c r="AL1145" i="1"/>
  <c r="AL1146" i="1"/>
  <c r="AL1147" i="1"/>
  <c r="AL1148" i="1"/>
  <c r="AL1149" i="1"/>
  <c r="AL1150" i="1"/>
  <c r="AL1151" i="1"/>
  <c r="AL1152" i="1"/>
  <c r="AL1153" i="1"/>
  <c r="AL1154" i="1"/>
  <c r="AL1155" i="1"/>
  <c r="AL1156" i="1"/>
  <c r="AL1157" i="1"/>
  <c r="AL1158" i="1"/>
  <c r="AL1159" i="1"/>
  <c r="AL1160" i="1"/>
  <c r="AL1161" i="1"/>
  <c r="AL1162" i="1"/>
  <c r="AL1163" i="1"/>
  <c r="AL1164" i="1"/>
  <c r="AL1165" i="1"/>
  <c r="AL1166" i="1"/>
  <c r="AL1167" i="1"/>
  <c r="AL1168" i="1"/>
  <c r="AL1169" i="1"/>
  <c r="AL1170" i="1"/>
  <c r="AL1171" i="1"/>
  <c r="AL1172" i="1"/>
  <c r="AL1173" i="1"/>
  <c r="AL1174" i="1"/>
  <c r="AL1175" i="1"/>
  <c r="AL1176" i="1"/>
  <c r="AL1177" i="1"/>
  <c r="AL1178" i="1"/>
  <c r="AL1179" i="1"/>
  <c r="AL51" i="1"/>
  <c r="AI53" i="3"/>
  <c r="AI54" i="3"/>
  <c r="AI55" i="3"/>
  <c r="AI56" i="3"/>
  <c r="AI57" i="3"/>
  <c r="AI58" i="3"/>
  <c r="AI59" i="3"/>
  <c r="AI60" i="3"/>
  <c r="AI61" i="3"/>
  <c r="AI62" i="3"/>
  <c r="AI63" i="3"/>
  <c r="AI64" i="3"/>
  <c r="AI65" i="3"/>
  <c r="AI66" i="3"/>
  <c r="AI67" i="3"/>
  <c r="AI68" i="3"/>
  <c r="AI69" i="3"/>
  <c r="AI70" i="3"/>
  <c r="AI71" i="3"/>
  <c r="AI72" i="3"/>
  <c r="AI73" i="3"/>
  <c r="AI74" i="3"/>
  <c r="AI75" i="3"/>
  <c r="AI76" i="3"/>
  <c r="AI77" i="3"/>
  <c r="AI78" i="3"/>
  <c r="AI79" i="3"/>
  <c r="AI80" i="3"/>
  <c r="AI81" i="3"/>
  <c r="AI82" i="3"/>
  <c r="AI83" i="3"/>
  <c r="AI84" i="3"/>
  <c r="AI85" i="3"/>
  <c r="AI86" i="3"/>
  <c r="AI87" i="3"/>
  <c r="AI88" i="3"/>
  <c r="AI89" i="3"/>
  <c r="AI90" i="3"/>
  <c r="AI91" i="3"/>
  <c r="AI92" i="3"/>
  <c r="AI93" i="3"/>
  <c r="AI94" i="3"/>
  <c r="AI95" i="3"/>
  <c r="AI96" i="3"/>
  <c r="AI97" i="3"/>
  <c r="AI98" i="3"/>
  <c r="AI99" i="3"/>
  <c r="AI100" i="3"/>
  <c r="AI101" i="3"/>
  <c r="AI102" i="3"/>
  <c r="AI103" i="3"/>
  <c r="AI104" i="3"/>
  <c r="AI105" i="3"/>
  <c r="AI106" i="3"/>
  <c r="AI107" i="3"/>
  <c r="AI108" i="3"/>
  <c r="AI109" i="3"/>
  <c r="AI110" i="3"/>
  <c r="AI111" i="3"/>
  <c r="AI112" i="3"/>
  <c r="AI113" i="3"/>
  <c r="AI114" i="3"/>
  <c r="AI115" i="3"/>
  <c r="AI116" i="3"/>
  <c r="AI117" i="3"/>
  <c r="AI118" i="3"/>
  <c r="AI119" i="3"/>
  <c r="AI120" i="3"/>
  <c r="AI121" i="3"/>
  <c r="AI122" i="3"/>
  <c r="AI123" i="3"/>
  <c r="AI124" i="3"/>
  <c r="AI125" i="3"/>
  <c r="AI126" i="3"/>
  <c r="AI127" i="3"/>
  <c r="AI128" i="3"/>
  <c r="AI129" i="3"/>
  <c r="AI130" i="3"/>
  <c r="AI131" i="3"/>
  <c r="AI132" i="3"/>
  <c r="AI133" i="3"/>
  <c r="AI134" i="3"/>
  <c r="AI135" i="3"/>
  <c r="AI136" i="3"/>
  <c r="AI137" i="3"/>
  <c r="AI138" i="3"/>
  <c r="AI139" i="3"/>
  <c r="AI140" i="3"/>
  <c r="AI141" i="3"/>
  <c r="AI142" i="3"/>
  <c r="AI143" i="3"/>
  <c r="AI144" i="3"/>
  <c r="AI145" i="3"/>
  <c r="AI146" i="3"/>
  <c r="AI147" i="3"/>
  <c r="AI148" i="3"/>
  <c r="AI149" i="3"/>
  <c r="AI150" i="3"/>
  <c r="AI151" i="3"/>
  <c r="AI152" i="3"/>
  <c r="AI153" i="3"/>
  <c r="AI154" i="3"/>
  <c r="AI155" i="3"/>
  <c r="AI156" i="3"/>
  <c r="AI157" i="3"/>
  <c r="AI158" i="3"/>
  <c r="AI159" i="3"/>
  <c r="AI160" i="3"/>
  <c r="AI161" i="3"/>
  <c r="AI162" i="3"/>
  <c r="AI163" i="3"/>
  <c r="AI164" i="3"/>
  <c r="AI165" i="3"/>
  <c r="AI166" i="3"/>
  <c r="AI167" i="3"/>
  <c r="AI168" i="3"/>
  <c r="AI169" i="3"/>
  <c r="AI170" i="3"/>
  <c r="AI171" i="3"/>
  <c r="AI172" i="3"/>
  <c r="AI173" i="3"/>
  <c r="AI174" i="3"/>
  <c r="AI175" i="3"/>
  <c r="AI176" i="3"/>
  <c r="AI177" i="3"/>
  <c r="AI178" i="3"/>
  <c r="AI179" i="3"/>
  <c r="AI180" i="3"/>
  <c r="AI181" i="3"/>
  <c r="AI182" i="3"/>
  <c r="AI183" i="3"/>
  <c r="AI184" i="3"/>
  <c r="AI185" i="3"/>
  <c r="AI186" i="3"/>
  <c r="AI187" i="3"/>
  <c r="AI188" i="3"/>
  <c r="AI189" i="3"/>
  <c r="AI190" i="3"/>
  <c r="AI191" i="3"/>
  <c r="AI192" i="3"/>
  <c r="AI193" i="3"/>
  <c r="AI194" i="3"/>
  <c r="AI195" i="3"/>
  <c r="AI196" i="3"/>
  <c r="AI197" i="3"/>
  <c r="AI198" i="3"/>
  <c r="AI199" i="3"/>
  <c r="AI200" i="3"/>
  <c r="AI201" i="3"/>
  <c r="AI202" i="3"/>
  <c r="AI203" i="3"/>
  <c r="AI204" i="3"/>
  <c r="AI205" i="3"/>
  <c r="AI206" i="3"/>
  <c r="AI207" i="3"/>
  <c r="AI208" i="3"/>
  <c r="AI209" i="3"/>
  <c r="AI210" i="3"/>
  <c r="AI211" i="3"/>
  <c r="AI212" i="3"/>
  <c r="AI213" i="3"/>
  <c r="AI214" i="3"/>
  <c r="AI215" i="3"/>
  <c r="AI216" i="3"/>
  <c r="AI217" i="3"/>
  <c r="AI218" i="3"/>
  <c r="AI219" i="3"/>
  <c r="AI220" i="3"/>
  <c r="AI221" i="3"/>
  <c r="AI222" i="3"/>
  <c r="AI223" i="3"/>
  <c r="AI224" i="3"/>
  <c r="AI225" i="3"/>
  <c r="AI226" i="3"/>
  <c r="AI227" i="3"/>
  <c r="AI228" i="3"/>
  <c r="AI229" i="3"/>
  <c r="AI230" i="3"/>
  <c r="AI231" i="3"/>
  <c r="AI232" i="3"/>
  <c r="AI233" i="3"/>
  <c r="AI234" i="3"/>
  <c r="AI235" i="3"/>
  <c r="AI236" i="3"/>
  <c r="AI237" i="3"/>
  <c r="AI238" i="3"/>
  <c r="AI239" i="3"/>
  <c r="AI240" i="3"/>
  <c r="AI241" i="3"/>
  <c r="AI242" i="3"/>
  <c r="AI243" i="3"/>
  <c r="AI244" i="3"/>
  <c r="AI245" i="3"/>
  <c r="AI246" i="3"/>
  <c r="AI247" i="3"/>
  <c r="AI248" i="3"/>
  <c r="AI249" i="3"/>
  <c r="AI250" i="3"/>
  <c r="AI251" i="3"/>
  <c r="AI252" i="3"/>
  <c r="AI253" i="3"/>
  <c r="AI254" i="3"/>
  <c r="AI255" i="3"/>
  <c r="AI256" i="3"/>
  <c r="AI257" i="3"/>
  <c r="AI258" i="3"/>
  <c r="AI259" i="3"/>
  <c r="AI260" i="3"/>
  <c r="AI261" i="3"/>
  <c r="AI262" i="3"/>
  <c r="AI263" i="3"/>
  <c r="AI264" i="3"/>
  <c r="AI265" i="3"/>
  <c r="AI266" i="3"/>
  <c r="AI267" i="3"/>
  <c r="AI268" i="3"/>
  <c r="AI269" i="3"/>
  <c r="AI270" i="3"/>
  <c r="AI271" i="3"/>
  <c r="AI272" i="3"/>
  <c r="AI273" i="3"/>
  <c r="AI274" i="3"/>
  <c r="AI275" i="3"/>
  <c r="AI276" i="3"/>
  <c r="AI277" i="3"/>
  <c r="AI278" i="3"/>
  <c r="AI279" i="3"/>
  <c r="AI280" i="3"/>
  <c r="AI281" i="3"/>
  <c r="AI282" i="3"/>
  <c r="AI283" i="3"/>
  <c r="AI284" i="3"/>
  <c r="AI285" i="3"/>
  <c r="AI286" i="3"/>
  <c r="AI287" i="3"/>
  <c r="AI288" i="3"/>
  <c r="AI289" i="3"/>
  <c r="AI290" i="3"/>
  <c r="AI291" i="3"/>
  <c r="AI292" i="3"/>
  <c r="AI293" i="3"/>
  <c r="AI294" i="3"/>
  <c r="AI295" i="3"/>
  <c r="AI296" i="3"/>
  <c r="AI297" i="3"/>
  <c r="AI298" i="3"/>
  <c r="AI299" i="3"/>
  <c r="AI300" i="3"/>
  <c r="AI301" i="3"/>
  <c r="AI302" i="3"/>
  <c r="AI303" i="3"/>
  <c r="AI304" i="3"/>
  <c r="AI305" i="3"/>
  <c r="AI306" i="3"/>
  <c r="AI307" i="3"/>
  <c r="AI308" i="3"/>
  <c r="AI309" i="3"/>
  <c r="AI310" i="3"/>
  <c r="AI311" i="3"/>
  <c r="AI312" i="3"/>
  <c r="AI313" i="3"/>
  <c r="AI314" i="3"/>
  <c r="AI315" i="3"/>
  <c r="AI316" i="3"/>
  <c r="AI317" i="3"/>
  <c r="AI318" i="3"/>
  <c r="AI319" i="3"/>
  <c r="AI320" i="3"/>
  <c r="AI321" i="3"/>
  <c r="AI322" i="3"/>
  <c r="AI323" i="3"/>
  <c r="AI324" i="3"/>
  <c r="AI325" i="3"/>
  <c r="AI326" i="3"/>
  <c r="AI327" i="3"/>
  <c r="AI328" i="3"/>
  <c r="AI329" i="3"/>
  <c r="AI330" i="3"/>
  <c r="AI331" i="3"/>
  <c r="AI332" i="3"/>
  <c r="AI333" i="3"/>
  <c r="AI334" i="3"/>
  <c r="AI335" i="3"/>
  <c r="AI336" i="3"/>
  <c r="AI337" i="3"/>
  <c r="AI338" i="3"/>
  <c r="AI339" i="3"/>
  <c r="AI340" i="3"/>
  <c r="AI341" i="3"/>
  <c r="AI342" i="3"/>
  <c r="AI343" i="3"/>
  <c r="AI344" i="3"/>
  <c r="AI345" i="3"/>
  <c r="AI346" i="3"/>
  <c r="AI347" i="3"/>
  <c r="AI348" i="3"/>
  <c r="AI349" i="3"/>
  <c r="AI350" i="3"/>
  <c r="AI351" i="3"/>
  <c r="AI352" i="3"/>
  <c r="AI353" i="3"/>
  <c r="AI354" i="3"/>
  <c r="AI355" i="3"/>
  <c r="AI356" i="3"/>
  <c r="AI357" i="3"/>
  <c r="AI358" i="3"/>
  <c r="AI359" i="3"/>
  <c r="AI360" i="3"/>
  <c r="AI361" i="3"/>
  <c r="AI362" i="3"/>
  <c r="AI363" i="3"/>
  <c r="AI364" i="3"/>
  <c r="AI365" i="3"/>
  <c r="AI366" i="3"/>
  <c r="AI367" i="3"/>
  <c r="AI368" i="3"/>
  <c r="AI369" i="3"/>
  <c r="AI370" i="3"/>
  <c r="AI371" i="3"/>
  <c r="AI372" i="3"/>
  <c r="AI373" i="3"/>
  <c r="AI374" i="3"/>
  <c r="AI375" i="3"/>
  <c r="AI376" i="3"/>
  <c r="AI377" i="3"/>
  <c r="AI378" i="3"/>
  <c r="AI379" i="3"/>
  <c r="AI380" i="3"/>
  <c r="AI381" i="3"/>
  <c r="AI382" i="3"/>
  <c r="AI383" i="3"/>
  <c r="AI384" i="3"/>
  <c r="AI385" i="3"/>
  <c r="AI386" i="3"/>
  <c r="AI387" i="3"/>
  <c r="AI388" i="3"/>
  <c r="AI389" i="3"/>
  <c r="AI390" i="3"/>
  <c r="AI391" i="3"/>
  <c r="AI392" i="3"/>
  <c r="AI393" i="3"/>
  <c r="AI394" i="3"/>
  <c r="AI395" i="3"/>
  <c r="AI396" i="3"/>
  <c r="AI397" i="3"/>
  <c r="AI398" i="3"/>
  <c r="AI399" i="3"/>
  <c r="AI400" i="3"/>
  <c r="AI401" i="3"/>
  <c r="AI402" i="3"/>
  <c r="AI403" i="3"/>
  <c r="AI404" i="3"/>
  <c r="AI405" i="3"/>
  <c r="AI406" i="3"/>
  <c r="AI407" i="3"/>
  <c r="AI408" i="3"/>
  <c r="AI409" i="3"/>
  <c r="AI410" i="3"/>
  <c r="AI411" i="3"/>
  <c r="AI412" i="3"/>
  <c r="AI413" i="3"/>
  <c r="AI414" i="3"/>
  <c r="AI415" i="3"/>
  <c r="AI416" i="3"/>
  <c r="AI417" i="3"/>
  <c r="AI418" i="3"/>
  <c r="AI419" i="3"/>
  <c r="AI420" i="3"/>
  <c r="AI421" i="3"/>
  <c r="AI422" i="3"/>
  <c r="AI423" i="3"/>
  <c r="AI424" i="3"/>
  <c r="AI425" i="3"/>
  <c r="AI426" i="3"/>
  <c r="AI427" i="3"/>
  <c r="AI428" i="3"/>
  <c r="AI429" i="3"/>
  <c r="AI430" i="3"/>
  <c r="AI431" i="3"/>
  <c r="AI432" i="3"/>
  <c r="AI433" i="3"/>
  <c r="AI434" i="3"/>
  <c r="AI435" i="3"/>
  <c r="AI436" i="3"/>
  <c r="AI437" i="3"/>
  <c r="AI438" i="3"/>
  <c r="AI439" i="3"/>
  <c r="AI440" i="3"/>
  <c r="AI441" i="3"/>
  <c r="AI442" i="3"/>
  <c r="AI443" i="3"/>
  <c r="AI444" i="3"/>
  <c r="AI445" i="3"/>
  <c r="AI446" i="3"/>
  <c r="AI447" i="3"/>
  <c r="AI448" i="3"/>
  <c r="AI449" i="3"/>
  <c r="AI450" i="3"/>
  <c r="AI451" i="3"/>
  <c r="AI452" i="3"/>
  <c r="AI453" i="3"/>
  <c r="AI454" i="3"/>
  <c r="AI455" i="3"/>
  <c r="AI456" i="3"/>
  <c r="AI457" i="3"/>
  <c r="AI458" i="3"/>
  <c r="AI459" i="3"/>
  <c r="AI460" i="3"/>
  <c r="AI461" i="3"/>
  <c r="AI462" i="3"/>
  <c r="AI463" i="3"/>
  <c r="AI464" i="3"/>
  <c r="AI465" i="3"/>
  <c r="AI466" i="3"/>
  <c r="AI467" i="3"/>
  <c r="AI468" i="3"/>
  <c r="AI469" i="3"/>
  <c r="AI470" i="3"/>
  <c r="AI471" i="3"/>
  <c r="AI472" i="3"/>
  <c r="AI473" i="3"/>
  <c r="AI474" i="3"/>
  <c r="AI475" i="3"/>
  <c r="AI476" i="3"/>
  <c r="AI477" i="3"/>
  <c r="AI478" i="3"/>
  <c r="AI479" i="3"/>
  <c r="AI480" i="3"/>
  <c r="AI481" i="3"/>
  <c r="AI482" i="3"/>
  <c r="AI483" i="3"/>
  <c r="AI484" i="3"/>
  <c r="AI485" i="3"/>
  <c r="AI486" i="3"/>
  <c r="AI487" i="3"/>
  <c r="AI488" i="3"/>
  <c r="AI489" i="3"/>
  <c r="AI490" i="3"/>
  <c r="AI491" i="3"/>
  <c r="AI492" i="3"/>
  <c r="AI493" i="3"/>
  <c r="AI494" i="3"/>
  <c r="AI495" i="3"/>
  <c r="AI496" i="3"/>
  <c r="AI497" i="3"/>
  <c r="AI498" i="3"/>
  <c r="AI499" i="3"/>
  <c r="AI500" i="3"/>
  <c r="AI501" i="3"/>
  <c r="AI502" i="3"/>
  <c r="AI503" i="3"/>
  <c r="AI504" i="3"/>
  <c r="AI505" i="3"/>
  <c r="AI506" i="3"/>
  <c r="AI507" i="3"/>
  <c r="AI508" i="3"/>
  <c r="AI509" i="3"/>
  <c r="AI510" i="3"/>
  <c r="AI511" i="3"/>
  <c r="AI512" i="3"/>
  <c r="AI513" i="3"/>
  <c r="AI514" i="3"/>
  <c r="AI515" i="3"/>
  <c r="AI516" i="3"/>
  <c r="AI517" i="3"/>
  <c r="AI518" i="3"/>
  <c r="AI519" i="3"/>
  <c r="AI520" i="3"/>
  <c r="AI521" i="3"/>
  <c r="AI522" i="3"/>
  <c r="AI523" i="3"/>
  <c r="AI524" i="3"/>
  <c r="AI525" i="3"/>
  <c r="AI526" i="3"/>
  <c r="AI527" i="3"/>
  <c r="AI528" i="3"/>
  <c r="AI529" i="3"/>
  <c r="AI530" i="3"/>
  <c r="AI531" i="3"/>
  <c r="AI532" i="3"/>
  <c r="AI533" i="3"/>
  <c r="AI534" i="3"/>
  <c r="AI535" i="3"/>
  <c r="AI536" i="3"/>
  <c r="AI537" i="3"/>
  <c r="AI538" i="3"/>
  <c r="AI539" i="3"/>
  <c r="AI540" i="3"/>
  <c r="AI541" i="3"/>
  <c r="AI542" i="3"/>
  <c r="AI543" i="3"/>
  <c r="AI544" i="3"/>
  <c r="AI545" i="3"/>
  <c r="AI546" i="3"/>
  <c r="AI547" i="3"/>
  <c r="AI548" i="3"/>
  <c r="AI549" i="3"/>
  <c r="AI550" i="3"/>
  <c r="AI551" i="3"/>
  <c r="AI552" i="3"/>
  <c r="AI553" i="3"/>
  <c r="AI554" i="3"/>
  <c r="AI555" i="3"/>
  <c r="AI556" i="3"/>
  <c r="AI557" i="3"/>
  <c r="AI558" i="3"/>
  <c r="AI559" i="3"/>
  <c r="AI560" i="3"/>
  <c r="AI561" i="3"/>
  <c r="AI562" i="3"/>
  <c r="AI563" i="3"/>
  <c r="AI564" i="3"/>
  <c r="AI565" i="3"/>
  <c r="AI566" i="3"/>
  <c r="AI567" i="3"/>
  <c r="AI568" i="3"/>
  <c r="AI569" i="3"/>
  <c r="AI570" i="3"/>
  <c r="AI571" i="3"/>
  <c r="AI572" i="3"/>
  <c r="AI573" i="3"/>
  <c r="AI574" i="3"/>
  <c r="AI575" i="3"/>
  <c r="AI576" i="3"/>
  <c r="AI577" i="3"/>
  <c r="AI578" i="3"/>
  <c r="AI579" i="3"/>
  <c r="AI580" i="3"/>
  <c r="AI581" i="3"/>
  <c r="AI582" i="3"/>
  <c r="AI583" i="3"/>
  <c r="AI584" i="3"/>
  <c r="AI585" i="3"/>
  <c r="AI586" i="3"/>
  <c r="AI587" i="3"/>
  <c r="AI588" i="3"/>
  <c r="AI589" i="3"/>
  <c r="AI590" i="3"/>
  <c r="AI591" i="3"/>
  <c r="AI592" i="3"/>
  <c r="AI593" i="3"/>
  <c r="AI594" i="3"/>
  <c r="AI595" i="3"/>
  <c r="AI596" i="3"/>
  <c r="AI597" i="3"/>
  <c r="AI598" i="3"/>
  <c r="AI599" i="3"/>
  <c r="AI600" i="3"/>
  <c r="AI601" i="3"/>
  <c r="AI602" i="3"/>
  <c r="AI603" i="3"/>
  <c r="AI604" i="3"/>
  <c r="AI605" i="3"/>
  <c r="AI606" i="3"/>
  <c r="AI607" i="3"/>
  <c r="AI608" i="3"/>
  <c r="AI609" i="3"/>
  <c r="AI610" i="3"/>
  <c r="AI611" i="3"/>
  <c r="AI612" i="3"/>
  <c r="AI613" i="3"/>
  <c r="AI614" i="3"/>
  <c r="AI615" i="3"/>
  <c r="AI616" i="3"/>
  <c r="AI617" i="3"/>
  <c r="AI618" i="3"/>
  <c r="AI619" i="3"/>
  <c r="AI620" i="3"/>
  <c r="AI621" i="3"/>
  <c r="AI622" i="3"/>
  <c r="AI623" i="3"/>
  <c r="AI624" i="3"/>
  <c r="AI625" i="3"/>
  <c r="AI626" i="3"/>
  <c r="AI627" i="3"/>
  <c r="AI628" i="3"/>
  <c r="AI629" i="3"/>
  <c r="AI630" i="3"/>
  <c r="AI631" i="3"/>
  <c r="AI632" i="3"/>
  <c r="AI633" i="3"/>
  <c r="AI634" i="3"/>
  <c r="AI635" i="3"/>
  <c r="AI636" i="3"/>
  <c r="AI637" i="3"/>
  <c r="AI638" i="3"/>
  <c r="AI639" i="3"/>
  <c r="AI640" i="3"/>
  <c r="AI641" i="3"/>
  <c r="AI642" i="3"/>
  <c r="AI643" i="3"/>
  <c r="AI644" i="3"/>
  <c r="AI645" i="3"/>
  <c r="AI646" i="3"/>
  <c r="AI647" i="3"/>
  <c r="AI648" i="3"/>
  <c r="AI649" i="3"/>
  <c r="AI650" i="3"/>
  <c r="AI651" i="3"/>
  <c r="AI652" i="3"/>
  <c r="AI653" i="3"/>
  <c r="AI654" i="3"/>
  <c r="AI655" i="3"/>
  <c r="AI656" i="3"/>
  <c r="AI657" i="3"/>
  <c r="AI658" i="3"/>
  <c r="AI659" i="3"/>
  <c r="AI660" i="3"/>
  <c r="AI661" i="3"/>
  <c r="AI662" i="3"/>
  <c r="AI663" i="3"/>
  <c r="AI664" i="3"/>
  <c r="AI665" i="3"/>
  <c r="AI666" i="3"/>
  <c r="AI667" i="3"/>
  <c r="AI668" i="3"/>
  <c r="AI669" i="3"/>
  <c r="AI670" i="3"/>
  <c r="AI671" i="3"/>
  <c r="AI672" i="3"/>
  <c r="AI673" i="3"/>
  <c r="AI674" i="3"/>
  <c r="AI675" i="3"/>
  <c r="AI676" i="3"/>
  <c r="AI677" i="3"/>
  <c r="AI678" i="3"/>
  <c r="AI679" i="3"/>
  <c r="AI680" i="3"/>
  <c r="AI681" i="3"/>
  <c r="AI682" i="3"/>
  <c r="AI683" i="3"/>
  <c r="AI684" i="3"/>
  <c r="AI685" i="3"/>
  <c r="AI686" i="3"/>
  <c r="AI687" i="3"/>
  <c r="AI688" i="3"/>
  <c r="AI689" i="3"/>
  <c r="AI690" i="3"/>
  <c r="AI691" i="3"/>
  <c r="AI692" i="3"/>
  <c r="AI693" i="3"/>
  <c r="AI694" i="3"/>
  <c r="AI695" i="3"/>
  <c r="AI696" i="3"/>
  <c r="AI697" i="3"/>
  <c r="AI698" i="3"/>
  <c r="AI699" i="3"/>
  <c r="AI700" i="3"/>
  <c r="AI701" i="3"/>
  <c r="AI702" i="3"/>
  <c r="AI703" i="3"/>
  <c r="AI704" i="3"/>
  <c r="AI705" i="3"/>
  <c r="AI706" i="3"/>
  <c r="AI707" i="3"/>
  <c r="AI708" i="3"/>
  <c r="AI709" i="3"/>
  <c r="AI710" i="3"/>
  <c r="AI711" i="3"/>
  <c r="AI712" i="3"/>
  <c r="AI713" i="3"/>
  <c r="AI714" i="3"/>
  <c r="AI715" i="3"/>
  <c r="AI716" i="3"/>
  <c r="AI717" i="3"/>
  <c r="AI718" i="3"/>
  <c r="AI719" i="3"/>
  <c r="AI720" i="3"/>
  <c r="AI721" i="3"/>
  <c r="AI722" i="3"/>
  <c r="AI723" i="3"/>
  <c r="AI724" i="3"/>
  <c r="AI725" i="3"/>
  <c r="AI726" i="3"/>
  <c r="AI727" i="3"/>
  <c r="AI728" i="3"/>
  <c r="AI729" i="3"/>
  <c r="AI730" i="3"/>
  <c r="AI731" i="3"/>
  <c r="AI732" i="3"/>
  <c r="AI733" i="3"/>
  <c r="AI734" i="3"/>
  <c r="AI735" i="3"/>
  <c r="AI736" i="3"/>
  <c r="AI737" i="3"/>
  <c r="AI738" i="3"/>
  <c r="AI739" i="3"/>
  <c r="AI740" i="3"/>
  <c r="AI741" i="3"/>
  <c r="AI742" i="3"/>
  <c r="AI743" i="3"/>
  <c r="AI744" i="3"/>
  <c r="AI745" i="3"/>
  <c r="AI746" i="3"/>
  <c r="AI747" i="3"/>
  <c r="AI748" i="3"/>
  <c r="AI749" i="3"/>
  <c r="AI750" i="3"/>
  <c r="AI751" i="3"/>
  <c r="AI752" i="3"/>
  <c r="AI753" i="3"/>
  <c r="AI754" i="3"/>
  <c r="AI755" i="3"/>
  <c r="AI756" i="3"/>
  <c r="AI757" i="3"/>
  <c r="AI758" i="3"/>
  <c r="AI759" i="3"/>
  <c r="AI760" i="3"/>
  <c r="AI761" i="3"/>
  <c r="AI762" i="3"/>
  <c r="AI763" i="3"/>
  <c r="AI764" i="3"/>
  <c r="AI765" i="3"/>
  <c r="AI766" i="3"/>
  <c r="AI767" i="3"/>
  <c r="AI768" i="3"/>
  <c r="AI769" i="3"/>
  <c r="AI770" i="3"/>
  <c r="AI771" i="3"/>
  <c r="AI772" i="3"/>
  <c r="AI773" i="3"/>
  <c r="AI774" i="3"/>
  <c r="AI775" i="3"/>
  <c r="AI776" i="3"/>
  <c r="AI777" i="3"/>
  <c r="AI778" i="3"/>
  <c r="AI779" i="3"/>
  <c r="AI780" i="3"/>
  <c r="AI781" i="3"/>
  <c r="AI782" i="3"/>
  <c r="AI783" i="3"/>
  <c r="AI784" i="3"/>
  <c r="AI785" i="3"/>
  <c r="AI786" i="3"/>
  <c r="AI787" i="3"/>
  <c r="AI788" i="3"/>
  <c r="AI789" i="3"/>
  <c r="AI790" i="3"/>
  <c r="AI791" i="3"/>
  <c r="AI792" i="3"/>
  <c r="AI793" i="3"/>
  <c r="AI794" i="3"/>
  <c r="AI795" i="3"/>
  <c r="AI796" i="3"/>
  <c r="AI797" i="3"/>
  <c r="AI798" i="3"/>
  <c r="AI799" i="3"/>
  <c r="AI800" i="3"/>
  <c r="AI801" i="3"/>
  <c r="AI802" i="3"/>
  <c r="AI803" i="3"/>
  <c r="AI804" i="3"/>
  <c r="AI805" i="3"/>
  <c r="AI806" i="3"/>
  <c r="AI807" i="3"/>
  <c r="AI808" i="3"/>
  <c r="AI809" i="3"/>
  <c r="AI810" i="3"/>
  <c r="AI811" i="3"/>
  <c r="AI812" i="3"/>
  <c r="AI813" i="3"/>
  <c r="AI814" i="3"/>
  <c r="AI815" i="3"/>
  <c r="AI816" i="3"/>
  <c r="AI817" i="3"/>
  <c r="AI818" i="3"/>
  <c r="AI819" i="3"/>
  <c r="AI820" i="3"/>
  <c r="AI821" i="3"/>
  <c r="AI822" i="3"/>
  <c r="AI823" i="3"/>
  <c r="AI824" i="3"/>
  <c r="AI825" i="3"/>
  <c r="AI826" i="3"/>
  <c r="AI827" i="3"/>
  <c r="AI828" i="3"/>
  <c r="AI829" i="3"/>
  <c r="AI830" i="3"/>
  <c r="AI831" i="3"/>
  <c r="AI832" i="3"/>
  <c r="AI833" i="3"/>
  <c r="AI834" i="3"/>
  <c r="AI835" i="3"/>
  <c r="AI836" i="3"/>
  <c r="AI837" i="3"/>
  <c r="AI838" i="3"/>
  <c r="AI839" i="3"/>
  <c r="AI840" i="3"/>
  <c r="AI841" i="3"/>
  <c r="AI842" i="3"/>
  <c r="AI843" i="3"/>
  <c r="AI844" i="3"/>
  <c r="AI845" i="3"/>
  <c r="AI846" i="3"/>
  <c r="AI847" i="3"/>
  <c r="AI848" i="3"/>
  <c r="AI849" i="3"/>
  <c r="AI850" i="3"/>
  <c r="AI851" i="3"/>
  <c r="AI852" i="3"/>
  <c r="AI853" i="3"/>
  <c r="AI854" i="3"/>
  <c r="AI855" i="3"/>
  <c r="AI856" i="3"/>
  <c r="AI857" i="3"/>
  <c r="AI858" i="3"/>
  <c r="AI859" i="3"/>
  <c r="AI860" i="3"/>
  <c r="AI861" i="3"/>
  <c r="AI862" i="3"/>
  <c r="AI863" i="3"/>
  <c r="AI864" i="3"/>
  <c r="AI865" i="3"/>
  <c r="AI866" i="3"/>
  <c r="AI867" i="3"/>
  <c r="AI868" i="3"/>
  <c r="AI869" i="3"/>
  <c r="AI870" i="3"/>
  <c r="AI871" i="3"/>
  <c r="AI872" i="3"/>
  <c r="AI873" i="3"/>
  <c r="AI874" i="3"/>
  <c r="AI875" i="3"/>
  <c r="AI876" i="3"/>
  <c r="AI877" i="3"/>
  <c r="AI878" i="3"/>
  <c r="AI879" i="3"/>
  <c r="AI880" i="3"/>
  <c r="AI881" i="3"/>
  <c r="AI882" i="3"/>
  <c r="AI883" i="3"/>
  <c r="AI884" i="3"/>
  <c r="AI885" i="3"/>
  <c r="AI886" i="3"/>
  <c r="AI887" i="3"/>
  <c r="AI888" i="3"/>
  <c r="AI889" i="3"/>
  <c r="AI890" i="3"/>
  <c r="AI891" i="3"/>
  <c r="AI892" i="3"/>
  <c r="AI893" i="3"/>
  <c r="AI894" i="3"/>
  <c r="AI895" i="3"/>
  <c r="AI896" i="3"/>
  <c r="AI897" i="3"/>
  <c r="AI898" i="3"/>
  <c r="AI899" i="3"/>
  <c r="AI900" i="3"/>
  <c r="AI901" i="3"/>
  <c r="AI902" i="3"/>
  <c r="AI903" i="3"/>
  <c r="AI904" i="3"/>
  <c r="AI905" i="3"/>
  <c r="AI906" i="3"/>
  <c r="AI907" i="3"/>
  <c r="AI908" i="3"/>
  <c r="AI909" i="3"/>
  <c r="AI910" i="3"/>
  <c r="AI911" i="3"/>
  <c r="AI912" i="3"/>
  <c r="AI913" i="3"/>
  <c r="AI914" i="3"/>
  <c r="AI915" i="3"/>
  <c r="AI916" i="3"/>
  <c r="AI917" i="3"/>
  <c r="AI918" i="3"/>
  <c r="AI919" i="3"/>
  <c r="AI920" i="3"/>
  <c r="AI921" i="3"/>
  <c r="AI922" i="3"/>
  <c r="AI923" i="3"/>
  <c r="AI924" i="3"/>
  <c r="AI925" i="3"/>
  <c r="AI926" i="3"/>
  <c r="AI927" i="3"/>
  <c r="AI928" i="3"/>
  <c r="AI929" i="3"/>
  <c r="AI930" i="3"/>
  <c r="AI931" i="3"/>
  <c r="AI932" i="3"/>
  <c r="AI933" i="3"/>
  <c r="AI934" i="3"/>
  <c r="AI935" i="3"/>
  <c r="AI936" i="3"/>
  <c r="AI937" i="3"/>
  <c r="AI938" i="3"/>
  <c r="AI939" i="3"/>
  <c r="AI940" i="3"/>
  <c r="AI941" i="3"/>
  <c r="AI942" i="3"/>
  <c r="AI943" i="3"/>
  <c r="AI944" i="3"/>
  <c r="AI945" i="3"/>
  <c r="AI946" i="3"/>
  <c r="AI947" i="3"/>
  <c r="AI948" i="3"/>
  <c r="AI949" i="3"/>
  <c r="AI950" i="3"/>
  <c r="AI951" i="3"/>
  <c r="AI952" i="3"/>
  <c r="AI953" i="3"/>
  <c r="AI954" i="3"/>
  <c r="AI955" i="3"/>
  <c r="AI956" i="3"/>
  <c r="AI957" i="3"/>
  <c r="AI958" i="3"/>
  <c r="AI959" i="3"/>
  <c r="AI960" i="3"/>
  <c r="AI961" i="3"/>
  <c r="AI962" i="3"/>
  <c r="AI963" i="3"/>
  <c r="AI964" i="3"/>
  <c r="AI965" i="3"/>
  <c r="AI966" i="3"/>
  <c r="AI967" i="3"/>
  <c r="AI968" i="3"/>
  <c r="AI969" i="3"/>
  <c r="AI970" i="3"/>
  <c r="AI971" i="3"/>
  <c r="AI972" i="3"/>
  <c r="AI973" i="3"/>
  <c r="AI974" i="3"/>
  <c r="AI975" i="3"/>
  <c r="AI976" i="3"/>
  <c r="AI977" i="3"/>
  <c r="AI978" i="3"/>
  <c r="AI979" i="3"/>
  <c r="AI980" i="3"/>
  <c r="AI981" i="3"/>
  <c r="AI982" i="3"/>
  <c r="AI983" i="3"/>
  <c r="AI984" i="3"/>
  <c r="AI985" i="3"/>
  <c r="AI986" i="3"/>
  <c r="AI987" i="3"/>
  <c r="AI988" i="3"/>
  <c r="AI989" i="3"/>
  <c r="AI990" i="3"/>
  <c r="AI991" i="3"/>
  <c r="AI992" i="3"/>
  <c r="AI993" i="3"/>
  <c r="AI994" i="3"/>
  <c r="AI995" i="3"/>
  <c r="AI996" i="3"/>
  <c r="AI997" i="3"/>
  <c r="AI998" i="3"/>
  <c r="AI999" i="3"/>
  <c r="AI1000" i="3"/>
  <c r="AI1001" i="3"/>
  <c r="AI1002" i="3"/>
  <c r="AI1003" i="3"/>
  <c r="AI1004" i="3"/>
  <c r="AI1005" i="3"/>
  <c r="AI1006" i="3"/>
  <c r="AI1007" i="3"/>
  <c r="AI1008" i="3"/>
  <c r="AI1009" i="3"/>
  <c r="AI1010" i="3"/>
  <c r="AI1011" i="3"/>
  <c r="AI1012" i="3"/>
  <c r="AI1013" i="3"/>
  <c r="AI1014" i="3"/>
  <c r="AI1015" i="3"/>
  <c r="AI1016" i="3"/>
  <c r="AI1017" i="3"/>
  <c r="AI1018" i="3"/>
  <c r="AI1019" i="3"/>
  <c r="AI1020" i="3"/>
  <c r="AI1021" i="3"/>
  <c r="AI1022" i="3"/>
  <c r="AI1023" i="3"/>
  <c r="AI1024" i="3"/>
  <c r="AI1025" i="3"/>
  <c r="AI1026" i="3"/>
  <c r="AI1027" i="3"/>
  <c r="AI1028" i="3"/>
  <c r="AI1029" i="3"/>
  <c r="AI1030" i="3"/>
  <c r="AI1031" i="3"/>
  <c r="AI1032" i="3"/>
  <c r="AI1033" i="3"/>
  <c r="AI1034" i="3"/>
  <c r="AI1035" i="3"/>
  <c r="AI1036" i="3"/>
  <c r="AI1037" i="3"/>
  <c r="AI1038" i="3"/>
  <c r="AI1039" i="3"/>
  <c r="AI1040" i="3"/>
  <c r="AI1041" i="3"/>
  <c r="AI1042" i="3"/>
  <c r="AI1043" i="3"/>
  <c r="AI1044" i="3"/>
  <c r="AI1045" i="3"/>
  <c r="AI1046" i="3"/>
  <c r="AI1047" i="3"/>
  <c r="AI1048" i="3"/>
  <c r="AI1049" i="3"/>
  <c r="AI1050" i="3"/>
  <c r="AI1051" i="3"/>
  <c r="AI1052" i="3"/>
  <c r="AI1053" i="3"/>
  <c r="AI1054" i="3"/>
  <c r="AI1055" i="3"/>
  <c r="AI1056" i="3"/>
  <c r="AI1057" i="3"/>
  <c r="AI1058" i="3"/>
  <c r="AI1059" i="3"/>
  <c r="AI1060" i="3"/>
  <c r="AI1061" i="3"/>
  <c r="AI1062" i="3"/>
  <c r="AI1063" i="3"/>
  <c r="AI1064" i="3"/>
  <c r="AI1065" i="3"/>
  <c r="AI1066" i="3"/>
  <c r="AI1067" i="3"/>
  <c r="AI1068" i="3"/>
  <c r="AI1069" i="3"/>
  <c r="AI1070" i="3"/>
  <c r="AI1071" i="3"/>
  <c r="AI1072" i="3"/>
  <c r="AI1073" i="3"/>
  <c r="AI1074" i="3"/>
  <c r="AI1075" i="3"/>
  <c r="AI1076" i="3"/>
  <c r="AI1077" i="3"/>
  <c r="AI1078" i="3"/>
  <c r="AI1079" i="3"/>
  <c r="AI1080" i="3"/>
  <c r="AI1081" i="3"/>
  <c r="AI1082" i="3"/>
  <c r="AI1083" i="3"/>
  <c r="AI1084" i="3"/>
  <c r="AI1085" i="3"/>
  <c r="AI1086" i="3"/>
  <c r="AI1087" i="3"/>
  <c r="AI1088" i="3"/>
  <c r="AI1089" i="3"/>
  <c r="AI1090" i="3"/>
  <c r="AI1091" i="3"/>
  <c r="AI1092" i="3"/>
  <c r="AI1093" i="3"/>
  <c r="AI1094" i="3"/>
  <c r="AI1095" i="3"/>
  <c r="AI1096" i="3"/>
  <c r="AI1097" i="3"/>
  <c r="AI1098" i="3"/>
  <c r="AI1099" i="3"/>
  <c r="AI1100" i="3"/>
  <c r="AI1101" i="3"/>
  <c r="AI1102" i="3"/>
  <c r="AI1103" i="3"/>
  <c r="AI1104" i="3"/>
  <c r="AI1105" i="3"/>
  <c r="AI1106" i="3"/>
  <c r="AI1107" i="3"/>
  <c r="AI1108" i="3"/>
  <c r="AI1109" i="3"/>
  <c r="AI1110" i="3"/>
  <c r="AI1111" i="3"/>
  <c r="AI1112" i="3"/>
  <c r="AI1113" i="3"/>
  <c r="AI1114" i="3"/>
  <c r="AI1115" i="3"/>
  <c r="AI1116" i="3"/>
  <c r="AI1117" i="3"/>
  <c r="AI1118" i="3"/>
  <c r="AI1119" i="3"/>
  <c r="AI1120" i="3"/>
  <c r="AI1121" i="3"/>
  <c r="AI1122" i="3"/>
  <c r="AI1123" i="3"/>
  <c r="AI1124" i="3"/>
  <c r="AI1125" i="3"/>
  <c r="AI1126" i="3"/>
  <c r="AI1127" i="3"/>
  <c r="AI1128" i="3"/>
  <c r="AI1129" i="3"/>
  <c r="AI52" i="3"/>
  <c r="AN52" i="1"/>
  <c r="AO52" i="1"/>
  <c r="AN53" i="1"/>
  <c r="AO53" i="1"/>
  <c r="AN54" i="1"/>
  <c r="AO54" i="1"/>
  <c r="AN55" i="1"/>
  <c r="AO55" i="1"/>
  <c r="AN56" i="1"/>
  <c r="AO56" i="1"/>
  <c r="AN57" i="1"/>
  <c r="AO57" i="1"/>
  <c r="AN58" i="1"/>
  <c r="AO58" i="1"/>
  <c r="AN59" i="1"/>
  <c r="AO59" i="1"/>
  <c r="AN60" i="1"/>
  <c r="AO60" i="1"/>
  <c r="AN61" i="1"/>
  <c r="AO61" i="1"/>
  <c r="AN62" i="1"/>
  <c r="AO62" i="1"/>
  <c r="AN63" i="1"/>
  <c r="AO63" i="1"/>
  <c r="AN64" i="1"/>
  <c r="AO64" i="1"/>
  <c r="AN65" i="1"/>
  <c r="AO65" i="1"/>
  <c r="AN66" i="1"/>
  <c r="AO66" i="1"/>
  <c r="AN67" i="1"/>
  <c r="AO67" i="1"/>
  <c r="AN68" i="1"/>
  <c r="AO68" i="1"/>
  <c r="AN69" i="1"/>
  <c r="AO69" i="1"/>
  <c r="AN70" i="1"/>
  <c r="AO70" i="1"/>
  <c r="AN71" i="1"/>
  <c r="AO71" i="1"/>
  <c r="AN72" i="1"/>
  <c r="AO72" i="1"/>
  <c r="AN73" i="1"/>
  <c r="AO73" i="1"/>
  <c r="AN74" i="1"/>
  <c r="AO74" i="1"/>
  <c r="AN75" i="1"/>
  <c r="AO75" i="1"/>
  <c r="AN76" i="1"/>
  <c r="AO76" i="1"/>
  <c r="AN77" i="1"/>
  <c r="AO77" i="1"/>
  <c r="AN78" i="1"/>
  <c r="AO78" i="1"/>
  <c r="AN79" i="1"/>
  <c r="AO79" i="1"/>
  <c r="AN80" i="1"/>
  <c r="AO80" i="1"/>
  <c r="AN81" i="1"/>
  <c r="AO81" i="1"/>
  <c r="AN82" i="1"/>
  <c r="AO82" i="1"/>
  <c r="AN83" i="1"/>
  <c r="AO83" i="1"/>
  <c r="AN84" i="1"/>
  <c r="AO84" i="1"/>
  <c r="AN85" i="1"/>
  <c r="AO85" i="1"/>
  <c r="AN86" i="1"/>
  <c r="AO86" i="1"/>
  <c r="AN87" i="1"/>
  <c r="AO87" i="1"/>
  <c r="AN88" i="1"/>
  <c r="AO88" i="1"/>
  <c r="AN89" i="1"/>
  <c r="AO89" i="1"/>
  <c r="AN90" i="1"/>
  <c r="AO90" i="1"/>
  <c r="AN91" i="1"/>
  <c r="AO91" i="1"/>
  <c r="AN92" i="1"/>
  <c r="AO92" i="1"/>
  <c r="AN93" i="1"/>
  <c r="AO93" i="1"/>
  <c r="AN94" i="1"/>
  <c r="AO94" i="1"/>
  <c r="AN95" i="1"/>
  <c r="AO95" i="1"/>
  <c r="AN96" i="1"/>
  <c r="AO96" i="1"/>
  <c r="AN97" i="1"/>
  <c r="AO97" i="1"/>
  <c r="AN98" i="1"/>
  <c r="AO98" i="1"/>
  <c r="AN99" i="1"/>
  <c r="AO99" i="1"/>
  <c r="AN100" i="1"/>
  <c r="AO100" i="1"/>
  <c r="AN101" i="1"/>
  <c r="AO101" i="1"/>
  <c r="AN102" i="1"/>
  <c r="AO102" i="1"/>
  <c r="AN103" i="1"/>
  <c r="AO103" i="1"/>
  <c r="AN104" i="1"/>
  <c r="AO104" i="1"/>
  <c r="AN105" i="1"/>
  <c r="AO105" i="1"/>
  <c r="AN106" i="1"/>
  <c r="AO106" i="1"/>
  <c r="AN107" i="1"/>
  <c r="AO107" i="1"/>
  <c r="AN108" i="1"/>
  <c r="AO108" i="1"/>
  <c r="AN109" i="1"/>
  <c r="AO109" i="1"/>
  <c r="AN110" i="1"/>
  <c r="AO110" i="1"/>
  <c r="AN111" i="1"/>
  <c r="AO111" i="1"/>
  <c r="AN112" i="1"/>
  <c r="AO112" i="1"/>
  <c r="AN113" i="1"/>
  <c r="AO113" i="1"/>
  <c r="AN114" i="1"/>
  <c r="AO114" i="1"/>
  <c r="AN115" i="1"/>
  <c r="AO115" i="1"/>
  <c r="AN116" i="1"/>
  <c r="AO116" i="1"/>
  <c r="AN117" i="1"/>
  <c r="AO117" i="1"/>
  <c r="AN118" i="1"/>
  <c r="AO118" i="1"/>
  <c r="AN119" i="1"/>
  <c r="AO119" i="1"/>
  <c r="AN120" i="1"/>
  <c r="AO120" i="1"/>
  <c r="AN121" i="1"/>
  <c r="AO121" i="1"/>
  <c r="AN122" i="1"/>
  <c r="AO122" i="1"/>
  <c r="AN123" i="1"/>
  <c r="AO123" i="1"/>
  <c r="AN124" i="1"/>
  <c r="AO124" i="1"/>
  <c r="AN125" i="1"/>
  <c r="AO125" i="1"/>
  <c r="AN126" i="1"/>
  <c r="AO126" i="1"/>
  <c r="AN127" i="1"/>
  <c r="AO127" i="1"/>
  <c r="AN128" i="1"/>
  <c r="AO128" i="1"/>
  <c r="AN129" i="1"/>
  <c r="AO129" i="1"/>
  <c r="AN130" i="1"/>
  <c r="AO130" i="1"/>
  <c r="AN131" i="1"/>
  <c r="AO131" i="1"/>
  <c r="AN132" i="1"/>
  <c r="AO132" i="1"/>
  <c r="AN133" i="1"/>
  <c r="AO133" i="1"/>
  <c r="AN134" i="1"/>
  <c r="AO134" i="1"/>
  <c r="AN135" i="1"/>
  <c r="AO135" i="1"/>
  <c r="AN136" i="1"/>
  <c r="AO136" i="1"/>
  <c r="AN137" i="1"/>
  <c r="AO137" i="1"/>
  <c r="AN138" i="1"/>
  <c r="AO138" i="1"/>
  <c r="AN139" i="1"/>
  <c r="AO139" i="1"/>
  <c r="AN140" i="1"/>
  <c r="AO140" i="1"/>
  <c r="AN141" i="1"/>
  <c r="AO141" i="1"/>
  <c r="AN142" i="1"/>
  <c r="AO142" i="1"/>
  <c r="AN143" i="1"/>
  <c r="AO143" i="1"/>
  <c r="AN144" i="1"/>
  <c r="AO144" i="1"/>
  <c r="AN145" i="1"/>
  <c r="AO145" i="1"/>
  <c r="AN146" i="1"/>
  <c r="AO146" i="1"/>
  <c r="AN147" i="1"/>
  <c r="AO147" i="1"/>
  <c r="AN148" i="1"/>
  <c r="AO148" i="1"/>
  <c r="AN149" i="1"/>
  <c r="AO149" i="1"/>
  <c r="AN150" i="1"/>
  <c r="AO150" i="1"/>
  <c r="AN151" i="1"/>
  <c r="AO151" i="1"/>
  <c r="AN152" i="1"/>
  <c r="AO152" i="1"/>
  <c r="AN153" i="1"/>
  <c r="AO153" i="1"/>
  <c r="AN154" i="1"/>
  <c r="AO154" i="1"/>
  <c r="AN155" i="1"/>
  <c r="AO155" i="1"/>
  <c r="AN156" i="1"/>
  <c r="AO156" i="1"/>
  <c r="AN157" i="1"/>
  <c r="AO157" i="1"/>
  <c r="AN158" i="1"/>
  <c r="AO158" i="1"/>
  <c r="AN159" i="1"/>
  <c r="AO159" i="1"/>
  <c r="AN160" i="1"/>
  <c r="AO160" i="1"/>
  <c r="AN161" i="1"/>
  <c r="AO161" i="1"/>
  <c r="AN162" i="1"/>
  <c r="AO162" i="1"/>
  <c r="AN163" i="1"/>
  <c r="AO163" i="1"/>
  <c r="AN164" i="1"/>
  <c r="AO164" i="1"/>
  <c r="AN165" i="1"/>
  <c r="AO165" i="1"/>
  <c r="AN166" i="1"/>
  <c r="AO166" i="1"/>
  <c r="AN167" i="1"/>
  <c r="AO167" i="1"/>
  <c r="AN168" i="1"/>
  <c r="AO168" i="1"/>
  <c r="AN169" i="1"/>
  <c r="AO169" i="1"/>
  <c r="AN170" i="1"/>
  <c r="AO170" i="1"/>
  <c r="AN171" i="1"/>
  <c r="AO171" i="1"/>
  <c r="AN172" i="1"/>
  <c r="AO172" i="1"/>
  <c r="AN173" i="1"/>
  <c r="AO173" i="1"/>
  <c r="AN174" i="1"/>
  <c r="AO174" i="1"/>
  <c r="AN175" i="1"/>
  <c r="AO175" i="1"/>
  <c r="AN176" i="1"/>
  <c r="AO176" i="1"/>
  <c r="AN177" i="1"/>
  <c r="AO177" i="1"/>
  <c r="AN178" i="1"/>
  <c r="AO178" i="1"/>
  <c r="AN179" i="1"/>
  <c r="AO179" i="1"/>
  <c r="AN180" i="1"/>
  <c r="AO180" i="1"/>
  <c r="AN181" i="1"/>
  <c r="AO181" i="1"/>
  <c r="AN182" i="1"/>
  <c r="AO182" i="1"/>
  <c r="AN183" i="1"/>
  <c r="AO183" i="1"/>
  <c r="AN184" i="1"/>
  <c r="AO184" i="1"/>
  <c r="AN185" i="1"/>
  <c r="AO185" i="1"/>
  <c r="AN186" i="1"/>
  <c r="AO186" i="1"/>
  <c r="AN187" i="1"/>
  <c r="AO187" i="1"/>
  <c r="AN188" i="1"/>
  <c r="AO188" i="1"/>
  <c r="AN189" i="1"/>
  <c r="AO189" i="1"/>
  <c r="AN190" i="1"/>
  <c r="AO190" i="1"/>
  <c r="AN191" i="1"/>
  <c r="AO191" i="1"/>
  <c r="AN192" i="1"/>
  <c r="AO192" i="1"/>
  <c r="AN193" i="1"/>
  <c r="AO193" i="1"/>
  <c r="AN194" i="1"/>
  <c r="AO194" i="1"/>
  <c r="AN195" i="1"/>
  <c r="AO195" i="1"/>
  <c r="AN196" i="1"/>
  <c r="AO196" i="1"/>
  <c r="AN197" i="1"/>
  <c r="AO197" i="1"/>
  <c r="AN198" i="1"/>
  <c r="AO198" i="1"/>
  <c r="AN199" i="1"/>
  <c r="AO199" i="1"/>
  <c r="AN200" i="1"/>
  <c r="AO200" i="1"/>
  <c r="AN201" i="1"/>
  <c r="AO201" i="1"/>
  <c r="AN202" i="1"/>
  <c r="AO202" i="1"/>
  <c r="AN203" i="1"/>
  <c r="AO203" i="1"/>
  <c r="AN204" i="1"/>
  <c r="AO204" i="1"/>
  <c r="AN205" i="1"/>
  <c r="AO205" i="1"/>
  <c r="AN206" i="1"/>
  <c r="AO206" i="1"/>
  <c r="AN207" i="1"/>
  <c r="AO207" i="1"/>
  <c r="AN208" i="1"/>
  <c r="AO208" i="1"/>
  <c r="AN209" i="1"/>
  <c r="AO209" i="1"/>
  <c r="AN210" i="1"/>
  <c r="AO210" i="1"/>
  <c r="AN211" i="1"/>
  <c r="AO211" i="1"/>
  <c r="AN212" i="1"/>
  <c r="AO212" i="1"/>
  <c r="AN213" i="1"/>
  <c r="AO213" i="1"/>
  <c r="AN214" i="1"/>
  <c r="AO214" i="1"/>
  <c r="AN215" i="1"/>
  <c r="AO215" i="1"/>
  <c r="AN216" i="1"/>
  <c r="AO216" i="1"/>
  <c r="AN217" i="1"/>
  <c r="AO217" i="1"/>
  <c r="AN218" i="1"/>
  <c r="AO218" i="1"/>
  <c r="AN219" i="1"/>
  <c r="AO219" i="1"/>
  <c r="AN220" i="1"/>
  <c r="AO220" i="1"/>
  <c r="AN221" i="1"/>
  <c r="AO221" i="1"/>
  <c r="AN222" i="1"/>
  <c r="AO222" i="1"/>
  <c r="AN223" i="1"/>
  <c r="AO223" i="1"/>
  <c r="AN224" i="1"/>
  <c r="AO224" i="1"/>
  <c r="AN225" i="1"/>
  <c r="AO225" i="1"/>
  <c r="AN226" i="1"/>
  <c r="AO226" i="1"/>
  <c r="AN227" i="1"/>
  <c r="AO227" i="1"/>
  <c r="AN228" i="1"/>
  <c r="AO228" i="1"/>
  <c r="AN229" i="1"/>
  <c r="AO229" i="1"/>
  <c r="AN230" i="1"/>
  <c r="AO230" i="1"/>
  <c r="AN231" i="1"/>
  <c r="AO231" i="1"/>
  <c r="AN232" i="1"/>
  <c r="AO232" i="1"/>
  <c r="AN233" i="1"/>
  <c r="AO233" i="1"/>
  <c r="AN234" i="1"/>
  <c r="AO234" i="1"/>
  <c r="AN235" i="1"/>
  <c r="AO235" i="1"/>
  <c r="AN236" i="1"/>
  <c r="AO236" i="1"/>
  <c r="AN237" i="1"/>
  <c r="AO237" i="1"/>
  <c r="AN238" i="1"/>
  <c r="AO238" i="1"/>
  <c r="AN239" i="1"/>
  <c r="AO239" i="1"/>
  <c r="AN240" i="1"/>
  <c r="AO240" i="1"/>
  <c r="AN241" i="1"/>
  <c r="AO241" i="1"/>
  <c r="AN242" i="1"/>
  <c r="AO242" i="1"/>
  <c r="AN243" i="1"/>
  <c r="AO243" i="1"/>
  <c r="AN244" i="1"/>
  <c r="AO244" i="1"/>
  <c r="AN245" i="1"/>
  <c r="AO245" i="1"/>
  <c r="AN246" i="1"/>
  <c r="AO246" i="1"/>
  <c r="AN247" i="1"/>
  <c r="AO247" i="1"/>
  <c r="AN248" i="1"/>
  <c r="AO248" i="1"/>
  <c r="AN249" i="1"/>
  <c r="AO249" i="1"/>
  <c r="AN250" i="1"/>
  <c r="AO250" i="1"/>
  <c r="AN251" i="1"/>
  <c r="AO251" i="1"/>
  <c r="AN252" i="1"/>
  <c r="AO252" i="1"/>
  <c r="AN253" i="1"/>
  <c r="AO253" i="1"/>
  <c r="AN254" i="1"/>
  <c r="AO254" i="1"/>
  <c r="AN255" i="1"/>
  <c r="AO255" i="1"/>
  <c r="AN256" i="1"/>
  <c r="AO256" i="1"/>
  <c r="AN257" i="1"/>
  <c r="AO257" i="1"/>
  <c r="AN258" i="1"/>
  <c r="AO258" i="1"/>
  <c r="AN259" i="1"/>
  <c r="AO259" i="1"/>
  <c r="AN260" i="1"/>
  <c r="AO260" i="1"/>
  <c r="AN261" i="1"/>
  <c r="AO261" i="1"/>
  <c r="AN262" i="1"/>
  <c r="AO262" i="1"/>
  <c r="AN263" i="1"/>
  <c r="AO263" i="1"/>
  <c r="AN264" i="1"/>
  <c r="AO264" i="1"/>
  <c r="AN265" i="1"/>
  <c r="AO265" i="1"/>
  <c r="AN266" i="1"/>
  <c r="AO266" i="1"/>
  <c r="AN267" i="1"/>
  <c r="AO267" i="1"/>
  <c r="AN268" i="1"/>
  <c r="AO268" i="1"/>
  <c r="AN269" i="1"/>
  <c r="AO269" i="1"/>
  <c r="AN270" i="1"/>
  <c r="AO270" i="1"/>
  <c r="AN271" i="1"/>
  <c r="AO271" i="1"/>
  <c r="AN272" i="1"/>
  <c r="AO272" i="1"/>
  <c r="AN273" i="1"/>
  <c r="AO273" i="1"/>
  <c r="AN274" i="1"/>
  <c r="AO274" i="1"/>
  <c r="AN275" i="1"/>
  <c r="AO275" i="1"/>
  <c r="AN276" i="1"/>
  <c r="AO276" i="1"/>
  <c r="AN277" i="1"/>
  <c r="AO277" i="1"/>
  <c r="AN278" i="1"/>
  <c r="AO278" i="1"/>
  <c r="AN279" i="1"/>
  <c r="AO279" i="1"/>
  <c r="AN280" i="1"/>
  <c r="AO280" i="1"/>
  <c r="AN281" i="1"/>
  <c r="AO281" i="1"/>
  <c r="AN282" i="1"/>
  <c r="AO282" i="1"/>
  <c r="AN283" i="1"/>
  <c r="AO283" i="1"/>
  <c r="AN284" i="1"/>
  <c r="AO284" i="1"/>
  <c r="AN285" i="1"/>
  <c r="AO285" i="1"/>
  <c r="AN286" i="1"/>
  <c r="AO286" i="1"/>
  <c r="AN287" i="1"/>
  <c r="AO287" i="1"/>
  <c r="AN288" i="1"/>
  <c r="AO288" i="1"/>
  <c r="AN289" i="1"/>
  <c r="AO289" i="1"/>
  <c r="AN290" i="1"/>
  <c r="AO290" i="1"/>
  <c r="AN291" i="1"/>
  <c r="AO291" i="1"/>
  <c r="AN292" i="1"/>
  <c r="AO292" i="1"/>
  <c r="AN293" i="1"/>
  <c r="AO293" i="1"/>
  <c r="AN294" i="1"/>
  <c r="AO294" i="1"/>
  <c r="AN295" i="1"/>
  <c r="AO295" i="1"/>
  <c r="AN296" i="1"/>
  <c r="AO296" i="1"/>
  <c r="AN297" i="1"/>
  <c r="AO297" i="1"/>
  <c r="AN298" i="1"/>
  <c r="AO298" i="1"/>
  <c r="AN299" i="1"/>
  <c r="AO299" i="1"/>
  <c r="AN300" i="1"/>
  <c r="AO300" i="1"/>
  <c r="AN301" i="1"/>
  <c r="AO301" i="1"/>
  <c r="AN302" i="1"/>
  <c r="AO302" i="1"/>
  <c r="AN303" i="1"/>
  <c r="AO303" i="1"/>
  <c r="AN304" i="1"/>
  <c r="AO304" i="1"/>
  <c r="AN305" i="1"/>
  <c r="AO305" i="1"/>
  <c r="AN306" i="1"/>
  <c r="AO306" i="1"/>
  <c r="AN307" i="1"/>
  <c r="AO307" i="1"/>
  <c r="AN308" i="1"/>
  <c r="AO308" i="1"/>
  <c r="AN309" i="1"/>
  <c r="AO309" i="1"/>
  <c r="AN310" i="1"/>
  <c r="AO310" i="1"/>
  <c r="AN311" i="1"/>
  <c r="AO311" i="1"/>
  <c r="AN312" i="1"/>
  <c r="AO312" i="1"/>
  <c r="AN313" i="1"/>
  <c r="AO313" i="1"/>
  <c r="AN314" i="1"/>
  <c r="AO314" i="1"/>
  <c r="AN315" i="1"/>
  <c r="AO315" i="1"/>
  <c r="AN316" i="1"/>
  <c r="AO316" i="1"/>
  <c r="AN317" i="1"/>
  <c r="AO317" i="1"/>
  <c r="AN318" i="1"/>
  <c r="AO318" i="1"/>
  <c r="AN319" i="1"/>
  <c r="AO319" i="1"/>
  <c r="AN320" i="1"/>
  <c r="AO320" i="1"/>
  <c r="AN321" i="1"/>
  <c r="AO321" i="1"/>
  <c r="AN322" i="1"/>
  <c r="AO322" i="1"/>
  <c r="AN323" i="1"/>
  <c r="AO323" i="1"/>
  <c r="AN324" i="1"/>
  <c r="AO324" i="1"/>
  <c r="AN325" i="1"/>
  <c r="AO325" i="1"/>
  <c r="AN326" i="1"/>
  <c r="AO326" i="1"/>
  <c r="AN327" i="1"/>
  <c r="AO327" i="1"/>
  <c r="AN328" i="1"/>
  <c r="AO328" i="1"/>
  <c r="AN329" i="1"/>
  <c r="AO329" i="1"/>
  <c r="AN330" i="1"/>
  <c r="AO330" i="1"/>
  <c r="AN331" i="1"/>
  <c r="AO331" i="1"/>
  <c r="AN332" i="1"/>
  <c r="AO332" i="1"/>
  <c r="AN333" i="1"/>
  <c r="AO333" i="1"/>
  <c r="AN334" i="1"/>
  <c r="AO334" i="1"/>
  <c r="AN335" i="1"/>
  <c r="AO335" i="1"/>
  <c r="AN336" i="1"/>
  <c r="AO336" i="1"/>
  <c r="AN337" i="1"/>
  <c r="AO337" i="1"/>
  <c r="AN338" i="1"/>
  <c r="AO338" i="1"/>
  <c r="AN339" i="1"/>
  <c r="AO339" i="1"/>
  <c r="AN340" i="1"/>
  <c r="AO340" i="1"/>
  <c r="AN341" i="1"/>
  <c r="AO341" i="1"/>
  <c r="AN342" i="1"/>
  <c r="AO342" i="1"/>
  <c r="AN343" i="1"/>
  <c r="AO343" i="1"/>
  <c r="AN344" i="1"/>
  <c r="AO344" i="1"/>
  <c r="AN345" i="1"/>
  <c r="AO345" i="1"/>
  <c r="AN346" i="1"/>
  <c r="AO346" i="1"/>
  <c r="AN347" i="1"/>
  <c r="AO347" i="1"/>
  <c r="AN348" i="1"/>
  <c r="AO348" i="1"/>
  <c r="AN349" i="1"/>
  <c r="AO349" i="1"/>
  <c r="AN350" i="1"/>
  <c r="AO350" i="1"/>
  <c r="AN351" i="1"/>
  <c r="AO351" i="1"/>
  <c r="AN352" i="1"/>
  <c r="AO352" i="1"/>
  <c r="AN353" i="1"/>
  <c r="AO353" i="1"/>
  <c r="AN354" i="1"/>
  <c r="AO354" i="1"/>
  <c r="AN355" i="1"/>
  <c r="AO355" i="1"/>
  <c r="AN356" i="1"/>
  <c r="AO356" i="1"/>
  <c r="AN357" i="1"/>
  <c r="AO357" i="1"/>
  <c r="AN358" i="1"/>
  <c r="AO358" i="1"/>
  <c r="AN359" i="1"/>
  <c r="AO359" i="1"/>
  <c r="AN360" i="1"/>
  <c r="AO360" i="1"/>
  <c r="AN361" i="1"/>
  <c r="AO361" i="1"/>
  <c r="AN362" i="1"/>
  <c r="AO362" i="1"/>
  <c r="AN363" i="1"/>
  <c r="AO363" i="1"/>
  <c r="AN364" i="1"/>
  <c r="AO364" i="1"/>
  <c r="AN365" i="1"/>
  <c r="AO365" i="1"/>
  <c r="AN366" i="1"/>
  <c r="AO366" i="1"/>
  <c r="AN367" i="1"/>
  <c r="AO367" i="1"/>
  <c r="AN368" i="1"/>
  <c r="AO368" i="1"/>
  <c r="AN369" i="1"/>
  <c r="AO369" i="1"/>
  <c r="AN370" i="1"/>
  <c r="AO370" i="1"/>
  <c r="AN371" i="1"/>
  <c r="AO371" i="1"/>
  <c r="AN372" i="1"/>
  <c r="AO372" i="1"/>
  <c r="AN373" i="1"/>
  <c r="AO373" i="1"/>
  <c r="AN374" i="1"/>
  <c r="AO374" i="1"/>
  <c r="AN375" i="1"/>
  <c r="AO375" i="1"/>
  <c r="AN376" i="1"/>
  <c r="AO376" i="1"/>
  <c r="AN377" i="1"/>
  <c r="AO377" i="1"/>
  <c r="AN378" i="1"/>
  <c r="AO378" i="1"/>
  <c r="AN379" i="1"/>
  <c r="AO379" i="1"/>
  <c r="AN380" i="1"/>
  <c r="AO380" i="1"/>
  <c r="AN381" i="1"/>
  <c r="AO381" i="1"/>
  <c r="AN382" i="1"/>
  <c r="AO382" i="1"/>
  <c r="AN383" i="1"/>
  <c r="AO383" i="1"/>
  <c r="AN384" i="1"/>
  <c r="AO384" i="1"/>
  <c r="AN385" i="1"/>
  <c r="AO385" i="1"/>
  <c r="AN386" i="1"/>
  <c r="AO386" i="1"/>
  <c r="AN387" i="1"/>
  <c r="AO387" i="1"/>
  <c r="AN388" i="1"/>
  <c r="AO388" i="1"/>
  <c r="AN389" i="1"/>
  <c r="AO389" i="1"/>
  <c r="AN390" i="1"/>
  <c r="AO390" i="1"/>
  <c r="AN391" i="1"/>
  <c r="AO391" i="1"/>
  <c r="AN392" i="1"/>
  <c r="AO392" i="1"/>
  <c r="AN393" i="1"/>
  <c r="AO393" i="1"/>
  <c r="AN394" i="1"/>
  <c r="AO394" i="1"/>
  <c r="AN395" i="1"/>
  <c r="AO395" i="1"/>
  <c r="AN396" i="1"/>
  <c r="AO396" i="1"/>
  <c r="AN397" i="1"/>
  <c r="AO397" i="1"/>
  <c r="AN398" i="1"/>
  <c r="AO398" i="1"/>
  <c r="AN399" i="1"/>
  <c r="AO399" i="1"/>
  <c r="AN400" i="1"/>
  <c r="AO400" i="1"/>
  <c r="AN401" i="1"/>
  <c r="AO401" i="1"/>
  <c r="AN402" i="1"/>
  <c r="AO402" i="1"/>
  <c r="AN403" i="1"/>
  <c r="AO403" i="1"/>
  <c r="AN404" i="1"/>
  <c r="AO404" i="1"/>
  <c r="AN405" i="1"/>
  <c r="AO405" i="1"/>
  <c r="AN406" i="1"/>
  <c r="AO406" i="1"/>
  <c r="AN407" i="1"/>
  <c r="AO407" i="1"/>
  <c r="AN408" i="1"/>
  <c r="AO408" i="1"/>
  <c r="AN409" i="1"/>
  <c r="AO409" i="1"/>
  <c r="AN410" i="1"/>
  <c r="AO410" i="1"/>
  <c r="AN411" i="1"/>
  <c r="AO411" i="1"/>
  <c r="AN412" i="1"/>
  <c r="AO412" i="1"/>
  <c r="AN413" i="1"/>
  <c r="AO413" i="1"/>
  <c r="AN414" i="1"/>
  <c r="AO414" i="1"/>
  <c r="AN415" i="1"/>
  <c r="AO415" i="1"/>
  <c r="AN416" i="1"/>
  <c r="AO416" i="1"/>
  <c r="AN417" i="1"/>
  <c r="AO417" i="1"/>
  <c r="AN418" i="1"/>
  <c r="AO418" i="1"/>
  <c r="AN419" i="1"/>
  <c r="AO419" i="1"/>
  <c r="AN420" i="1"/>
  <c r="AO420" i="1"/>
  <c r="AN421" i="1"/>
  <c r="AO421" i="1"/>
  <c r="AN422" i="1"/>
  <c r="AO422" i="1"/>
  <c r="AN423" i="1"/>
  <c r="AO423" i="1"/>
  <c r="AN424" i="1"/>
  <c r="AO424" i="1"/>
  <c r="AN425" i="1"/>
  <c r="AO425" i="1"/>
  <c r="AN426" i="1"/>
  <c r="AO426" i="1"/>
  <c r="AN427" i="1"/>
  <c r="AO427" i="1"/>
  <c r="AN428" i="1"/>
  <c r="AO428" i="1"/>
  <c r="AN429" i="1"/>
  <c r="AO429" i="1"/>
  <c r="AN430" i="1"/>
  <c r="AO430" i="1"/>
  <c r="AN431" i="1"/>
  <c r="AO431" i="1"/>
  <c r="AN432" i="1"/>
  <c r="AO432" i="1"/>
  <c r="AN433" i="1"/>
  <c r="AO433" i="1"/>
  <c r="AN434" i="1"/>
  <c r="AO434" i="1"/>
  <c r="AN435" i="1"/>
  <c r="AO435" i="1"/>
  <c r="AN436" i="1"/>
  <c r="AO436" i="1"/>
  <c r="AN437" i="1"/>
  <c r="AO437" i="1"/>
  <c r="AN438" i="1"/>
  <c r="AO438" i="1"/>
  <c r="AN439" i="1"/>
  <c r="AO439" i="1"/>
  <c r="AN440" i="1"/>
  <c r="AO440" i="1"/>
  <c r="AN441" i="1"/>
  <c r="AO441" i="1"/>
  <c r="AN442" i="1"/>
  <c r="AO442" i="1"/>
  <c r="AN443" i="1"/>
  <c r="AO443" i="1"/>
  <c r="AN444" i="1"/>
  <c r="AO444" i="1"/>
  <c r="AN445" i="1"/>
  <c r="AO445" i="1"/>
  <c r="AN446" i="1"/>
  <c r="AO446" i="1"/>
  <c r="AN447" i="1"/>
  <c r="AO447" i="1"/>
  <c r="AN448" i="1"/>
  <c r="AO448" i="1"/>
  <c r="AN449" i="1"/>
  <c r="AO449" i="1"/>
  <c r="AN450" i="1"/>
  <c r="AO450" i="1"/>
  <c r="AN451" i="1"/>
  <c r="AO451" i="1"/>
  <c r="AN452" i="1"/>
  <c r="AO452" i="1"/>
  <c r="AN453" i="1"/>
  <c r="AO453" i="1"/>
  <c r="AN454" i="1"/>
  <c r="AO454" i="1"/>
  <c r="AN455" i="1"/>
  <c r="AO455" i="1"/>
  <c r="AN456" i="1"/>
  <c r="AO456" i="1"/>
  <c r="AN457" i="1"/>
  <c r="AO457" i="1"/>
  <c r="AN458" i="1"/>
  <c r="AO458" i="1"/>
  <c r="AN459" i="1"/>
  <c r="AO459" i="1"/>
  <c r="AN460" i="1"/>
  <c r="AO460" i="1"/>
  <c r="AN461" i="1"/>
  <c r="AO461" i="1"/>
  <c r="AN462" i="1"/>
  <c r="AO462" i="1"/>
  <c r="AN463" i="1"/>
  <c r="AO463" i="1"/>
  <c r="AN464" i="1"/>
  <c r="AO464" i="1"/>
  <c r="AN465" i="1"/>
  <c r="AO465" i="1"/>
  <c r="AN466" i="1"/>
  <c r="AO466" i="1"/>
  <c r="AN467" i="1"/>
  <c r="AO467" i="1"/>
  <c r="AN468" i="1"/>
  <c r="AO468" i="1"/>
  <c r="AN469" i="1"/>
  <c r="AO469" i="1"/>
  <c r="AN470" i="1"/>
  <c r="AO470" i="1"/>
  <c r="AN471" i="1"/>
  <c r="AO471" i="1"/>
  <c r="AN472" i="1"/>
  <c r="AO472" i="1"/>
  <c r="AN473" i="1"/>
  <c r="AO473" i="1"/>
  <c r="AN474" i="1"/>
  <c r="AO474" i="1"/>
  <c r="AN475" i="1"/>
  <c r="AO475" i="1"/>
  <c r="AN476" i="1"/>
  <c r="AO476" i="1"/>
  <c r="AN477" i="1"/>
  <c r="AO477" i="1"/>
  <c r="AN478" i="1"/>
  <c r="AO478" i="1"/>
  <c r="AN479" i="1"/>
  <c r="AO479" i="1"/>
  <c r="AN480" i="1"/>
  <c r="AO480" i="1"/>
  <c r="AN481" i="1"/>
  <c r="AO481" i="1"/>
  <c r="AN482" i="1"/>
  <c r="AO482" i="1"/>
  <c r="AN483" i="1"/>
  <c r="AO483" i="1"/>
  <c r="AN484" i="1"/>
  <c r="AO484" i="1"/>
  <c r="AN485" i="1"/>
  <c r="AO485" i="1"/>
  <c r="AN486" i="1"/>
  <c r="AO486" i="1"/>
  <c r="AN487" i="1"/>
  <c r="AO487" i="1"/>
  <c r="AN488" i="1"/>
  <c r="AO488" i="1"/>
  <c r="AN489" i="1"/>
  <c r="AO489" i="1"/>
  <c r="AN490" i="1"/>
  <c r="AO490" i="1"/>
  <c r="AN491" i="1"/>
  <c r="AO491" i="1"/>
  <c r="AN492" i="1"/>
  <c r="AO492" i="1"/>
  <c r="AN493" i="1"/>
  <c r="AO493" i="1"/>
  <c r="AN494" i="1"/>
  <c r="AO494" i="1"/>
  <c r="AN495" i="1"/>
  <c r="AO495" i="1"/>
  <c r="AN496" i="1"/>
  <c r="AO496" i="1"/>
  <c r="AN497" i="1"/>
  <c r="AO497" i="1"/>
  <c r="AN498" i="1"/>
  <c r="AO498" i="1"/>
  <c r="AN499" i="1"/>
  <c r="AO499" i="1"/>
  <c r="AN500" i="1"/>
  <c r="AO500" i="1"/>
  <c r="AN501" i="1"/>
  <c r="AO501" i="1"/>
  <c r="AN502" i="1"/>
  <c r="AO502" i="1"/>
  <c r="AN503" i="1"/>
  <c r="AO503" i="1"/>
  <c r="AN504" i="1"/>
  <c r="AO504" i="1"/>
  <c r="AN505" i="1"/>
  <c r="AO505" i="1"/>
  <c r="AN506" i="1"/>
  <c r="AO506" i="1"/>
  <c r="AN507" i="1"/>
  <c r="AO507" i="1"/>
  <c r="AN508" i="1"/>
  <c r="AO508" i="1"/>
  <c r="AN509" i="1"/>
  <c r="AO509" i="1"/>
  <c r="AN510" i="1"/>
  <c r="AO510" i="1"/>
  <c r="AN511" i="1"/>
  <c r="AO511" i="1"/>
  <c r="AN512" i="1"/>
  <c r="AO512" i="1"/>
  <c r="AN513" i="1"/>
  <c r="AO513" i="1"/>
  <c r="AN514" i="1"/>
  <c r="AO514" i="1"/>
  <c r="AN515" i="1"/>
  <c r="AO515" i="1"/>
  <c r="AN516" i="1"/>
  <c r="AO516" i="1"/>
  <c r="AN517" i="1"/>
  <c r="AO517" i="1"/>
  <c r="AN518" i="1"/>
  <c r="AO518" i="1"/>
  <c r="AN519" i="1"/>
  <c r="AO519" i="1"/>
  <c r="AN520" i="1"/>
  <c r="AO520" i="1"/>
  <c r="AN521" i="1"/>
  <c r="AO521" i="1"/>
  <c r="AN522" i="1"/>
  <c r="AO522" i="1"/>
  <c r="AN523" i="1"/>
  <c r="AO523" i="1"/>
  <c r="AN524" i="1"/>
  <c r="AO524" i="1"/>
  <c r="AN525" i="1"/>
  <c r="AO525" i="1"/>
  <c r="AN526" i="1"/>
  <c r="AO526" i="1"/>
  <c r="AN527" i="1"/>
  <c r="AO527" i="1"/>
  <c r="AN528" i="1"/>
  <c r="AO528" i="1"/>
  <c r="AN529" i="1"/>
  <c r="AO529" i="1"/>
  <c r="AN530" i="1"/>
  <c r="AO530" i="1"/>
  <c r="AN531" i="1"/>
  <c r="AO531" i="1"/>
  <c r="AN532" i="1"/>
  <c r="AO532" i="1"/>
  <c r="AN533" i="1"/>
  <c r="AO533" i="1"/>
  <c r="AN534" i="1"/>
  <c r="AO534" i="1"/>
  <c r="AN535" i="1"/>
  <c r="AO535" i="1"/>
  <c r="AN536" i="1"/>
  <c r="AO536" i="1"/>
  <c r="AN537" i="1"/>
  <c r="AO537" i="1"/>
  <c r="AN538" i="1"/>
  <c r="AO538" i="1"/>
  <c r="AN539" i="1"/>
  <c r="AO539" i="1"/>
  <c r="AN540" i="1"/>
  <c r="AO540" i="1"/>
  <c r="AN541" i="1"/>
  <c r="AO541" i="1"/>
  <c r="AN542" i="1"/>
  <c r="AO542" i="1"/>
  <c r="AN543" i="1"/>
  <c r="AO543" i="1"/>
  <c r="AN544" i="1"/>
  <c r="AO544" i="1"/>
  <c r="AN545" i="1"/>
  <c r="AO545" i="1"/>
  <c r="AN546" i="1"/>
  <c r="AO546" i="1"/>
  <c r="AN547" i="1"/>
  <c r="AO547" i="1"/>
  <c r="AN548" i="1"/>
  <c r="AO548" i="1"/>
  <c r="AN549" i="1"/>
  <c r="AO549" i="1"/>
  <c r="AN550" i="1"/>
  <c r="AO550" i="1"/>
  <c r="AN551" i="1"/>
  <c r="AO551" i="1"/>
  <c r="AN552" i="1"/>
  <c r="AO552" i="1"/>
  <c r="AN553" i="1"/>
  <c r="AO553" i="1"/>
  <c r="AN554" i="1"/>
  <c r="AO554" i="1"/>
  <c r="AN555" i="1"/>
  <c r="AO555" i="1"/>
  <c r="AN556" i="1"/>
  <c r="AO556" i="1"/>
  <c r="AN557" i="1"/>
  <c r="AO557" i="1"/>
  <c r="AN558" i="1"/>
  <c r="AO558" i="1"/>
  <c r="AN559" i="1"/>
  <c r="AO559" i="1"/>
  <c r="AN560" i="1"/>
  <c r="AO560" i="1"/>
  <c r="AN561" i="1"/>
  <c r="AO561" i="1"/>
  <c r="AN562" i="1"/>
  <c r="AO562" i="1"/>
  <c r="AN563" i="1"/>
  <c r="AO563" i="1"/>
  <c r="AN564" i="1"/>
  <c r="AO564" i="1"/>
  <c r="AN565" i="1"/>
  <c r="AO565" i="1"/>
  <c r="AN566" i="1"/>
  <c r="AO566" i="1"/>
  <c r="AN567" i="1"/>
  <c r="AO567" i="1"/>
  <c r="AN568" i="1"/>
  <c r="AO568" i="1"/>
  <c r="AN569" i="1"/>
  <c r="AO569" i="1"/>
  <c r="AN570" i="1"/>
  <c r="AO570" i="1"/>
  <c r="AN571" i="1"/>
  <c r="AO571" i="1"/>
  <c r="AN572" i="1"/>
  <c r="AO572" i="1"/>
  <c r="AN573" i="1"/>
  <c r="AO573" i="1"/>
  <c r="AN574" i="1"/>
  <c r="AO574" i="1"/>
  <c r="AN575" i="1"/>
  <c r="AO575" i="1"/>
  <c r="AN576" i="1"/>
  <c r="AO576" i="1"/>
  <c r="AN577" i="1"/>
  <c r="AO577" i="1"/>
  <c r="AN578" i="1"/>
  <c r="AO578" i="1"/>
  <c r="AN579" i="1"/>
  <c r="AO579" i="1"/>
  <c r="AN580" i="1"/>
  <c r="AO580" i="1"/>
  <c r="AN581" i="1"/>
  <c r="AO581" i="1"/>
  <c r="AN582" i="1"/>
  <c r="AO582" i="1"/>
  <c r="AN583" i="1"/>
  <c r="AO583" i="1"/>
  <c r="AN584" i="1"/>
  <c r="AO584" i="1"/>
  <c r="AN585" i="1"/>
  <c r="AO585" i="1"/>
  <c r="AN586" i="1"/>
  <c r="AO586" i="1"/>
  <c r="AN587" i="1"/>
  <c r="AO587" i="1"/>
  <c r="AN588" i="1"/>
  <c r="AO588" i="1"/>
  <c r="AN589" i="1"/>
  <c r="AO589" i="1"/>
  <c r="AN590" i="1"/>
  <c r="AO590" i="1"/>
  <c r="AN591" i="1"/>
  <c r="AO591" i="1"/>
  <c r="AN592" i="1"/>
  <c r="AO592" i="1"/>
  <c r="AN593" i="1"/>
  <c r="AO593" i="1"/>
  <c r="AN594" i="1"/>
  <c r="AO594" i="1"/>
  <c r="AN595" i="1"/>
  <c r="AO595" i="1"/>
  <c r="AN596" i="1"/>
  <c r="AO596" i="1"/>
  <c r="AN597" i="1"/>
  <c r="AO597" i="1"/>
  <c r="AN598" i="1"/>
  <c r="AO598" i="1"/>
  <c r="AN599" i="1"/>
  <c r="AO599" i="1"/>
  <c r="AN600" i="1"/>
  <c r="AO600" i="1"/>
  <c r="AN601" i="1"/>
  <c r="AO601" i="1"/>
  <c r="AN602" i="1"/>
  <c r="AO602" i="1"/>
  <c r="AN603" i="1"/>
  <c r="AO603" i="1"/>
  <c r="AN604" i="1"/>
  <c r="AO604" i="1"/>
  <c r="AN605" i="1"/>
  <c r="AO605" i="1"/>
  <c r="AN606" i="1"/>
  <c r="AO606" i="1"/>
  <c r="AN607" i="1"/>
  <c r="AO607" i="1"/>
  <c r="AN608" i="1"/>
  <c r="AO608" i="1"/>
  <c r="AN609" i="1"/>
  <c r="AO609" i="1"/>
  <c r="AN610" i="1"/>
  <c r="AO610" i="1"/>
  <c r="AN611" i="1"/>
  <c r="AO611" i="1"/>
  <c r="AN612" i="1"/>
  <c r="AO612" i="1"/>
  <c r="AN613" i="1"/>
  <c r="AO613" i="1"/>
  <c r="AN614" i="1"/>
  <c r="AO614" i="1"/>
  <c r="AN615" i="1"/>
  <c r="AO615" i="1"/>
  <c r="AN616" i="1"/>
  <c r="AO616" i="1"/>
  <c r="AN617" i="1"/>
  <c r="AO617" i="1"/>
  <c r="AN618" i="1"/>
  <c r="AO618" i="1"/>
  <c r="AN619" i="1"/>
  <c r="AO619" i="1"/>
  <c r="AN620" i="1"/>
  <c r="AO620" i="1"/>
  <c r="AN621" i="1"/>
  <c r="AO621" i="1"/>
  <c r="AN622" i="1"/>
  <c r="AO622" i="1"/>
  <c r="AN623" i="1"/>
  <c r="AO623" i="1"/>
  <c r="AN624" i="1"/>
  <c r="AO624" i="1"/>
  <c r="AN625" i="1"/>
  <c r="AO625" i="1"/>
  <c r="AN626" i="1"/>
  <c r="AO626" i="1"/>
  <c r="AN627" i="1"/>
  <c r="AO627" i="1"/>
  <c r="AN628" i="1"/>
  <c r="AO628" i="1"/>
  <c r="AN629" i="1"/>
  <c r="AO629" i="1"/>
  <c r="AN630" i="1"/>
  <c r="AO630" i="1"/>
  <c r="AN631" i="1"/>
  <c r="AO631" i="1"/>
  <c r="AN632" i="1"/>
  <c r="AO632" i="1"/>
  <c r="AN633" i="1"/>
  <c r="AO633" i="1"/>
  <c r="AN634" i="1"/>
  <c r="AO634" i="1"/>
  <c r="AN635" i="1"/>
  <c r="AO635" i="1"/>
  <c r="AN636" i="1"/>
  <c r="AO636" i="1"/>
  <c r="AN637" i="1"/>
  <c r="AO637" i="1"/>
  <c r="AN638" i="1"/>
  <c r="AO638" i="1"/>
  <c r="AN639" i="1"/>
  <c r="AO639" i="1"/>
  <c r="AN640" i="1"/>
  <c r="AO640" i="1"/>
  <c r="AN641" i="1"/>
  <c r="AO641" i="1"/>
  <c r="AN642" i="1"/>
  <c r="AO642" i="1"/>
  <c r="AN643" i="1"/>
  <c r="AO643" i="1"/>
  <c r="AN644" i="1"/>
  <c r="AO644" i="1"/>
  <c r="AN645" i="1"/>
  <c r="AO645" i="1"/>
  <c r="AN646" i="1"/>
  <c r="AO646" i="1"/>
  <c r="AN647" i="1"/>
  <c r="AO647" i="1"/>
  <c r="AN648" i="1"/>
  <c r="AO648" i="1"/>
  <c r="AN649" i="1"/>
  <c r="AO649" i="1"/>
  <c r="AN650" i="1"/>
  <c r="AO650" i="1"/>
  <c r="AN651" i="1"/>
  <c r="AO651" i="1"/>
  <c r="AN652" i="1"/>
  <c r="AO652" i="1"/>
  <c r="AN653" i="1"/>
  <c r="AO653" i="1"/>
  <c r="AN654" i="1"/>
  <c r="AO654" i="1"/>
  <c r="AN655" i="1"/>
  <c r="AO655" i="1"/>
  <c r="AN656" i="1"/>
  <c r="AO656" i="1"/>
  <c r="AN657" i="1"/>
  <c r="AO657" i="1"/>
  <c r="AN658" i="1"/>
  <c r="AO658" i="1"/>
  <c r="AN659" i="1"/>
  <c r="AO659" i="1"/>
  <c r="AN660" i="1"/>
  <c r="AO660" i="1"/>
  <c r="AN661" i="1"/>
  <c r="AO661" i="1"/>
  <c r="AN662" i="1"/>
  <c r="AO662" i="1"/>
  <c r="AN663" i="1"/>
  <c r="AO663" i="1"/>
  <c r="AN664" i="1"/>
  <c r="AO664" i="1"/>
  <c r="AN665" i="1"/>
  <c r="AO665" i="1"/>
  <c r="AN666" i="1"/>
  <c r="AO666" i="1"/>
  <c r="AN667" i="1"/>
  <c r="AO667" i="1"/>
  <c r="AN668" i="1"/>
  <c r="AO668" i="1"/>
  <c r="AN669" i="1"/>
  <c r="AO669" i="1"/>
  <c r="AN670" i="1"/>
  <c r="AO670" i="1"/>
  <c r="AN671" i="1"/>
  <c r="AO671" i="1"/>
  <c r="AN672" i="1"/>
  <c r="AO672" i="1"/>
  <c r="AN673" i="1"/>
  <c r="AO673" i="1"/>
  <c r="AN674" i="1"/>
  <c r="AO674" i="1"/>
  <c r="AN675" i="1"/>
  <c r="AO675" i="1"/>
  <c r="AN676" i="1"/>
  <c r="AO676" i="1"/>
  <c r="AN677" i="1"/>
  <c r="AO677" i="1"/>
  <c r="AN678" i="1"/>
  <c r="AO678" i="1"/>
  <c r="AN679" i="1"/>
  <c r="AO679" i="1"/>
  <c r="AN680" i="1"/>
  <c r="AO680" i="1"/>
  <c r="AN681" i="1"/>
  <c r="AO681" i="1"/>
  <c r="AN682" i="1"/>
  <c r="AO682" i="1"/>
  <c r="AN683" i="1"/>
  <c r="AO683" i="1"/>
  <c r="AN684" i="1"/>
  <c r="AO684" i="1"/>
  <c r="AN685" i="1"/>
  <c r="AO685" i="1"/>
  <c r="AN686" i="1"/>
  <c r="AO686" i="1"/>
  <c r="AN687" i="1"/>
  <c r="AO687" i="1"/>
  <c r="AN688" i="1"/>
  <c r="AO688" i="1"/>
  <c r="AN689" i="1"/>
  <c r="AO689" i="1"/>
  <c r="AN690" i="1"/>
  <c r="AO690" i="1"/>
  <c r="AN691" i="1"/>
  <c r="AO691" i="1"/>
  <c r="AN692" i="1"/>
  <c r="AO692" i="1"/>
  <c r="AN693" i="1"/>
  <c r="AO693" i="1"/>
  <c r="AN694" i="1"/>
  <c r="AO694" i="1"/>
  <c r="AN695" i="1"/>
  <c r="AO695" i="1"/>
  <c r="AN696" i="1"/>
  <c r="AO696" i="1"/>
  <c r="AN697" i="1"/>
  <c r="AO697" i="1"/>
  <c r="AN698" i="1"/>
  <c r="AO698" i="1"/>
  <c r="AN699" i="1"/>
  <c r="AO699" i="1"/>
  <c r="AN700" i="1"/>
  <c r="AO700" i="1"/>
  <c r="AN701" i="1"/>
  <c r="AO701" i="1"/>
  <c r="AN702" i="1"/>
  <c r="AO702" i="1"/>
  <c r="AN703" i="1"/>
  <c r="AO703" i="1"/>
  <c r="AN704" i="1"/>
  <c r="AO704" i="1"/>
  <c r="AN705" i="1"/>
  <c r="AO705" i="1"/>
  <c r="AN706" i="1"/>
  <c r="AO706" i="1"/>
  <c r="AN707" i="1"/>
  <c r="AO707" i="1"/>
  <c r="AN708" i="1"/>
  <c r="AO708" i="1"/>
  <c r="AN709" i="1"/>
  <c r="AO709" i="1"/>
  <c r="AN710" i="1"/>
  <c r="AO710" i="1"/>
  <c r="AN711" i="1"/>
  <c r="AO711" i="1"/>
  <c r="AN712" i="1"/>
  <c r="AO712" i="1"/>
  <c r="AN713" i="1"/>
  <c r="AO713" i="1"/>
  <c r="AN714" i="1"/>
  <c r="AO714" i="1"/>
  <c r="AN715" i="1"/>
  <c r="AO715" i="1"/>
  <c r="AN716" i="1"/>
  <c r="AO716" i="1"/>
  <c r="AN717" i="1"/>
  <c r="AO717" i="1"/>
  <c r="AN718" i="1"/>
  <c r="AO718" i="1"/>
  <c r="AN719" i="1"/>
  <c r="AO719" i="1"/>
  <c r="AN720" i="1"/>
  <c r="AO720" i="1"/>
  <c r="AN721" i="1"/>
  <c r="AO721" i="1"/>
  <c r="AN722" i="1"/>
  <c r="AO722" i="1"/>
  <c r="AN723" i="1"/>
  <c r="AO723" i="1"/>
  <c r="AN724" i="1"/>
  <c r="AO724" i="1"/>
  <c r="AN725" i="1"/>
  <c r="AO725" i="1"/>
  <c r="AN726" i="1"/>
  <c r="AO726" i="1"/>
  <c r="AN727" i="1"/>
  <c r="AO727" i="1"/>
  <c r="AN728" i="1"/>
  <c r="AO728" i="1"/>
  <c r="AN729" i="1"/>
  <c r="AO729" i="1"/>
  <c r="AN730" i="1"/>
  <c r="AO730" i="1"/>
  <c r="AN731" i="1"/>
  <c r="AO731" i="1"/>
  <c r="AN732" i="1"/>
  <c r="AO732" i="1"/>
  <c r="AN733" i="1"/>
  <c r="AO733" i="1"/>
  <c r="AN734" i="1"/>
  <c r="AO734" i="1"/>
  <c r="AN735" i="1"/>
  <c r="AO735" i="1"/>
  <c r="AN736" i="1"/>
  <c r="AO736" i="1"/>
  <c r="AN737" i="1"/>
  <c r="AO737" i="1"/>
  <c r="AN738" i="1"/>
  <c r="AO738" i="1"/>
  <c r="AN739" i="1"/>
  <c r="AO739" i="1"/>
  <c r="AN740" i="1"/>
  <c r="AO740" i="1"/>
  <c r="AN741" i="1"/>
  <c r="AO741" i="1"/>
  <c r="AN742" i="1"/>
  <c r="AO742" i="1"/>
  <c r="AN743" i="1"/>
  <c r="AO743" i="1"/>
  <c r="AN744" i="1"/>
  <c r="AO744" i="1"/>
  <c r="AN745" i="1"/>
  <c r="AO745" i="1"/>
  <c r="AN746" i="1"/>
  <c r="AO746" i="1"/>
  <c r="AN747" i="1"/>
  <c r="AO747" i="1"/>
  <c r="AN748" i="1"/>
  <c r="AO748" i="1"/>
  <c r="AN749" i="1"/>
  <c r="AO749" i="1"/>
  <c r="AN750" i="1"/>
  <c r="AO750" i="1"/>
  <c r="AN751" i="1"/>
  <c r="AO751" i="1"/>
  <c r="AN752" i="1"/>
  <c r="AO752" i="1"/>
  <c r="AN753" i="1"/>
  <c r="AO753" i="1"/>
  <c r="AN754" i="1"/>
  <c r="AO754" i="1"/>
  <c r="AN755" i="1"/>
  <c r="AO755" i="1"/>
  <c r="AN756" i="1"/>
  <c r="AO756" i="1"/>
  <c r="AN757" i="1"/>
  <c r="AO757" i="1"/>
  <c r="AN758" i="1"/>
  <c r="AO758" i="1"/>
  <c r="AN759" i="1"/>
  <c r="AO759" i="1"/>
  <c r="AN760" i="1"/>
  <c r="AO760" i="1"/>
  <c r="AN761" i="1"/>
  <c r="AO761" i="1"/>
  <c r="AN762" i="1"/>
  <c r="AO762" i="1"/>
  <c r="AN763" i="1"/>
  <c r="AO763" i="1"/>
  <c r="AN764" i="1"/>
  <c r="AO764" i="1"/>
  <c r="AN765" i="1"/>
  <c r="AO765" i="1"/>
  <c r="AN766" i="1"/>
  <c r="AO766" i="1"/>
  <c r="AN767" i="1"/>
  <c r="AO767" i="1"/>
  <c r="AN768" i="1"/>
  <c r="AO768" i="1"/>
  <c r="AN769" i="1"/>
  <c r="AO769" i="1"/>
  <c r="AN770" i="1"/>
  <c r="AO770" i="1"/>
  <c r="AN771" i="1"/>
  <c r="AO771" i="1"/>
  <c r="AN772" i="1"/>
  <c r="AO772" i="1"/>
  <c r="AN773" i="1"/>
  <c r="AO773" i="1"/>
  <c r="AN774" i="1"/>
  <c r="AO774" i="1"/>
  <c r="AN775" i="1"/>
  <c r="AO775" i="1"/>
  <c r="AN776" i="1"/>
  <c r="AO776" i="1"/>
  <c r="AN777" i="1"/>
  <c r="AO777" i="1"/>
  <c r="AN778" i="1"/>
  <c r="AO778" i="1"/>
  <c r="AN779" i="1"/>
  <c r="AO779" i="1"/>
  <c r="AN780" i="1"/>
  <c r="AO780" i="1"/>
  <c r="AN781" i="1"/>
  <c r="AO781" i="1"/>
  <c r="AN782" i="1"/>
  <c r="AO782" i="1"/>
  <c r="AN783" i="1"/>
  <c r="AO783" i="1"/>
  <c r="AN784" i="1"/>
  <c r="AO784" i="1"/>
  <c r="AN785" i="1"/>
  <c r="AO785" i="1"/>
  <c r="AN786" i="1"/>
  <c r="AO786" i="1"/>
  <c r="AN787" i="1"/>
  <c r="AO787" i="1"/>
  <c r="AN788" i="1"/>
  <c r="AO788" i="1"/>
  <c r="AN789" i="1"/>
  <c r="AO789" i="1"/>
  <c r="AN790" i="1"/>
  <c r="AO790" i="1"/>
  <c r="AN791" i="1"/>
  <c r="AO791" i="1"/>
  <c r="AN792" i="1"/>
  <c r="AO792" i="1"/>
  <c r="AN793" i="1"/>
  <c r="AO793" i="1"/>
  <c r="AN794" i="1"/>
  <c r="AO794" i="1"/>
  <c r="AN795" i="1"/>
  <c r="AO795" i="1"/>
  <c r="AN796" i="1"/>
  <c r="AO796" i="1"/>
  <c r="AN797" i="1"/>
  <c r="AO797" i="1"/>
  <c r="AN798" i="1"/>
  <c r="AO798" i="1"/>
  <c r="AN799" i="1"/>
  <c r="AO799" i="1"/>
  <c r="AN800" i="1"/>
  <c r="AO800" i="1"/>
  <c r="AN801" i="1"/>
  <c r="AO801" i="1"/>
  <c r="AN802" i="1"/>
  <c r="AO802" i="1"/>
  <c r="AN803" i="1"/>
  <c r="AO803" i="1"/>
  <c r="AN804" i="1"/>
  <c r="AO804" i="1"/>
  <c r="AN805" i="1"/>
  <c r="AO805" i="1"/>
  <c r="AN806" i="1"/>
  <c r="AO806" i="1"/>
  <c r="AN807" i="1"/>
  <c r="AO807" i="1"/>
  <c r="AN808" i="1"/>
  <c r="AO808" i="1"/>
  <c r="AN809" i="1"/>
  <c r="AO809" i="1"/>
  <c r="AN810" i="1"/>
  <c r="AO810" i="1"/>
  <c r="AN811" i="1"/>
  <c r="AO811" i="1"/>
  <c r="AN812" i="1"/>
  <c r="AO812" i="1"/>
  <c r="AN813" i="1"/>
  <c r="AO813" i="1"/>
  <c r="AN814" i="1"/>
  <c r="AO814" i="1"/>
  <c r="AN815" i="1"/>
  <c r="AO815" i="1"/>
  <c r="AN816" i="1"/>
  <c r="AO816" i="1"/>
  <c r="AN817" i="1"/>
  <c r="AO817" i="1"/>
  <c r="AN818" i="1"/>
  <c r="AO818" i="1"/>
  <c r="AN819" i="1"/>
  <c r="AO819" i="1"/>
  <c r="AN820" i="1"/>
  <c r="AO820" i="1"/>
  <c r="AN821" i="1"/>
  <c r="AO821" i="1"/>
  <c r="AN822" i="1"/>
  <c r="AO822" i="1"/>
  <c r="AN823" i="1"/>
  <c r="AO823" i="1"/>
  <c r="AN824" i="1"/>
  <c r="AO824" i="1"/>
  <c r="AN825" i="1"/>
  <c r="AO825" i="1"/>
  <c r="AN826" i="1"/>
  <c r="AO826" i="1"/>
  <c r="AN827" i="1"/>
  <c r="AO827" i="1"/>
  <c r="AN828" i="1"/>
  <c r="AO828" i="1"/>
  <c r="AN829" i="1"/>
  <c r="AO829" i="1"/>
  <c r="AN830" i="1"/>
  <c r="AO830" i="1"/>
  <c r="AN831" i="1"/>
  <c r="AO831" i="1"/>
  <c r="AN832" i="1"/>
  <c r="AO832" i="1"/>
  <c r="AN833" i="1"/>
  <c r="AO833" i="1"/>
  <c r="AN834" i="1"/>
  <c r="AO834" i="1"/>
  <c r="AN835" i="1"/>
  <c r="AO835" i="1"/>
  <c r="AN836" i="1"/>
  <c r="AO836" i="1"/>
  <c r="AN837" i="1"/>
  <c r="AO837" i="1"/>
  <c r="AN838" i="1"/>
  <c r="AO838" i="1"/>
  <c r="AN839" i="1"/>
  <c r="AO839" i="1"/>
  <c r="AN840" i="1"/>
  <c r="AO840" i="1"/>
  <c r="AN841" i="1"/>
  <c r="AO841" i="1"/>
  <c r="AN842" i="1"/>
  <c r="AO842" i="1"/>
  <c r="AN843" i="1"/>
  <c r="AO843" i="1"/>
  <c r="AN844" i="1"/>
  <c r="AO844" i="1"/>
  <c r="AN845" i="1"/>
  <c r="AO845" i="1"/>
  <c r="AN846" i="1"/>
  <c r="AO846" i="1"/>
  <c r="AN847" i="1"/>
  <c r="AO847" i="1"/>
  <c r="AN848" i="1"/>
  <c r="AO848" i="1"/>
  <c r="AN849" i="1"/>
  <c r="AO849" i="1"/>
  <c r="AN850" i="1"/>
  <c r="AO850" i="1"/>
  <c r="AN851" i="1"/>
  <c r="AO851" i="1"/>
  <c r="AN852" i="1"/>
  <c r="AO852" i="1"/>
  <c r="AN853" i="1"/>
  <c r="AO853" i="1"/>
  <c r="AN854" i="1"/>
  <c r="AO854" i="1"/>
  <c r="AN855" i="1"/>
  <c r="AO855" i="1"/>
  <c r="AN856" i="1"/>
  <c r="AO856" i="1"/>
  <c r="AN857" i="1"/>
  <c r="AO857" i="1"/>
  <c r="AN858" i="1"/>
  <c r="AO858" i="1"/>
  <c r="AN859" i="1"/>
  <c r="AO859" i="1"/>
  <c r="AN860" i="1"/>
  <c r="AO860" i="1"/>
  <c r="AN861" i="1"/>
  <c r="AO861" i="1"/>
  <c r="AN862" i="1"/>
  <c r="AO862" i="1"/>
  <c r="AN863" i="1"/>
  <c r="AO863" i="1"/>
  <c r="AN864" i="1"/>
  <c r="AO864" i="1"/>
  <c r="AN865" i="1"/>
  <c r="AO865" i="1"/>
  <c r="AN866" i="1"/>
  <c r="AO866" i="1"/>
  <c r="AN867" i="1"/>
  <c r="AO867" i="1"/>
  <c r="AN868" i="1"/>
  <c r="AO868" i="1"/>
  <c r="AN869" i="1"/>
  <c r="AO869" i="1"/>
  <c r="AN870" i="1"/>
  <c r="AO870" i="1"/>
  <c r="AN871" i="1"/>
  <c r="AO871" i="1"/>
  <c r="AN872" i="1"/>
  <c r="AO872" i="1"/>
  <c r="AN873" i="1"/>
  <c r="AO873" i="1"/>
  <c r="AN874" i="1"/>
  <c r="AO874" i="1"/>
  <c r="AN875" i="1"/>
  <c r="AO875" i="1"/>
  <c r="AN876" i="1"/>
  <c r="AO876" i="1"/>
  <c r="AN877" i="1"/>
  <c r="AO877" i="1"/>
  <c r="AN878" i="1"/>
  <c r="AO878" i="1"/>
  <c r="AN879" i="1"/>
  <c r="AO879" i="1"/>
  <c r="AN880" i="1"/>
  <c r="AO880" i="1"/>
  <c r="AN881" i="1"/>
  <c r="AO881" i="1"/>
  <c r="AN882" i="1"/>
  <c r="AO882" i="1"/>
  <c r="AN883" i="1"/>
  <c r="AO883" i="1"/>
  <c r="AN884" i="1"/>
  <c r="AO884" i="1"/>
  <c r="AN885" i="1"/>
  <c r="AO885" i="1"/>
  <c r="AN886" i="1"/>
  <c r="AO886" i="1"/>
  <c r="AN887" i="1"/>
  <c r="AO887" i="1"/>
  <c r="AN888" i="1"/>
  <c r="AO888" i="1"/>
  <c r="AN889" i="1"/>
  <c r="AO889" i="1"/>
  <c r="AN890" i="1"/>
  <c r="AO890" i="1"/>
  <c r="AN891" i="1"/>
  <c r="AO891" i="1"/>
  <c r="AN892" i="1"/>
  <c r="AO892" i="1"/>
  <c r="AN893" i="1"/>
  <c r="AO893" i="1"/>
  <c r="AN894" i="1"/>
  <c r="AO894" i="1"/>
  <c r="AN895" i="1"/>
  <c r="AO895" i="1"/>
  <c r="AN896" i="1"/>
  <c r="AO896" i="1"/>
  <c r="AN897" i="1"/>
  <c r="AO897" i="1"/>
  <c r="AN898" i="1"/>
  <c r="AO898" i="1"/>
  <c r="AN899" i="1"/>
  <c r="AO899" i="1"/>
  <c r="AN900" i="1"/>
  <c r="AO900" i="1"/>
  <c r="AN901" i="1"/>
  <c r="AO901" i="1"/>
  <c r="AN902" i="1"/>
  <c r="AO902" i="1"/>
  <c r="AN903" i="1"/>
  <c r="AO903" i="1"/>
  <c r="AN904" i="1"/>
  <c r="AO904" i="1"/>
  <c r="AN905" i="1"/>
  <c r="AO905" i="1"/>
  <c r="AN906" i="1"/>
  <c r="AO906" i="1"/>
  <c r="AN907" i="1"/>
  <c r="AO907" i="1"/>
  <c r="AN908" i="1"/>
  <c r="AO908" i="1"/>
  <c r="AN909" i="1"/>
  <c r="AO909" i="1"/>
  <c r="AN910" i="1"/>
  <c r="AO910" i="1"/>
  <c r="AN911" i="1"/>
  <c r="AO911" i="1"/>
  <c r="AN912" i="1"/>
  <c r="AO912" i="1"/>
  <c r="AN913" i="1"/>
  <c r="AO913" i="1"/>
  <c r="AN914" i="1"/>
  <c r="AO914" i="1"/>
  <c r="AN915" i="1"/>
  <c r="AO915" i="1"/>
  <c r="AN916" i="1"/>
  <c r="AO916" i="1"/>
  <c r="AN917" i="1"/>
  <c r="AO917" i="1"/>
  <c r="AN918" i="1"/>
  <c r="AO918" i="1"/>
  <c r="AN919" i="1"/>
  <c r="AO919" i="1"/>
  <c r="AN920" i="1"/>
  <c r="AO920" i="1"/>
  <c r="AN921" i="1"/>
  <c r="AO921" i="1"/>
  <c r="AN922" i="1"/>
  <c r="AO922" i="1"/>
  <c r="AN923" i="1"/>
  <c r="AO923" i="1"/>
  <c r="AN924" i="1"/>
  <c r="AO924" i="1"/>
  <c r="AN925" i="1"/>
  <c r="AO925" i="1"/>
  <c r="AN926" i="1"/>
  <c r="AO926" i="1"/>
  <c r="AN927" i="1"/>
  <c r="AO927" i="1"/>
  <c r="AN928" i="1"/>
  <c r="AO928" i="1"/>
  <c r="AN929" i="1"/>
  <c r="AO929" i="1"/>
  <c r="AN930" i="1"/>
  <c r="AO930" i="1"/>
  <c r="AN931" i="1"/>
  <c r="AO931" i="1"/>
  <c r="AN932" i="1"/>
  <c r="AO932" i="1"/>
  <c r="AN933" i="1"/>
  <c r="AO933" i="1"/>
  <c r="AN934" i="1"/>
  <c r="AO934" i="1"/>
  <c r="AN935" i="1"/>
  <c r="AO935" i="1"/>
  <c r="AN936" i="1"/>
  <c r="AO936" i="1"/>
  <c r="AN937" i="1"/>
  <c r="AO937" i="1"/>
  <c r="AN938" i="1"/>
  <c r="AO938" i="1"/>
  <c r="AN939" i="1"/>
  <c r="AO939" i="1"/>
  <c r="AN940" i="1"/>
  <c r="AO940" i="1"/>
  <c r="AN941" i="1"/>
  <c r="AO941" i="1"/>
  <c r="AN942" i="1"/>
  <c r="AO942" i="1"/>
  <c r="AN943" i="1"/>
  <c r="AO943" i="1"/>
  <c r="AN944" i="1"/>
  <c r="AO944" i="1"/>
  <c r="AN945" i="1"/>
  <c r="AO945" i="1"/>
  <c r="AN946" i="1"/>
  <c r="AO946" i="1"/>
  <c r="AN947" i="1"/>
  <c r="AO947" i="1"/>
  <c r="AN948" i="1"/>
  <c r="AO948" i="1"/>
  <c r="AN949" i="1"/>
  <c r="AO949" i="1"/>
  <c r="AN950" i="1"/>
  <c r="AO950" i="1"/>
  <c r="AN951" i="1"/>
  <c r="AO951" i="1"/>
  <c r="AN952" i="1"/>
  <c r="AO952" i="1"/>
  <c r="AN953" i="1"/>
  <c r="AO953" i="1"/>
  <c r="AN954" i="1"/>
  <c r="AO954" i="1"/>
  <c r="AN955" i="1"/>
  <c r="AO955" i="1"/>
  <c r="AN956" i="1"/>
  <c r="AO956" i="1"/>
  <c r="AN957" i="1"/>
  <c r="AO957" i="1"/>
  <c r="AN958" i="1"/>
  <c r="AO958" i="1"/>
  <c r="AN959" i="1"/>
  <c r="AO959" i="1"/>
  <c r="AN960" i="1"/>
  <c r="AO960" i="1"/>
  <c r="AN961" i="1"/>
  <c r="AO961" i="1"/>
  <c r="AN962" i="1"/>
  <c r="AO962" i="1"/>
  <c r="AN963" i="1"/>
  <c r="AO963" i="1"/>
  <c r="AN964" i="1"/>
  <c r="AO964" i="1"/>
  <c r="AN965" i="1"/>
  <c r="AO965" i="1"/>
  <c r="AN966" i="1"/>
  <c r="AO966" i="1"/>
  <c r="AN967" i="1"/>
  <c r="AO967" i="1"/>
  <c r="AN968" i="1"/>
  <c r="AO968" i="1"/>
  <c r="AN969" i="1"/>
  <c r="AO969" i="1"/>
  <c r="AN970" i="1"/>
  <c r="AO970" i="1"/>
  <c r="AN971" i="1"/>
  <c r="AO971" i="1"/>
  <c r="AN972" i="1"/>
  <c r="AO972" i="1"/>
  <c r="AN973" i="1"/>
  <c r="AO973" i="1"/>
  <c r="AN974" i="1"/>
  <c r="AO974" i="1"/>
  <c r="AN975" i="1"/>
  <c r="AO975" i="1"/>
  <c r="AN976" i="1"/>
  <c r="AO976" i="1"/>
  <c r="AN977" i="1"/>
  <c r="AO977" i="1"/>
  <c r="AN978" i="1"/>
  <c r="AO978" i="1"/>
  <c r="AN979" i="1"/>
  <c r="AO979" i="1"/>
  <c r="AN980" i="1"/>
  <c r="AO980" i="1"/>
  <c r="AN981" i="1"/>
  <c r="AO981" i="1"/>
  <c r="AN982" i="1"/>
  <c r="AO982" i="1"/>
  <c r="AN983" i="1"/>
  <c r="AO983" i="1"/>
  <c r="AN984" i="1"/>
  <c r="AO984" i="1"/>
  <c r="AN985" i="1"/>
  <c r="AO985" i="1"/>
  <c r="AN986" i="1"/>
  <c r="AO986" i="1"/>
  <c r="AN987" i="1"/>
  <c r="AO987" i="1"/>
  <c r="AN988" i="1"/>
  <c r="AO988" i="1"/>
  <c r="AN989" i="1"/>
  <c r="AO989" i="1"/>
  <c r="AN990" i="1"/>
  <c r="AO990" i="1"/>
  <c r="AN991" i="1"/>
  <c r="AO991" i="1"/>
  <c r="AN992" i="1"/>
  <c r="AO992" i="1"/>
  <c r="AN993" i="1"/>
  <c r="AO993" i="1"/>
  <c r="AN994" i="1"/>
  <c r="AO994" i="1"/>
  <c r="AN995" i="1"/>
  <c r="AO995" i="1"/>
  <c r="AN996" i="1"/>
  <c r="AO996" i="1"/>
  <c r="AN997" i="1"/>
  <c r="AO997" i="1"/>
  <c r="AN998" i="1"/>
  <c r="AO998" i="1"/>
  <c r="AN999" i="1"/>
  <c r="AO999" i="1"/>
  <c r="AN1000" i="1"/>
  <c r="AO1000" i="1"/>
  <c r="AN1001" i="1"/>
  <c r="AO1001" i="1"/>
  <c r="AN1002" i="1"/>
  <c r="AO1002" i="1"/>
  <c r="AN1003" i="1"/>
  <c r="AO1003" i="1"/>
  <c r="AN1004" i="1"/>
  <c r="AO1004" i="1"/>
  <c r="AN1005" i="1"/>
  <c r="AO1005" i="1"/>
  <c r="AN1006" i="1"/>
  <c r="AO1006" i="1"/>
  <c r="AN1007" i="1"/>
  <c r="AO1007" i="1"/>
  <c r="AN1008" i="1"/>
  <c r="AO1008" i="1"/>
  <c r="AN1009" i="1"/>
  <c r="AO1009" i="1"/>
  <c r="AN1010" i="1"/>
  <c r="AO1010" i="1"/>
  <c r="AN1011" i="1"/>
  <c r="AO1011" i="1"/>
  <c r="AN1012" i="1"/>
  <c r="AO1012" i="1"/>
  <c r="AN1013" i="1"/>
  <c r="AO1013" i="1"/>
  <c r="AN1014" i="1"/>
  <c r="AO1014" i="1"/>
  <c r="AN1015" i="1"/>
  <c r="AO1015" i="1"/>
  <c r="AN1016" i="1"/>
  <c r="AO1016" i="1"/>
  <c r="AN1017" i="1"/>
  <c r="AO1017" i="1"/>
  <c r="AN1018" i="1"/>
  <c r="AO1018" i="1"/>
  <c r="AN1019" i="1"/>
  <c r="AO1019" i="1"/>
  <c r="AN1020" i="1"/>
  <c r="AO1020" i="1"/>
  <c r="AN1021" i="1"/>
  <c r="AO1021" i="1"/>
  <c r="AN1022" i="1"/>
  <c r="AO1022" i="1"/>
  <c r="AN1023" i="1"/>
  <c r="AO1023" i="1"/>
  <c r="AN1024" i="1"/>
  <c r="AO1024" i="1"/>
  <c r="AN1025" i="1"/>
  <c r="AO1025" i="1"/>
  <c r="AN1026" i="1"/>
  <c r="AO1026" i="1"/>
  <c r="AN1027" i="1"/>
  <c r="AO1027" i="1"/>
  <c r="AN1028" i="1"/>
  <c r="AO1028" i="1"/>
  <c r="AN1029" i="1"/>
  <c r="AO1029" i="1"/>
  <c r="AN1030" i="1"/>
  <c r="AO1030" i="1"/>
  <c r="AN1031" i="1"/>
  <c r="AO1031" i="1"/>
  <c r="AN1032" i="1"/>
  <c r="AO1032" i="1"/>
  <c r="AN1033" i="1"/>
  <c r="AO1033" i="1"/>
  <c r="AN1034" i="1"/>
  <c r="AO1034" i="1"/>
  <c r="AN1035" i="1"/>
  <c r="AO1035" i="1"/>
  <c r="AN1036" i="1"/>
  <c r="AO1036" i="1"/>
  <c r="AN1037" i="1"/>
  <c r="AO1037" i="1"/>
  <c r="AN1038" i="1"/>
  <c r="AO1038" i="1"/>
  <c r="AN1039" i="1"/>
  <c r="AO1039" i="1"/>
  <c r="AN1040" i="1"/>
  <c r="AO1040" i="1"/>
  <c r="AN1041" i="1"/>
  <c r="AO1041" i="1"/>
  <c r="AN1042" i="1"/>
  <c r="AO1042" i="1"/>
  <c r="AN1043" i="1"/>
  <c r="AO1043" i="1"/>
  <c r="AN1044" i="1"/>
  <c r="AO1044" i="1"/>
  <c r="AN1045" i="1"/>
  <c r="AO1045" i="1"/>
  <c r="AN1046" i="1"/>
  <c r="AO1046" i="1"/>
  <c r="AN1047" i="1"/>
  <c r="AO1047" i="1"/>
  <c r="AN1048" i="1"/>
  <c r="AO1048" i="1"/>
  <c r="AN1049" i="1"/>
  <c r="AO1049" i="1"/>
  <c r="AN1050" i="1"/>
  <c r="AO1050" i="1"/>
  <c r="AN1051" i="1"/>
  <c r="AO1051" i="1"/>
  <c r="AN1052" i="1"/>
  <c r="AO1052" i="1"/>
  <c r="AN1053" i="1"/>
  <c r="AO1053" i="1"/>
  <c r="AN1054" i="1"/>
  <c r="AO1054" i="1"/>
  <c r="AN1055" i="1"/>
  <c r="AO1055" i="1"/>
  <c r="AN1056" i="1"/>
  <c r="AO1056" i="1"/>
  <c r="AN1057" i="1"/>
  <c r="AO1057" i="1"/>
  <c r="AN1058" i="1"/>
  <c r="AO1058" i="1"/>
  <c r="AN1059" i="1"/>
  <c r="AO1059" i="1"/>
  <c r="AN1060" i="1"/>
  <c r="AO1060" i="1"/>
  <c r="AN1061" i="1"/>
  <c r="AO1061" i="1"/>
  <c r="AN1062" i="1"/>
  <c r="AO1062" i="1"/>
  <c r="AN1063" i="1"/>
  <c r="AO1063" i="1"/>
  <c r="AN1064" i="1"/>
  <c r="AO1064" i="1"/>
  <c r="AN1065" i="1"/>
  <c r="AO1065" i="1"/>
  <c r="AN1066" i="1"/>
  <c r="AO1066" i="1"/>
  <c r="AN1067" i="1"/>
  <c r="AO1067" i="1"/>
  <c r="AN1068" i="1"/>
  <c r="AO1068" i="1"/>
  <c r="AN1069" i="1"/>
  <c r="AO1069" i="1"/>
  <c r="AN1070" i="1"/>
  <c r="AO1070" i="1"/>
  <c r="AN1071" i="1"/>
  <c r="AO1071" i="1"/>
  <c r="AN1072" i="1"/>
  <c r="AO1072" i="1"/>
  <c r="AN1073" i="1"/>
  <c r="AO1073" i="1"/>
  <c r="AN1074" i="1"/>
  <c r="AO1074" i="1"/>
  <c r="AN1075" i="1"/>
  <c r="AO1075" i="1"/>
  <c r="AN1076" i="1"/>
  <c r="AO1076" i="1"/>
  <c r="AN1077" i="1"/>
  <c r="AO1077" i="1"/>
  <c r="AN1078" i="1"/>
  <c r="AO1078" i="1"/>
  <c r="AN1079" i="1"/>
  <c r="AO1079" i="1"/>
  <c r="AN1080" i="1"/>
  <c r="AO1080" i="1"/>
  <c r="AN1081" i="1"/>
  <c r="AO1081" i="1"/>
  <c r="AN1082" i="1"/>
  <c r="AO1082" i="1"/>
  <c r="AN1083" i="1"/>
  <c r="AO1083" i="1"/>
  <c r="AN1084" i="1"/>
  <c r="AO1084" i="1"/>
  <c r="AN1085" i="1"/>
  <c r="AO1085" i="1"/>
  <c r="AN1086" i="1"/>
  <c r="AO1086" i="1"/>
  <c r="AN1087" i="1"/>
  <c r="AO1087" i="1"/>
  <c r="AN1088" i="1"/>
  <c r="AO1088" i="1"/>
  <c r="AN1089" i="1"/>
  <c r="AO1089" i="1"/>
  <c r="AN1090" i="1"/>
  <c r="AO1090" i="1"/>
  <c r="AN1091" i="1"/>
  <c r="AO1091" i="1"/>
  <c r="AN1092" i="1"/>
  <c r="AO1092" i="1"/>
  <c r="AN1093" i="1"/>
  <c r="AO1093" i="1"/>
  <c r="AN1094" i="1"/>
  <c r="AO1094" i="1"/>
  <c r="AN1095" i="1"/>
  <c r="AO1095" i="1"/>
  <c r="AN1096" i="1"/>
  <c r="AO1096" i="1"/>
  <c r="AN1097" i="1"/>
  <c r="AO1097" i="1"/>
  <c r="AN1098" i="1"/>
  <c r="AO1098" i="1"/>
  <c r="AN1099" i="1"/>
  <c r="AO1099" i="1"/>
  <c r="AN1100" i="1"/>
  <c r="AO1100" i="1"/>
  <c r="AN1101" i="1"/>
  <c r="AO1101" i="1"/>
  <c r="AN1102" i="1"/>
  <c r="AO1102" i="1"/>
  <c r="AN1103" i="1"/>
  <c r="AO1103" i="1"/>
  <c r="AN1104" i="1"/>
  <c r="AO1104" i="1"/>
  <c r="AN1105" i="1"/>
  <c r="AO1105" i="1"/>
  <c r="AN1106" i="1"/>
  <c r="AO1106" i="1"/>
  <c r="AN1107" i="1"/>
  <c r="AO1107" i="1"/>
  <c r="AN1108" i="1"/>
  <c r="AO1108" i="1"/>
  <c r="AN1109" i="1"/>
  <c r="AO1109" i="1"/>
  <c r="AN1110" i="1"/>
  <c r="AO1110" i="1"/>
  <c r="AN1111" i="1"/>
  <c r="AO1111" i="1"/>
  <c r="AN1112" i="1"/>
  <c r="AO1112" i="1"/>
  <c r="AN1113" i="1"/>
  <c r="AO1113" i="1"/>
  <c r="AN1114" i="1"/>
  <c r="AO1114" i="1"/>
  <c r="AN1115" i="1"/>
  <c r="AO1115" i="1"/>
  <c r="AN1116" i="1"/>
  <c r="AO1116" i="1"/>
  <c r="AN1117" i="1"/>
  <c r="AO1117" i="1"/>
  <c r="AN1118" i="1"/>
  <c r="AO1118" i="1"/>
  <c r="AN1119" i="1"/>
  <c r="AO1119" i="1"/>
  <c r="AN1120" i="1"/>
  <c r="AO1120" i="1"/>
  <c r="AN1121" i="1"/>
  <c r="AO1121" i="1"/>
  <c r="AN1122" i="1"/>
  <c r="AO1122" i="1"/>
  <c r="AN1123" i="1"/>
  <c r="AO1123" i="1"/>
  <c r="AN1124" i="1"/>
  <c r="AO1124" i="1"/>
  <c r="AN1125" i="1"/>
  <c r="AO1125" i="1"/>
  <c r="AN1126" i="1"/>
  <c r="AO1126" i="1"/>
  <c r="AN1127" i="1"/>
  <c r="AO1127" i="1"/>
  <c r="AN1128" i="1"/>
  <c r="AO1128" i="1"/>
  <c r="AO51" i="1"/>
  <c r="AN51" i="1"/>
  <c r="F2" i="34"/>
  <c r="F3" i="34"/>
  <c r="F4" i="34"/>
  <c r="F5" i="34"/>
  <c r="F6" i="34"/>
  <c r="F7" i="34"/>
  <c r="F8" i="34"/>
  <c r="F9" i="34"/>
  <c r="F10" i="34"/>
  <c r="F11" i="34"/>
  <c r="F12" i="34"/>
  <c r="F13" i="34"/>
  <c r="F14" i="34"/>
  <c r="F15" i="34"/>
  <c r="F16" i="34"/>
  <c r="F17" i="34"/>
  <c r="F18" i="34"/>
  <c r="F19" i="34"/>
  <c r="F20" i="34"/>
  <c r="F21" i="34"/>
  <c r="F22" i="34"/>
  <c r="F23" i="34"/>
  <c r="F24" i="34"/>
  <c r="F25" i="34"/>
  <c r="F26" i="34"/>
  <c r="F27" i="34"/>
  <c r="F28" i="34"/>
  <c r="F29" i="34"/>
  <c r="F30" i="34"/>
  <c r="F31" i="34"/>
  <c r="AK51" i="1"/>
  <c r="AK52" i="1"/>
  <c r="AK53" i="1"/>
  <c r="AK54" i="1"/>
  <c r="AK55" i="1"/>
  <c r="AK56" i="1"/>
  <c r="AK57" i="1"/>
  <c r="AK58" i="1"/>
  <c r="AK59" i="1"/>
  <c r="AK60" i="1"/>
  <c r="AK61" i="1"/>
  <c r="AK62" i="1"/>
  <c r="AK63" i="1"/>
  <c r="AK64" i="1"/>
  <c r="AK65" i="1"/>
  <c r="AK66" i="1"/>
  <c r="AK67" i="1"/>
  <c r="AK68" i="1"/>
  <c r="AK69" i="1"/>
  <c r="AK70" i="1"/>
  <c r="AK71" i="1"/>
  <c r="AK72" i="1"/>
  <c r="AK73" i="1"/>
  <c r="AK74" i="1"/>
  <c r="AK75" i="1"/>
  <c r="AK76" i="1"/>
  <c r="AK77" i="1"/>
  <c r="AK78" i="1"/>
  <c r="AK79" i="1"/>
  <c r="AK80" i="1"/>
  <c r="AK81" i="1"/>
  <c r="AK82" i="1"/>
  <c r="AK83" i="1"/>
  <c r="AK84" i="1"/>
  <c r="AK85" i="1"/>
  <c r="AK86" i="1"/>
  <c r="AK87" i="1"/>
  <c r="AK88" i="1"/>
  <c r="AK89" i="1"/>
  <c r="AK90" i="1"/>
  <c r="AK91" i="1"/>
  <c r="AK92" i="1"/>
  <c r="AK93" i="1"/>
  <c r="AK94" i="1"/>
  <c r="AK95" i="1"/>
  <c r="AK96" i="1"/>
  <c r="AK97" i="1"/>
  <c r="AK98" i="1"/>
  <c r="AK99" i="1"/>
  <c r="AK100" i="1"/>
  <c r="AK101" i="1"/>
  <c r="AK102" i="1"/>
  <c r="AK103" i="1"/>
  <c r="AK104" i="1"/>
  <c r="AK105" i="1"/>
  <c r="AK106" i="1"/>
  <c r="AK107" i="1"/>
  <c r="AK108" i="1"/>
  <c r="AK109" i="1"/>
  <c r="AK110" i="1"/>
  <c r="AK111" i="1"/>
  <c r="AK112" i="1"/>
  <c r="AK113" i="1"/>
  <c r="AK114" i="1"/>
  <c r="AK115" i="1"/>
  <c r="AK116" i="1"/>
  <c r="AK117" i="1"/>
  <c r="AK118" i="1"/>
  <c r="AK119" i="1"/>
  <c r="AK120" i="1"/>
  <c r="AK121" i="1"/>
  <c r="AK122" i="1"/>
  <c r="AK123" i="1"/>
  <c r="AK124" i="1"/>
  <c r="AK125" i="1"/>
  <c r="AK126" i="1"/>
  <c r="AK127" i="1"/>
  <c r="AK128" i="1"/>
  <c r="AK129" i="1"/>
  <c r="AK130" i="1"/>
  <c r="AK131" i="1"/>
  <c r="AK132" i="1"/>
  <c r="AK133" i="1"/>
  <c r="AK134" i="1"/>
  <c r="AK135" i="1"/>
  <c r="AK136" i="1"/>
  <c r="AK137" i="1"/>
  <c r="AK138" i="1"/>
  <c r="AK139" i="1"/>
  <c r="AK140" i="1"/>
  <c r="AK141" i="1"/>
  <c r="AK142" i="1"/>
  <c r="AK143" i="1"/>
  <c r="AK144" i="1"/>
  <c r="AK145" i="1"/>
  <c r="AK146" i="1"/>
  <c r="AK147" i="1"/>
  <c r="AK148" i="1"/>
  <c r="AK149" i="1"/>
  <c r="AK150" i="1"/>
  <c r="AK151" i="1"/>
  <c r="AK152" i="1"/>
  <c r="AK153" i="1"/>
  <c r="AK154" i="1"/>
  <c r="AK155" i="1"/>
  <c r="AK156" i="1"/>
  <c r="AK157" i="1"/>
  <c r="AK158" i="1"/>
  <c r="AK159" i="1"/>
  <c r="AK160" i="1"/>
  <c r="AK161" i="1"/>
  <c r="AK162" i="1"/>
  <c r="AK163" i="1"/>
  <c r="AK164" i="1"/>
  <c r="AK165" i="1"/>
  <c r="AK166" i="1"/>
  <c r="AK167" i="1"/>
  <c r="AK168" i="1"/>
  <c r="AK169" i="1"/>
  <c r="AK170" i="1"/>
  <c r="AK171" i="1"/>
  <c r="AK172" i="1"/>
  <c r="AK173" i="1"/>
  <c r="AK174" i="1"/>
  <c r="AK175" i="1"/>
  <c r="AK176" i="1"/>
  <c r="AK177" i="1"/>
  <c r="AK178" i="1"/>
  <c r="AK179" i="1"/>
  <c r="AK180" i="1"/>
  <c r="AK181" i="1"/>
  <c r="AK182" i="1"/>
  <c r="AK183" i="1"/>
  <c r="AK184" i="1"/>
  <c r="AK185" i="1"/>
  <c r="AK186" i="1"/>
  <c r="AK187" i="1"/>
  <c r="AK188" i="1"/>
  <c r="AK189" i="1"/>
  <c r="AK190" i="1"/>
  <c r="AK191" i="1"/>
  <c r="AK192" i="1"/>
  <c r="AK193" i="1"/>
  <c r="AK194" i="1"/>
  <c r="AK195" i="1"/>
  <c r="AK196" i="1"/>
  <c r="AK197" i="1"/>
  <c r="AK198" i="1"/>
  <c r="AK199" i="1"/>
  <c r="AK200" i="1"/>
  <c r="AK201" i="1"/>
  <c r="AK202" i="1"/>
  <c r="AK203" i="1"/>
  <c r="AK204" i="1"/>
  <c r="AK205" i="1"/>
  <c r="AK206" i="1"/>
  <c r="AK207" i="1"/>
  <c r="AK208" i="1"/>
  <c r="AK209" i="1"/>
  <c r="AK210" i="1"/>
  <c r="AK211" i="1"/>
  <c r="AK212" i="1"/>
  <c r="AK213" i="1"/>
  <c r="AK214" i="1"/>
  <c r="AK215" i="1"/>
  <c r="AK216" i="1"/>
  <c r="AK217" i="1"/>
  <c r="AK218" i="1"/>
  <c r="AK219" i="1"/>
  <c r="AK220" i="1"/>
  <c r="AK221" i="1"/>
  <c r="AK222" i="1"/>
  <c r="AK223" i="1"/>
  <c r="AK224" i="1"/>
  <c r="AK225" i="1"/>
  <c r="AK226" i="1"/>
  <c r="AK227" i="1"/>
  <c r="AK228" i="1"/>
  <c r="AK229" i="1"/>
  <c r="AK230" i="1"/>
  <c r="AK231" i="1"/>
  <c r="AK232" i="1"/>
  <c r="AK233" i="1"/>
  <c r="AK234" i="1"/>
  <c r="AK235" i="1"/>
  <c r="AK236" i="1"/>
  <c r="AK237" i="1"/>
  <c r="AK238" i="1"/>
  <c r="AK239" i="1"/>
  <c r="AK240" i="1"/>
  <c r="AK241" i="1"/>
  <c r="AK242" i="1"/>
  <c r="AK243" i="1"/>
  <c r="AK244" i="1"/>
  <c r="AK245" i="1"/>
  <c r="AK246" i="1"/>
  <c r="AK247" i="1"/>
  <c r="AK248" i="1"/>
  <c r="AK249" i="1"/>
  <c r="AK250" i="1"/>
  <c r="AK251" i="1"/>
  <c r="AK252" i="1"/>
  <c r="AK253" i="1"/>
  <c r="AK254" i="1"/>
  <c r="AK255" i="1"/>
  <c r="AK256" i="1"/>
  <c r="AK257" i="1"/>
  <c r="AK258" i="1"/>
  <c r="AK259" i="1"/>
  <c r="AK260" i="1"/>
  <c r="AK261" i="1"/>
  <c r="AK262" i="1"/>
  <c r="AK263" i="1"/>
  <c r="AK264" i="1"/>
  <c r="AK265" i="1"/>
  <c r="AK266" i="1"/>
  <c r="AK267" i="1"/>
  <c r="AK268" i="1"/>
  <c r="AK269" i="1"/>
  <c r="AK270" i="1"/>
  <c r="AK271" i="1"/>
  <c r="AK272" i="1"/>
  <c r="AK273" i="1"/>
  <c r="AK274" i="1"/>
  <c r="AK275" i="1"/>
  <c r="AK276" i="1"/>
  <c r="AK277" i="1"/>
  <c r="AK278" i="1"/>
  <c r="AK279" i="1"/>
  <c r="AK280" i="1"/>
  <c r="AK281" i="1"/>
  <c r="AK282" i="1"/>
  <c r="AK283" i="1"/>
  <c r="AK284" i="1"/>
  <c r="AK285" i="1"/>
  <c r="AK286" i="1"/>
  <c r="AK287" i="1"/>
  <c r="AK288" i="1"/>
  <c r="AK289" i="1"/>
  <c r="AK290" i="1"/>
  <c r="AK291" i="1"/>
  <c r="AK292" i="1"/>
  <c r="AK293" i="1"/>
  <c r="AK294" i="1"/>
  <c r="AK295" i="1"/>
  <c r="AK296" i="1"/>
  <c r="AK297" i="1"/>
  <c r="AK298" i="1"/>
  <c r="AK299" i="1"/>
  <c r="AK300" i="1"/>
  <c r="AK301" i="1"/>
  <c r="AK302" i="1"/>
  <c r="AK303" i="1"/>
  <c r="AK304" i="1"/>
  <c r="AK305" i="1"/>
  <c r="AK306" i="1"/>
  <c r="AK307" i="1"/>
  <c r="AK308" i="1"/>
  <c r="AK309" i="1"/>
  <c r="AK310" i="1"/>
  <c r="AK311" i="1"/>
  <c r="AK312" i="1"/>
  <c r="AK313" i="1"/>
  <c r="AK314" i="1"/>
  <c r="AK315" i="1"/>
  <c r="AK316" i="1"/>
  <c r="AK317" i="1"/>
  <c r="AK318" i="1"/>
  <c r="AK319" i="1"/>
  <c r="AK320" i="1"/>
  <c r="AK321" i="1"/>
  <c r="AK322" i="1"/>
  <c r="AK323" i="1"/>
  <c r="AK324" i="1"/>
  <c r="AK325" i="1"/>
  <c r="AK326" i="1"/>
  <c r="AK327" i="1"/>
  <c r="AK328" i="1"/>
  <c r="AK329" i="1"/>
  <c r="AK330" i="1"/>
  <c r="AK331" i="1"/>
  <c r="AK332" i="1"/>
  <c r="AK333" i="1"/>
  <c r="AK334" i="1"/>
  <c r="AK335" i="1"/>
  <c r="AK336" i="1"/>
  <c r="AK337" i="1"/>
  <c r="AK338" i="1"/>
  <c r="AK339" i="1"/>
  <c r="AK340" i="1"/>
  <c r="AK341" i="1"/>
  <c r="AK342" i="1"/>
  <c r="AK343" i="1"/>
  <c r="AK344" i="1"/>
  <c r="AK345" i="1"/>
  <c r="AK346" i="1"/>
  <c r="AK347" i="1"/>
  <c r="AK348" i="1"/>
  <c r="AK349" i="1"/>
  <c r="AK350" i="1"/>
  <c r="AK351" i="1"/>
  <c r="AK352" i="1"/>
  <c r="AK353" i="1"/>
  <c r="AK354" i="1"/>
  <c r="AK355" i="1"/>
  <c r="AK356" i="1"/>
  <c r="AK357" i="1"/>
  <c r="AK358" i="1"/>
  <c r="AK359" i="1"/>
  <c r="AK360" i="1"/>
  <c r="AK361" i="1"/>
  <c r="AK362" i="1"/>
  <c r="AK363" i="1"/>
  <c r="AK364" i="1"/>
  <c r="AK365" i="1"/>
  <c r="AK366" i="1"/>
  <c r="AK367" i="1"/>
  <c r="AK368" i="1"/>
  <c r="AK369" i="1"/>
  <c r="AK370" i="1"/>
  <c r="AK371" i="1"/>
  <c r="AK372" i="1"/>
  <c r="AK373" i="1"/>
  <c r="AK374" i="1"/>
  <c r="AK375" i="1"/>
  <c r="AK376" i="1"/>
  <c r="AK377" i="1"/>
  <c r="AK378" i="1"/>
  <c r="AK379" i="1"/>
  <c r="AK380" i="1"/>
  <c r="AK381" i="1"/>
  <c r="AK382" i="1"/>
  <c r="AK383" i="1"/>
  <c r="AK384" i="1"/>
  <c r="AK385" i="1"/>
  <c r="AK386" i="1"/>
  <c r="AK387" i="1"/>
  <c r="AK388" i="1"/>
  <c r="AK389" i="1"/>
  <c r="AK390" i="1"/>
  <c r="AK391" i="1"/>
  <c r="AK392" i="1"/>
  <c r="AK393" i="1"/>
  <c r="AK394" i="1"/>
  <c r="AK395" i="1"/>
  <c r="AK396" i="1"/>
  <c r="AK397" i="1"/>
  <c r="AK398" i="1"/>
  <c r="AK399" i="1"/>
  <c r="AK400" i="1"/>
  <c r="AK401" i="1"/>
  <c r="AK402" i="1"/>
  <c r="AK403" i="1"/>
  <c r="AK404" i="1"/>
  <c r="AK405" i="1"/>
  <c r="AK406" i="1"/>
  <c r="AK407" i="1"/>
  <c r="AK408" i="1"/>
  <c r="AK409" i="1"/>
  <c r="AK410" i="1"/>
  <c r="AK411" i="1"/>
  <c r="AK412" i="1"/>
  <c r="AK413" i="1"/>
  <c r="AK414" i="1"/>
  <c r="AK415" i="1"/>
  <c r="AK416" i="1"/>
  <c r="AK417" i="1"/>
  <c r="AK418" i="1"/>
  <c r="AK419" i="1"/>
  <c r="AK420" i="1"/>
  <c r="AK421" i="1"/>
  <c r="AK422" i="1"/>
  <c r="AK423" i="1"/>
  <c r="AK424" i="1"/>
  <c r="AK425" i="1"/>
  <c r="AK426" i="1"/>
  <c r="AK427" i="1"/>
  <c r="AK428" i="1"/>
  <c r="AK429" i="1"/>
  <c r="AK430" i="1"/>
  <c r="AK431" i="1"/>
  <c r="AK432" i="1"/>
  <c r="AK433" i="1"/>
  <c r="AK434" i="1"/>
  <c r="AK435" i="1"/>
  <c r="AK436" i="1"/>
  <c r="AK437" i="1"/>
  <c r="AK438" i="1"/>
  <c r="AK439" i="1"/>
  <c r="AK440" i="1"/>
  <c r="AK441" i="1"/>
  <c r="AK442" i="1"/>
  <c r="AK443" i="1"/>
  <c r="AK444" i="1"/>
  <c r="AK445" i="1"/>
  <c r="AK446" i="1"/>
  <c r="AK447" i="1"/>
  <c r="AK448" i="1"/>
  <c r="AK449" i="1"/>
  <c r="AK450" i="1"/>
  <c r="AK451" i="1"/>
  <c r="AK452" i="1"/>
  <c r="AK453" i="1"/>
  <c r="AK454" i="1"/>
  <c r="AK455" i="1"/>
  <c r="AK456" i="1"/>
  <c r="AK457" i="1"/>
  <c r="AK458" i="1"/>
  <c r="AK459" i="1"/>
  <c r="AK460" i="1"/>
  <c r="AK461" i="1"/>
  <c r="AK462" i="1"/>
  <c r="AK463" i="1"/>
  <c r="AK464" i="1"/>
  <c r="AK465" i="1"/>
  <c r="AK466" i="1"/>
  <c r="AK467" i="1"/>
  <c r="AK468" i="1"/>
  <c r="AK469" i="1"/>
  <c r="AK470" i="1"/>
  <c r="AK471" i="1"/>
  <c r="AK472" i="1"/>
  <c r="AK473" i="1"/>
  <c r="AK474" i="1"/>
  <c r="AK475" i="1"/>
  <c r="AK476" i="1"/>
  <c r="AK477" i="1"/>
  <c r="AK478" i="1"/>
  <c r="AK479" i="1"/>
  <c r="AK480" i="1"/>
  <c r="AK481" i="1"/>
  <c r="AK482" i="1"/>
  <c r="AK483" i="1"/>
  <c r="AK484" i="1"/>
  <c r="AK485" i="1"/>
  <c r="AK486" i="1"/>
  <c r="AK487" i="1"/>
  <c r="AK488" i="1"/>
  <c r="AK489" i="1"/>
  <c r="AK490" i="1"/>
  <c r="AK491" i="1"/>
  <c r="AK492" i="1"/>
  <c r="AK493" i="1"/>
  <c r="AK494" i="1"/>
  <c r="AK495" i="1"/>
  <c r="AK496" i="1"/>
  <c r="AK497" i="1"/>
  <c r="AK498" i="1"/>
  <c r="AK499" i="1"/>
  <c r="AK500" i="1"/>
  <c r="AK501" i="1"/>
  <c r="AK502" i="1"/>
  <c r="AK503" i="1"/>
  <c r="AK504" i="1"/>
  <c r="AK505" i="1"/>
  <c r="AK506" i="1"/>
  <c r="AK507" i="1"/>
  <c r="AK508" i="1"/>
  <c r="AK509" i="1"/>
  <c r="AK510" i="1"/>
  <c r="AK511" i="1"/>
  <c r="AK512" i="1"/>
  <c r="AK513" i="1"/>
  <c r="AK514" i="1"/>
  <c r="AK515" i="1"/>
  <c r="AK516" i="1"/>
  <c r="AK517" i="1"/>
  <c r="AK518" i="1"/>
  <c r="AK519" i="1"/>
  <c r="AK520" i="1"/>
  <c r="AK521" i="1"/>
  <c r="AK522" i="1"/>
  <c r="AK523" i="1"/>
  <c r="AK524" i="1"/>
  <c r="AK525" i="1"/>
  <c r="AK526" i="1"/>
  <c r="AK527" i="1"/>
  <c r="AK528" i="1"/>
  <c r="AK529" i="1"/>
  <c r="AK530" i="1"/>
  <c r="AK531" i="1"/>
  <c r="AK532" i="1"/>
  <c r="AK533" i="1"/>
  <c r="AK534" i="1"/>
  <c r="AK535" i="1"/>
  <c r="AK536" i="1"/>
  <c r="AK537" i="1"/>
  <c r="AK538" i="1"/>
  <c r="AK539" i="1"/>
  <c r="AK540" i="1"/>
  <c r="AK541" i="1"/>
  <c r="AK542" i="1"/>
  <c r="AK543" i="1"/>
  <c r="AK544" i="1"/>
  <c r="AK545" i="1"/>
  <c r="AK546" i="1"/>
  <c r="AK547" i="1"/>
  <c r="AK548" i="1"/>
  <c r="AK549" i="1"/>
  <c r="AK550" i="1"/>
  <c r="AK551" i="1"/>
  <c r="AK552" i="1"/>
  <c r="AK553" i="1"/>
  <c r="AK554" i="1"/>
  <c r="AK555" i="1"/>
  <c r="AK556" i="1"/>
  <c r="AK557" i="1"/>
  <c r="AK558" i="1"/>
  <c r="AK559" i="1"/>
  <c r="AK560" i="1"/>
  <c r="AK561" i="1"/>
  <c r="AK562" i="1"/>
  <c r="AK563" i="1"/>
  <c r="AK564" i="1"/>
  <c r="AK565" i="1"/>
  <c r="AK566" i="1"/>
  <c r="AK567" i="1"/>
  <c r="AK568" i="1"/>
  <c r="AK569" i="1"/>
  <c r="AK570" i="1"/>
  <c r="AK571" i="1"/>
  <c r="AK572" i="1"/>
  <c r="AK573" i="1"/>
  <c r="AK574" i="1"/>
  <c r="AK575" i="1"/>
  <c r="AK576" i="1"/>
  <c r="AK577" i="1"/>
  <c r="AK578" i="1"/>
  <c r="AK579" i="1"/>
  <c r="AK580" i="1"/>
  <c r="AK581" i="1"/>
  <c r="AK582" i="1"/>
  <c r="AK583" i="1"/>
  <c r="AK584" i="1"/>
  <c r="AK585" i="1"/>
  <c r="AK586" i="1"/>
  <c r="AK587" i="1"/>
  <c r="AK588" i="1"/>
  <c r="AK589" i="1"/>
  <c r="AK590" i="1"/>
  <c r="AK591" i="1"/>
  <c r="AK592" i="1"/>
  <c r="AK593" i="1"/>
  <c r="AK594" i="1"/>
  <c r="AK595" i="1"/>
  <c r="AK596" i="1"/>
  <c r="AK597" i="1"/>
  <c r="AK598" i="1"/>
  <c r="AK599" i="1"/>
  <c r="AK600" i="1"/>
  <c r="AK601" i="1"/>
  <c r="AK602" i="1"/>
  <c r="AK603" i="1"/>
  <c r="AK604" i="1"/>
  <c r="AK605" i="1"/>
  <c r="AK606" i="1"/>
  <c r="AK607" i="1"/>
  <c r="AK608" i="1"/>
  <c r="AK609" i="1"/>
  <c r="AK610" i="1"/>
  <c r="AK611" i="1"/>
  <c r="AK612" i="1"/>
  <c r="AK613" i="1"/>
  <c r="AK614" i="1"/>
  <c r="AK615" i="1"/>
  <c r="AK616" i="1"/>
  <c r="AK617" i="1"/>
  <c r="AK618" i="1"/>
  <c r="AK619" i="1"/>
  <c r="AK620" i="1"/>
  <c r="AK621" i="1"/>
  <c r="AK622" i="1"/>
  <c r="AK623" i="1"/>
  <c r="AK624" i="1"/>
  <c r="AK625" i="1"/>
  <c r="AK626" i="1"/>
  <c r="AK627" i="1"/>
  <c r="AK628" i="1"/>
  <c r="AK629" i="1"/>
  <c r="AK630" i="1"/>
  <c r="AK631" i="1"/>
  <c r="AK632" i="1"/>
  <c r="AK633" i="1"/>
  <c r="AK634" i="1"/>
  <c r="AK635" i="1"/>
  <c r="AK636" i="1"/>
  <c r="AK637" i="1"/>
  <c r="AK638" i="1"/>
  <c r="AK639" i="1"/>
  <c r="AK640" i="1"/>
  <c r="AK641" i="1"/>
  <c r="AK642" i="1"/>
  <c r="AK643" i="1"/>
  <c r="AK644" i="1"/>
  <c r="AK645" i="1"/>
  <c r="AK646" i="1"/>
  <c r="AK647" i="1"/>
  <c r="AK648" i="1"/>
  <c r="AK649" i="1"/>
  <c r="AK650" i="1"/>
  <c r="AK651" i="1"/>
  <c r="AK652" i="1"/>
  <c r="AK653" i="1"/>
  <c r="AK654" i="1"/>
  <c r="AK655" i="1"/>
  <c r="AK656" i="1"/>
  <c r="AK657" i="1"/>
  <c r="AK658" i="1"/>
  <c r="AK659" i="1"/>
  <c r="AK660" i="1"/>
  <c r="AK661" i="1"/>
  <c r="AK662" i="1"/>
  <c r="AK663" i="1"/>
  <c r="AK664" i="1"/>
  <c r="AK665" i="1"/>
  <c r="AK666" i="1"/>
  <c r="AK667" i="1"/>
  <c r="AK668" i="1"/>
  <c r="AK669" i="1"/>
  <c r="AK670" i="1"/>
  <c r="AK671" i="1"/>
  <c r="AK672" i="1"/>
  <c r="AK673" i="1"/>
  <c r="AK674" i="1"/>
  <c r="AK675" i="1"/>
  <c r="AK676" i="1"/>
  <c r="AK677" i="1"/>
  <c r="AK678" i="1"/>
  <c r="AK679" i="1"/>
  <c r="AK680" i="1"/>
  <c r="AK681" i="1"/>
  <c r="AK682" i="1"/>
  <c r="AK683" i="1"/>
  <c r="AK684" i="1"/>
  <c r="AK685" i="1"/>
  <c r="AK686" i="1"/>
  <c r="AK687" i="1"/>
  <c r="AK688" i="1"/>
  <c r="AK689" i="1"/>
  <c r="AK690" i="1"/>
  <c r="AK691" i="1"/>
  <c r="AK692" i="1"/>
  <c r="AK693" i="1"/>
  <c r="AK694" i="1"/>
  <c r="AK695" i="1"/>
  <c r="AK696" i="1"/>
  <c r="AK697" i="1"/>
  <c r="AK698" i="1"/>
  <c r="AK699" i="1"/>
  <c r="AK700" i="1"/>
  <c r="AK701" i="1"/>
  <c r="AK702" i="1"/>
  <c r="AK703" i="1"/>
  <c r="AK704" i="1"/>
  <c r="AK705" i="1"/>
  <c r="AK706" i="1"/>
  <c r="AK707" i="1"/>
  <c r="AK708" i="1"/>
  <c r="AK709" i="1"/>
  <c r="AK710" i="1"/>
  <c r="AK711" i="1"/>
  <c r="AK712" i="1"/>
  <c r="AK713" i="1"/>
  <c r="AK714" i="1"/>
  <c r="AK715" i="1"/>
  <c r="AK716" i="1"/>
  <c r="AK717" i="1"/>
  <c r="AK718" i="1"/>
  <c r="AK719" i="1"/>
  <c r="AK720" i="1"/>
  <c r="AK721" i="1"/>
  <c r="AK722" i="1"/>
  <c r="AK723" i="1"/>
  <c r="AK724" i="1"/>
  <c r="AK725" i="1"/>
  <c r="AK726" i="1"/>
  <c r="AK727" i="1"/>
  <c r="AK728" i="1"/>
  <c r="AK729" i="1"/>
  <c r="AK730" i="1"/>
  <c r="AK731" i="1"/>
  <c r="AK732" i="1"/>
  <c r="AK733" i="1"/>
  <c r="AK734" i="1"/>
  <c r="AK735" i="1"/>
  <c r="AK736" i="1"/>
  <c r="AK737" i="1"/>
  <c r="AK738" i="1"/>
  <c r="AK739" i="1"/>
  <c r="AK740" i="1"/>
  <c r="AK741" i="1"/>
  <c r="AK742" i="1"/>
  <c r="AK743" i="1"/>
  <c r="AK744" i="1"/>
  <c r="AK745" i="1"/>
  <c r="AK746" i="1"/>
  <c r="AK747" i="1"/>
  <c r="AK748" i="1"/>
  <c r="AK749" i="1"/>
  <c r="AK750" i="1"/>
  <c r="AK751" i="1"/>
  <c r="AK752" i="1"/>
  <c r="AK753" i="1"/>
  <c r="AK754" i="1"/>
  <c r="AK755" i="1"/>
  <c r="AK756" i="1"/>
  <c r="AK757" i="1"/>
  <c r="AK758" i="1"/>
  <c r="AK759" i="1"/>
  <c r="AK760" i="1"/>
  <c r="AK761" i="1"/>
  <c r="AK762" i="1"/>
  <c r="AK763" i="1"/>
  <c r="AK764" i="1"/>
  <c r="AK765" i="1"/>
  <c r="AK766" i="1"/>
  <c r="AK767" i="1"/>
  <c r="AK768" i="1"/>
  <c r="AK769" i="1"/>
  <c r="AK770" i="1"/>
  <c r="AK771" i="1"/>
  <c r="AK772" i="1"/>
  <c r="AK773" i="1"/>
  <c r="AK774" i="1"/>
  <c r="AK775" i="1"/>
  <c r="AK776" i="1"/>
  <c r="AK777" i="1"/>
  <c r="AK778" i="1"/>
  <c r="AK779" i="1"/>
  <c r="AK780" i="1"/>
  <c r="AK781" i="1"/>
  <c r="AK782" i="1"/>
  <c r="AK783" i="1"/>
  <c r="AK784" i="1"/>
  <c r="AK785" i="1"/>
  <c r="AK786" i="1"/>
  <c r="AK787" i="1"/>
  <c r="AK788" i="1"/>
  <c r="AK789" i="1"/>
  <c r="AK790" i="1"/>
  <c r="AK791" i="1"/>
  <c r="AK792" i="1"/>
  <c r="AK793" i="1"/>
  <c r="AK794" i="1"/>
  <c r="AK795" i="1"/>
  <c r="AK796" i="1"/>
  <c r="AK797" i="1"/>
  <c r="AK798" i="1"/>
  <c r="AK799" i="1"/>
  <c r="AK800" i="1"/>
  <c r="AK801" i="1"/>
  <c r="AK802" i="1"/>
  <c r="AK803" i="1"/>
  <c r="AK804" i="1"/>
  <c r="AK805" i="1"/>
  <c r="AK806" i="1"/>
  <c r="AK807" i="1"/>
  <c r="AK808" i="1"/>
  <c r="AK809" i="1"/>
  <c r="AK810" i="1"/>
  <c r="AK811" i="1"/>
  <c r="AK812" i="1"/>
  <c r="AK813" i="1"/>
  <c r="AK814" i="1"/>
  <c r="AK815" i="1"/>
  <c r="AK816" i="1"/>
  <c r="AK817" i="1"/>
  <c r="AK818" i="1"/>
  <c r="AK819" i="1"/>
  <c r="AK820" i="1"/>
  <c r="AK821" i="1"/>
  <c r="AK822" i="1"/>
  <c r="AK823" i="1"/>
  <c r="AK824" i="1"/>
  <c r="AK825" i="1"/>
  <c r="AK826" i="1"/>
  <c r="AK827" i="1"/>
  <c r="AK828" i="1"/>
  <c r="AK829" i="1"/>
  <c r="AK830" i="1"/>
  <c r="AK831" i="1"/>
  <c r="AK832" i="1"/>
  <c r="AK833" i="1"/>
  <c r="AK834" i="1"/>
  <c r="AK835" i="1"/>
  <c r="AK836" i="1"/>
  <c r="AK837" i="1"/>
  <c r="AK838" i="1"/>
  <c r="AK839" i="1"/>
  <c r="AK840" i="1"/>
  <c r="AK841" i="1"/>
  <c r="AK842" i="1"/>
  <c r="AK843" i="1"/>
  <c r="AK844" i="1"/>
  <c r="AK845" i="1"/>
  <c r="AK846" i="1"/>
  <c r="AK847" i="1"/>
  <c r="AK848" i="1"/>
  <c r="AK849" i="1"/>
  <c r="AK850" i="1"/>
  <c r="AK851" i="1"/>
  <c r="AK852" i="1"/>
  <c r="AK853" i="1"/>
  <c r="AK854" i="1"/>
  <c r="AK855" i="1"/>
  <c r="AK856" i="1"/>
  <c r="AK857" i="1"/>
  <c r="AK858" i="1"/>
  <c r="AK859" i="1"/>
  <c r="AK860" i="1"/>
  <c r="AK861" i="1"/>
  <c r="AK862" i="1"/>
  <c r="AK863" i="1"/>
  <c r="AK864" i="1"/>
  <c r="AK865" i="1"/>
  <c r="AK866" i="1"/>
  <c r="AK867" i="1"/>
  <c r="AK868" i="1"/>
  <c r="AK869" i="1"/>
  <c r="AK870" i="1"/>
  <c r="AK871" i="1"/>
  <c r="AK872" i="1"/>
  <c r="AK873" i="1"/>
  <c r="AK874" i="1"/>
  <c r="AK875" i="1"/>
  <c r="AK876" i="1"/>
  <c r="AK877" i="1"/>
  <c r="AK878" i="1"/>
  <c r="AK879" i="1"/>
  <c r="AK880" i="1"/>
  <c r="AK881" i="1"/>
  <c r="AK882" i="1"/>
  <c r="AK883" i="1"/>
  <c r="AK884" i="1"/>
  <c r="AK885" i="1"/>
  <c r="AK886" i="1"/>
  <c r="AK887" i="1"/>
  <c r="AK888" i="1"/>
  <c r="AK889" i="1"/>
  <c r="AK890" i="1"/>
  <c r="AK891" i="1"/>
  <c r="AK892" i="1"/>
  <c r="AK893" i="1"/>
  <c r="AK894" i="1"/>
  <c r="AK895" i="1"/>
  <c r="AK896" i="1"/>
  <c r="AK897" i="1"/>
  <c r="AK898" i="1"/>
  <c r="AK899" i="1"/>
  <c r="AK900" i="1"/>
  <c r="AK901" i="1"/>
  <c r="AK902" i="1"/>
  <c r="AK903" i="1"/>
  <c r="AK904" i="1"/>
  <c r="AK905" i="1"/>
  <c r="AK906" i="1"/>
  <c r="AK907" i="1"/>
  <c r="AK908" i="1"/>
  <c r="AK909" i="1"/>
  <c r="AK910" i="1"/>
  <c r="AK911" i="1"/>
  <c r="AK912" i="1"/>
  <c r="AK913" i="1"/>
  <c r="AK914" i="1"/>
  <c r="AK915" i="1"/>
  <c r="AK916" i="1"/>
  <c r="AK917" i="1"/>
  <c r="AK918" i="1"/>
  <c r="AK919" i="1"/>
  <c r="AK920" i="1"/>
  <c r="AK921" i="1"/>
  <c r="AK922" i="1"/>
  <c r="AK923" i="1"/>
  <c r="AK924" i="1"/>
  <c r="AK925" i="1"/>
  <c r="AK926" i="1"/>
  <c r="AK927" i="1"/>
  <c r="AK928" i="1"/>
  <c r="AK929" i="1"/>
  <c r="AK930" i="1"/>
  <c r="AK931" i="1"/>
  <c r="AK932" i="1"/>
  <c r="AK933" i="1"/>
  <c r="AK934" i="1"/>
  <c r="AK935" i="1"/>
  <c r="AK936" i="1"/>
  <c r="AK937" i="1"/>
  <c r="AK938" i="1"/>
  <c r="AK939" i="1"/>
  <c r="AK940" i="1"/>
  <c r="AK941" i="1"/>
  <c r="AK942" i="1"/>
  <c r="AK943" i="1"/>
  <c r="AK944" i="1"/>
  <c r="AK945" i="1"/>
  <c r="AK946" i="1"/>
  <c r="AK947" i="1"/>
  <c r="AK948" i="1"/>
  <c r="AK949" i="1"/>
  <c r="AK950" i="1"/>
  <c r="AK951" i="1"/>
  <c r="AK952" i="1"/>
  <c r="AK953" i="1"/>
  <c r="AK954" i="1"/>
  <c r="AK955" i="1"/>
  <c r="AK956" i="1"/>
  <c r="AK957" i="1"/>
  <c r="AK958" i="1"/>
  <c r="AK959" i="1"/>
  <c r="AK960" i="1"/>
  <c r="AK961" i="1"/>
  <c r="AK962" i="1"/>
  <c r="AK963" i="1"/>
  <c r="AK964" i="1"/>
  <c r="AK965" i="1"/>
  <c r="AK966" i="1"/>
  <c r="AK967" i="1"/>
  <c r="AK968" i="1"/>
  <c r="AK969" i="1"/>
  <c r="AK970" i="1"/>
  <c r="AK971" i="1"/>
  <c r="AK972" i="1"/>
  <c r="AK973" i="1"/>
  <c r="AK974" i="1"/>
  <c r="AK975" i="1"/>
  <c r="AK976" i="1"/>
  <c r="AK977" i="1"/>
  <c r="AK978" i="1"/>
  <c r="AK979" i="1"/>
  <c r="AK980" i="1"/>
  <c r="AK981" i="1"/>
  <c r="AK982" i="1"/>
  <c r="AK983" i="1"/>
  <c r="AK984" i="1"/>
  <c r="AK985" i="1"/>
  <c r="AK986" i="1"/>
  <c r="AK987" i="1"/>
  <c r="AK988" i="1"/>
  <c r="AK989" i="1"/>
  <c r="AK990" i="1"/>
  <c r="AK991" i="1"/>
  <c r="AK992" i="1"/>
  <c r="AK993" i="1"/>
  <c r="AK994" i="1"/>
  <c r="AK995" i="1"/>
  <c r="AK996" i="1"/>
  <c r="AK997" i="1"/>
  <c r="AK998" i="1"/>
  <c r="AK999" i="1"/>
  <c r="AK1000" i="1"/>
  <c r="AK1001" i="1"/>
  <c r="AK1002" i="1"/>
  <c r="AK1003" i="1"/>
  <c r="AK1004" i="1"/>
  <c r="AK1005" i="1"/>
  <c r="AK1006" i="1"/>
  <c r="AK1007" i="1"/>
  <c r="AK1008" i="1"/>
  <c r="AK1009" i="1"/>
  <c r="AK1010" i="1"/>
  <c r="AK1011" i="1"/>
  <c r="AK1012" i="1"/>
  <c r="AK1013" i="1"/>
  <c r="AK1014" i="1"/>
  <c r="AK1015" i="1"/>
  <c r="AK1016" i="1"/>
  <c r="AK1017" i="1"/>
  <c r="AK1018" i="1"/>
  <c r="AK1019" i="1"/>
  <c r="AK1020" i="1"/>
  <c r="AK1021" i="1"/>
  <c r="AK1022" i="1"/>
  <c r="AK1023" i="1"/>
  <c r="AK1024" i="1"/>
  <c r="AK1025" i="1"/>
  <c r="AK1026" i="1"/>
  <c r="AK1027" i="1"/>
  <c r="AK1028" i="1"/>
  <c r="AK1029" i="1"/>
  <c r="AK1030" i="1"/>
  <c r="AK1031" i="1"/>
  <c r="AK1032" i="1"/>
  <c r="AK1033" i="1"/>
  <c r="AK1034" i="1"/>
  <c r="AK1035" i="1"/>
  <c r="AK1036" i="1"/>
  <c r="AK1037" i="1"/>
  <c r="AK1038" i="1"/>
  <c r="AK1039" i="1"/>
  <c r="AK1040" i="1"/>
  <c r="AK1041" i="1"/>
  <c r="AK1042" i="1"/>
  <c r="AK1043" i="1"/>
  <c r="AK1044" i="1"/>
  <c r="AK1045" i="1"/>
  <c r="AK1046" i="1"/>
  <c r="AK1047" i="1"/>
  <c r="AK1048" i="1"/>
  <c r="AK1049" i="1"/>
  <c r="AK1050" i="1"/>
  <c r="AK1051" i="1"/>
  <c r="AK1052" i="1"/>
  <c r="AK1053" i="1"/>
  <c r="AK1054" i="1"/>
  <c r="AK1055" i="1"/>
  <c r="AK1056" i="1"/>
  <c r="AK1057" i="1"/>
  <c r="AK1058" i="1"/>
  <c r="AK1059" i="1"/>
  <c r="AK1060" i="1"/>
  <c r="AK1061" i="1"/>
  <c r="AK1062" i="1"/>
  <c r="AK1063" i="1"/>
  <c r="AK1064" i="1"/>
  <c r="AK1065" i="1"/>
  <c r="AK1066" i="1"/>
  <c r="AK1067" i="1"/>
  <c r="AK1068" i="1"/>
  <c r="AK1069" i="1"/>
  <c r="AK1070" i="1"/>
  <c r="AK1071" i="1"/>
  <c r="AK1072" i="1"/>
  <c r="AK1073" i="1"/>
  <c r="AK1074" i="1"/>
  <c r="AK1075" i="1"/>
  <c r="AK1076" i="1"/>
  <c r="AK1077" i="1"/>
  <c r="AK1078" i="1"/>
  <c r="AK1079" i="1"/>
  <c r="AK1080" i="1"/>
  <c r="AK1081" i="1"/>
  <c r="AK1082" i="1"/>
  <c r="AK1083" i="1"/>
  <c r="AK1084" i="1"/>
  <c r="AK1085" i="1"/>
  <c r="AK1086" i="1"/>
  <c r="AK1087" i="1"/>
  <c r="AK1088" i="1"/>
  <c r="AK1089" i="1"/>
  <c r="AK1090" i="1"/>
  <c r="AK1091" i="1"/>
  <c r="AK1092" i="1"/>
  <c r="AK1093" i="1"/>
  <c r="AK1094" i="1"/>
  <c r="AK1095" i="1"/>
  <c r="AK1096" i="1"/>
  <c r="AK1097" i="1"/>
  <c r="AK1098" i="1"/>
  <c r="AK1099" i="1"/>
  <c r="AK1100" i="1"/>
  <c r="AK1101" i="1"/>
  <c r="AK1102" i="1"/>
  <c r="AK1103" i="1"/>
  <c r="AK1104" i="1"/>
  <c r="AK1105" i="1"/>
  <c r="AK1106" i="1"/>
  <c r="AK1107" i="1"/>
  <c r="AK1108" i="1"/>
  <c r="AK1109" i="1"/>
  <c r="AK1110" i="1"/>
  <c r="AK1111" i="1"/>
  <c r="AK1112" i="1"/>
  <c r="AK1113" i="1"/>
  <c r="AK1114" i="1"/>
  <c r="AK1115" i="1"/>
  <c r="AK1116" i="1"/>
  <c r="AK1117" i="1"/>
  <c r="AK1118" i="1"/>
  <c r="AK1119" i="1"/>
  <c r="AK1120" i="1"/>
  <c r="AK1121" i="1"/>
  <c r="AK1122" i="1"/>
  <c r="AK1123" i="1"/>
  <c r="AK1124" i="1"/>
  <c r="AK1125" i="1"/>
  <c r="AK1126" i="1"/>
  <c r="AK1127" i="1"/>
  <c r="AK1128" i="1"/>
  <c r="AK1129" i="1"/>
  <c r="AK1130" i="1"/>
  <c r="AK1131" i="1"/>
  <c r="AK1132" i="1"/>
  <c r="AK1133" i="1"/>
  <c r="AK1134" i="1"/>
  <c r="AK1135" i="1"/>
  <c r="AK1136" i="1"/>
  <c r="AK1137" i="1"/>
  <c r="AK1138" i="1"/>
  <c r="AK1139" i="1"/>
  <c r="AK1140" i="1"/>
  <c r="AK1141" i="1"/>
  <c r="AK1142" i="1"/>
  <c r="AK1143" i="1"/>
  <c r="AK1144" i="1"/>
  <c r="AK1145" i="1"/>
  <c r="AK1146" i="1"/>
  <c r="AK1147" i="1"/>
  <c r="AK1148" i="1"/>
  <c r="AK1149" i="1"/>
  <c r="AK1150" i="1"/>
  <c r="AK1151" i="1"/>
  <c r="AK1152" i="1"/>
  <c r="AK1153" i="1"/>
  <c r="AK1154" i="1"/>
  <c r="AK1155" i="1"/>
  <c r="AK1156" i="1"/>
  <c r="AK1157" i="1"/>
  <c r="AK1158" i="1"/>
  <c r="AK1159" i="1"/>
  <c r="AK1160" i="1"/>
  <c r="AK1161" i="1"/>
  <c r="AK1162" i="1"/>
  <c r="AK1163" i="1"/>
  <c r="AK1164" i="1"/>
  <c r="AK1165" i="1"/>
  <c r="AK1166" i="1"/>
  <c r="AK1167" i="1"/>
  <c r="AK1168" i="1"/>
  <c r="AK1169" i="1"/>
  <c r="AK1170" i="1"/>
  <c r="AK1171" i="1"/>
  <c r="AK1172" i="1"/>
  <c r="AK1173" i="1"/>
  <c r="AK1174" i="1"/>
  <c r="AK1175" i="1"/>
  <c r="AK1176" i="1"/>
  <c r="AK1177" i="1"/>
  <c r="AK1178" i="1"/>
  <c r="AK1179" i="1"/>
  <c r="AG53" i="3"/>
  <c r="AH53" i="3"/>
  <c r="AG54" i="3"/>
  <c r="AH54" i="3"/>
  <c r="AG55" i="3"/>
  <c r="AH55" i="3"/>
  <c r="AG56" i="3"/>
  <c r="AH56" i="3"/>
  <c r="AG57" i="3"/>
  <c r="AH57" i="3"/>
  <c r="AG58" i="3"/>
  <c r="AH58" i="3"/>
  <c r="AG59" i="3"/>
  <c r="AH59" i="3"/>
  <c r="AG60" i="3"/>
  <c r="AH60" i="3"/>
  <c r="AG61" i="3"/>
  <c r="AH61" i="3"/>
  <c r="AG62" i="3"/>
  <c r="AH62" i="3"/>
  <c r="AG63" i="3"/>
  <c r="AH63" i="3"/>
  <c r="AG64" i="3"/>
  <c r="AH64" i="3"/>
  <c r="AG65" i="3"/>
  <c r="AH65" i="3"/>
  <c r="AG66" i="3"/>
  <c r="AH66" i="3"/>
  <c r="AG67" i="3"/>
  <c r="AH67" i="3"/>
  <c r="AG68" i="3"/>
  <c r="AH68" i="3"/>
  <c r="AG69" i="3"/>
  <c r="AH69" i="3"/>
  <c r="AG70" i="3"/>
  <c r="AH70" i="3"/>
  <c r="AG71" i="3"/>
  <c r="AH71" i="3"/>
  <c r="AG72" i="3"/>
  <c r="AH72" i="3"/>
  <c r="AG73" i="3"/>
  <c r="AH73" i="3"/>
  <c r="AG74" i="3"/>
  <c r="AH74" i="3"/>
  <c r="AG75" i="3"/>
  <c r="AH75" i="3"/>
  <c r="AG76" i="3"/>
  <c r="AH76" i="3"/>
  <c r="AG77" i="3"/>
  <c r="AH77" i="3"/>
  <c r="AG78" i="3"/>
  <c r="AH78" i="3"/>
  <c r="AG79" i="3"/>
  <c r="AH79" i="3"/>
  <c r="AG80" i="3"/>
  <c r="AH80" i="3"/>
  <c r="AG81" i="3"/>
  <c r="AH81" i="3"/>
  <c r="AG82" i="3"/>
  <c r="AH82" i="3"/>
  <c r="AG83" i="3"/>
  <c r="AH83" i="3"/>
  <c r="AG84" i="3"/>
  <c r="AH84" i="3"/>
  <c r="AG85" i="3"/>
  <c r="AH85" i="3"/>
  <c r="AG86" i="3"/>
  <c r="AH86" i="3"/>
  <c r="AG87" i="3"/>
  <c r="AH87" i="3"/>
  <c r="AG88" i="3"/>
  <c r="AH88" i="3"/>
  <c r="AG89" i="3"/>
  <c r="AH89" i="3"/>
  <c r="AG90" i="3"/>
  <c r="AH90" i="3"/>
  <c r="AG91" i="3"/>
  <c r="AH91" i="3"/>
  <c r="AG92" i="3"/>
  <c r="AH92" i="3"/>
  <c r="AG93" i="3"/>
  <c r="AH93" i="3"/>
  <c r="AG94" i="3"/>
  <c r="AH94" i="3"/>
  <c r="AG95" i="3"/>
  <c r="AH95" i="3"/>
  <c r="AG96" i="3"/>
  <c r="AH96" i="3"/>
  <c r="AG97" i="3"/>
  <c r="AH97" i="3"/>
  <c r="AG98" i="3"/>
  <c r="AH98" i="3"/>
  <c r="AG99" i="3"/>
  <c r="AH99" i="3"/>
  <c r="AG100" i="3"/>
  <c r="AH100" i="3"/>
  <c r="AG101" i="3"/>
  <c r="AH101" i="3"/>
  <c r="AG102" i="3"/>
  <c r="AH102" i="3"/>
  <c r="AG103" i="3"/>
  <c r="AH103" i="3"/>
  <c r="AG104" i="3"/>
  <c r="AH104" i="3"/>
  <c r="AG105" i="3"/>
  <c r="AH105" i="3"/>
  <c r="AG106" i="3"/>
  <c r="AH106" i="3"/>
  <c r="AG107" i="3"/>
  <c r="AH107" i="3"/>
  <c r="AG108" i="3"/>
  <c r="AH108" i="3"/>
  <c r="AG109" i="3"/>
  <c r="AH109" i="3"/>
  <c r="AG110" i="3"/>
  <c r="AH110" i="3"/>
  <c r="AG111" i="3"/>
  <c r="AH111" i="3"/>
  <c r="AG112" i="3"/>
  <c r="AH112" i="3"/>
  <c r="AG113" i="3"/>
  <c r="AH113" i="3"/>
  <c r="AG114" i="3"/>
  <c r="AH114" i="3"/>
  <c r="AG115" i="3"/>
  <c r="AH115" i="3"/>
  <c r="AG116" i="3"/>
  <c r="AH116" i="3"/>
  <c r="AG117" i="3"/>
  <c r="AH117" i="3"/>
  <c r="AG118" i="3"/>
  <c r="AH118" i="3"/>
  <c r="AG119" i="3"/>
  <c r="AH119" i="3"/>
  <c r="AG120" i="3"/>
  <c r="AH120" i="3"/>
  <c r="AG121" i="3"/>
  <c r="AH121" i="3"/>
  <c r="AG122" i="3"/>
  <c r="AH122" i="3"/>
  <c r="AG123" i="3"/>
  <c r="AH123" i="3"/>
  <c r="AG124" i="3"/>
  <c r="AH124" i="3"/>
  <c r="AG125" i="3"/>
  <c r="AH125" i="3"/>
  <c r="AG126" i="3"/>
  <c r="AH126" i="3"/>
  <c r="AG127" i="3"/>
  <c r="AH127" i="3"/>
  <c r="AG128" i="3"/>
  <c r="AH128" i="3"/>
  <c r="AG129" i="3"/>
  <c r="AH129" i="3"/>
  <c r="AG130" i="3"/>
  <c r="AH130" i="3"/>
  <c r="AG131" i="3"/>
  <c r="AH131" i="3"/>
  <c r="AG132" i="3"/>
  <c r="AH132" i="3"/>
  <c r="AG133" i="3"/>
  <c r="AH133" i="3"/>
  <c r="AG134" i="3"/>
  <c r="AH134" i="3"/>
  <c r="AG135" i="3"/>
  <c r="AH135" i="3"/>
  <c r="AG136" i="3"/>
  <c r="AH136" i="3"/>
  <c r="AG137" i="3"/>
  <c r="AH137" i="3"/>
  <c r="AG138" i="3"/>
  <c r="AH138" i="3"/>
  <c r="AG139" i="3"/>
  <c r="AH139" i="3"/>
  <c r="AG140" i="3"/>
  <c r="AH140" i="3"/>
  <c r="AG141" i="3"/>
  <c r="AH141" i="3"/>
  <c r="AG142" i="3"/>
  <c r="AH142" i="3"/>
  <c r="AG143" i="3"/>
  <c r="AH143" i="3"/>
  <c r="AG144" i="3"/>
  <c r="AH144" i="3"/>
  <c r="AG145" i="3"/>
  <c r="AH145" i="3"/>
  <c r="AG146" i="3"/>
  <c r="AH146" i="3"/>
  <c r="AG147" i="3"/>
  <c r="AH147" i="3"/>
  <c r="AG148" i="3"/>
  <c r="AH148" i="3"/>
  <c r="AG149" i="3"/>
  <c r="AH149" i="3"/>
  <c r="AG150" i="3"/>
  <c r="AH150" i="3"/>
  <c r="AG151" i="3"/>
  <c r="AH151" i="3"/>
  <c r="AG152" i="3"/>
  <c r="AH152" i="3"/>
  <c r="AG153" i="3"/>
  <c r="AH153" i="3"/>
  <c r="AG154" i="3"/>
  <c r="AH154" i="3"/>
  <c r="AG155" i="3"/>
  <c r="AH155" i="3"/>
  <c r="AG156" i="3"/>
  <c r="AH156" i="3"/>
  <c r="AG157" i="3"/>
  <c r="AH157" i="3"/>
  <c r="AG158" i="3"/>
  <c r="AH158" i="3"/>
  <c r="AG159" i="3"/>
  <c r="AH159" i="3"/>
  <c r="AG160" i="3"/>
  <c r="AH160" i="3"/>
  <c r="AG161" i="3"/>
  <c r="AH161" i="3"/>
  <c r="AG162" i="3"/>
  <c r="AH162" i="3"/>
  <c r="AG163" i="3"/>
  <c r="AH163" i="3"/>
  <c r="AG164" i="3"/>
  <c r="AH164" i="3"/>
  <c r="AG165" i="3"/>
  <c r="AH165" i="3"/>
  <c r="AG166" i="3"/>
  <c r="AH166" i="3"/>
  <c r="AG167" i="3"/>
  <c r="AH167" i="3"/>
  <c r="AG168" i="3"/>
  <c r="AH168" i="3"/>
  <c r="AG169" i="3"/>
  <c r="AH169" i="3"/>
  <c r="AG170" i="3"/>
  <c r="AH170" i="3"/>
  <c r="AG171" i="3"/>
  <c r="AH171" i="3"/>
  <c r="AG172" i="3"/>
  <c r="AH172" i="3"/>
  <c r="AG173" i="3"/>
  <c r="AH173" i="3"/>
  <c r="AG174" i="3"/>
  <c r="AH174" i="3"/>
  <c r="AG175" i="3"/>
  <c r="AH175" i="3"/>
  <c r="AG176" i="3"/>
  <c r="AH176" i="3"/>
  <c r="AG177" i="3"/>
  <c r="AH177" i="3"/>
  <c r="AG178" i="3"/>
  <c r="AH178" i="3"/>
  <c r="AG179" i="3"/>
  <c r="AH179" i="3"/>
  <c r="AG180" i="3"/>
  <c r="AH180" i="3"/>
  <c r="AG181" i="3"/>
  <c r="AH181" i="3"/>
  <c r="AG182" i="3"/>
  <c r="AH182" i="3"/>
  <c r="AG183" i="3"/>
  <c r="AH183" i="3"/>
  <c r="AG184" i="3"/>
  <c r="AH184" i="3"/>
  <c r="AG185" i="3"/>
  <c r="AH185" i="3"/>
  <c r="AG186" i="3"/>
  <c r="AH186" i="3"/>
  <c r="AG187" i="3"/>
  <c r="AH187" i="3"/>
  <c r="AG188" i="3"/>
  <c r="AH188" i="3"/>
  <c r="AG189" i="3"/>
  <c r="AH189" i="3"/>
  <c r="AG190" i="3"/>
  <c r="AH190" i="3"/>
  <c r="AG191" i="3"/>
  <c r="AH191" i="3"/>
  <c r="AG192" i="3"/>
  <c r="AH192" i="3"/>
  <c r="AG193" i="3"/>
  <c r="AH193" i="3"/>
  <c r="AG194" i="3"/>
  <c r="AH194" i="3"/>
  <c r="AG195" i="3"/>
  <c r="AH195" i="3"/>
  <c r="AG196" i="3"/>
  <c r="AH196" i="3"/>
  <c r="AG197" i="3"/>
  <c r="AH197" i="3"/>
  <c r="AG198" i="3"/>
  <c r="AH198" i="3"/>
  <c r="AG199" i="3"/>
  <c r="AH199" i="3"/>
  <c r="AG200" i="3"/>
  <c r="AH200" i="3"/>
  <c r="AG201" i="3"/>
  <c r="AH201" i="3"/>
  <c r="AG202" i="3"/>
  <c r="AH202" i="3"/>
  <c r="AG203" i="3"/>
  <c r="AH203" i="3"/>
  <c r="AG204" i="3"/>
  <c r="AH204" i="3"/>
  <c r="AG205" i="3"/>
  <c r="AH205" i="3"/>
  <c r="AG206" i="3"/>
  <c r="AH206" i="3"/>
  <c r="AG207" i="3"/>
  <c r="AH207" i="3"/>
  <c r="AG208" i="3"/>
  <c r="AH208" i="3"/>
  <c r="AG209" i="3"/>
  <c r="AH209" i="3"/>
  <c r="AG210" i="3"/>
  <c r="AH210" i="3"/>
  <c r="AG211" i="3"/>
  <c r="AH211" i="3"/>
  <c r="AG212" i="3"/>
  <c r="AH212" i="3"/>
  <c r="AG213" i="3"/>
  <c r="AH213" i="3"/>
  <c r="AG214" i="3"/>
  <c r="AH214" i="3"/>
  <c r="AG215" i="3"/>
  <c r="AH215" i="3"/>
  <c r="AG216" i="3"/>
  <c r="AH216" i="3"/>
  <c r="AG217" i="3"/>
  <c r="AH217" i="3"/>
  <c r="AG218" i="3"/>
  <c r="AH218" i="3"/>
  <c r="AG219" i="3"/>
  <c r="AH219" i="3"/>
  <c r="AG220" i="3"/>
  <c r="AH220" i="3"/>
  <c r="AG221" i="3"/>
  <c r="AH221" i="3"/>
  <c r="AG222" i="3"/>
  <c r="AH222" i="3"/>
  <c r="AG223" i="3"/>
  <c r="AH223" i="3"/>
  <c r="AG224" i="3"/>
  <c r="AH224" i="3"/>
  <c r="AG225" i="3"/>
  <c r="AH225" i="3"/>
  <c r="AG226" i="3"/>
  <c r="AH226" i="3"/>
  <c r="AG227" i="3"/>
  <c r="AH227" i="3"/>
  <c r="AG228" i="3"/>
  <c r="AH228" i="3"/>
  <c r="AG229" i="3"/>
  <c r="AH229" i="3"/>
  <c r="AG230" i="3"/>
  <c r="AH230" i="3"/>
  <c r="AG231" i="3"/>
  <c r="AH231" i="3"/>
  <c r="AG232" i="3"/>
  <c r="AH232" i="3"/>
  <c r="AG233" i="3"/>
  <c r="AH233" i="3"/>
  <c r="AG234" i="3"/>
  <c r="AH234" i="3"/>
  <c r="AG235" i="3"/>
  <c r="AH235" i="3"/>
  <c r="AG236" i="3"/>
  <c r="AH236" i="3"/>
  <c r="AG237" i="3"/>
  <c r="AH237" i="3"/>
  <c r="AG238" i="3"/>
  <c r="AH238" i="3"/>
  <c r="AG239" i="3"/>
  <c r="AH239" i="3"/>
  <c r="AG240" i="3"/>
  <c r="AH240" i="3"/>
  <c r="AG241" i="3"/>
  <c r="AH241" i="3"/>
  <c r="AG242" i="3"/>
  <c r="AH242" i="3"/>
  <c r="AG243" i="3"/>
  <c r="AH243" i="3"/>
  <c r="AG244" i="3"/>
  <c r="AH244" i="3"/>
  <c r="AG245" i="3"/>
  <c r="AH245" i="3"/>
  <c r="AG246" i="3"/>
  <c r="AH246" i="3"/>
  <c r="AG247" i="3"/>
  <c r="AH247" i="3"/>
  <c r="AG248" i="3"/>
  <c r="AH248" i="3"/>
  <c r="AG249" i="3"/>
  <c r="AH249" i="3"/>
  <c r="AG250" i="3"/>
  <c r="AH250" i="3"/>
  <c r="AG251" i="3"/>
  <c r="AH251" i="3"/>
  <c r="AG252" i="3"/>
  <c r="AH252" i="3"/>
  <c r="AG253" i="3"/>
  <c r="AH253" i="3"/>
  <c r="AG254" i="3"/>
  <c r="AH254" i="3"/>
  <c r="AG255" i="3"/>
  <c r="AH255" i="3"/>
  <c r="AG256" i="3"/>
  <c r="AH256" i="3"/>
  <c r="AG257" i="3"/>
  <c r="AH257" i="3"/>
  <c r="AG258" i="3"/>
  <c r="AH258" i="3"/>
  <c r="AG259" i="3"/>
  <c r="AH259" i="3"/>
  <c r="AG260" i="3"/>
  <c r="AH260" i="3"/>
  <c r="AG261" i="3"/>
  <c r="AH261" i="3"/>
  <c r="AG262" i="3"/>
  <c r="AH262" i="3"/>
  <c r="AG263" i="3"/>
  <c r="AH263" i="3"/>
  <c r="AG264" i="3"/>
  <c r="AH264" i="3"/>
  <c r="AG265" i="3"/>
  <c r="AH265" i="3"/>
  <c r="AG266" i="3"/>
  <c r="AH266" i="3"/>
  <c r="AG267" i="3"/>
  <c r="AH267" i="3"/>
  <c r="AG268" i="3"/>
  <c r="AH268" i="3"/>
  <c r="AG269" i="3"/>
  <c r="AH269" i="3"/>
  <c r="AG270" i="3"/>
  <c r="AH270" i="3"/>
  <c r="AG271" i="3"/>
  <c r="AH271" i="3"/>
  <c r="AG272" i="3"/>
  <c r="AH272" i="3"/>
  <c r="AG273" i="3"/>
  <c r="AH273" i="3"/>
  <c r="AG274" i="3"/>
  <c r="AH274" i="3"/>
  <c r="AG275" i="3"/>
  <c r="AH275" i="3"/>
  <c r="AG276" i="3"/>
  <c r="AH276" i="3"/>
  <c r="AG277" i="3"/>
  <c r="AH277" i="3"/>
  <c r="AG278" i="3"/>
  <c r="AH278" i="3"/>
  <c r="AG279" i="3"/>
  <c r="AH279" i="3"/>
  <c r="AG280" i="3"/>
  <c r="AH280" i="3"/>
  <c r="AG281" i="3"/>
  <c r="AH281" i="3"/>
  <c r="AG282" i="3"/>
  <c r="AH282" i="3"/>
  <c r="AG283" i="3"/>
  <c r="AH283" i="3"/>
  <c r="AG284" i="3"/>
  <c r="AH284" i="3"/>
  <c r="AG285" i="3"/>
  <c r="AH285" i="3"/>
  <c r="AG286" i="3"/>
  <c r="AH286" i="3"/>
  <c r="AG287" i="3"/>
  <c r="AH287" i="3"/>
  <c r="AG288" i="3"/>
  <c r="AH288" i="3"/>
  <c r="AG289" i="3"/>
  <c r="AH289" i="3"/>
  <c r="AG290" i="3"/>
  <c r="AH290" i="3"/>
  <c r="AG291" i="3"/>
  <c r="AH291" i="3"/>
  <c r="AG292" i="3"/>
  <c r="AH292" i="3"/>
  <c r="AG293" i="3"/>
  <c r="AH293" i="3"/>
  <c r="AG294" i="3"/>
  <c r="AH294" i="3"/>
  <c r="AG295" i="3"/>
  <c r="AH295" i="3"/>
  <c r="AG296" i="3"/>
  <c r="AH296" i="3"/>
  <c r="AG297" i="3"/>
  <c r="AH297" i="3"/>
  <c r="AG298" i="3"/>
  <c r="AH298" i="3"/>
  <c r="AG299" i="3"/>
  <c r="AH299" i="3"/>
  <c r="AG300" i="3"/>
  <c r="AH300" i="3"/>
  <c r="AG301" i="3"/>
  <c r="AH301" i="3"/>
  <c r="AG302" i="3"/>
  <c r="AH302" i="3"/>
  <c r="AG303" i="3"/>
  <c r="AH303" i="3"/>
  <c r="AG304" i="3"/>
  <c r="AH304" i="3"/>
  <c r="AG305" i="3"/>
  <c r="AH305" i="3"/>
  <c r="AG306" i="3"/>
  <c r="AH306" i="3"/>
  <c r="AG307" i="3"/>
  <c r="AH307" i="3"/>
  <c r="AG308" i="3"/>
  <c r="AH308" i="3"/>
  <c r="AG309" i="3"/>
  <c r="AH309" i="3"/>
  <c r="AG310" i="3"/>
  <c r="AH310" i="3"/>
  <c r="AG311" i="3"/>
  <c r="AH311" i="3"/>
  <c r="AG312" i="3"/>
  <c r="AH312" i="3"/>
  <c r="AG313" i="3"/>
  <c r="AH313" i="3"/>
  <c r="AG314" i="3"/>
  <c r="AH314" i="3"/>
  <c r="AG315" i="3"/>
  <c r="AH315" i="3"/>
  <c r="AG316" i="3"/>
  <c r="AH316" i="3"/>
  <c r="AG317" i="3"/>
  <c r="AH317" i="3"/>
  <c r="AG318" i="3"/>
  <c r="AH318" i="3"/>
  <c r="AG319" i="3"/>
  <c r="AH319" i="3"/>
  <c r="AG320" i="3"/>
  <c r="AH320" i="3"/>
  <c r="AG321" i="3"/>
  <c r="AH321" i="3"/>
  <c r="AG322" i="3"/>
  <c r="AH322" i="3"/>
  <c r="AG323" i="3"/>
  <c r="AH323" i="3"/>
  <c r="AG324" i="3"/>
  <c r="AH324" i="3"/>
  <c r="AG325" i="3"/>
  <c r="AH325" i="3"/>
  <c r="AG326" i="3"/>
  <c r="AH326" i="3"/>
  <c r="AG327" i="3"/>
  <c r="AH327" i="3"/>
  <c r="AG328" i="3"/>
  <c r="AH328" i="3"/>
  <c r="AG329" i="3"/>
  <c r="AH329" i="3"/>
  <c r="AG330" i="3"/>
  <c r="AH330" i="3"/>
  <c r="AG331" i="3"/>
  <c r="AH331" i="3"/>
  <c r="AG332" i="3"/>
  <c r="AH332" i="3"/>
  <c r="AG333" i="3"/>
  <c r="AH333" i="3"/>
  <c r="AG334" i="3"/>
  <c r="AH334" i="3"/>
  <c r="AG335" i="3"/>
  <c r="AH335" i="3"/>
  <c r="AG336" i="3"/>
  <c r="AH336" i="3"/>
  <c r="AG337" i="3"/>
  <c r="AH337" i="3"/>
  <c r="AG338" i="3"/>
  <c r="AH338" i="3"/>
  <c r="AG339" i="3"/>
  <c r="AH339" i="3"/>
  <c r="AG340" i="3"/>
  <c r="AH340" i="3"/>
  <c r="AG341" i="3"/>
  <c r="AH341" i="3"/>
  <c r="AG342" i="3"/>
  <c r="AH342" i="3"/>
  <c r="AG343" i="3"/>
  <c r="AH343" i="3"/>
  <c r="AG344" i="3"/>
  <c r="AH344" i="3"/>
  <c r="AG345" i="3"/>
  <c r="AH345" i="3"/>
  <c r="AG346" i="3"/>
  <c r="AH346" i="3"/>
  <c r="AG347" i="3"/>
  <c r="AH347" i="3"/>
  <c r="AG348" i="3"/>
  <c r="AH348" i="3"/>
  <c r="AG349" i="3"/>
  <c r="AH349" i="3"/>
  <c r="AG350" i="3"/>
  <c r="AH350" i="3"/>
  <c r="AG351" i="3"/>
  <c r="AH351" i="3"/>
  <c r="AG352" i="3"/>
  <c r="AH352" i="3"/>
  <c r="AG353" i="3"/>
  <c r="AH353" i="3"/>
  <c r="AG354" i="3"/>
  <c r="AH354" i="3"/>
  <c r="AG355" i="3"/>
  <c r="AH355" i="3"/>
  <c r="AG356" i="3"/>
  <c r="AH356" i="3"/>
  <c r="AG357" i="3"/>
  <c r="AH357" i="3"/>
  <c r="AG358" i="3"/>
  <c r="AH358" i="3"/>
  <c r="AG359" i="3"/>
  <c r="AH359" i="3"/>
  <c r="AG360" i="3"/>
  <c r="AH360" i="3"/>
  <c r="AG361" i="3"/>
  <c r="AH361" i="3"/>
  <c r="AG362" i="3"/>
  <c r="AH362" i="3"/>
  <c r="AG363" i="3"/>
  <c r="AH363" i="3"/>
  <c r="AG364" i="3"/>
  <c r="AH364" i="3"/>
  <c r="AG365" i="3"/>
  <c r="AH365" i="3"/>
  <c r="AG366" i="3"/>
  <c r="AH366" i="3"/>
  <c r="AG367" i="3"/>
  <c r="AH367" i="3"/>
  <c r="AG368" i="3"/>
  <c r="AH368" i="3"/>
  <c r="AG369" i="3"/>
  <c r="AH369" i="3"/>
  <c r="AG370" i="3"/>
  <c r="AH370" i="3"/>
  <c r="AG371" i="3"/>
  <c r="AH371" i="3"/>
  <c r="AG372" i="3"/>
  <c r="AH372" i="3"/>
  <c r="AG373" i="3"/>
  <c r="AH373" i="3"/>
  <c r="AG374" i="3"/>
  <c r="AH374" i="3"/>
  <c r="AG375" i="3"/>
  <c r="AH375" i="3"/>
  <c r="AG376" i="3"/>
  <c r="AH376" i="3"/>
  <c r="AG377" i="3"/>
  <c r="AH377" i="3"/>
  <c r="AG378" i="3"/>
  <c r="AH378" i="3"/>
  <c r="AG379" i="3"/>
  <c r="AH379" i="3"/>
  <c r="AG380" i="3"/>
  <c r="AH380" i="3"/>
  <c r="AG381" i="3"/>
  <c r="AH381" i="3"/>
  <c r="AG382" i="3"/>
  <c r="AH382" i="3"/>
  <c r="AG383" i="3"/>
  <c r="AH383" i="3"/>
  <c r="AG384" i="3"/>
  <c r="AH384" i="3"/>
  <c r="AG385" i="3"/>
  <c r="AH385" i="3"/>
  <c r="AG386" i="3"/>
  <c r="AH386" i="3"/>
  <c r="AG387" i="3"/>
  <c r="AH387" i="3"/>
  <c r="AG388" i="3"/>
  <c r="AH388" i="3"/>
  <c r="AG389" i="3"/>
  <c r="AH389" i="3"/>
  <c r="AG390" i="3"/>
  <c r="AH390" i="3"/>
  <c r="AG391" i="3"/>
  <c r="AH391" i="3"/>
  <c r="AG392" i="3"/>
  <c r="AH392" i="3"/>
  <c r="AG393" i="3"/>
  <c r="AH393" i="3"/>
  <c r="AG394" i="3"/>
  <c r="AH394" i="3"/>
  <c r="AG395" i="3"/>
  <c r="AH395" i="3"/>
  <c r="AG396" i="3"/>
  <c r="AH396" i="3"/>
  <c r="AG397" i="3"/>
  <c r="AH397" i="3"/>
  <c r="AG398" i="3"/>
  <c r="AH398" i="3"/>
  <c r="AG399" i="3"/>
  <c r="AH399" i="3"/>
  <c r="AG400" i="3"/>
  <c r="AH400" i="3"/>
  <c r="AG401" i="3"/>
  <c r="AH401" i="3"/>
  <c r="AG402" i="3"/>
  <c r="AH402" i="3"/>
  <c r="AG403" i="3"/>
  <c r="AH403" i="3"/>
  <c r="AG404" i="3"/>
  <c r="AH404" i="3"/>
  <c r="AG405" i="3"/>
  <c r="AH405" i="3"/>
  <c r="AG406" i="3"/>
  <c r="AH406" i="3"/>
  <c r="AG407" i="3"/>
  <c r="AH407" i="3"/>
  <c r="AG408" i="3"/>
  <c r="AH408" i="3"/>
  <c r="AG409" i="3"/>
  <c r="AH409" i="3"/>
  <c r="AG410" i="3"/>
  <c r="AH410" i="3"/>
  <c r="AG411" i="3"/>
  <c r="AH411" i="3"/>
  <c r="AG412" i="3"/>
  <c r="AH412" i="3"/>
  <c r="AG413" i="3"/>
  <c r="AH413" i="3"/>
  <c r="AG414" i="3"/>
  <c r="AH414" i="3"/>
  <c r="AG415" i="3"/>
  <c r="AH415" i="3"/>
  <c r="AG416" i="3"/>
  <c r="AH416" i="3"/>
  <c r="AG417" i="3"/>
  <c r="AH417" i="3"/>
  <c r="AG418" i="3"/>
  <c r="AH418" i="3"/>
  <c r="AG419" i="3"/>
  <c r="AH419" i="3"/>
  <c r="AG420" i="3"/>
  <c r="AH420" i="3"/>
  <c r="AG421" i="3"/>
  <c r="AH421" i="3"/>
  <c r="AG422" i="3"/>
  <c r="AH422" i="3"/>
  <c r="AG423" i="3"/>
  <c r="AH423" i="3"/>
  <c r="AG424" i="3"/>
  <c r="AH424" i="3"/>
  <c r="AG425" i="3"/>
  <c r="AH425" i="3"/>
  <c r="AG426" i="3"/>
  <c r="AH426" i="3"/>
  <c r="AG427" i="3"/>
  <c r="AH427" i="3"/>
  <c r="AG428" i="3"/>
  <c r="AH428" i="3"/>
  <c r="AG429" i="3"/>
  <c r="AH429" i="3"/>
  <c r="AG430" i="3"/>
  <c r="AH430" i="3"/>
  <c r="AG431" i="3"/>
  <c r="AH431" i="3"/>
  <c r="AG432" i="3"/>
  <c r="AH432" i="3"/>
  <c r="AG433" i="3"/>
  <c r="AH433" i="3"/>
  <c r="AG434" i="3"/>
  <c r="AH434" i="3"/>
  <c r="AG435" i="3"/>
  <c r="AH435" i="3"/>
  <c r="AG436" i="3"/>
  <c r="AH436" i="3"/>
  <c r="AG437" i="3"/>
  <c r="AH437" i="3"/>
  <c r="AG438" i="3"/>
  <c r="AH438" i="3"/>
  <c r="AG439" i="3"/>
  <c r="AH439" i="3"/>
  <c r="AG440" i="3"/>
  <c r="AH440" i="3"/>
  <c r="AG441" i="3"/>
  <c r="AH441" i="3"/>
  <c r="AG442" i="3"/>
  <c r="AH442" i="3"/>
  <c r="AG443" i="3"/>
  <c r="AH443" i="3"/>
  <c r="AG444" i="3"/>
  <c r="AH444" i="3"/>
  <c r="AG445" i="3"/>
  <c r="AH445" i="3"/>
  <c r="AG446" i="3"/>
  <c r="AH446" i="3"/>
  <c r="AG447" i="3"/>
  <c r="AH447" i="3"/>
  <c r="AG448" i="3"/>
  <c r="AH448" i="3"/>
  <c r="AG449" i="3"/>
  <c r="AH449" i="3"/>
  <c r="AG450" i="3"/>
  <c r="AH450" i="3"/>
  <c r="AG451" i="3"/>
  <c r="AH451" i="3"/>
  <c r="AG452" i="3"/>
  <c r="AH452" i="3"/>
  <c r="AG453" i="3"/>
  <c r="AH453" i="3"/>
  <c r="AG454" i="3"/>
  <c r="AH454" i="3"/>
  <c r="AG455" i="3"/>
  <c r="AH455" i="3"/>
  <c r="AG456" i="3"/>
  <c r="AH456" i="3"/>
  <c r="AG457" i="3"/>
  <c r="AH457" i="3"/>
  <c r="AG458" i="3"/>
  <c r="AH458" i="3"/>
  <c r="AG459" i="3"/>
  <c r="AH459" i="3"/>
  <c r="AG460" i="3"/>
  <c r="AH460" i="3"/>
  <c r="AG461" i="3"/>
  <c r="AH461" i="3"/>
  <c r="AG462" i="3"/>
  <c r="AH462" i="3"/>
  <c r="AG463" i="3"/>
  <c r="AH463" i="3"/>
  <c r="AG464" i="3"/>
  <c r="AH464" i="3"/>
  <c r="AG465" i="3"/>
  <c r="AH465" i="3"/>
  <c r="AG466" i="3"/>
  <c r="AH466" i="3"/>
  <c r="AG467" i="3"/>
  <c r="AH467" i="3"/>
  <c r="AG468" i="3"/>
  <c r="AH468" i="3"/>
  <c r="AG469" i="3"/>
  <c r="AH469" i="3"/>
  <c r="AG470" i="3"/>
  <c r="AH470" i="3"/>
  <c r="AG471" i="3"/>
  <c r="AH471" i="3"/>
  <c r="AG472" i="3"/>
  <c r="AH472" i="3"/>
  <c r="AG473" i="3"/>
  <c r="AH473" i="3"/>
  <c r="AG474" i="3"/>
  <c r="AH474" i="3"/>
  <c r="AG475" i="3"/>
  <c r="AH475" i="3"/>
  <c r="AG476" i="3"/>
  <c r="AH476" i="3"/>
  <c r="AG477" i="3"/>
  <c r="AH477" i="3"/>
  <c r="AG478" i="3"/>
  <c r="AH478" i="3"/>
  <c r="AG479" i="3"/>
  <c r="AH479" i="3"/>
  <c r="AG480" i="3"/>
  <c r="AH480" i="3"/>
  <c r="AG481" i="3"/>
  <c r="AH481" i="3"/>
  <c r="AG482" i="3"/>
  <c r="AH482" i="3"/>
  <c r="AG483" i="3"/>
  <c r="AH483" i="3"/>
  <c r="AG484" i="3"/>
  <c r="AH484" i="3"/>
  <c r="AG485" i="3"/>
  <c r="AH485" i="3"/>
  <c r="AG486" i="3"/>
  <c r="AH486" i="3"/>
  <c r="AG487" i="3"/>
  <c r="AH487" i="3"/>
  <c r="AG488" i="3"/>
  <c r="AH488" i="3"/>
  <c r="AG489" i="3"/>
  <c r="AH489" i="3"/>
  <c r="AG490" i="3"/>
  <c r="AH490" i="3"/>
  <c r="AG491" i="3"/>
  <c r="AH491" i="3"/>
  <c r="AG492" i="3"/>
  <c r="AH492" i="3"/>
  <c r="AG493" i="3"/>
  <c r="AH493" i="3"/>
  <c r="AG494" i="3"/>
  <c r="AH494" i="3"/>
  <c r="AG495" i="3"/>
  <c r="AH495" i="3"/>
  <c r="AG496" i="3"/>
  <c r="AH496" i="3"/>
  <c r="AG497" i="3"/>
  <c r="AH497" i="3"/>
  <c r="AG498" i="3"/>
  <c r="AH498" i="3"/>
  <c r="AG499" i="3"/>
  <c r="AH499" i="3"/>
  <c r="AG500" i="3"/>
  <c r="AH500" i="3"/>
  <c r="AG501" i="3"/>
  <c r="AH501" i="3"/>
  <c r="AG502" i="3"/>
  <c r="AH502" i="3"/>
  <c r="AG503" i="3"/>
  <c r="AH503" i="3"/>
  <c r="AG504" i="3"/>
  <c r="AH504" i="3"/>
  <c r="AG505" i="3"/>
  <c r="AH505" i="3"/>
  <c r="AG506" i="3"/>
  <c r="AH506" i="3"/>
  <c r="AG507" i="3"/>
  <c r="AH507" i="3"/>
  <c r="AG508" i="3"/>
  <c r="AH508" i="3"/>
  <c r="AG509" i="3"/>
  <c r="AH509" i="3"/>
  <c r="AG510" i="3"/>
  <c r="AH510" i="3"/>
  <c r="AG511" i="3"/>
  <c r="AH511" i="3"/>
  <c r="AG512" i="3"/>
  <c r="AH512" i="3"/>
  <c r="AG513" i="3"/>
  <c r="AH513" i="3"/>
  <c r="AG514" i="3"/>
  <c r="AH514" i="3"/>
  <c r="AG515" i="3"/>
  <c r="AH515" i="3"/>
  <c r="AG516" i="3"/>
  <c r="AH516" i="3"/>
  <c r="AG517" i="3"/>
  <c r="AH517" i="3"/>
  <c r="AG518" i="3"/>
  <c r="AH518" i="3"/>
  <c r="AG519" i="3"/>
  <c r="AH519" i="3"/>
  <c r="AG520" i="3"/>
  <c r="AH520" i="3"/>
  <c r="AG521" i="3"/>
  <c r="AH521" i="3"/>
  <c r="AG522" i="3"/>
  <c r="AH522" i="3"/>
  <c r="AG523" i="3"/>
  <c r="AH523" i="3"/>
  <c r="AG524" i="3"/>
  <c r="AH524" i="3"/>
  <c r="AG525" i="3"/>
  <c r="AH525" i="3"/>
  <c r="AG526" i="3"/>
  <c r="AH526" i="3"/>
  <c r="AG527" i="3"/>
  <c r="AH527" i="3"/>
  <c r="AG528" i="3"/>
  <c r="AH528" i="3"/>
  <c r="AG529" i="3"/>
  <c r="AH529" i="3"/>
  <c r="AG530" i="3"/>
  <c r="AH530" i="3"/>
  <c r="AG531" i="3"/>
  <c r="AH531" i="3"/>
  <c r="AG532" i="3"/>
  <c r="AH532" i="3"/>
  <c r="AG533" i="3"/>
  <c r="AH533" i="3"/>
  <c r="AG534" i="3"/>
  <c r="AH534" i="3"/>
  <c r="AG535" i="3"/>
  <c r="AH535" i="3"/>
  <c r="AG536" i="3"/>
  <c r="AH536" i="3"/>
  <c r="AG537" i="3"/>
  <c r="AH537" i="3"/>
  <c r="AG538" i="3"/>
  <c r="AH538" i="3"/>
  <c r="AG539" i="3"/>
  <c r="AH539" i="3"/>
  <c r="AG540" i="3"/>
  <c r="AH540" i="3"/>
  <c r="AG541" i="3"/>
  <c r="AH541" i="3"/>
  <c r="AG542" i="3"/>
  <c r="AH542" i="3"/>
  <c r="AG543" i="3"/>
  <c r="AH543" i="3"/>
  <c r="AG544" i="3"/>
  <c r="AH544" i="3"/>
  <c r="AG545" i="3"/>
  <c r="AH545" i="3"/>
  <c r="AG546" i="3"/>
  <c r="AH546" i="3"/>
  <c r="AG547" i="3"/>
  <c r="AH547" i="3"/>
  <c r="AG548" i="3"/>
  <c r="AH548" i="3"/>
  <c r="AG549" i="3"/>
  <c r="AH549" i="3"/>
  <c r="AG550" i="3"/>
  <c r="AH550" i="3"/>
  <c r="AG551" i="3"/>
  <c r="AH551" i="3"/>
  <c r="AG552" i="3"/>
  <c r="AH552" i="3"/>
  <c r="AG553" i="3"/>
  <c r="AH553" i="3"/>
  <c r="AG554" i="3"/>
  <c r="AH554" i="3"/>
  <c r="AG555" i="3"/>
  <c r="AH555" i="3"/>
  <c r="AG556" i="3"/>
  <c r="AH556" i="3"/>
  <c r="AG557" i="3"/>
  <c r="AH557" i="3"/>
  <c r="AG558" i="3"/>
  <c r="AH558" i="3"/>
  <c r="AG559" i="3"/>
  <c r="AH559" i="3"/>
  <c r="AG560" i="3"/>
  <c r="AH560" i="3"/>
  <c r="AG561" i="3"/>
  <c r="AH561" i="3"/>
  <c r="AG562" i="3"/>
  <c r="AH562" i="3"/>
  <c r="AG563" i="3"/>
  <c r="AH563" i="3"/>
  <c r="AG564" i="3"/>
  <c r="AH564" i="3"/>
  <c r="AG565" i="3"/>
  <c r="AH565" i="3"/>
  <c r="AG566" i="3"/>
  <c r="AH566" i="3"/>
  <c r="AG567" i="3"/>
  <c r="AH567" i="3"/>
  <c r="AG568" i="3"/>
  <c r="AH568" i="3"/>
  <c r="AG569" i="3"/>
  <c r="AH569" i="3"/>
  <c r="AG570" i="3"/>
  <c r="AH570" i="3"/>
  <c r="AG571" i="3"/>
  <c r="AH571" i="3"/>
  <c r="AG572" i="3"/>
  <c r="AH572" i="3"/>
  <c r="AG573" i="3"/>
  <c r="AH573" i="3"/>
  <c r="AG574" i="3"/>
  <c r="AH574" i="3"/>
  <c r="AG575" i="3"/>
  <c r="AH575" i="3"/>
  <c r="AG576" i="3"/>
  <c r="AH576" i="3"/>
  <c r="AG577" i="3"/>
  <c r="AH577" i="3"/>
  <c r="AG578" i="3"/>
  <c r="AH578" i="3"/>
  <c r="AG579" i="3"/>
  <c r="AH579" i="3"/>
  <c r="AG580" i="3"/>
  <c r="AH580" i="3"/>
  <c r="AG581" i="3"/>
  <c r="AH581" i="3"/>
  <c r="AG582" i="3"/>
  <c r="AH582" i="3"/>
  <c r="AG583" i="3"/>
  <c r="AH583" i="3"/>
  <c r="AG584" i="3"/>
  <c r="AH584" i="3"/>
  <c r="AG585" i="3"/>
  <c r="AH585" i="3"/>
  <c r="AG586" i="3"/>
  <c r="AH586" i="3"/>
  <c r="AG587" i="3"/>
  <c r="AH587" i="3"/>
  <c r="AG588" i="3"/>
  <c r="AH588" i="3"/>
  <c r="AG589" i="3"/>
  <c r="AH589" i="3"/>
  <c r="AG590" i="3"/>
  <c r="AH590" i="3"/>
  <c r="AG591" i="3"/>
  <c r="AH591" i="3"/>
  <c r="AG592" i="3"/>
  <c r="AH592" i="3"/>
  <c r="AG593" i="3"/>
  <c r="AH593" i="3"/>
  <c r="AG594" i="3"/>
  <c r="AH594" i="3"/>
  <c r="AG595" i="3"/>
  <c r="AH595" i="3"/>
  <c r="AG596" i="3"/>
  <c r="AH596" i="3"/>
  <c r="AG597" i="3"/>
  <c r="AH597" i="3"/>
  <c r="AG598" i="3"/>
  <c r="AH598" i="3"/>
  <c r="AG599" i="3"/>
  <c r="AH599" i="3"/>
  <c r="AG600" i="3"/>
  <c r="AH600" i="3"/>
  <c r="AG601" i="3"/>
  <c r="AH601" i="3"/>
  <c r="AG602" i="3"/>
  <c r="AH602" i="3"/>
  <c r="AG603" i="3"/>
  <c r="AH603" i="3"/>
  <c r="AG604" i="3"/>
  <c r="AH604" i="3"/>
  <c r="AG605" i="3"/>
  <c r="AH605" i="3"/>
  <c r="AG606" i="3"/>
  <c r="AH606" i="3"/>
  <c r="AG607" i="3"/>
  <c r="AH607" i="3"/>
  <c r="AG608" i="3"/>
  <c r="AH608" i="3"/>
  <c r="AG609" i="3"/>
  <c r="AH609" i="3"/>
  <c r="AG610" i="3"/>
  <c r="AH610" i="3"/>
  <c r="AG611" i="3"/>
  <c r="AH611" i="3"/>
  <c r="AG612" i="3"/>
  <c r="AH612" i="3"/>
  <c r="AG613" i="3"/>
  <c r="AH613" i="3"/>
  <c r="AG614" i="3"/>
  <c r="AH614" i="3"/>
  <c r="AG615" i="3"/>
  <c r="AH615" i="3"/>
  <c r="AG616" i="3"/>
  <c r="AH616" i="3"/>
  <c r="AG617" i="3"/>
  <c r="AH617" i="3"/>
  <c r="AG618" i="3"/>
  <c r="AH618" i="3"/>
  <c r="AG619" i="3"/>
  <c r="AH619" i="3"/>
  <c r="AG620" i="3"/>
  <c r="AH620" i="3"/>
  <c r="AG621" i="3"/>
  <c r="AH621" i="3"/>
  <c r="AG622" i="3"/>
  <c r="AH622" i="3"/>
  <c r="AG623" i="3"/>
  <c r="AH623" i="3"/>
  <c r="AG624" i="3"/>
  <c r="AH624" i="3"/>
  <c r="AG625" i="3"/>
  <c r="AH625" i="3"/>
  <c r="AG626" i="3"/>
  <c r="AH626" i="3"/>
  <c r="AG627" i="3"/>
  <c r="AH627" i="3"/>
  <c r="AG628" i="3"/>
  <c r="AH628" i="3"/>
  <c r="AG629" i="3"/>
  <c r="AH629" i="3"/>
  <c r="AG630" i="3"/>
  <c r="AH630" i="3"/>
  <c r="AG631" i="3"/>
  <c r="AH631" i="3"/>
  <c r="AG632" i="3"/>
  <c r="AH632" i="3"/>
  <c r="AG633" i="3"/>
  <c r="AH633" i="3"/>
  <c r="AG634" i="3"/>
  <c r="AH634" i="3"/>
  <c r="AG635" i="3"/>
  <c r="AH635" i="3"/>
  <c r="AG636" i="3"/>
  <c r="AH636" i="3"/>
  <c r="AG637" i="3"/>
  <c r="AH637" i="3"/>
  <c r="AG638" i="3"/>
  <c r="AH638" i="3"/>
  <c r="AG639" i="3"/>
  <c r="AH639" i="3"/>
  <c r="AG640" i="3"/>
  <c r="AH640" i="3"/>
  <c r="AG641" i="3"/>
  <c r="AH641" i="3"/>
  <c r="AG642" i="3"/>
  <c r="AH642" i="3"/>
  <c r="AG643" i="3"/>
  <c r="AH643" i="3"/>
  <c r="AG644" i="3"/>
  <c r="AH644" i="3"/>
  <c r="AG645" i="3"/>
  <c r="AH645" i="3"/>
  <c r="AG646" i="3"/>
  <c r="AH646" i="3"/>
  <c r="AG647" i="3"/>
  <c r="AH647" i="3"/>
  <c r="AG648" i="3"/>
  <c r="AH648" i="3"/>
  <c r="AG649" i="3"/>
  <c r="AH649" i="3"/>
  <c r="AG650" i="3"/>
  <c r="AH650" i="3"/>
  <c r="AG651" i="3"/>
  <c r="AH651" i="3"/>
  <c r="AG652" i="3"/>
  <c r="AH652" i="3"/>
  <c r="AG653" i="3"/>
  <c r="AH653" i="3"/>
  <c r="AG654" i="3"/>
  <c r="AH654" i="3"/>
  <c r="AG655" i="3"/>
  <c r="AH655" i="3"/>
  <c r="AG656" i="3"/>
  <c r="AH656" i="3"/>
  <c r="AG657" i="3"/>
  <c r="AH657" i="3"/>
  <c r="AG658" i="3"/>
  <c r="AH658" i="3"/>
  <c r="AG659" i="3"/>
  <c r="AH659" i="3"/>
  <c r="AG660" i="3"/>
  <c r="AH660" i="3"/>
  <c r="AG661" i="3"/>
  <c r="AH661" i="3"/>
  <c r="AG662" i="3"/>
  <c r="AH662" i="3"/>
  <c r="AG663" i="3"/>
  <c r="AH663" i="3"/>
  <c r="AG664" i="3"/>
  <c r="AH664" i="3"/>
  <c r="AG665" i="3"/>
  <c r="AH665" i="3"/>
  <c r="AG666" i="3"/>
  <c r="AH666" i="3"/>
  <c r="AG667" i="3"/>
  <c r="AH667" i="3"/>
  <c r="AG668" i="3"/>
  <c r="AH668" i="3"/>
  <c r="AG669" i="3"/>
  <c r="AH669" i="3"/>
  <c r="AG670" i="3"/>
  <c r="AH670" i="3"/>
  <c r="AG671" i="3"/>
  <c r="AH671" i="3"/>
  <c r="AG672" i="3"/>
  <c r="AH672" i="3"/>
  <c r="AG673" i="3"/>
  <c r="AH673" i="3"/>
  <c r="AG674" i="3"/>
  <c r="AH674" i="3"/>
  <c r="AG675" i="3"/>
  <c r="AH675" i="3"/>
  <c r="AG676" i="3"/>
  <c r="AH676" i="3"/>
  <c r="AG677" i="3"/>
  <c r="AH677" i="3"/>
  <c r="AG678" i="3"/>
  <c r="AH678" i="3"/>
  <c r="AG679" i="3"/>
  <c r="AH679" i="3"/>
  <c r="AG680" i="3"/>
  <c r="AH680" i="3"/>
  <c r="AG681" i="3"/>
  <c r="AH681" i="3"/>
  <c r="AG682" i="3"/>
  <c r="AH682" i="3"/>
  <c r="AG683" i="3"/>
  <c r="AH683" i="3"/>
  <c r="AG684" i="3"/>
  <c r="AH684" i="3"/>
  <c r="AG685" i="3"/>
  <c r="AH685" i="3"/>
  <c r="AG686" i="3"/>
  <c r="AH686" i="3"/>
  <c r="AG687" i="3"/>
  <c r="AH687" i="3"/>
  <c r="AG688" i="3"/>
  <c r="AH688" i="3"/>
  <c r="AG689" i="3"/>
  <c r="AH689" i="3"/>
  <c r="AG690" i="3"/>
  <c r="AH690" i="3"/>
  <c r="AG691" i="3"/>
  <c r="AH691" i="3"/>
  <c r="AG692" i="3"/>
  <c r="AH692" i="3"/>
  <c r="AG693" i="3"/>
  <c r="AH693" i="3"/>
  <c r="AG694" i="3"/>
  <c r="AH694" i="3"/>
  <c r="AG695" i="3"/>
  <c r="AH695" i="3"/>
  <c r="AG696" i="3"/>
  <c r="AH696" i="3"/>
  <c r="AG697" i="3"/>
  <c r="AH697" i="3"/>
  <c r="AG698" i="3"/>
  <c r="AH698" i="3"/>
  <c r="AG699" i="3"/>
  <c r="AH699" i="3"/>
  <c r="AG700" i="3"/>
  <c r="AH700" i="3"/>
  <c r="AG701" i="3"/>
  <c r="AH701" i="3"/>
  <c r="AG702" i="3"/>
  <c r="AH702" i="3"/>
  <c r="AG703" i="3"/>
  <c r="AH703" i="3"/>
  <c r="AG704" i="3"/>
  <c r="AH704" i="3"/>
  <c r="AG705" i="3"/>
  <c r="AH705" i="3"/>
  <c r="AG706" i="3"/>
  <c r="AH706" i="3"/>
  <c r="AG707" i="3"/>
  <c r="AH707" i="3"/>
  <c r="AG708" i="3"/>
  <c r="AH708" i="3"/>
  <c r="AG709" i="3"/>
  <c r="AH709" i="3"/>
  <c r="AG710" i="3"/>
  <c r="AH710" i="3"/>
  <c r="AG711" i="3"/>
  <c r="AH711" i="3"/>
  <c r="AG712" i="3"/>
  <c r="AH712" i="3"/>
  <c r="AG713" i="3"/>
  <c r="AH713" i="3"/>
  <c r="AG714" i="3"/>
  <c r="AH714" i="3"/>
  <c r="AG715" i="3"/>
  <c r="AH715" i="3"/>
  <c r="AG716" i="3"/>
  <c r="AH716" i="3"/>
  <c r="AG717" i="3"/>
  <c r="AH717" i="3"/>
  <c r="AG718" i="3"/>
  <c r="AH718" i="3"/>
  <c r="AG719" i="3"/>
  <c r="AH719" i="3"/>
  <c r="AG720" i="3"/>
  <c r="AH720" i="3"/>
  <c r="AG721" i="3"/>
  <c r="AH721" i="3"/>
  <c r="AG722" i="3"/>
  <c r="AH722" i="3"/>
  <c r="AG723" i="3"/>
  <c r="AH723" i="3"/>
  <c r="AG724" i="3"/>
  <c r="AH724" i="3"/>
  <c r="AG725" i="3"/>
  <c r="AH725" i="3"/>
  <c r="AG726" i="3"/>
  <c r="AH726" i="3"/>
  <c r="AG727" i="3"/>
  <c r="AH727" i="3"/>
  <c r="AG728" i="3"/>
  <c r="AH728" i="3"/>
  <c r="AG729" i="3"/>
  <c r="AH729" i="3"/>
  <c r="AG730" i="3"/>
  <c r="AH730" i="3"/>
  <c r="AG731" i="3"/>
  <c r="AH731" i="3"/>
  <c r="AG732" i="3"/>
  <c r="AH732" i="3"/>
  <c r="AG733" i="3"/>
  <c r="AH733" i="3"/>
  <c r="AG734" i="3"/>
  <c r="AH734" i="3"/>
  <c r="AG735" i="3"/>
  <c r="AH735" i="3"/>
  <c r="AG736" i="3"/>
  <c r="AH736" i="3"/>
  <c r="AG737" i="3"/>
  <c r="AH737" i="3"/>
  <c r="AG738" i="3"/>
  <c r="AH738" i="3"/>
  <c r="AG739" i="3"/>
  <c r="AH739" i="3"/>
  <c r="AG740" i="3"/>
  <c r="AH740" i="3"/>
  <c r="AG741" i="3"/>
  <c r="AH741" i="3"/>
  <c r="AG742" i="3"/>
  <c r="AH742" i="3"/>
  <c r="AG743" i="3"/>
  <c r="AH743" i="3"/>
  <c r="AG744" i="3"/>
  <c r="AH744" i="3"/>
  <c r="AG745" i="3"/>
  <c r="AH745" i="3"/>
  <c r="AG746" i="3"/>
  <c r="AH746" i="3"/>
  <c r="AG747" i="3"/>
  <c r="AH747" i="3"/>
  <c r="AG748" i="3"/>
  <c r="AH748" i="3"/>
  <c r="AG749" i="3"/>
  <c r="AH749" i="3"/>
  <c r="AG750" i="3"/>
  <c r="AH750" i="3"/>
  <c r="AG751" i="3"/>
  <c r="AH751" i="3"/>
  <c r="AG752" i="3"/>
  <c r="AH752" i="3"/>
  <c r="AG753" i="3"/>
  <c r="AH753" i="3"/>
  <c r="AG754" i="3"/>
  <c r="AH754" i="3"/>
  <c r="AG755" i="3"/>
  <c r="AH755" i="3"/>
  <c r="AG756" i="3"/>
  <c r="AH756" i="3"/>
  <c r="AG757" i="3"/>
  <c r="AH757" i="3"/>
  <c r="AG758" i="3"/>
  <c r="AH758" i="3"/>
  <c r="AG759" i="3"/>
  <c r="AH759" i="3"/>
  <c r="AG760" i="3"/>
  <c r="AH760" i="3"/>
  <c r="AG761" i="3"/>
  <c r="AH761" i="3"/>
  <c r="AG762" i="3"/>
  <c r="AH762" i="3"/>
  <c r="AG763" i="3"/>
  <c r="AH763" i="3"/>
  <c r="AG764" i="3"/>
  <c r="AH764" i="3"/>
  <c r="AG765" i="3"/>
  <c r="AH765" i="3"/>
  <c r="AG766" i="3"/>
  <c r="AH766" i="3"/>
  <c r="AG767" i="3"/>
  <c r="AH767" i="3"/>
  <c r="AG768" i="3"/>
  <c r="AH768" i="3"/>
  <c r="AG769" i="3"/>
  <c r="AH769" i="3"/>
  <c r="AG770" i="3"/>
  <c r="AH770" i="3"/>
  <c r="AG771" i="3"/>
  <c r="AH771" i="3"/>
  <c r="AG772" i="3"/>
  <c r="AH772" i="3"/>
  <c r="AG773" i="3"/>
  <c r="AH773" i="3"/>
  <c r="AG774" i="3"/>
  <c r="AH774" i="3"/>
  <c r="AG775" i="3"/>
  <c r="AH775" i="3"/>
  <c r="AG776" i="3"/>
  <c r="AH776" i="3"/>
  <c r="AG777" i="3"/>
  <c r="AH777" i="3"/>
  <c r="AG778" i="3"/>
  <c r="AH778" i="3"/>
  <c r="AG779" i="3"/>
  <c r="AH779" i="3"/>
  <c r="AG780" i="3"/>
  <c r="AH780" i="3"/>
  <c r="AG781" i="3"/>
  <c r="AH781" i="3"/>
  <c r="AG782" i="3"/>
  <c r="AH782" i="3"/>
  <c r="AG783" i="3"/>
  <c r="AH783" i="3"/>
  <c r="AG784" i="3"/>
  <c r="AH784" i="3"/>
  <c r="AG785" i="3"/>
  <c r="AH785" i="3"/>
  <c r="AG786" i="3"/>
  <c r="AH786" i="3"/>
  <c r="AG787" i="3"/>
  <c r="AH787" i="3"/>
  <c r="AG788" i="3"/>
  <c r="AH788" i="3"/>
  <c r="AG789" i="3"/>
  <c r="AH789" i="3"/>
  <c r="AG790" i="3"/>
  <c r="AH790" i="3"/>
  <c r="AG791" i="3"/>
  <c r="AH791" i="3"/>
  <c r="AG792" i="3"/>
  <c r="AH792" i="3"/>
  <c r="AG793" i="3"/>
  <c r="AH793" i="3"/>
  <c r="AG794" i="3"/>
  <c r="AH794" i="3"/>
  <c r="AG795" i="3"/>
  <c r="AH795" i="3"/>
  <c r="AG796" i="3"/>
  <c r="AH796" i="3"/>
  <c r="AG797" i="3"/>
  <c r="AH797" i="3"/>
  <c r="AG798" i="3"/>
  <c r="AH798" i="3"/>
  <c r="AG799" i="3"/>
  <c r="AH799" i="3"/>
  <c r="AG800" i="3"/>
  <c r="AH800" i="3"/>
  <c r="AG801" i="3"/>
  <c r="AH801" i="3"/>
  <c r="AG802" i="3"/>
  <c r="AH802" i="3"/>
  <c r="AG803" i="3"/>
  <c r="AH803" i="3"/>
  <c r="AG804" i="3"/>
  <c r="AH804" i="3"/>
  <c r="AG805" i="3"/>
  <c r="AH805" i="3"/>
  <c r="AG806" i="3"/>
  <c r="AH806" i="3"/>
  <c r="AG807" i="3"/>
  <c r="AH807" i="3"/>
  <c r="AG808" i="3"/>
  <c r="AH808" i="3"/>
  <c r="AG809" i="3"/>
  <c r="AH809" i="3"/>
  <c r="AG810" i="3"/>
  <c r="AH810" i="3"/>
  <c r="AG811" i="3"/>
  <c r="AH811" i="3"/>
  <c r="AG812" i="3"/>
  <c r="AH812" i="3"/>
  <c r="AG813" i="3"/>
  <c r="AH813" i="3"/>
  <c r="AG814" i="3"/>
  <c r="AH814" i="3"/>
  <c r="AG815" i="3"/>
  <c r="AH815" i="3"/>
  <c r="AG816" i="3"/>
  <c r="AH816" i="3"/>
  <c r="AG817" i="3"/>
  <c r="AH817" i="3"/>
  <c r="AG818" i="3"/>
  <c r="AH818" i="3"/>
  <c r="AG819" i="3"/>
  <c r="AH819" i="3"/>
  <c r="AG820" i="3"/>
  <c r="AH820" i="3"/>
  <c r="AG821" i="3"/>
  <c r="AH821" i="3"/>
  <c r="AG822" i="3"/>
  <c r="AH822" i="3"/>
  <c r="AG823" i="3"/>
  <c r="AH823" i="3"/>
  <c r="AG824" i="3"/>
  <c r="AH824" i="3"/>
  <c r="AG825" i="3"/>
  <c r="AH825" i="3"/>
  <c r="AG826" i="3"/>
  <c r="AH826" i="3"/>
  <c r="AG827" i="3"/>
  <c r="AH827" i="3"/>
  <c r="AG828" i="3"/>
  <c r="AH828" i="3"/>
  <c r="AG829" i="3"/>
  <c r="AH829" i="3"/>
  <c r="AG830" i="3"/>
  <c r="AH830" i="3"/>
  <c r="AG831" i="3"/>
  <c r="AH831" i="3"/>
  <c r="AG832" i="3"/>
  <c r="AH832" i="3"/>
  <c r="AG833" i="3"/>
  <c r="AH833" i="3"/>
  <c r="AG834" i="3"/>
  <c r="AH834" i="3"/>
  <c r="AG835" i="3"/>
  <c r="AH835" i="3"/>
  <c r="AG836" i="3"/>
  <c r="AH836" i="3"/>
  <c r="AG837" i="3"/>
  <c r="AH837" i="3"/>
  <c r="AG838" i="3"/>
  <c r="AH838" i="3"/>
  <c r="AG839" i="3"/>
  <c r="AH839" i="3"/>
  <c r="AG840" i="3"/>
  <c r="AH840" i="3"/>
  <c r="AG841" i="3"/>
  <c r="AH841" i="3"/>
  <c r="AG842" i="3"/>
  <c r="AH842" i="3"/>
  <c r="AG843" i="3"/>
  <c r="AH843" i="3"/>
  <c r="AG844" i="3"/>
  <c r="AH844" i="3"/>
  <c r="AG845" i="3"/>
  <c r="AH845" i="3"/>
  <c r="AG846" i="3"/>
  <c r="AH846" i="3"/>
  <c r="AG847" i="3"/>
  <c r="AH847" i="3"/>
  <c r="AG848" i="3"/>
  <c r="AH848" i="3"/>
  <c r="AG849" i="3"/>
  <c r="AH849" i="3"/>
  <c r="AG850" i="3"/>
  <c r="AH850" i="3"/>
  <c r="AG851" i="3"/>
  <c r="AH851" i="3"/>
  <c r="AG852" i="3"/>
  <c r="AH852" i="3"/>
  <c r="AG853" i="3"/>
  <c r="AH853" i="3"/>
  <c r="AG854" i="3"/>
  <c r="AH854" i="3"/>
  <c r="AG855" i="3"/>
  <c r="AH855" i="3"/>
  <c r="AG856" i="3"/>
  <c r="AH856" i="3"/>
  <c r="AG857" i="3"/>
  <c r="AH857" i="3"/>
  <c r="AG858" i="3"/>
  <c r="AH858" i="3"/>
  <c r="AG859" i="3"/>
  <c r="AH859" i="3"/>
  <c r="AG860" i="3"/>
  <c r="AH860" i="3"/>
  <c r="AG861" i="3"/>
  <c r="AH861" i="3"/>
  <c r="AG862" i="3"/>
  <c r="AH862" i="3"/>
  <c r="AG863" i="3"/>
  <c r="AH863" i="3"/>
  <c r="AG864" i="3"/>
  <c r="AH864" i="3"/>
  <c r="AG865" i="3"/>
  <c r="AH865" i="3"/>
  <c r="AG866" i="3"/>
  <c r="AH866" i="3"/>
  <c r="AG867" i="3"/>
  <c r="AH867" i="3"/>
  <c r="AG868" i="3"/>
  <c r="AH868" i="3"/>
  <c r="AG869" i="3"/>
  <c r="AH869" i="3"/>
  <c r="AG870" i="3"/>
  <c r="AH870" i="3"/>
  <c r="AG871" i="3"/>
  <c r="AH871" i="3"/>
  <c r="AG872" i="3"/>
  <c r="AH872" i="3"/>
  <c r="AG873" i="3"/>
  <c r="AH873" i="3"/>
  <c r="AG874" i="3"/>
  <c r="AH874" i="3"/>
  <c r="AG875" i="3"/>
  <c r="AH875" i="3"/>
  <c r="AG876" i="3"/>
  <c r="AH876" i="3"/>
  <c r="AG877" i="3"/>
  <c r="AH877" i="3"/>
  <c r="AG878" i="3"/>
  <c r="AH878" i="3"/>
  <c r="AG879" i="3"/>
  <c r="AH879" i="3"/>
  <c r="AG880" i="3"/>
  <c r="AH880" i="3"/>
  <c r="AG881" i="3"/>
  <c r="AH881" i="3"/>
  <c r="AG882" i="3"/>
  <c r="AH882" i="3"/>
  <c r="AG883" i="3"/>
  <c r="AH883" i="3"/>
  <c r="AG884" i="3"/>
  <c r="AH884" i="3"/>
  <c r="AG885" i="3"/>
  <c r="AH885" i="3"/>
  <c r="AG886" i="3"/>
  <c r="AH886" i="3"/>
  <c r="AG887" i="3"/>
  <c r="AH887" i="3"/>
  <c r="AG888" i="3"/>
  <c r="AH888" i="3"/>
  <c r="AG889" i="3"/>
  <c r="AH889" i="3"/>
  <c r="AG890" i="3"/>
  <c r="AH890" i="3"/>
  <c r="AG891" i="3"/>
  <c r="AH891" i="3"/>
  <c r="AG892" i="3"/>
  <c r="AH892" i="3"/>
  <c r="AG893" i="3"/>
  <c r="AH893" i="3"/>
  <c r="AG894" i="3"/>
  <c r="AH894" i="3"/>
  <c r="AG895" i="3"/>
  <c r="AH895" i="3"/>
  <c r="AG896" i="3"/>
  <c r="AH896" i="3"/>
  <c r="AG897" i="3"/>
  <c r="AH897" i="3"/>
  <c r="AG898" i="3"/>
  <c r="AH898" i="3"/>
  <c r="AG899" i="3"/>
  <c r="AH899" i="3"/>
  <c r="AG900" i="3"/>
  <c r="AH900" i="3"/>
  <c r="AG901" i="3"/>
  <c r="AH901" i="3"/>
  <c r="AG902" i="3"/>
  <c r="AH902" i="3"/>
  <c r="AG903" i="3"/>
  <c r="AH903" i="3"/>
  <c r="AG904" i="3"/>
  <c r="AH904" i="3"/>
  <c r="AG905" i="3"/>
  <c r="AH905" i="3"/>
  <c r="AG906" i="3"/>
  <c r="AH906" i="3"/>
  <c r="AG907" i="3"/>
  <c r="AH907" i="3"/>
  <c r="AG908" i="3"/>
  <c r="AH908" i="3"/>
  <c r="AG909" i="3"/>
  <c r="AH909" i="3"/>
  <c r="AG910" i="3"/>
  <c r="AH910" i="3"/>
  <c r="AG911" i="3"/>
  <c r="AH911" i="3"/>
  <c r="AG912" i="3"/>
  <c r="AH912" i="3"/>
  <c r="AG913" i="3"/>
  <c r="AH913" i="3"/>
  <c r="AG914" i="3"/>
  <c r="AH914" i="3"/>
  <c r="AG915" i="3"/>
  <c r="AH915" i="3"/>
  <c r="AG916" i="3"/>
  <c r="AH916" i="3"/>
  <c r="AG917" i="3"/>
  <c r="AH917" i="3"/>
  <c r="AG918" i="3"/>
  <c r="AH918" i="3"/>
  <c r="AG919" i="3"/>
  <c r="AH919" i="3"/>
  <c r="AG920" i="3"/>
  <c r="AH920" i="3"/>
  <c r="AG921" i="3"/>
  <c r="AH921" i="3"/>
  <c r="AG922" i="3"/>
  <c r="AH922" i="3"/>
  <c r="AG923" i="3"/>
  <c r="AH923" i="3"/>
  <c r="AG924" i="3"/>
  <c r="AH924" i="3"/>
  <c r="AG925" i="3"/>
  <c r="AH925" i="3"/>
  <c r="AG926" i="3"/>
  <c r="AH926" i="3"/>
  <c r="AG927" i="3"/>
  <c r="AH927" i="3"/>
  <c r="AG928" i="3"/>
  <c r="AH928" i="3"/>
  <c r="AG929" i="3"/>
  <c r="AH929" i="3"/>
  <c r="AG930" i="3"/>
  <c r="AH930" i="3"/>
  <c r="AG931" i="3"/>
  <c r="AH931" i="3"/>
  <c r="AG932" i="3"/>
  <c r="AH932" i="3"/>
  <c r="AG933" i="3"/>
  <c r="AH933" i="3"/>
  <c r="AG934" i="3"/>
  <c r="AH934" i="3"/>
  <c r="AG935" i="3"/>
  <c r="AH935" i="3"/>
  <c r="AG936" i="3"/>
  <c r="AH936" i="3"/>
  <c r="AG937" i="3"/>
  <c r="AH937" i="3"/>
  <c r="AG938" i="3"/>
  <c r="AH938" i="3"/>
  <c r="AG939" i="3"/>
  <c r="AH939" i="3"/>
  <c r="AG940" i="3"/>
  <c r="AH940" i="3"/>
  <c r="AG941" i="3"/>
  <c r="AH941" i="3"/>
  <c r="AG942" i="3"/>
  <c r="AH942" i="3"/>
  <c r="AG943" i="3"/>
  <c r="AH943" i="3"/>
  <c r="AG944" i="3"/>
  <c r="AH944" i="3"/>
  <c r="AG945" i="3"/>
  <c r="AH945" i="3"/>
  <c r="AG946" i="3"/>
  <c r="AH946" i="3"/>
  <c r="AG947" i="3"/>
  <c r="AH947" i="3"/>
  <c r="AG948" i="3"/>
  <c r="AH948" i="3"/>
  <c r="AG949" i="3"/>
  <c r="AH949" i="3"/>
  <c r="AG950" i="3"/>
  <c r="AH950" i="3"/>
  <c r="AG951" i="3"/>
  <c r="AH951" i="3"/>
  <c r="AG952" i="3"/>
  <c r="AH952" i="3"/>
  <c r="AG953" i="3"/>
  <c r="AH953" i="3"/>
  <c r="AG954" i="3"/>
  <c r="AH954" i="3"/>
  <c r="AG955" i="3"/>
  <c r="AH955" i="3"/>
  <c r="AG956" i="3"/>
  <c r="AH956" i="3"/>
  <c r="AG957" i="3"/>
  <c r="AH957" i="3"/>
  <c r="AG958" i="3"/>
  <c r="AH958" i="3"/>
  <c r="AG959" i="3"/>
  <c r="AH959" i="3"/>
  <c r="AG960" i="3"/>
  <c r="AH960" i="3"/>
  <c r="AG961" i="3"/>
  <c r="AH961" i="3"/>
  <c r="AG962" i="3"/>
  <c r="AH962" i="3"/>
  <c r="AG963" i="3"/>
  <c r="AH963" i="3"/>
  <c r="AG964" i="3"/>
  <c r="AH964" i="3"/>
  <c r="AG965" i="3"/>
  <c r="AH965" i="3"/>
  <c r="AG966" i="3"/>
  <c r="AH966" i="3"/>
  <c r="AG967" i="3"/>
  <c r="AH967" i="3"/>
  <c r="AG968" i="3"/>
  <c r="AH968" i="3"/>
  <c r="AG969" i="3"/>
  <c r="AH969" i="3"/>
  <c r="AG970" i="3"/>
  <c r="AH970" i="3"/>
  <c r="AG971" i="3"/>
  <c r="AH971" i="3"/>
  <c r="AG972" i="3"/>
  <c r="AH972" i="3"/>
  <c r="AG973" i="3"/>
  <c r="AH973" i="3"/>
  <c r="AG974" i="3"/>
  <c r="AH974" i="3"/>
  <c r="AG975" i="3"/>
  <c r="AH975" i="3"/>
  <c r="AG976" i="3"/>
  <c r="AH976" i="3"/>
  <c r="AG977" i="3"/>
  <c r="AH977" i="3"/>
  <c r="AG978" i="3"/>
  <c r="AH978" i="3"/>
  <c r="AG979" i="3"/>
  <c r="AH979" i="3"/>
  <c r="AG980" i="3"/>
  <c r="AH980" i="3"/>
  <c r="AG981" i="3"/>
  <c r="AH981" i="3"/>
  <c r="AG982" i="3"/>
  <c r="AH982" i="3"/>
  <c r="AG983" i="3"/>
  <c r="AH983" i="3"/>
  <c r="AG984" i="3"/>
  <c r="AH984" i="3"/>
  <c r="AG985" i="3"/>
  <c r="AH985" i="3"/>
  <c r="AG986" i="3"/>
  <c r="AH986" i="3"/>
  <c r="AG987" i="3"/>
  <c r="AH987" i="3"/>
  <c r="AG988" i="3"/>
  <c r="AH988" i="3"/>
  <c r="AG989" i="3"/>
  <c r="AH989" i="3"/>
  <c r="AG990" i="3"/>
  <c r="AH990" i="3"/>
  <c r="AG991" i="3"/>
  <c r="AH991" i="3"/>
  <c r="AG992" i="3"/>
  <c r="AH992" i="3"/>
  <c r="AG993" i="3"/>
  <c r="AH993" i="3"/>
  <c r="AG994" i="3"/>
  <c r="AH994" i="3"/>
  <c r="AG995" i="3"/>
  <c r="AH995" i="3"/>
  <c r="AG996" i="3"/>
  <c r="AH996" i="3"/>
  <c r="AG997" i="3"/>
  <c r="AH997" i="3"/>
  <c r="AG998" i="3"/>
  <c r="AH998" i="3"/>
  <c r="AG999" i="3"/>
  <c r="AH999" i="3"/>
  <c r="AG1000" i="3"/>
  <c r="AH1000" i="3"/>
  <c r="AG1001" i="3"/>
  <c r="AH1001" i="3"/>
  <c r="AG1002" i="3"/>
  <c r="AH1002" i="3"/>
  <c r="AG1003" i="3"/>
  <c r="AH1003" i="3"/>
  <c r="AG1004" i="3"/>
  <c r="AH1004" i="3"/>
  <c r="AG1005" i="3"/>
  <c r="AH1005" i="3"/>
  <c r="AG1006" i="3"/>
  <c r="AH1006" i="3"/>
  <c r="AG1007" i="3"/>
  <c r="AH1007" i="3"/>
  <c r="AG1008" i="3"/>
  <c r="AH1008" i="3"/>
  <c r="AG1009" i="3"/>
  <c r="AH1009" i="3"/>
  <c r="AG1010" i="3"/>
  <c r="AH1010" i="3"/>
  <c r="AG1011" i="3"/>
  <c r="AH1011" i="3"/>
  <c r="AG1012" i="3"/>
  <c r="AH1012" i="3"/>
  <c r="AG1013" i="3"/>
  <c r="AH1013" i="3"/>
  <c r="AG1014" i="3"/>
  <c r="AH1014" i="3"/>
  <c r="AG1015" i="3"/>
  <c r="AH1015" i="3"/>
  <c r="AG1016" i="3"/>
  <c r="AH1016" i="3"/>
  <c r="AG1017" i="3"/>
  <c r="AH1017" i="3"/>
  <c r="AG1018" i="3"/>
  <c r="AH1018" i="3"/>
  <c r="AG1019" i="3"/>
  <c r="AH1019" i="3"/>
  <c r="AG1020" i="3"/>
  <c r="AH1020" i="3"/>
  <c r="AG1021" i="3"/>
  <c r="AH1021" i="3"/>
  <c r="AG1022" i="3"/>
  <c r="AH1022" i="3"/>
  <c r="AG1023" i="3"/>
  <c r="AH1023" i="3"/>
  <c r="AG1024" i="3"/>
  <c r="AH1024" i="3"/>
  <c r="AG1025" i="3"/>
  <c r="AH1025" i="3"/>
  <c r="AG1026" i="3"/>
  <c r="AH1026" i="3"/>
  <c r="AG1027" i="3"/>
  <c r="AH1027" i="3"/>
  <c r="AG1028" i="3"/>
  <c r="AH1028" i="3"/>
  <c r="AG1029" i="3"/>
  <c r="AH1029" i="3"/>
  <c r="AG1030" i="3"/>
  <c r="AH1030" i="3"/>
  <c r="AG1031" i="3"/>
  <c r="AH1031" i="3"/>
  <c r="AG1032" i="3"/>
  <c r="AH1032" i="3"/>
  <c r="AG1033" i="3"/>
  <c r="AH1033" i="3"/>
  <c r="AG1034" i="3"/>
  <c r="AH1034" i="3"/>
  <c r="AG1035" i="3"/>
  <c r="AH1035" i="3"/>
  <c r="AG1036" i="3"/>
  <c r="AH1036" i="3"/>
  <c r="AG1037" i="3"/>
  <c r="AH1037" i="3"/>
  <c r="AG1038" i="3"/>
  <c r="AH1038" i="3"/>
  <c r="AG1039" i="3"/>
  <c r="AH1039" i="3"/>
  <c r="AG1040" i="3"/>
  <c r="AH1040" i="3"/>
  <c r="AG1041" i="3"/>
  <c r="AH1041" i="3"/>
  <c r="AG1042" i="3"/>
  <c r="AH1042" i="3"/>
  <c r="AG1043" i="3"/>
  <c r="AH1043" i="3"/>
  <c r="AG1044" i="3"/>
  <c r="AH1044" i="3"/>
  <c r="AG1045" i="3"/>
  <c r="AH1045" i="3"/>
  <c r="AG1046" i="3"/>
  <c r="AH1046" i="3"/>
  <c r="AG1047" i="3"/>
  <c r="AH1047" i="3"/>
  <c r="AG1048" i="3"/>
  <c r="AH1048" i="3"/>
  <c r="AG1049" i="3"/>
  <c r="AH1049" i="3"/>
  <c r="AG1050" i="3"/>
  <c r="AH1050" i="3"/>
  <c r="AG1051" i="3"/>
  <c r="AH1051" i="3"/>
  <c r="AG1052" i="3"/>
  <c r="AH1052" i="3"/>
  <c r="AG1053" i="3"/>
  <c r="AH1053" i="3"/>
  <c r="AG1054" i="3"/>
  <c r="AH1054" i="3"/>
  <c r="AG1055" i="3"/>
  <c r="AH1055" i="3"/>
  <c r="AG1056" i="3"/>
  <c r="AH1056" i="3"/>
  <c r="AG1057" i="3"/>
  <c r="AH1057" i="3"/>
  <c r="AG1058" i="3"/>
  <c r="AH1058" i="3"/>
  <c r="AG1059" i="3"/>
  <c r="AH1059" i="3"/>
  <c r="AG1060" i="3"/>
  <c r="AH1060" i="3"/>
  <c r="AG1061" i="3"/>
  <c r="AH1061" i="3"/>
  <c r="AG1062" i="3"/>
  <c r="AH1062" i="3"/>
  <c r="AG1063" i="3"/>
  <c r="AH1063" i="3"/>
  <c r="AG1064" i="3"/>
  <c r="AH1064" i="3"/>
  <c r="AG1065" i="3"/>
  <c r="AH1065" i="3"/>
  <c r="AG1066" i="3"/>
  <c r="AH1066" i="3"/>
  <c r="AG1067" i="3"/>
  <c r="AH1067" i="3"/>
  <c r="AG1068" i="3"/>
  <c r="AH1068" i="3"/>
  <c r="AG1069" i="3"/>
  <c r="AH1069" i="3"/>
  <c r="AG1070" i="3"/>
  <c r="AH1070" i="3"/>
  <c r="AG1071" i="3"/>
  <c r="AH1071" i="3"/>
  <c r="AG1072" i="3"/>
  <c r="AH1072" i="3"/>
  <c r="AG1073" i="3"/>
  <c r="AH1073" i="3"/>
  <c r="AG1074" i="3"/>
  <c r="AH1074" i="3"/>
  <c r="AG1075" i="3"/>
  <c r="AH1075" i="3"/>
  <c r="AG1076" i="3"/>
  <c r="AH1076" i="3"/>
  <c r="AG1077" i="3"/>
  <c r="AH1077" i="3"/>
  <c r="AG1078" i="3"/>
  <c r="AH1078" i="3"/>
  <c r="AG1079" i="3"/>
  <c r="AH1079" i="3"/>
  <c r="AG1080" i="3"/>
  <c r="AH1080" i="3"/>
  <c r="AG1081" i="3"/>
  <c r="AH1081" i="3"/>
  <c r="AG1082" i="3"/>
  <c r="AH1082" i="3"/>
  <c r="AG1083" i="3"/>
  <c r="AH1083" i="3"/>
  <c r="AG1084" i="3"/>
  <c r="AH1084" i="3"/>
  <c r="AG1085" i="3"/>
  <c r="AH1085" i="3"/>
  <c r="AG1086" i="3"/>
  <c r="AH1086" i="3"/>
  <c r="AG1087" i="3"/>
  <c r="AH1087" i="3"/>
  <c r="AG1088" i="3"/>
  <c r="AH1088" i="3"/>
  <c r="AG1089" i="3"/>
  <c r="AH1089" i="3"/>
  <c r="AG1090" i="3"/>
  <c r="AH1090" i="3"/>
  <c r="AG1091" i="3"/>
  <c r="AH1091" i="3"/>
  <c r="AG1092" i="3"/>
  <c r="AH1092" i="3"/>
  <c r="AG1093" i="3"/>
  <c r="AH1093" i="3"/>
  <c r="AG1094" i="3"/>
  <c r="AH1094" i="3"/>
  <c r="AG1095" i="3"/>
  <c r="AH1095" i="3"/>
  <c r="AG1096" i="3"/>
  <c r="AH1096" i="3"/>
  <c r="AG1097" i="3"/>
  <c r="AH1097" i="3"/>
  <c r="AG1098" i="3"/>
  <c r="AH1098" i="3"/>
  <c r="AG1099" i="3"/>
  <c r="AH1099" i="3"/>
  <c r="AG1100" i="3"/>
  <c r="AH1100" i="3"/>
  <c r="AG1101" i="3"/>
  <c r="AH1101" i="3"/>
  <c r="AG1102" i="3"/>
  <c r="AH1102" i="3"/>
  <c r="AG1103" i="3"/>
  <c r="AH1103" i="3"/>
  <c r="AG1104" i="3"/>
  <c r="AH1104" i="3"/>
  <c r="AG1105" i="3"/>
  <c r="AH1105" i="3"/>
  <c r="AG1106" i="3"/>
  <c r="AH1106" i="3"/>
  <c r="AG1107" i="3"/>
  <c r="AH1107" i="3"/>
  <c r="AG1108" i="3"/>
  <c r="AH1108" i="3"/>
  <c r="AG1109" i="3"/>
  <c r="AH1109" i="3"/>
  <c r="AG1110" i="3"/>
  <c r="AH1110" i="3"/>
  <c r="AG1111" i="3"/>
  <c r="AH1111" i="3"/>
  <c r="AG1112" i="3"/>
  <c r="AH1112" i="3"/>
  <c r="AG1113" i="3"/>
  <c r="AH1113" i="3"/>
  <c r="AG1114" i="3"/>
  <c r="AH1114" i="3"/>
  <c r="AG1115" i="3"/>
  <c r="AH1115" i="3"/>
  <c r="AG1116" i="3"/>
  <c r="AH1116" i="3"/>
  <c r="AG1117" i="3"/>
  <c r="AH1117" i="3"/>
  <c r="AG1118" i="3"/>
  <c r="AH1118" i="3"/>
  <c r="AG1119" i="3"/>
  <c r="AH1119" i="3"/>
  <c r="AG1120" i="3"/>
  <c r="AH1120" i="3"/>
  <c r="AG1121" i="3"/>
  <c r="AH1121" i="3"/>
  <c r="AG1122" i="3"/>
  <c r="AH1122" i="3"/>
  <c r="AG1123" i="3"/>
  <c r="AH1123" i="3"/>
  <c r="AG1124" i="3"/>
  <c r="AH1124" i="3"/>
  <c r="AG1125" i="3"/>
  <c r="AH1125" i="3"/>
  <c r="AG1126" i="3"/>
  <c r="AH1126" i="3"/>
  <c r="AG1127" i="3"/>
  <c r="AH1127" i="3"/>
  <c r="AG1128" i="3"/>
  <c r="AH1128" i="3"/>
  <c r="AG1129" i="3"/>
  <c r="AH1129" i="3"/>
  <c r="AH52" i="3"/>
  <c r="AG52" i="3"/>
  <c r="AE544" i="3"/>
  <c r="AE545" i="3"/>
  <c r="AE546" i="3"/>
  <c r="AE547" i="3"/>
  <c r="AE548" i="3"/>
  <c r="AE549" i="3"/>
  <c r="AE550" i="3"/>
  <c r="AE551" i="3"/>
  <c r="AE552" i="3"/>
  <c r="AE553" i="3"/>
  <c r="AE554" i="3"/>
  <c r="AE555" i="3"/>
  <c r="AE556" i="3"/>
  <c r="AE557" i="3"/>
  <c r="AE558" i="3"/>
  <c r="AE559" i="3"/>
  <c r="AE560" i="3"/>
  <c r="AE561" i="3"/>
  <c r="AE562" i="3"/>
  <c r="AE563" i="3"/>
  <c r="AE564" i="3"/>
  <c r="AE565" i="3"/>
  <c r="AE566" i="3"/>
  <c r="AE567" i="3"/>
  <c r="AE568" i="3"/>
  <c r="AE569" i="3"/>
  <c r="AE570" i="3"/>
  <c r="AE571" i="3"/>
  <c r="AE572" i="3"/>
  <c r="AE573" i="3"/>
  <c r="AE574" i="3"/>
  <c r="AE575" i="3"/>
  <c r="AE576" i="3"/>
  <c r="AE577" i="3"/>
  <c r="AE578" i="3"/>
  <c r="AE579" i="3"/>
  <c r="AE580" i="3"/>
  <c r="AE581" i="3"/>
  <c r="AE582" i="3"/>
  <c r="AE583" i="3"/>
  <c r="AE584" i="3"/>
  <c r="AE585" i="3"/>
  <c r="AE586" i="3"/>
  <c r="AE587" i="3"/>
  <c r="AE588" i="3"/>
  <c r="AE589" i="3"/>
  <c r="AE590" i="3"/>
  <c r="AE591" i="3"/>
  <c r="AE592" i="3"/>
  <c r="AE593" i="3"/>
  <c r="AE594" i="3"/>
  <c r="AE595" i="3"/>
  <c r="AE596" i="3"/>
  <c r="AE597" i="3"/>
  <c r="AE598" i="3"/>
  <c r="AE599" i="3"/>
  <c r="AE600" i="3"/>
  <c r="AE601" i="3"/>
  <c r="AE602" i="3"/>
  <c r="AE603" i="3"/>
  <c r="AE604" i="3"/>
  <c r="AE605" i="3"/>
  <c r="AE606" i="3"/>
  <c r="AE607" i="3"/>
  <c r="AE608" i="3"/>
  <c r="AE609" i="3"/>
  <c r="AE610" i="3"/>
  <c r="AE611" i="3"/>
  <c r="AE612" i="3"/>
  <c r="AE613" i="3"/>
  <c r="AE614" i="3"/>
  <c r="AE615" i="3"/>
  <c r="AE616" i="3"/>
  <c r="AE617" i="3"/>
  <c r="AE618" i="3"/>
  <c r="AE619" i="3"/>
  <c r="AE620" i="3"/>
  <c r="AE621" i="3"/>
  <c r="AE622" i="3"/>
  <c r="AE623" i="3"/>
  <c r="AE624" i="3"/>
  <c r="AE625" i="3"/>
  <c r="AE626" i="3"/>
  <c r="AE627" i="3"/>
  <c r="AE628" i="3"/>
  <c r="AE629" i="3"/>
  <c r="AE630" i="3"/>
  <c r="AE631" i="3"/>
  <c r="AE632" i="3"/>
  <c r="AE633" i="3"/>
  <c r="AE634" i="3"/>
  <c r="AE635" i="3"/>
  <c r="AE636" i="3"/>
  <c r="AE637" i="3"/>
  <c r="AE638" i="3"/>
  <c r="AE639" i="3"/>
  <c r="AE640" i="3"/>
  <c r="AE641" i="3"/>
  <c r="AE642" i="3"/>
  <c r="AE643" i="3"/>
  <c r="AE644" i="3"/>
  <c r="AE645" i="3"/>
  <c r="AE646" i="3"/>
  <c r="AE647" i="3"/>
  <c r="AE648" i="3"/>
  <c r="AE649" i="3"/>
  <c r="AE650" i="3"/>
  <c r="AE651" i="3"/>
  <c r="AE652" i="3"/>
  <c r="AE653" i="3"/>
  <c r="AE654" i="3"/>
  <c r="AE655" i="3"/>
  <c r="AE656" i="3"/>
  <c r="AE657" i="3"/>
  <c r="AE658" i="3"/>
  <c r="AE659" i="3"/>
  <c r="AE660" i="3"/>
  <c r="AE661" i="3"/>
  <c r="AE662" i="3"/>
  <c r="AE663" i="3"/>
  <c r="AE664" i="3"/>
  <c r="AE665" i="3"/>
  <c r="AE666" i="3"/>
  <c r="AE667" i="3"/>
  <c r="AE668" i="3"/>
  <c r="AE669" i="3"/>
  <c r="AE670" i="3"/>
  <c r="AE671" i="3"/>
  <c r="AE672" i="3"/>
  <c r="AE673" i="3"/>
  <c r="AE674" i="3"/>
  <c r="AE675" i="3"/>
  <c r="AE676" i="3"/>
  <c r="AE677" i="3"/>
  <c r="AE678" i="3"/>
  <c r="AE679" i="3"/>
  <c r="AE680" i="3"/>
  <c r="AE681" i="3"/>
  <c r="AE682" i="3"/>
  <c r="AE683" i="3"/>
  <c r="AE684" i="3"/>
  <c r="AE685" i="3"/>
  <c r="AE686" i="3"/>
  <c r="AE687" i="3"/>
  <c r="AE688" i="3"/>
  <c r="AE689" i="3"/>
  <c r="AE690" i="3"/>
  <c r="AE691" i="3"/>
  <c r="AE692" i="3"/>
  <c r="AE693" i="3"/>
  <c r="AE694" i="3"/>
  <c r="AE695" i="3"/>
  <c r="AE696" i="3"/>
  <c r="AE697" i="3"/>
  <c r="AE698" i="3"/>
  <c r="AE699" i="3"/>
  <c r="AE700" i="3"/>
  <c r="AE701" i="3"/>
  <c r="AE702" i="3"/>
  <c r="AE703" i="3"/>
  <c r="AE704" i="3"/>
  <c r="AE705" i="3"/>
  <c r="AE706" i="3"/>
  <c r="AE707" i="3"/>
  <c r="AE708" i="3"/>
  <c r="AE709" i="3"/>
  <c r="AE710" i="3"/>
  <c r="AE711" i="3"/>
  <c r="AE712" i="3"/>
  <c r="AE713" i="3"/>
  <c r="AE714" i="3"/>
  <c r="AE715" i="3"/>
  <c r="AE716" i="3"/>
  <c r="AE717" i="3"/>
  <c r="AE718" i="3"/>
  <c r="AE719" i="3"/>
  <c r="AE720" i="3"/>
  <c r="AE721" i="3"/>
  <c r="AE722" i="3"/>
  <c r="AE723" i="3"/>
  <c r="AE724" i="3"/>
  <c r="AE725" i="3"/>
  <c r="AE726" i="3"/>
  <c r="AE727" i="3"/>
  <c r="AE728" i="3"/>
  <c r="AE729" i="3"/>
  <c r="AE730" i="3"/>
  <c r="AE731" i="3"/>
  <c r="AE732" i="3"/>
  <c r="AE733" i="3"/>
  <c r="AE734" i="3"/>
  <c r="AE735" i="3"/>
  <c r="AE736" i="3"/>
  <c r="AE737" i="3"/>
  <c r="AE738" i="3"/>
  <c r="AE739" i="3"/>
  <c r="AE740" i="3"/>
  <c r="AE741" i="3"/>
  <c r="AE742" i="3"/>
  <c r="AE743" i="3"/>
  <c r="AE744" i="3"/>
  <c r="AE745" i="3"/>
  <c r="AE746" i="3"/>
  <c r="AE747" i="3"/>
  <c r="AE748" i="3"/>
  <c r="AE749" i="3"/>
  <c r="AE750" i="3"/>
  <c r="AE751" i="3"/>
  <c r="AE752" i="3"/>
  <c r="AE753" i="3"/>
  <c r="AE754" i="3"/>
  <c r="AE755" i="3"/>
  <c r="AE756" i="3"/>
  <c r="AE757" i="3"/>
  <c r="AE758" i="3"/>
  <c r="AE759" i="3"/>
  <c r="AE760" i="3"/>
  <c r="AE761" i="3"/>
  <c r="AE762" i="3"/>
  <c r="AE763" i="3"/>
  <c r="AE764" i="3"/>
  <c r="AE765" i="3"/>
  <c r="AE766" i="3"/>
  <c r="AE767" i="3"/>
  <c r="AE768" i="3"/>
  <c r="AE769" i="3"/>
  <c r="AE770" i="3"/>
  <c r="AE771" i="3"/>
  <c r="AE772" i="3"/>
  <c r="AE773" i="3"/>
  <c r="AE774" i="3"/>
  <c r="AE775" i="3"/>
  <c r="AE776" i="3"/>
  <c r="AE777" i="3"/>
  <c r="AE778" i="3"/>
  <c r="AE779" i="3"/>
  <c r="AE780" i="3"/>
  <c r="AE781" i="3"/>
  <c r="AE782" i="3"/>
  <c r="AE783" i="3"/>
  <c r="AE784" i="3"/>
  <c r="AE785" i="3"/>
  <c r="AE786" i="3"/>
  <c r="AE787" i="3"/>
  <c r="AE788" i="3"/>
  <c r="AE789" i="3"/>
  <c r="AE790" i="3"/>
  <c r="AE791" i="3"/>
  <c r="AE792" i="3"/>
  <c r="AE793" i="3"/>
  <c r="AE794" i="3"/>
  <c r="AE795" i="3"/>
  <c r="AE796" i="3"/>
  <c r="AE797" i="3"/>
  <c r="AE798" i="3"/>
  <c r="AE799" i="3"/>
  <c r="AE800" i="3"/>
  <c r="AE801" i="3"/>
  <c r="AE802" i="3"/>
  <c r="AE803" i="3"/>
  <c r="AE804" i="3"/>
  <c r="AE805" i="3"/>
  <c r="AE806" i="3"/>
  <c r="AE807" i="3"/>
  <c r="AE808" i="3"/>
  <c r="AE809" i="3"/>
  <c r="AE810" i="3"/>
  <c r="AE811" i="3"/>
  <c r="AE812" i="3"/>
  <c r="AE813" i="3"/>
  <c r="AE814" i="3"/>
  <c r="AE815" i="3"/>
  <c r="AE816" i="3"/>
  <c r="AE817" i="3"/>
  <c r="AE818" i="3"/>
  <c r="AE819" i="3"/>
  <c r="AE820" i="3"/>
  <c r="AE821" i="3"/>
  <c r="AE822" i="3"/>
  <c r="AE823" i="3"/>
  <c r="AE824" i="3"/>
  <c r="AE825" i="3"/>
  <c r="AE826" i="3"/>
  <c r="AE827" i="3"/>
  <c r="AE828" i="3"/>
  <c r="AE829" i="3"/>
  <c r="AE830" i="3"/>
  <c r="AE831" i="3"/>
  <c r="AE832" i="3"/>
  <c r="AE833" i="3"/>
  <c r="AE834" i="3"/>
  <c r="AE835" i="3"/>
  <c r="AE836" i="3"/>
  <c r="AE837" i="3"/>
  <c r="AE838" i="3"/>
  <c r="AE839" i="3"/>
  <c r="AE840" i="3"/>
  <c r="AE841" i="3"/>
  <c r="AE842" i="3"/>
  <c r="AE843" i="3"/>
  <c r="AE844" i="3"/>
  <c r="AE845" i="3"/>
  <c r="AE846" i="3"/>
  <c r="AE847" i="3"/>
  <c r="AE848" i="3"/>
  <c r="AE849" i="3"/>
  <c r="AE850" i="3"/>
  <c r="AE851" i="3"/>
  <c r="AE852" i="3"/>
  <c r="AE853" i="3"/>
  <c r="AE854" i="3"/>
  <c r="AE855" i="3"/>
  <c r="AE856" i="3"/>
  <c r="AE857" i="3"/>
  <c r="AE858" i="3"/>
  <c r="AE859" i="3"/>
  <c r="AE860" i="3"/>
  <c r="AE861" i="3"/>
  <c r="AE862" i="3"/>
  <c r="AE863" i="3"/>
  <c r="AE864" i="3"/>
  <c r="AE865" i="3"/>
  <c r="AE866" i="3"/>
  <c r="AE867" i="3"/>
  <c r="AE868" i="3"/>
  <c r="AE869" i="3"/>
  <c r="AE870" i="3"/>
  <c r="AE871" i="3"/>
  <c r="AE872" i="3"/>
  <c r="AE873" i="3"/>
  <c r="AE874" i="3"/>
  <c r="AE875" i="3"/>
  <c r="AE876" i="3"/>
  <c r="AE877" i="3"/>
  <c r="AE878" i="3"/>
  <c r="AE879" i="3"/>
  <c r="AE880" i="3"/>
  <c r="AE881" i="3"/>
  <c r="AE882" i="3"/>
  <c r="AE883" i="3"/>
  <c r="AE884" i="3"/>
  <c r="AE885" i="3"/>
  <c r="AE886" i="3"/>
  <c r="AE887" i="3"/>
  <c r="AE888" i="3"/>
  <c r="AE889" i="3"/>
  <c r="AE890" i="3"/>
  <c r="AE891" i="3"/>
  <c r="AE892" i="3"/>
  <c r="AE893" i="3"/>
  <c r="AE894" i="3"/>
  <c r="AE895" i="3"/>
  <c r="AE896" i="3"/>
  <c r="AE897" i="3"/>
  <c r="AE898" i="3"/>
  <c r="AE899" i="3"/>
  <c r="AE900" i="3"/>
  <c r="AE901" i="3"/>
  <c r="AE902" i="3"/>
  <c r="AE903" i="3"/>
  <c r="AE904" i="3"/>
  <c r="AE905" i="3"/>
  <c r="AE906" i="3"/>
  <c r="AE907" i="3"/>
  <c r="AE908" i="3"/>
  <c r="AE909" i="3"/>
  <c r="AE910" i="3"/>
  <c r="AE911" i="3"/>
  <c r="AE912" i="3"/>
  <c r="AE913" i="3"/>
  <c r="AE914" i="3"/>
  <c r="AE915" i="3"/>
  <c r="AE916" i="3"/>
  <c r="AE917" i="3"/>
  <c r="AE918" i="3"/>
  <c r="AE919" i="3"/>
  <c r="AE920" i="3"/>
  <c r="AE921" i="3"/>
  <c r="AE922" i="3"/>
  <c r="AE923" i="3"/>
  <c r="AE924" i="3"/>
  <c r="AE925" i="3"/>
  <c r="AE926" i="3"/>
  <c r="AE927" i="3"/>
  <c r="AE928" i="3"/>
  <c r="AE929" i="3"/>
  <c r="AE930" i="3"/>
  <c r="AE931" i="3"/>
  <c r="AE932" i="3"/>
  <c r="AE933" i="3"/>
  <c r="AE934" i="3"/>
  <c r="AE935" i="3"/>
  <c r="AE936" i="3"/>
  <c r="AE937" i="3"/>
  <c r="AE938" i="3"/>
  <c r="AE939" i="3"/>
  <c r="AE940" i="3"/>
  <c r="AE941" i="3"/>
  <c r="AE942" i="3"/>
  <c r="AE943" i="3"/>
  <c r="AE944" i="3"/>
  <c r="AE945" i="3"/>
  <c r="AE946" i="3"/>
  <c r="AE947" i="3"/>
  <c r="AE948" i="3"/>
  <c r="AE949" i="3"/>
  <c r="AE950" i="3"/>
  <c r="AE951" i="3"/>
  <c r="AE952" i="3"/>
  <c r="AE953" i="3"/>
  <c r="AE954" i="3"/>
  <c r="AE955" i="3"/>
  <c r="AE956" i="3"/>
  <c r="AE957" i="3"/>
  <c r="AE958" i="3"/>
  <c r="AE959" i="3"/>
  <c r="AE960" i="3"/>
  <c r="AE961" i="3"/>
  <c r="AE962" i="3"/>
  <c r="AE963" i="3"/>
  <c r="AE964" i="3"/>
  <c r="AE965" i="3"/>
  <c r="AE966" i="3"/>
  <c r="AE967" i="3"/>
  <c r="AE968" i="3"/>
  <c r="AE969" i="3"/>
  <c r="AE970" i="3"/>
  <c r="AE971" i="3"/>
  <c r="AE972" i="3"/>
  <c r="AE973" i="3"/>
  <c r="AE974" i="3"/>
  <c r="AE975" i="3"/>
  <c r="AE976" i="3"/>
  <c r="AE977" i="3"/>
  <c r="AE978" i="3"/>
  <c r="AE979" i="3"/>
  <c r="AE980" i="3"/>
  <c r="AE981" i="3"/>
  <c r="AE982" i="3"/>
  <c r="AE983" i="3"/>
  <c r="AE984" i="3"/>
  <c r="AE985" i="3"/>
  <c r="AE986" i="3"/>
  <c r="AE987" i="3"/>
  <c r="AE988" i="3"/>
  <c r="AE989" i="3"/>
  <c r="AE990" i="3"/>
  <c r="AE991" i="3"/>
  <c r="AE992" i="3"/>
  <c r="AE993" i="3"/>
  <c r="AE994" i="3"/>
  <c r="AE995" i="3"/>
  <c r="AE996" i="3"/>
  <c r="AE997" i="3"/>
  <c r="AE998" i="3"/>
  <c r="AE999" i="3"/>
  <c r="AE1000" i="3"/>
  <c r="AE1001" i="3"/>
  <c r="AE1002" i="3"/>
  <c r="AE1003" i="3"/>
  <c r="AE1004" i="3"/>
  <c r="AE1005" i="3"/>
  <c r="AE1006" i="3"/>
  <c r="AE1007" i="3"/>
  <c r="AE1008" i="3"/>
  <c r="AE1009" i="3"/>
  <c r="AE1010" i="3"/>
  <c r="AE1011" i="3"/>
  <c r="AE1012" i="3"/>
  <c r="AE1013" i="3"/>
  <c r="AE1014" i="3"/>
  <c r="AE1015" i="3"/>
  <c r="AE1016" i="3"/>
  <c r="AE1017" i="3"/>
  <c r="AE1018" i="3"/>
  <c r="AE1019" i="3"/>
  <c r="AE1020" i="3"/>
  <c r="AE1021" i="3"/>
  <c r="AE1022" i="3"/>
  <c r="AE1023" i="3"/>
  <c r="AE1024" i="3"/>
  <c r="AE1025" i="3"/>
  <c r="AE1026" i="3"/>
  <c r="AE1027" i="3"/>
  <c r="AE1028" i="3"/>
  <c r="AE1029" i="3"/>
  <c r="AE1030" i="3"/>
  <c r="AE1031" i="3"/>
  <c r="AE1032" i="3"/>
  <c r="AE1033" i="3"/>
  <c r="AE1034" i="3"/>
  <c r="AE1035" i="3"/>
  <c r="AE1036" i="3"/>
  <c r="AE1037" i="3"/>
  <c r="AE1038" i="3"/>
  <c r="AE1039" i="3"/>
  <c r="AE1040" i="3"/>
  <c r="AE1041" i="3"/>
  <c r="AE1042" i="3"/>
  <c r="AE1043" i="3"/>
  <c r="AE1044" i="3"/>
  <c r="AE1045" i="3"/>
  <c r="AE1046" i="3"/>
  <c r="AE1047" i="3"/>
  <c r="AE1048" i="3"/>
  <c r="AE1049" i="3"/>
  <c r="AE1050" i="3"/>
  <c r="AE1051" i="3"/>
  <c r="AE1052" i="3"/>
  <c r="AE1053" i="3"/>
  <c r="AE1054" i="3"/>
  <c r="AE1055" i="3"/>
  <c r="AE1056" i="3"/>
  <c r="AE1057" i="3"/>
  <c r="AE1058" i="3"/>
  <c r="AE1059" i="3"/>
  <c r="AE1060" i="3"/>
  <c r="AE1061" i="3"/>
  <c r="AE1062" i="3"/>
  <c r="AE1063" i="3"/>
  <c r="AE1064" i="3"/>
  <c r="AE1065" i="3"/>
  <c r="AE1066" i="3"/>
  <c r="AE1067" i="3"/>
  <c r="AE1068" i="3"/>
  <c r="AE1069" i="3"/>
  <c r="AE1070" i="3"/>
  <c r="AE1071" i="3"/>
  <c r="AE1072" i="3"/>
  <c r="AE1073" i="3"/>
  <c r="AE1074" i="3"/>
  <c r="AE1075" i="3"/>
  <c r="AE1076" i="3"/>
  <c r="AE1077" i="3"/>
  <c r="AE1078" i="3"/>
  <c r="AE1079" i="3"/>
  <c r="AE1080" i="3"/>
  <c r="AE1081" i="3"/>
  <c r="AE1082" i="3"/>
  <c r="AE1083" i="3"/>
  <c r="AE1084" i="3"/>
  <c r="AE1085" i="3"/>
  <c r="AE1086" i="3"/>
  <c r="AE1087" i="3"/>
  <c r="AE1088" i="3"/>
  <c r="AE1089" i="3"/>
  <c r="AE1090" i="3"/>
  <c r="AE1091" i="3"/>
  <c r="AE1092" i="3"/>
  <c r="AE1093" i="3"/>
  <c r="AE1094" i="3"/>
  <c r="AE1095" i="3"/>
  <c r="AE1096" i="3"/>
  <c r="AE1097" i="3"/>
  <c r="AE1098" i="3"/>
  <c r="AE1099" i="3"/>
  <c r="AE1100" i="3"/>
  <c r="AE1101" i="3"/>
  <c r="AE1102" i="3"/>
  <c r="AE1103" i="3"/>
  <c r="AE1104" i="3"/>
  <c r="AE1105" i="3"/>
  <c r="AE1106" i="3"/>
  <c r="AE1107" i="3"/>
  <c r="AE1108" i="3"/>
  <c r="AE1109" i="3"/>
  <c r="AE1110" i="3"/>
  <c r="AE1111" i="3"/>
  <c r="AE1112" i="3"/>
  <c r="AE1113" i="3"/>
  <c r="AE1114" i="3"/>
  <c r="AE1115" i="3"/>
  <c r="AE1116" i="3"/>
  <c r="AE1117" i="3"/>
  <c r="AE1118" i="3"/>
  <c r="AE1119" i="3"/>
  <c r="AE1120" i="3"/>
  <c r="AE1121" i="3"/>
  <c r="AE1122" i="3"/>
  <c r="AE1123" i="3"/>
  <c r="AE1124" i="3"/>
  <c r="AE1125" i="3"/>
  <c r="AE1126" i="3"/>
  <c r="AE1127" i="3"/>
  <c r="AE1128" i="3"/>
  <c r="AE1129" i="3"/>
  <c r="AJ1178" i="1"/>
  <c r="AJ1177" i="1"/>
  <c r="AJ1176" i="1"/>
  <c r="AJ1175" i="1"/>
  <c r="AJ1174" i="1"/>
  <c r="AJ1173" i="1"/>
  <c r="AJ1172" i="1"/>
  <c r="AJ1171" i="1"/>
  <c r="AJ1170" i="1"/>
  <c r="AJ1169" i="1"/>
  <c r="AJ1168" i="1"/>
  <c r="AJ1167" i="1"/>
  <c r="AJ1166" i="1"/>
  <c r="AJ1165" i="1"/>
  <c r="AJ1164" i="1"/>
  <c r="AJ1163" i="1"/>
  <c r="AJ1162" i="1"/>
  <c r="AJ1161" i="1"/>
  <c r="AJ1160" i="1"/>
  <c r="AJ1159" i="1"/>
  <c r="AJ1158" i="1"/>
  <c r="AJ1157" i="1"/>
  <c r="AJ1156" i="1"/>
  <c r="AJ1155" i="1"/>
  <c r="AJ1154" i="1"/>
  <c r="AJ1153" i="1"/>
  <c r="AJ1152" i="1"/>
  <c r="AJ1151" i="1"/>
  <c r="AJ1150" i="1"/>
  <c r="AJ1149" i="1"/>
  <c r="AJ1148" i="1"/>
  <c r="AJ1147" i="1"/>
  <c r="AJ1146" i="1"/>
  <c r="AJ1145" i="1"/>
  <c r="AJ1144" i="1"/>
  <c r="AJ1143" i="1"/>
  <c r="AJ1142" i="1"/>
  <c r="AJ1141" i="1"/>
  <c r="AJ1140" i="1"/>
  <c r="AJ1139" i="1"/>
  <c r="AJ1138" i="1"/>
  <c r="AJ1137" i="1"/>
  <c r="AJ1136" i="1"/>
  <c r="AJ1135" i="1"/>
  <c r="AJ1134" i="1"/>
  <c r="AJ1133" i="1"/>
  <c r="AJ1132" i="1"/>
  <c r="AJ1131" i="1"/>
  <c r="AJ1130" i="1"/>
  <c r="AJ1129" i="1"/>
  <c r="AJ1128" i="1"/>
  <c r="AJ1127" i="1"/>
  <c r="AJ1126" i="1"/>
  <c r="AJ1125" i="1"/>
  <c r="AJ1124" i="1"/>
  <c r="AJ1123" i="1"/>
  <c r="AJ1122" i="1"/>
  <c r="AJ1121" i="1"/>
  <c r="AJ1120" i="1"/>
  <c r="AJ1119" i="1"/>
  <c r="AJ1118" i="1"/>
  <c r="AJ1117" i="1"/>
  <c r="AJ1116" i="1"/>
  <c r="AJ1115" i="1"/>
  <c r="AJ1114" i="1"/>
  <c r="AJ1113" i="1"/>
  <c r="AJ1112" i="1"/>
  <c r="AJ1111" i="1"/>
  <c r="AJ1110" i="1"/>
  <c r="AJ1109" i="1"/>
  <c r="AJ1108" i="1"/>
  <c r="AJ1107" i="1"/>
  <c r="AJ1106" i="1"/>
  <c r="AJ1105" i="1"/>
  <c r="AJ1104" i="1"/>
  <c r="AJ1103" i="1"/>
  <c r="AJ1102" i="1"/>
  <c r="AJ1101" i="1"/>
  <c r="AJ1100" i="1"/>
  <c r="AJ1099" i="1"/>
  <c r="AJ1098" i="1"/>
  <c r="AJ1097" i="1"/>
  <c r="AJ1096" i="1"/>
  <c r="AJ1095" i="1"/>
  <c r="AJ1094" i="1"/>
  <c r="AJ1093" i="1"/>
  <c r="AJ1092" i="1"/>
  <c r="AJ1091" i="1"/>
  <c r="AJ1090" i="1"/>
  <c r="AJ1089" i="1"/>
  <c r="AJ1088" i="1"/>
  <c r="AJ1087" i="1"/>
  <c r="AJ1086" i="1"/>
  <c r="AJ1085" i="1"/>
  <c r="AJ1084" i="1"/>
  <c r="AJ1083" i="1"/>
  <c r="AJ1082" i="1"/>
  <c r="AJ1081" i="1"/>
  <c r="AJ1080" i="1"/>
  <c r="AJ1079" i="1"/>
  <c r="AJ1078" i="1"/>
  <c r="AJ1077" i="1"/>
  <c r="AJ1076" i="1"/>
  <c r="AJ1075" i="1"/>
  <c r="AJ1074" i="1"/>
  <c r="AJ1073" i="1"/>
  <c r="AJ1072" i="1"/>
  <c r="AJ1071" i="1"/>
  <c r="AJ1070" i="1"/>
  <c r="AJ1069" i="1"/>
  <c r="AJ1068" i="1"/>
  <c r="AJ1067" i="1"/>
  <c r="AJ1066" i="1"/>
  <c r="AJ1065" i="1"/>
  <c r="AJ1064" i="1"/>
  <c r="AJ1063" i="1"/>
  <c r="AJ1062" i="1"/>
  <c r="AJ1061" i="1"/>
  <c r="AJ1060" i="1"/>
  <c r="AJ1059" i="1"/>
  <c r="AJ1058" i="1"/>
  <c r="AJ1057" i="1"/>
  <c r="AJ1056" i="1"/>
  <c r="AJ1055" i="1"/>
  <c r="AJ1054" i="1"/>
  <c r="AJ1053" i="1"/>
  <c r="AJ1052" i="1"/>
  <c r="AJ1051" i="1"/>
  <c r="AJ1050" i="1"/>
  <c r="AJ1049" i="1"/>
  <c r="AJ1048" i="1"/>
  <c r="AJ1047" i="1"/>
  <c r="AJ1046" i="1"/>
  <c r="AJ1045" i="1"/>
  <c r="AJ1044" i="1"/>
  <c r="AJ1043" i="1"/>
  <c r="AJ1042" i="1"/>
  <c r="AJ1041" i="1"/>
  <c r="AJ1040" i="1"/>
  <c r="AJ1039" i="1"/>
  <c r="AJ1038" i="1"/>
  <c r="AJ1037" i="1"/>
  <c r="AJ1036" i="1"/>
  <c r="AJ1035" i="1"/>
  <c r="AJ1034" i="1"/>
  <c r="AJ1033" i="1"/>
  <c r="AJ1032" i="1"/>
  <c r="AJ1031" i="1"/>
  <c r="AJ1030" i="1"/>
  <c r="AJ1029" i="1"/>
  <c r="AJ1028" i="1"/>
  <c r="AJ1027" i="1"/>
  <c r="AJ1026" i="1"/>
  <c r="AJ1025" i="1"/>
  <c r="AJ1024" i="1"/>
  <c r="AJ1023" i="1"/>
  <c r="AJ1022" i="1"/>
  <c r="AJ1021" i="1"/>
  <c r="AJ1020" i="1"/>
  <c r="AJ1019" i="1"/>
  <c r="AJ1018" i="1"/>
  <c r="AJ1017" i="1"/>
  <c r="AJ1016" i="1"/>
  <c r="AJ1015" i="1"/>
  <c r="AJ1014" i="1"/>
  <c r="AJ1013" i="1"/>
  <c r="AJ1012" i="1"/>
  <c r="AJ1011" i="1"/>
  <c r="AJ1010" i="1"/>
  <c r="AJ1009" i="1"/>
  <c r="AJ1008" i="1"/>
  <c r="AJ1007" i="1"/>
  <c r="AJ1006" i="1"/>
  <c r="AJ1005" i="1"/>
  <c r="AJ1004" i="1"/>
  <c r="AJ1003" i="1"/>
  <c r="AJ1002" i="1"/>
  <c r="AJ1001" i="1"/>
  <c r="AJ1000" i="1"/>
  <c r="AJ999" i="1"/>
  <c r="AJ998" i="1"/>
  <c r="AJ997" i="1"/>
  <c r="AJ996" i="1"/>
  <c r="AJ995" i="1"/>
  <c r="AJ994" i="1"/>
  <c r="AJ993" i="1"/>
  <c r="AJ992" i="1"/>
  <c r="AJ991" i="1"/>
  <c r="AJ990" i="1"/>
  <c r="AJ989" i="1"/>
  <c r="AJ988" i="1"/>
  <c r="AJ987" i="1"/>
  <c r="AJ986" i="1"/>
  <c r="AJ985" i="1"/>
  <c r="AJ984" i="1"/>
  <c r="AJ983" i="1"/>
  <c r="AJ982" i="1"/>
  <c r="AJ981" i="1"/>
  <c r="AJ980" i="1"/>
  <c r="AJ979" i="1"/>
  <c r="AJ978" i="1"/>
  <c r="AJ977" i="1"/>
  <c r="AJ976" i="1"/>
  <c r="AJ975" i="1"/>
  <c r="AJ974" i="1"/>
  <c r="AJ973" i="1"/>
  <c r="AJ972" i="1"/>
  <c r="AJ971" i="1"/>
  <c r="AJ970" i="1"/>
  <c r="AJ969" i="1"/>
  <c r="AJ968" i="1"/>
  <c r="AJ967" i="1"/>
  <c r="AJ966" i="1"/>
  <c r="AJ965" i="1"/>
  <c r="AJ964" i="1"/>
  <c r="AJ963" i="1"/>
  <c r="AJ962" i="1"/>
  <c r="AJ961" i="1"/>
  <c r="AJ960" i="1"/>
  <c r="AJ959" i="1"/>
  <c r="AJ958" i="1"/>
  <c r="AJ957" i="1"/>
  <c r="AJ956" i="1"/>
  <c r="AJ955" i="1"/>
  <c r="AJ954" i="1"/>
  <c r="AJ953" i="1"/>
  <c r="AJ952" i="1"/>
  <c r="AJ951" i="1"/>
  <c r="AJ950" i="1"/>
  <c r="AJ949" i="1"/>
  <c r="AJ948" i="1"/>
  <c r="AJ947" i="1"/>
  <c r="AJ946" i="1"/>
  <c r="AJ945" i="1"/>
  <c r="AJ944" i="1"/>
  <c r="AJ943" i="1"/>
  <c r="AJ942" i="1"/>
  <c r="AJ941" i="1"/>
  <c r="AJ940" i="1"/>
  <c r="AJ939" i="1"/>
  <c r="AJ938" i="1"/>
  <c r="AJ937" i="1"/>
  <c r="AJ936" i="1"/>
  <c r="AJ935" i="1"/>
  <c r="AJ934" i="1"/>
  <c r="AJ933" i="1"/>
  <c r="AJ932" i="1"/>
  <c r="AJ931" i="1"/>
  <c r="AJ930" i="1"/>
  <c r="AJ929" i="1"/>
  <c r="AJ928" i="1"/>
  <c r="AJ927" i="1"/>
  <c r="AJ926" i="1"/>
  <c r="AJ925" i="1"/>
  <c r="AJ924" i="1"/>
  <c r="AJ923" i="1"/>
  <c r="AJ922" i="1"/>
  <c r="AJ921" i="1"/>
  <c r="AJ920" i="1"/>
  <c r="AJ919" i="1"/>
  <c r="AJ918" i="1"/>
  <c r="AJ917" i="1"/>
  <c r="AJ916" i="1"/>
  <c r="AJ915" i="1"/>
  <c r="AJ914" i="1"/>
  <c r="AJ913" i="1"/>
  <c r="AJ912" i="1"/>
  <c r="AJ911" i="1"/>
  <c r="AJ910" i="1"/>
  <c r="AJ909" i="1"/>
  <c r="AJ908" i="1"/>
  <c r="AJ907" i="1"/>
  <c r="AJ906" i="1"/>
  <c r="AJ905" i="1"/>
  <c r="AJ904" i="1"/>
  <c r="AJ903" i="1"/>
  <c r="AJ902" i="1"/>
  <c r="AJ901" i="1"/>
  <c r="AJ900" i="1"/>
  <c r="AJ899" i="1"/>
  <c r="AJ898" i="1"/>
  <c r="AJ897" i="1"/>
  <c r="AJ896" i="1"/>
  <c r="AJ895" i="1"/>
  <c r="AJ894" i="1"/>
  <c r="AJ893" i="1"/>
  <c r="AJ892" i="1"/>
  <c r="AJ891" i="1"/>
  <c r="AJ890" i="1"/>
  <c r="AJ889" i="1"/>
  <c r="AJ888" i="1"/>
  <c r="AJ887" i="1"/>
  <c r="AJ886" i="1"/>
  <c r="AJ885" i="1"/>
  <c r="AJ884" i="1"/>
  <c r="AJ883" i="1"/>
  <c r="AJ882" i="1"/>
  <c r="AJ881" i="1"/>
  <c r="AJ880" i="1"/>
  <c r="AJ879" i="1"/>
  <c r="AJ878" i="1"/>
  <c r="AJ877" i="1"/>
  <c r="AJ876" i="1"/>
  <c r="AJ875" i="1"/>
  <c r="AJ874" i="1"/>
  <c r="AJ873" i="1"/>
  <c r="AJ872" i="1"/>
  <c r="AJ871" i="1"/>
  <c r="AJ870" i="1"/>
  <c r="AJ869" i="1"/>
  <c r="AJ868" i="1"/>
  <c r="AJ867" i="1"/>
  <c r="AJ866" i="1"/>
  <c r="AJ865" i="1"/>
  <c r="AJ864" i="1"/>
  <c r="AJ863" i="1"/>
  <c r="AJ862" i="1"/>
  <c r="AJ861" i="1"/>
  <c r="AJ860" i="1"/>
  <c r="AJ859" i="1"/>
  <c r="AJ858" i="1"/>
  <c r="AJ857" i="1"/>
  <c r="AJ856" i="1"/>
  <c r="AJ855" i="1"/>
  <c r="AJ854" i="1"/>
  <c r="AJ853" i="1"/>
  <c r="AJ852" i="1"/>
  <c r="AJ851" i="1"/>
  <c r="AJ850" i="1"/>
  <c r="AJ849" i="1"/>
  <c r="AJ848" i="1"/>
  <c r="AJ847" i="1"/>
  <c r="AJ846" i="1"/>
  <c r="AJ845" i="1"/>
  <c r="AJ844" i="1"/>
  <c r="AJ843" i="1"/>
  <c r="AJ842" i="1"/>
  <c r="AJ841" i="1"/>
  <c r="AJ840" i="1"/>
  <c r="AJ839" i="1"/>
  <c r="AJ838" i="1"/>
  <c r="AJ837" i="1"/>
  <c r="AJ836" i="1"/>
  <c r="AJ835" i="1"/>
  <c r="AJ834" i="1"/>
  <c r="AJ833" i="1"/>
  <c r="AJ832" i="1"/>
  <c r="AJ831" i="1"/>
  <c r="AJ830" i="1"/>
  <c r="AJ829" i="1"/>
  <c r="AJ828" i="1"/>
  <c r="AJ827" i="1"/>
  <c r="AJ826" i="1"/>
  <c r="AJ825" i="1"/>
  <c r="AJ824" i="1"/>
  <c r="AJ823" i="1"/>
  <c r="AJ822" i="1"/>
  <c r="AJ821" i="1"/>
  <c r="AJ820" i="1"/>
  <c r="AJ819" i="1"/>
  <c r="AJ818" i="1"/>
  <c r="AJ817" i="1"/>
  <c r="AJ816" i="1"/>
  <c r="AJ815" i="1"/>
  <c r="AJ814" i="1"/>
  <c r="AJ813" i="1"/>
  <c r="AJ812" i="1"/>
  <c r="AJ811" i="1"/>
  <c r="AJ810" i="1"/>
  <c r="AJ809" i="1"/>
  <c r="AJ808" i="1"/>
  <c r="AJ807" i="1"/>
  <c r="AJ806" i="1"/>
  <c r="AJ805" i="1"/>
  <c r="AJ804" i="1"/>
  <c r="AJ803" i="1"/>
  <c r="AJ802" i="1"/>
  <c r="AJ801" i="1"/>
  <c r="AJ800" i="1"/>
  <c r="AJ799" i="1"/>
  <c r="AJ798" i="1"/>
  <c r="AJ797" i="1"/>
  <c r="AJ796" i="1"/>
  <c r="AJ795" i="1"/>
  <c r="AJ794" i="1"/>
  <c r="AJ793" i="1"/>
  <c r="AJ792" i="1"/>
  <c r="AJ791" i="1"/>
  <c r="AJ790" i="1"/>
  <c r="AJ789" i="1"/>
  <c r="AJ788" i="1"/>
  <c r="AJ787" i="1"/>
  <c r="AJ786" i="1"/>
  <c r="AJ785" i="1"/>
  <c r="AJ784" i="1"/>
  <c r="AJ783" i="1"/>
  <c r="AJ782" i="1"/>
  <c r="AJ781" i="1"/>
  <c r="AJ780" i="1"/>
  <c r="AJ779" i="1"/>
  <c r="AJ778" i="1"/>
  <c r="AJ777" i="1"/>
  <c r="AJ776" i="1"/>
  <c r="AJ775" i="1"/>
  <c r="AJ774" i="1"/>
  <c r="AJ773" i="1"/>
  <c r="AJ772" i="1"/>
  <c r="AJ771" i="1"/>
  <c r="AJ770" i="1"/>
  <c r="AJ769" i="1"/>
  <c r="AJ768" i="1"/>
  <c r="AJ767" i="1"/>
  <c r="AJ766" i="1"/>
  <c r="AJ765" i="1"/>
  <c r="AJ764" i="1"/>
  <c r="AJ763" i="1"/>
  <c r="AJ762" i="1"/>
  <c r="AJ761" i="1"/>
  <c r="AJ760" i="1"/>
  <c r="AJ759" i="1"/>
  <c r="AJ758" i="1"/>
  <c r="AJ757" i="1"/>
  <c r="AJ756" i="1"/>
  <c r="AJ755" i="1"/>
  <c r="AJ754" i="1"/>
  <c r="AJ753" i="1"/>
  <c r="AJ752" i="1"/>
  <c r="AJ751" i="1"/>
  <c r="AJ750" i="1"/>
  <c r="AJ749" i="1"/>
  <c r="AJ748" i="1"/>
  <c r="AJ747" i="1"/>
  <c r="AJ746" i="1"/>
  <c r="AJ745" i="1"/>
  <c r="AJ744" i="1"/>
  <c r="AJ743" i="1"/>
  <c r="AJ742" i="1"/>
  <c r="AJ741" i="1"/>
  <c r="AJ740" i="1"/>
  <c r="AJ739" i="1"/>
  <c r="AJ738" i="1"/>
  <c r="AJ737" i="1"/>
  <c r="AJ736" i="1"/>
  <c r="AJ735" i="1"/>
  <c r="AJ734" i="1"/>
  <c r="AJ733" i="1"/>
  <c r="AJ732" i="1"/>
  <c r="AJ731" i="1"/>
  <c r="AJ730" i="1"/>
  <c r="AJ729" i="1"/>
  <c r="AJ728" i="1"/>
  <c r="AJ727" i="1"/>
  <c r="AJ726" i="1"/>
  <c r="AJ725" i="1"/>
  <c r="AJ724" i="1"/>
  <c r="AJ723" i="1"/>
  <c r="AJ722" i="1"/>
  <c r="AJ721" i="1"/>
  <c r="AJ720" i="1"/>
  <c r="AJ719" i="1"/>
  <c r="AJ718" i="1"/>
  <c r="AJ717" i="1"/>
  <c r="AJ716" i="1"/>
  <c r="AJ715" i="1"/>
  <c r="AJ714" i="1"/>
  <c r="AJ713" i="1"/>
  <c r="AJ712" i="1"/>
  <c r="AJ711" i="1"/>
  <c r="AJ710" i="1"/>
  <c r="AJ709" i="1"/>
  <c r="AJ708" i="1"/>
  <c r="AJ707" i="1"/>
  <c r="AJ706" i="1"/>
  <c r="AJ705" i="1"/>
  <c r="AJ704" i="1"/>
  <c r="AJ703" i="1"/>
  <c r="AJ702" i="1"/>
  <c r="AJ701" i="1"/>
  <c r="AJ700" i="1"/>
  <c r="AJ699" i="1"/>
  <c r="AJ698" i="1"/>
  <c r="AJ697" i="1"/>
  <c r="AJ696" i="1"/>
  <c r="AJ695" i="1"/>
  <c r="AJ694" i="1"/>
  <c r="AJ693" i="1"/>
  <c r="AJ692" i="1"/>
  <c r="AJ691" i="1"/>
  <c r="AJ690" i="1"/>
  <c r="AJ689" i="1"/>
  <c r="AJ688" i="1"/>
  <c r="AJ687" i="1"/>
  <c r="AJ686" i="1"/>
  <c r="AJ685" i="1"/>
  <c r="AJ684" i="1"/>
  <c r="AJ683" i="1"/>
  <c r="AJ682" i="1"/>
  <c r="AJ681" i="1"/>
  <c r="AJ680" i="1"/>
  <c r="AJ679" i="1"/>
  <c r="AJ678" i="1"/>
  <c r="AJ677" i="1"/>
  <c r="AJ676" i="1"/>
  <c r="AJ675" i="1"/>
  <c r="AJ674" i="1"/>
  <c r="AJ673" i="1"/>
  <c r="AJ672" i="1"/>
  <c r="AJ671" i="1"/>
  <c r="AJ670" i="1"/>
  <c r="AJ669" i="1"/>
  <c r="AJ668" i="1"/>
  <c r="AJ667" i="1"/>
  <c r="AJ666" i="1"/>
  <c r="AJ665" i="1"/>
  <c r="AJ664" i="1"/>
  <c r="AJ663" i="1"/>
  <c r="AJ662" i="1"/>
  <c r="AJ661" i="1"/>
  <c r="AJ660" i="1"/>
  <c r="AJ659" i="1"/>
  <c r="AJ658" i="1"/>
  <c r="AJ657" i="1"/>
  <c r="AJ656" i="1"/>
  <c r="AJ655" i="1"/>
  <c r="AJ654" i="1"/>
  <c r="AJ653" i="1"/>
  <c r="AJ652" i="1"/>
  <c r="AJ651" i="1"/>
  <c r="AJ650" i="1"/>
  <c r="AJ649" i="1"/>
  <c r="AJ648" i="1"/>
  <c r="AJ647" i="1"/>
  <c r="AJ646" i="1"/>
  <c r="AJ645" i="1"/>
  <c r="AJ644" i="1"/>
  <c r="AJ643" i="1"/>
  <c r="AJ642" i="1"/>
  <c r="AJ641" i="1"/>
  <c r="AJ640" i="1"/>
  <c r="AJ639" i="1"/>
  <c r="AJ638" i="1"/>
  <c r="AJ637" i="1"/>
  <c r="AJ636" i="1"/>
  <c r="AJ635" i="1"/>
  <c r="AJ634" i="1"/>
  <c r="AJ633" i="1"/>
  <c r="AJ632" i="1"/>
  <c r="AJ631" i="1"/>
  <c r="AJ630" i="1"/>
  <c r="AJ629" i="1"/>
  <c r="AJ628" i="1"/>
  <c r="AJ627" i="1"/>
  <c r="AJ626" i="1"/>
  <c r="AJ625" i="1"/>
  <c r="AJ624" i="1"/>
  <c r="AJ623" i="1"/>
  <c r="AJ622" i="1"/>
  <c r="AJ621" i="1"/>
  <c r="AJ620" i="1"/>
  <c r="AJ619" i="1"/>
  <c r="AJ618" i="1"/>
  <c r="AJ617" i="1"/>
  <c r="AJ616" i="1"/>
  <c r="AJ615" i="1"/>
  <c r="AJ614" i="1"/>
  <c r="AJ613" i="1"/>
  <c r="AJ612" i="1"/>
  <c r="AJ611" i="1"/>
  <c r="AJ610" i="1"/>
  <c r="AJ609" i="1"/>
  <c r="AJ608" i="1"/>
  <c r="AJ607" i="1"/>
  <c r="AJ606" i="1"/>
  <c r="AJ605" i="1"/>
  <c r="AJ604" i="1"/>
  <c r="AJ603" i="1"/>
  <c r="AJ602" i="1"/>
  <c r="AJ601" i="1"/>
  <c r="AJ600" i="1"/>
  <c r="AJ599" i="1"/>
  <c r="AJ598" i="1"/>
  <c r="AJ597" i="1"/>
  <c r="AJ596" i="1"/>
  <c r="AJ595" i="1"/>
  <c r="AJ594" i="1"/>
  <c r="AJ593" i="1"/>
  <c r="AJ592" i="1"/>
  <c r="AJ591" i="1"/>
  <c r="AJ590" i="1"/>
  <c r="AJ589" i="1"/>
  <c r="AJ588" i="1"/>
  <c r="AJ587" i="1"/>
  <c r="AJ586" i="1"/>
  <c r="AJ585" i="1"/>
  <c r="AJ584" i="1"/>
  <c r="AJ583" i="1"/>
  <c r="AJ582" i="1"/>
  <c r="AJ581" i="1"/>
  <c r="AJ580" i="1"/>
  <c r="AJ579" i="1"/>
  <c r="AJ578" i="1"/>
  <c r="AJ577" i="1"/>
  <c r="AJ576" i="1"/>
  <c r="AJ575" i="1"/>
  <c r="AJ574" i="1"/>
  <c r="AJ573" i="1"/>
  <c r="AJ572" i="1"/>
  <c r="AJ571" i="1"/>
  <c r="AJ570" i="1"/>
  <c r="AJ569" i="1"/>
  <c r="AJ568" i="1"/>
  <c r="AJ567" i="1"/>
  <c r="AJ566" i="1"/>
  <c r="AJ565" i="1"/>
  <c r="AJ564" i="1"/>
  <c r="AJ563" i="1"/>
  <c r="AJ562" i="1"/>
  <c r="AJ561" i="1"/>
  <c r="AJ560" i="1"/>
  <c r="AJ559" i="1"/>
  <c r="AJ558" i="1"/>
  <c r="AJ557" i="1"/>
  <c r="AJ556" i="1"/>
  <c r="AJ555" i="1"/>
  <c r="AJ554" i="1"/>
  <c r="AJ553" i="1"/>
  <c r="AJ552" i="1"/>
  <c r="AJ551" i="1"/>
  <c r="AJ550" i="1"/>
  <c r="AJ549" i="1"/>
  <c r="AJ548" i="1"/>
  <c r="AJ547" i="1"/>
  <c r="AJ546" i="1"/>
  <c r="AJ545" i="1"/>
  <c r="AJ544" i="1"/>
  <c r="AJ543" i="1"/>
  <c r="AJ542" i="1"/>
  <c r="AJ541" i="1"/>
  <c r="AJ540" i="1"/>
  <c r="AJ539" i="1"/>
  <c r="AJ538" i="1"/>
  <c r="AJ537" i="1"/>
  <c r="AJ536" i="1"/>
  <c r="AJ535" i="1"/>
  <c r="AJ534" i="1"/>
  <c r="AJ533" i="1"/>
  <c r="AJ532" i="1"/>
  <c r="AJ531" i="1"/>
  <c r="AJ530" i="1"/>
  <c r="AJ529" i="1"/>
  <c r="AJ528" i="1"/>
  <c r="AJ527" i="1"/>
  <c r="AJ526" i="1"/>
  <c r="AJ525" i="1"/>
  <c r="AJ524" i="1"/>
  <c r="AJ523" i="1"/>
  <c r="AJ522" i="1"/>
  <c r="AJ521" i="1"/>
  <c r="AJ520" i="1"/>
  <c r="AJ519" i="1"/>
  <c r="AJ518" i="1"/>
  <c r="AJ517" i="1"/>
  <c r="AJ516" i="1"/>
  <c r="AJ515" i="1"/>
  <c r="AJ514" i="1"/>
  <c r="AJ513" i="1"/>
  <c r="AJ512" i="1"/>
  <c r="AJ511" i="1"/>
  <c r="AJ510" i="1"/>
  <c r="AJ509" i="1"/>
  <c r="AJ508" i="1"/>
  <c r="AJ507" i="1"/>
  <c r="AJ506" i="1"/>
  <c r="AJ505" i="1"/>
  <c r="AJ504" i="1"/>
  <c r="AJ503" i="1"/>
  <c r="AJ502" i="1"/>
  <c r="AJ501" i="1"/>
  <c r="AJ500" i="1"/>
  <c r="AJ499" i="1"/>
  <c r="AJ498" i="1"/>
  <c r="AJ497" i="1"/>
  <c r="AJ496" i="1"/>
  <c r="AJ495" i="1"/>
  <c r="AJ494" i="1"/>
  <c r="AJ493" i="1"/>
  <c r="AJ492" i="1"/>
  <c r="AJ491" i="1"/>
  <c r="AJ490" i="1"/>
  <c r="AJ489" i="1"/>
  <c r="AJ488" i="1"/>
  <c r="AJ487" i="1"/>
  <c r="AJ486" i="1"/>
  <c r="AJ485" i="1"/>
  <c r="AJ484" i="1"/>
  <c r="AJ483" i="1"/>
  <c r="AJ482" i="1"/>
  <c r="AJ481" i="1"/>
  <c r="AJ480" i="1"/>
  <c r="AJ479" i="1"/>
  <c r="AJ478" i="1"/>
  <c r="AJ477" i="1"/>
  <c r="AJ476" i="1"/>
  <c r="AJ475" i="1"/>
  <c r="AJ474" i="1"/>
  <c r="AJ473" i="1"/>
  <c r="AJ472" i="1"/>
  <c r="AJ471" i="1"/>
  <c r="AJ470" i="1"/>
  <c r="AJ469" i="1"/>
  <c r="AJ468" i="1"/>
  <c r="AJ467" i="1"/>
  <c r="AJ466" i="1"/>
  <c r="AJ465" i="1"/>
  <c r="AJ464" i="1"/>
  <c r="AJ463" i="1"/>
  <c r="AJ462" i="1"/>
  <c r="AJ461" i="1"/>
  <c r="AJ460" i="1"/>
  <c r="AJ459" i="1"/>
  <c r="AJ458" i="1"/>
  <c r="AJ457" i="1"/>
  <c r="AJ456" i="1"/>
  <c r="AJ455" i="1"/>
  <c r="AJ454" i="1"/>
  <c r="AJ453" i="1"/>
  <c r="AJ452" i="1"/>
  <c r="AJ451" i="1"/>
  <c r="AJ450" i="1"/>
  <c r="AJ449" i="1"/>
  <c r="AJ448" i="1"/>
  <c r="AJ447" i="1"/>
  <c r="AJ446" i="1"/>
  <c r="AJ445" i="1"/>
  <c r="AJ444" i="1"/>
  <c r="AJ443" i="1"/>
  <c r="AJ442" i="1"/>
  <c r="AJ441" i="1"/>
  <c r="AJ440" i="1"/>
  <c r="AJ439" i="1"/>
  <c r="AJ438" i="1"/>
  <c r="AJ437" i="1"/>
  <c r="AJ436" i="1"/>
  <c r="AJ435" i="1"/>
  <c r="AJ434" i="1"/>
  <c r="AJ433" i="1"/>
  <c r="AJ432" i="1"/>
  <c r="AJ431" i="1"/>
  <c r="AJ430" i="1"/>
  <c r="AJ429" i="1"/>
  <c r="AJ428" i="1"/>
  <c r="AJ427" i="1"/>
  <c r="AJ426" i="1"/>
  <c r="AJ425" i="1"/>
  <c r="AJ424" i="1"/>
  <c r="AJ423" i="1"/>
  <c r="AJ422" i="1"/>
  <c r="AJ421" i="1"/>
  <c r="AJ420" i="1"/>
  <c r="AJ419" i="1"/>
  <c r="AJ418" i="1"/>
  <c r="AJ417" i="1"/>
  <c r="AJ416" i="1"/>
  <c r="AJ415" i="1"/>
  <c r="AJ414" i="1"/>
  <c r="AJ413" i="1"/>
  <c r="AJ412" i="1"/>
  <c r="AJ411" i="1"/>
  <c r="AJ410" i="1"/>
  <c r="AJ409" i="1"/>
  <c r="AJ408" i="1"/>
  <c r="AJ407" i="1"/>
  <c r="AJ406" i="1"/>
  <c r="AJ405" i="1"/>
  <c r="AJ404" i="1"/>
  <c r="AJ403" i="1"/>
  <c r="AJ402" i="1"/>
  <c r="AJ401" i="1"/>
  <c r="AJ400" i="1"/>
  <c r="AJ399" i="1"/>
  <c r="AJ398" i="1"/>
  <c r="AJ397" i="1"/>
  <c r="AJ396" i="1"/>
  <c r="AJ395" i="1"/>
  <c r="AJ394" i="1"/>
  <c r="AJ393" i="1"/>
  <c r="AJ392" i="1"/>
  <c r="AJ391" i="1"/>
  <c r="AJ390" i="1"/>
  <c r="AJ389" i="1"/>
  <c r="AJ388" i="1"/>
  <c r="AJ387" i="1"/>
  <c r="AJ386" i="1"/>
  <c r="AJ385" i="1"/>
  <c r="AJ384" i="1"/>
  <c r="AJ383" i="1"/>
  <c r="AJ382" i="1"/>
  <c r="AJ381" i="1"/>
  <c r="AJ380" i="1"/>
  <c r="AJ379" i="1"/>
  <c r="AJ378" i="1"/>
  <c r="AJ377" i="1"/>
  <c r="AJ376" i="1"/>
  <c r="AJ375" i="1"/>
  <c r="AJ374" i="1"/>
  <c r="AJ373" i="1"/>
  <c r="AJ372" i="1"/>
  <c r="AJ371" i="1"/>
  <c r="AJ370" i="1"/>
  <c r="AJ369" i="1"/>
  <c r="AJ368" i="1"/>
  <c r="AJ367" i="1"/>
  <c r="AJ366" i="1"/>
  <c r="AJ365" i="1"/>
  <c r="AJ364" i="1"/>
  <c r="AJ363" i="1"/>
  <c r="AJ362" i="1"/>
  <c r="AJ361" i="1"/>
  <c r="AJ360" i="1"/>
  <c r="AJ359" i="1"/>
  <c r="AJ358" i="1"/>
  <c r="AJ357" i="1"/>
  <c r="AJ356" i="1"/>
  <c r="AJ355" i="1"/>
  <c r="AJ354" i="1"/>
  <c r="AJ353" i="1"/>
  <c r="AJ352" i="1"/>
  <c r="AJ351" i="1"/>
  <c r="AJ350" i="1"/>
  <c r="AJ349" i="1"/>
  <c r="AJ348" i="1"/>
  <c r="AJ347" i="1"/>
  <c r="AJ346" i="1"/>
  <c r="AJ345" i="1"/>
  <c r="AJ344" i="1"/>
  <c r="AJ343" i="1"/>
  <c r="AJ342" i="1"/>
  <c r="AJ341" i="1"/>
  <c r="AJ340" i="1"/>
  <c r="AJ339" i="1"/>
  <c r="AJ338" i="1"/>
  <c r="AJ337" i="1"/>
  <c r="AJ336" i="1"/>
  <c r="AJ335" i="1"/>
  <c r="AJ334" i="1"/>
  <c r="AJ333" i="1"/>
  <c r="AJ332" i="1"/>
  <c r="AJ331" i="1"/>
  <c r="AJ330" i="1"/>
  <c r="AJ329" i="1"/>
  <c r="AJ328" i="1"/>
  <c r="AJ327" i="1"/>
  <c r="AJ326" i="1"/>
  <c r="AJ325" i="1"/>
  <c r="AJ324" i="1"/>
  <c r="AJ323" i="1"/>
  <c r="AJ322" i="1"/>
  <c r="AJ321" i="1"/>
  <c r="AJ320" i="1"/>
  <c r="AJ319" i="1"/>
  <c r="AJ318" i="1"/>
  <c r="AJ317" i="1"/>
  <c r="AJ316" i="1"/>
  <c r="AJ315" i="1"/>
  <c r="AJ314" i="1"/>
  <c r="AJ313" i="1"/>
  <c r="AJ312" i="1"/>
  <c r="AJ311" i="1"/>
  <c r="AJ310" i="1"/>
  <c r="AJ309" i="1"/>
  <c r="AJ308" i="1"/>
  <c r="AJ307" i="1"/>
  <c r="AJ306" i="1"/>
  <c r="AJ305" i="1"/>
  <c r="AJ304" i="1"/>
  <c r="AJ303" i="1"/>
  <c r="AJ302" i="1"/>
  <c r="AJ301" i="1"/>
  <c r="AJ300" i="1"/>
  <c r="AJ299" i="1"/>
  <c r="AJ298" i="1"/>
  <c r="AJ297" i="1"/>
  <c r="AJ296" i="1"/>
  <c r="AJ295" i="1"/>
  <c r="AJ294" i="1"/>
  <c r="AJ293" i="1"/>
  <c r="AJ292" i="1"/>
  <c r="AJ291" i="1"/>
  <c r="AJ290" i="1"/>
  <c r="AJ289" i="1"/>
  <c r="AJ288" i="1"/>
  <c r="AJ287" i="1"/>
  <c r="AJ286" i="1"/>
  <c r="AJ285" i="1"/>
  <c r="AJ284" i="1"/>
  <c r="AJ283" i="1"/>
  <c r="AJ282" i="1"/>
  <c r="AJ281" i="1"/>
  <c r="AJ280" i="1"/>
  <c r="AJ279" i="1"/>
  <c r="AJ278" i="1"/>
  <c r="AJ277" i="1"/>
  <c r="AJ276" i="1"/>
  <c r="AJ275" i="1"/>
  <c r="AJ274" i="1"/>
  <c r="AJ273" i="1"/>
  <c r="AJ272" i="1"/>
  <c r="AJ271" i="1"/>
  <c r="AJ270" i="1"/>
  <c r="AJ269" i="1"/>
  <c r="AJ268" i="1"/>
  <c r="AJ267" i="1"/>
  <c r="AJ266" i="1"/>
  <c r="AJ265" i="1"/>
  <c r="AJ264" i="1"/>
  <c r="AJ263" i="1"/>
  <c r="AJ262" i="1"/>
  <c r="AJ261" i="1"/>
  <c r="AJ260" i="1"/>
  <c r="AJ259" i="1"/>
  <c r="AJ258" i="1"/>
  <c r="AJ257" i="1"/>
  <c r="AJ256" i="1"/>
  <c r="AJ255" i="1"/>
  <c r="AJ254" i="1"/>
  <c r="AJ253" i="1"/>
  <c r="AJ252" i="1"/>
  <c r="AJ251" i="1"/>
  <c r="AJ250" i="1"/>
  <c r="AJ249" i="1"/>
  <c r="AJ248" i="1"/>
  <c r="AJ247" i="1"/>
  <c r="AJ246" i="1"/>
  <c r="AJ245" i="1"/>
  <c r="AJ244" i="1"/>
  <c r="AJ243" i="1"/>
  <c r="AJ242" i="1"/>
  <c r="AJ241" i="1"/>
  <c r="AJ240" i="1"/>
  <c r="AJ239" i="1"/>
  <c r="AJ238" i="1"/>
  <c r="AJ237" i="1"/>
  <c r="AJ236" i="1"/>
  <c r="AJ235" i="1"/>
  <c r="AJ234" i="1"/>
  <c r="AJ233" i="1"/>
  <c r="AJ232" i="1"/>
  <c r="AJ231" i="1"/>
  <c r="AJ230" i="1"/>
  <c r="AJ229" i="1"/>
  <c r="AJ228" i="1"/>
  <c r="AJ227" i="1"/>
  <c r="AJ226" i="1"/>
  <c r="AJ225" i="1"/>
  <c r="AJ224" i="1"/>
  <c r="AJ223" i="1"/>
  <c r="AJ222" i="1"/>
  <c r="AJ221" i="1"/>
  <c r="AJ220" i="1"/>
  <c r="AJ219" i="1"/>
  <c r="AJ218" i="1"/>
  <c r="AJ217" i="1"/>
  <c r="AJ216" i="1"/>
  <c r="AJ215" i="1"/>
  <c r="AJ214" i="1"/>
  <c r="AJ213" i="1"/>
  <c r="AJ212" i="1"/>
  <c r="AJ211" i="1"/>
  <c r="AJ210" i="1"/>
  <c r="AJ209" i="1"/>
  <c r="AJ208" i="1"/>
  <c r="AJ207" i="1"/>
  <c r="AJ206" i="1"/>
  <c r="AJ205" i="1"/>
  <c r="AJ204" i="1"/>
  <c r="AJ203" i="1"/>
  <c r="AJ202" i="1"/>
  <c r="AJ201" i="1"/>
  <c r="AJ200" i="1"/>
  <c r="AJ199" i="1"/>
  <c r="AJ198" i="1"/>
  <c r="AJ197" i="1"/>
  <c r="AJ196" i="1"/>
  <c r="AJ195" i="1"/>
  <c r="AJ194" i="1"/>
  <c r="AJ193" i="1"/>
  <c r="AJ192" i="1"/>
  <c r="AJ191" i="1"/>
  <c r="AJ190" i="1"/>
  <c r="AJ189" i="1"/>
  <c r="AJ188" i="1"/>
  <c r="AJ187" i="1"/>
  <c r="AJ186" i="1"/>
  <c r="AJ185" i="1"/>
  <c r="AJ184" i="1"/>
  <c r="AJ183" i="1"/>
  <c r="AJ182" i="1"/>
  <c r="AJ181" i="1"/>
  <c r="AJ180" i="1"/>
  <c r="AJ179" i="1"/>
  <c r="AJ178" i="1"/>
  <c r="AJ177" i="1"/>
  <c r="AJ176" i="1"/>
  <c r="AJ175" i="1"/>
  <c r="AJ174" i="1"/>
  <c r="AJ173" i="1"/>
  <c r="AJ172" i="1"/>
  <c r="AJ171" i="1"/>
  <c r="AJ170" i="1"/>
  <c r="AJ169" i="1"/>
  <c r="AJ168" i="1"/>
  <c r="AJ167" i="1"/>
  <c r="AJ166" i="1"/>
  <c r="AJ165" i="1"/>
  <c r="AJ164" i="1"/>
  <c r="AJ163" i="1"/>
  <c r="AJ162" i="1"/>
  <c r="AJ161" i="1"/>
  <c r="AJ160" i="1"/>
  <c r="AJ159" i="1"/>
  <c r="AJ158" i="1"/>
  <c r="AJ157" i="1"/>
  <c r="AJ156" i="1"/>
  <c r="AJ155" i="1"/>
  <c r="AJ154" i="1"/>
  <c r="AJ153" i="1"/>
  <c r="AJ152" i="1"/>
  <c r="AJ151" i="1"/>
  <c r="AJ150" i="1"/>
  <c r="AJ149" i="1"/>
  <c r="AJ148" i="1"/>
  <c r="AJ147" i="1"/>
  <c r="AJ146" i="1"/>
  <c r="AJ145" i="1"/>
  <c r="AJ144" i="1"/>
  <c r="AJ143" i="1"/>
  <c r="AJ142" i="1"/>
  <c r="AJ141" i="1"/>
  <c r="AJ140" i="1"/>
  <c r="AJ139" i="1"/>
  <c r="AJ138" i="1"/>
  <c r="AJ137" i="1"/>
  <c r="AJ136" i="1"/>
  <c r="AJ135" i="1"/>
  <c r="AJ134" i="1"/>
  <c r="AJ133" i="1"/>
  <c r="AJ132" i="1"/>
  <c r="AJ131" i="1"/>
  <c r="AJ130" i="1"/>
  <c r="AJ129" i="1"/>
  <c r="AJ128" i="1"/>
  <c r="AJ127" i="1"/>
  <c r="AJ126" i="1"/>
  <c r="AJ125" i="1"/>
  <c r="AJ124" i="1"/>
  <c r="AJ123" i="1"/>
  <c r="AJ122" i="1"/>
  <c r="AJ121" i="1"/>
  <c r="AJ120" i="1"/>
  <c r="AJ119" i="1"/>
  <c r="AJ118" i="1"/>
  <c r="AJ117" i="1"/>
  <c r="AJ116" i="1"/>
  <c r="AJ115" i="1"/>
  <c r="AJ114" i="1"/>
  <c r="AJ113" i="1"/>
  <c r="AJ112" i="1"/>
  <c r="AJ111" i="1"/>
  <c r="AJ110" i="1"/>
  <c r="AJ109" i="1"/>
  <c r="AJ108" i="1"/>
  <c r="AJ107" i="1"/>
  <c r="AJ106" i="1"/>
  <c r="AJ105" i="1"/>
  <c r="AJ104" i="1"/>
  <c r="AJ103" i="1"/>
  <c r="AJ102" i="1"/>
  <c r="AJ101" i="1"/>
  <c r="AJ100" i="1"/>
  <c r="AJ99" i="1"/>
  <c r="AJ98" i="1"/>
  <c r="AJ97" i="1"/>
  <c r="AJ96" i="1"/>
  <c r="AJ95" i="1"/>
  <c r="AJ94" i="1"/>
  <c r="AJ93" i="1"/>
  <c r="AJ92" i="1"/>
  <c r="AJ91" i="1"/>
  <c r="AJ90" i="1"/>
  <c r="AJ89" i="1"/>
  <c r="AJ88" i="1"/>
  <c r="AJ87" i="1"/>
  <c r="AJ86" i="1"/>
  <c r="AJ85" i="1"/>
  <c r="AJ84" i="1"/>
  <c r="AJ83" i="1"/>
  <c r="AJ82" i="1"/>
  <c r="AJ81" i="1"/>
  <c r="AJ80" i="1"/>
  <c r="AJ79" i="1"/>
  <c r="AJ78" i="1"/>
  <c r="AJ77" i="1"/>
  <c r="AJ76" i="1"/>
  <c r="AJ75" i="1"/>
  <c r="AJ74" i="1"/>
  <c r="AJ73" i="1"/>
  <c r="AJ72" i="1"/>
  <c r="AJ71" i="1"/>
  <c r="AJ70" i="1"/>
  <c r="AJ69" i="1"/>
  <c r="AJ68" i="1"/>
  <c r="AJ67" i="1"/>
  <c r="AJ66" i="1"/>
  <c r="AJ65" i="1"/>
  <c r="AJ64" i="1"/>
  <c r="AJ63" i="1"/>
  <c r="AJ62" i="1"/>
  <c r="AJ61" i="1"/>
  <c r="AJ60" i="1"/>
  <c r="AJ59" i="1"/>
  <c r="AJ58" i="1"/>
  <c r="AJ57" i="1"/>
  <c r="AJ56" i="1"/>
  <c r="AJ55" i="1"/>
  <c r="AJ54" i="1"/>
  <c r="AJ53" i="1"/>
  <c r="AJ52" i="1"/>
  <c r="AJ51" i="1"/>
  <c r="AJ1179" i="1"/>
  <c r="AI3" i="1"/>
  <c r="AI4" i="1"/>
  <c r="AI5" i="1"/>
  <c r="AI6" i="1"/>
  <c r="AI7" i="1"/>
  <c r="AI8" i="1"/>
  <c r="AI9" i="1"/>
  <c r="AI10" i="1"/>
  <c r="AI11" i="1"/>
  <c r="AI12" i="1"/>
  <c r="AI13" i="1"/>
  <c r="AI14" i="1"/>
  <c r="AI15" i="1"/>
  <c r="AI16" i="1"/>
  <c r="AI17" i="1"/>
  <c r="AI18" i="1"/>
  <c r="AI19" i="1"/>
  <c r="AI20" i="1"/>
  <c r="AI21" i="1"/>
  <c r="AI22" i="1"/>
  <c r="AI23" i="1"/>
  <c r="AI24" i="1"/>
  <c r="AI25" i="1"/>
  <c r="AI26" i="1"/>
  <c r="AI27" i="1"/>
  <c r="AI28" i="1"/>
  <c r="AI29" i="1"/>
  <c r="AI30" i="1"/>
  <c r="AI31" i="1"/>
  <c r="AI32" i="1"/>
  <c r="AI33" i="1"/>
  <c r="AI34" i="1"/>
  <c r="AI35" i="1"/>
  <c r="AI36" i="1"/>
  <c r="AI37" i="1"/>
  <c r="AI38" i="1"/>
  <c r="AI39" i="1"/>
  <c r="AI40" i="1"/>
  <c r="AI41" i="1"/>
  <c r="AI42" i="1"/>
  <c r="AI43" i="1"/>
  <c r="AI44" i="1"/>
  <c r="AI45" i="1"/>
  <c r="AI46" i="1"/>
  <c r="AI47" i="1"/>
  <c r="AI48" i="1"/>
  <c r="AI49" i="1"/>
  <c r="AI50" i="1"/>
  <c r="AI51" i="1"/>
  <c r="AI52" i="1"/>
  <c r="AI53" i="1"/>
  <c r="AI54" i="1"/>
  <c r="AI55" i="1"/>
  <c r="AI56" i="1"/>
  <c r="AI57" i="1"/>
  <c r="AI58" i="1"/>
  <c r="AI59" i="1"/>
  <c r="AI60" i="1"/>
  <c r="AI61" i="1"/>
  <c r="AI62" i="1"/>
  <c r="AI63" i="1"/>
  <c r="AI64" i="1"/>
  <c r="AI65" i="1"/>
  <c r="AI66" i="1"/>
  <c r="AI67" i="1"/>
  <c r="AI68" i="1"/>
  <c r="AI69" i="1"/>
  <c r="AI70" i="1"/>
  <c r="AI71" i="1"/>
  <c r="AI72" i="1"/>
  <c r="AI73" i="1"/>
  <c r="AI74" i="1"/>
  <c r="AI75" i="1"/>
  <c r="AI76" i="1"/>
  <c r="AI77" i="1"/>
  <c r="AI78" i="1"/>
  <c r="AI79" i="1"/>
  <c r="AI80" i="1"/>
  <c r="AI81" i="1"/>
  <c r="AI82" i="1"/>
  <c r="AI83" i="1"/>
  <c r="AI84" i="1"/>
  <c r="AI85" i="1"/>
  <c r="AI86" i="1"/>
  <c r="AI87" i="1"/>
  <c r="AI88" i="1"/>
  <c r="AI89" i="1"/>
  <c r="AI90" i="1"/>
  <c r="AI91" i="1"/>
  <c r="AI92" i="1"/>
  <c r="AI93" i="1"/>
  <c r="AI94" i="1"/>
  <c r="AI95" i="1"/>
  <c r="AI96" i="1"/>
  <c r="AI97" i="1"/>
  <c r="AI98" i="1"/>
  <c r="AI99" i="1"/>
  <c r="AI100" i="1"/>
  <c r="AI101" i="1"/>
  <c r="AI102" i="1"/>
  <c r="AI103" i="1"/>
  <c r="AI104" i="1"/>
  <c r="AI105" i="1"/>
  <c r="AI106" i="1"/>
  <c r="AI107" i="1"/>
  <c r="AI108" i="1"/>
  <c r="AI109" i="1"/>
  <c r="AI110" i="1"/>
  <c r="AI111" i="1"/>
  <c r="AI112" i="1"/>
  <c r="AI113" i="1"/>
  <c r="AI114" i="1"/>
  <c r="AI115" i="1"/>
  <c r="AI116" i="1"/>
  <c r="AI117" i="1"/>
  <c r="AI118" i="1"/>
  <c r="AI119" i="1"/>
  <c r="AI120" i="1"/>
  <c r="AI121" i="1"/>
  <c r="AI122" i="1"/>
  <c r="AI123" i="1"/>
  <c r="AI124" i="1"/>
  <c r="AI125" i="1"/>
  <c r="AI126" i="1"/>
  <c r="AI127" i="1"/>
  <c r="AI128" i="1"/>
  <c r="AI129" i="1"/>
  <c r="AI130" i="1"/>
  <c r="AI131" i="1"/>
  <c r="AI132" i="1"/>
  <c r="AI133" i="1"/>
  <c r="AI134" i="1"/>
  <c r="AI135" i="1"/>
  <c r="AI136" i="1"/>
  <c r="AI137" i="1"/>
  <c r="AI138" i="1"/>
  <c r="AI139" i="1"/>
  <c r="AI140" i="1"/>
  <c r="AI141" i="1"/>
  <c r="AI142" i="1"/>
  <c r="AI143" i="1"/>
  <c r="AI144" i="1"/>
  <c r="AI145" i="1"/>
  <c r="AI146" i="1"/>
  <c r="AI147" i="1"/>
  <c r="AI148" i="1"/>
  <c r="AI149" i="1"/>
  <c r="AI150" i="1"/>
  <c r="AI151" i="1"/>
  <c r="AI152" i="1"/>
  <c r="AI153" i="1"/>
  <c r="AI154" i="1"/>
  <c r="AI155" i="1"/>
  <c r="AI156" i="1"/>
  <c r="AI157" i="1"/>
  <c r="AI158" i="1"/>
  <c r="AI159" i="1"/>
  <c r="AI160" i="1"/>
  <c r="AI161" i="1"/>
  <c r="AI162" i="1"/>
  <c r="AI163" i="1"/>
  <c r="AI164" i="1"/>
  <c r="AI165" i="1"/>
  <c r="AI166" i="1"/>
  <c r="AI167" i="1"/>
  <c r="AI168" i="1"/>
  <c r="AI169" i="1"/>
  <c r="AI170" i="1"/>
  <c r="AI171" i="1"/>
  <c r="AI172" i="1"/>
  <c r="AI173" i="1"/>
  <c r="AI174" i="1"/>
  <c r="AI175" i="1"/>
  <c r="AI176" i="1"/>
  <c r="AI177" i="1"/>
  <c r="AI178" i="1"/>
  <c r="AI179" i="1"/>
  <c r="AI180" i="1"/>
  <c r="AI181" i="1"/>
  <c r="AI182" i="1"/>
  <c r="AI183" i="1"/>
  <c r="AI184" i="1"/>
  <c r="AI185" i="1"/>
  <c r="AI186" i="1"/>
  <c r="AI187" i="1"/>
  <c r="AI188" i="1"/>
  <c r="AI189" i="1"/>
  <c r="AI190" i="1"/>
  <c r="AI191" i="1"/>
  <c r="AI192" i="1"/>
  <c r="AI193" i="1"/>
  <c r="AI194" i="1"/>
  <c r="AI195" i="1"/>
  <c r="AI196" i="1"/>
  <c r="AI197" i="1"/>
  <c r="AI198" i="1"/>
  <c r="AI199" i="1"/>
  <c r="AI200" i="1"/>
  <c r="AI201" i="1"/>
  <c r="AI202" i="1"/>
  <c r="AI203" i="1"/>
  <c r="AI204" i="1"/>
  <c r="AI205" i="1"/>
  <c r="AI206" i="1"/>
  <c r="AI207" i="1"/>
  <c r="AI208" i="1"/>
  <c r="AI209" i="1"/>
  <c r="AI210" i="1"/>
  <c r="AI211" i="1"/>
  <c r="AI212" i="1"/>
  <c r="AI213" i="1"/>
  <c r="AI214" i="1"/>
  <c r="AI215" i="1"/>
  <c r="AI216" i="1"/>
  <c r="AI217" i="1"/>
  <c r="AI218" i="1"/>
  <c r="AI219" i="1"/>
  <c r="AI220" i="1"/>
  <c r="AI221" i="1"/>
  <c r="AI222" i="1"/>
  <c r="AI223" i="1"/>
  <c r="AI224" i="1"/>
  <c r="AI225" i="1"/>
  <c r="AI226" i="1"/>
  <c r="AI227" i="1"/>
  <c r="AI228" i="1"/>
  <c r="AI229" i="1"/>
  <c r="AI230" i="1"/>
  <c r="AI231" i="1"/>
  <c r="AI232" i="1"/>
  <c r="AI233" i="1"/>
  <c r="AI234" i="1"/>
  <c r="AI235" i="1"/>
  <c r="AI236" i="1"/>
  <c r="AI237" i="1"/>
  <c r="AI238" i="1"/>
  <c r="AI239" i="1"/>
  <c r="AI240" i="1"/>
  <c r="AI241" i="1"/>
  <c r="AI242" i="1"/>
  <c r="AI243" i="1"/>
  <c r="AI244" i="1"/>
  <c r="AI245" i="1"/>
  <c r="AI246" i="1"/>
  <c r="AI247" i="1"/>
  <c r="AI248" i="1"/>
  <c r="AI249" i="1"/>
  <c r="AI250" i="1"/>
  <c r="AI251" i="1"/>
  <c r="AI252" i="1"/>
  <c r="AI253" i="1"/>
  <c r="AI254" i="1"/>
  <c r="AI255" i="1"/>
  <c r="AI256" i="1"/>
  <c r="AI257" i="1"/>
  <c r="AI258" i="1"/>
  <c r="AI259" i="1"/>
  <c r="AI260" i="1"/>
  <c r="AI261" i="1"/>
  <c r="AI262" i="1"/>
  <c r="AI263" i="1"/>
  <c r="AI264" i="1"/>
  <c r="AI265" i="1"/>
  <c r="AI266" i="1"/>
  <c r="AI267" i="1"/>
  <c r="AI268" i="1"/>
  <c r="AI269" i="1"/>
  <c r="AI270" i="1"/>
  <c r="AI271" i="1"/>
  <c r="AI272" i="1"/>
  <c r="AI273" i="1"/>
  <c r="AI274" i="1"/>
  <c r="AI275" i="1"/>
  <c r="AI276" i="1"/>
  <c r="AI277" i="1"/>
  <c r="AI278" i="1"/>
  <c r="AI279" i="1"/>
  <c r="AI280" i="1"/>
  <c r="AI281" i="1"/>
  <c r="AI282" i="1"/>
  <c r="AI283" i="1"/>
  <c r="AI284" i="1"/>
  <c r="AI285" i="1"/>
  <c r="AI286" i="1"/>
  <c r="AI287" i="1"/>
  <c r="AI288" i="1"/>
  <c r="AI289" i="1"/>
  <c r="AI290" i="1"/>
  <c r="AI291" i="1"/>
  <c r="AI292" i="1"/>
  <c r="AI293" i="1"/>
  <c r="AI294" i="1"/>
  <c r="AI295" i="1"/>
  <c r="AI296" i="1"/>
  <c r="AI297" i="1"/>
  <c r="AI298" i="1"/>
  <c r="AI299" i="1"/>
  <c r="AI300" i="1"/>
  <c r="AI301" i="1"/>
  <c r="AI302" i="1"/>
  <c r="AI303" i="1"/>
  <c r="AI304" i="1"/>
  <c r="AI305" i="1"/>
  <c r="AI306" i="1"/>
  <c r="AI307" i="1"/>
  <c r="AI308" i="1"/>
  <c r="AI309" i="1"/>
  <c r="AI310" i="1"/>
  <c r="AI311" i="1"/>
  <c r="AI312" i="1"/>
  <c r="AI313" i="1"/>
  <c r="AI314" i="1"/>
  <c r="AI315" i="1"/>
  <c r="AI316" i="1"/>
  <c r="AI317" i="1"/>
  <c r="AI318" i="1"/>
  <c r="AI319" i="1"/>
  <c r="AI320" i="1"/>
  <c r="AI321" i="1"/>
  <c r="AI322" i="1"/>
  <c r="AI323" i="1"/>
  <c r="AI324" i="1"/>
  <c r="AI325" i="1"/>
  <c r="AI326" i="1"/>
  <c r="AI327" i="1"/>
  <c r="AI328" i="1"/>
  <c r="AI329" i="1"/>
  <c r="AI330" i="1"/>
  <c r="AI331" i="1"/>
  <c r="AI332" i="1"/>
  <c r="AI333" i="1"/>
  <c r="AI334" i="1"/>
  <c r="AI335" i="1"/>
  <c r="AI336" i="1"/>
  <c r="AI337" i="1"/>
  <c r="AI338" i="1"/>
  <c r="AI339" i="1"/>
  <c r="AI340" i="1"/>
  <c r="AI341" i="1"/>
  <c r="AI342" i="1"/>
  <c r="AI343" i="1"/>
  <c r="AI344" i="1"/>
  <c r="AI345" i="1"/>
  <c r="AI346" i="1"/>
  <c r="AI347" i="1"/>
  <c r="AI348" i="1"/>
  <c r="AI349" i="1"/>
  <c r="AI350" i="1"/>
  <c r="AI351" i="1"/>
  <c r="AI352" i="1"/>
  <c r="AI353" i="1"/>
  <c r="AI354" i="1"/>
  <c r="AI355" i="1"/>
  <c r="AI356" i="1"/>
  <c r="AI357" i="1"/>
  <c r="AI358" i="1"/>
  <c r="AI359" i="1"/>
  <c r="AI360" i="1"/>
  <c r="AI361" i="1"/>
  <c r="AI362" i="1"/>
  <c r="AI363" i="1"/>
  <c r="AI364" i="1"/>
  <c r="AI365" i="1"/>
  <c r="AI366" i="1"/>
  <c r="AI367" i="1"/>
  <c r="AI368" i="1"/>
  <c r="AI369" i="1"/>
  <c r="AI370" i="1"/>
  <c r="AI371" i="1"/>
  <c r="AI372" i="1"/>
  <c r="AI373" i="1"/>
  <c r="AI374" i="1"/>
  <c r="AI375" i="1"/>
  <c r="AI376" i="1"/>
  <c r="AI377" i="1"/>
  <c r="AI378" i="1"/>
  <c r="AI379" i="1"/>
  <c r="AI380" i="1"/>
  <c r="AI381" i="1"/>
  <c r="AI382" i="1"/>
  <c r="AI383" i="1"/>
  <c r="AI384" i="1"/>
  <c r="AI385" i="1"/>
  <c r="AI386" i="1"/>
  <c r="AI387" i="1"/>
  <c r="AI388" i="1"/>
  <c r="AI389" i="1"/>
  <c r="AI390" i="1"/>
  <c r="AI391" i="1"/>
  <c r="AI392" i="1"/>
  <c r="AI393" i="1"/>
  <c r="AI394" i="1"/>
  <c r="AI395" i="1"/>
  <c r="AI396" i="1"/>
  <c r="AI397" i="1"/>
  <c r="AI398" i="1"/>
  <c r="AI399" i="1"/>
  <c r="AI400" i="1"/>
  <c r="AI401" i="1"/>
  <c r="AI402" i="1"/>
  <c r="AI403" i="1"/>
  <c r="AI404" i="1"/>
  <c r="AI405" i="1"/>
  <c r="AI406" i="1"/>
  <c r="AI407" i="1"/>
  <c r="AI408" i="1"/>
  <c r="AI409" i="1"/>
  <c r="AI410" i="1"/>
  <c r="AI411" i="1"/>
  <c r="AI412" i="1"/>
  <c r="AI413" i="1"/>
  <c r="AI414" i="1"/>
  <c r="AI415" i="1"/>
  <c r="AI416" i="1"/>
  <c r="AI417" i="1"/>
  <c r="AI418" i="1"/>
  <c r="AI419" i="1"/>
  <c r="AI420" i="1"/>
  <c r="AI421" i="1"/>
  <c r="AI422" i="1"/>
  <c r="AI423" i="1"/>
  <c r="AI424" i="1"/>
  <c r="AI425" i="1"/>
  <c r="AI426" i="1"/>
  <c r="AI427" i="1"/>
  <c r="AI428" i="1"/>
  <c r="AI429" i="1"/>
  <c r="AI430" i="1"/>
  <c r="AI431" i="1"/>
  <c r="AI432" i="1"/>
  <c r="AI433" i="1"/>
  <c r="AI434" i="1"/>
  <c r="AI435" i="1"/>
  <c r="AI436" i="1"/>
  <c r="AI437" i="1"/>
  <c r="AI438" i="1"/>
  <c r="AI439" i="1"/>
  <c r="AI440" i="1"/>
  <c r="AI441" i="1"/>
  <c r="AI442" i="1"/>
  <c r="AI443" i="1"/>
  <c r="AI444" i="1"/>
  <c r="AI445" i="1"/>
  <c r="AI446" i="1"/>
  <c r="AI447" i="1"/>
  <c r="AI448" i="1"/>
  <c r="AI449" i="1"/>
  <c r="AI450" i="1"/>
  <c r="AI451" i="1"/>
  <c r="AI452" i="1"/>
  <c r="AI453" i="1"/>
  <c r="AI454" i="1"/>
  <c r="AI455" i="1"/>
  <c r="AI456" i="1"/>
  <c r="AI457" i="1"/>
  <c r="AI458" i="1"/>
  <c r="AI459" i="1"/>
  <c r="AI460" i="1"/>
  <c r="AI461" i="1"/>
  <c r="AI462" i="1"/>
  <c r="AI463" i="1"/>
  <c r="AI464" i="1"/>
  <c r="AI465" i="1"/>
  <c r="AI466" i="1"/>
  <c r="AI467" i="1"/>
  <c r="AI468" i="1"/>
  <c r="AI469" i="1"/>
  <c r="AI470" i="1"/>
  <c r="AI471" i="1"/>
  <c r="AI472" i="1"/>
  <c r="AI473" i="1"/>
  <c r="AI474" i="1"/>
  <c r="AI475" i="1"/>
  <c r="AI476" i="1"/>
  <c r="AI477" i="1"/>
  <c r="AI478" i="1"/>
  <c r="AI479" i="1"/>
  <c r="AI480" i="1"/>
  <c r="AI481" i="1"/>
  <c r="AI482" i="1"/>
  <c r="AI483" i="1"/>
  <c r="AI484" i="1"/>
  <c r="AI485" i="1"/>
  <c r="AI486" i="1"/>
  <c r="AI487" i="1"/>
  <c r="AI488" i="1"/>
  <c r="AI489" i="1"/>
  <c r="AI490" i="1"/>
  <c r="AI491" i="1"/>
  <c r="AI492" i="1"/>
  <c r="AI493" i="1"/>
  <c r="AI494" i="1"/>
  <c r="AI495" i="1"/>
  <c r="AI496" i="1"/>
  <c r="AI497" i="1"/>
  <c r="AI498" i="1"/>
  <c r="AI499" i="1"/>
  <c r="AI500" i="1"/>
  <c r="AI501" i="1"/>
  <c r="AI502" i="1"/>
  <c r="AI503" i="1"/>
  <c r="AI504" i="1"/>
  <c r="AI505" i="1"/>
  <c r="AI506" i="1"/>
  <c r="AI507" i="1"/>
  <c r="AI508" i="1"/>
  <c r="AI509" i="1"/>
  <c r="AI510" i="1"/>
  <c r="AI511" i="1"/>
  <c r="AI512" i="1"/>
  <c r="AI513" i="1"/>
  <c r="AI514" i="1"/>
  <c r="AI515" i="1"/>
  <c r="AI516" i="1"/>
  <c r="AI517" i="1"/>
  <c r="AI518" i="1"/>
  <c r="AI519" i="1"/>
  <c r="AI520" i="1"/>
  <c r="AI521" i="1"/>
  <c r="AI522" i="1"/>
  <c r="AI523" i="1"/>
  <c r="AI524" i="1"/>
  <c r="AI525" i="1"/>
  <c r="AI526" i="1"/>
  <c r="AI527" i="1"/>
  <c r="AI528" i="1"/>
  <c r="AI529" i="1"/>
  <c r="AI530" i="1"/>
  <c r="AI531" i="1"/>
  <c r="AI532" i="1"/>
  <c r="AI533" i="1"/>
  <c r="AI534" i="1"/>
  <c r="AI535" i="1"/>
  <c r="AI536" i="1"/>
  <c r="AI537" i="1"/>
  <c r="AI538" i="1"/>
  <c r="AI539" i="1"/>
  <c r="AI540" i="1"/>
  <c r="AI541" i="1"/>
  <c r="AI542" i="1"/>
  <c r="AI543" i="1"/>
  <c r="AI544" i="1"/>
  <c r="AI545" i="1"/>
  <c r="AI546" i="1"/>
  <c r="AI547" i="1"/>
  <c r="AI548" i="1"/>
  <c r="AI549" i="1"/>
  <c r="AI550" i="1"/>
  <c r="AI551" i="1"/>
  <c r="AI552" i="1"/>
  <c r="AI553" i="1"/>
  <c r="AI554" i="1"/>
  <c r="AI555" i="1"/>
  <c r="AI556" i="1"/>
  <c r="AI557" i="1"/>
  <c r="AI558" i="1"/>
  <c r="AI559" i="1"/>
  <c r="AI560" i="1"/>
  <c r="AI561" i="1"/>
  <c r="AI562" i="1"/>
  <c r="AI563" i="1"/>
  <c r="AI564" i="1"/>
  <c r="AI565" i="1"/>
  <c r="AI566" i="1"/>
  <c r="AI567" i="1"/>
  <c r="AI568" i="1"/>
  <c r="AI569" i="1"/>
  <c r="AI570" i="1"/>
  <c r="AI571" i="1"/>
  <c r="AI572" i="1"/>
  <c r="AI573" i="1"/>
  <c r="AI574" i="1"/>
  <c r="AI575" i="1"/>
  <c r="AI576" i="1"/>
  <c r="AI577" i="1"/>
  <c r="AI578" i="1"/>
  <c r="AI579" i="1"/>
  <c r="AI580" i="1"/>
  <c r="AI581" i="1"/>
  <c r="AI582" i="1"/>
  <c r="AI583" i="1"/>
  <c r="AI584" i="1"/>
  <c r="AI585" i="1"/>
  <c r="AI586" i="1"/>
  <c r="AI587" i="1"/>
  <c r="AI588" i="1"/>
  <c r="AI589" i="1"/>
  <c r="AI590" i="1"/>
  <c r="AI591" i="1"/>
  <c r="AI592" i="1"/>
  <c r="AI593" i="1"/>
  <c r="AI594" i="1"/>
  <c r="AI595" i="1"/>
  <c r="AI596" i="1"/>
  <c r="AI597" i="1"/>
  <c r="AI598" i="1"/>
  <c r="AI599" i="1"/>
  <c r="AI600" i="1"/>
  <c r="AI601" i="1"/>
  <c r="AI602" i="1"/>
  <c r="AI603" i="1"/>
  <c r="AI604" i="1"/>
  <c r="AI605" i="1"/>
  <c r="AI606" i="1"/>
  <c r="AI607" i="1"/>
  <c r="AI608" i="1"/>
  <c r="AI609" i="1"/>
  <c r="AI610" i="1"/>
  <c r="AI611" i="1"/>
  <c r="AI612" i="1"/>
  <c r="AI613" i="1"/>
  <c r="AI614" i="1"/>
  <c r="AI615" i="1"/>
  <c r="AI616" i="1"/>
  <c r="AI617" i="1"/>
  <c r="AI618" i="1"/>
  <c r="AI619" i="1"/>
  <c r="AI620" i="1"/>
  <c r="AI621" i="1"/>
  <c r="AI622" i="1"/>
  <c r="AI623" i="1"/>
  <c r="AI624" i="1"/>
  <c r="AI625" i="1"/>
  <c r="AI626" i="1"/>
  <c r="AI627" i="1"/>
  <c r="AI628" i="1"/>
  <c r="AI629" i="1"/>
  <c r="AI630" i="1"/>
  <c r="AI631" i="1"/>
  <c r="AI632" i="1"/>
  <c r="AI633" i="1"/>
  <c r="AI634" i="1"/>
  <c r="AI635" i="1"/>
  <c r="AI636" i="1"/>
  <c r="AI637" i="1"/>
  <c r="AI638" i="1"/>
  <c r="AI639" i="1"/>
  <c r="AI640" i="1"/>
  <c r="AI641" i="1"/>
  <c r="AI642" i="1"/>
  <c r="AI643" i="1"/>
  <c r="AI644" i="1"/>
  <c r="AI645" i="1"/>
  <c r="AI646" i="1"/>
  <c r="AI647" i="1"/>
  <c r="AI648" i="1"/>
  <c r="AI649" i="1"/>
  <c r="AI650" i="1"/>
  <c r="AI651" i="1"/>
  <c r="AI652" i="1"/>
  <c r="AI653" i="1"/>
  <c r="AI654" i="1"/>
  <c r="AI655" i="1"/>
  <c r="AI656" i="1"/>
  <c r="AI657" i="1"/>
  <c r="AI658" i="1"/>
  <c r="AI659" i="1"/>
  <c r="AI660" i="1"/>
  <c r="AI661" i="1"/>
  <c r="AI662" i="1"/>
  <c r="AI663" i="1"/>
  <c r="AI664" i="1"/>
  <c r="AI665" i="1"/>
  <c r="AI666" i="1"/>
  <c r="AI667" i="1"/>
  <c r="AI668" i="1"/>
  <c r="AI669" i="1"/>
  <c r="AI670" i="1"/>
  <c r="AI671" i="1"/>
  <c r="AI672" i="1"/>
  <c r="AI673" i="1"/>
  <c r="AI674" i="1"/>
  <c r="AI675" i="1"/>
  <c r="AI676" i="1"/>
  <c r="AI677" i="1"/>
  <c r="AI678" i="1"/>
  <c r="AI679" i="1"/>
  <c r="AI680" i="1"/>
  <c r="AI681" i="1"/>
  <c r="AI682" i="1"/>
  <c r="AI683" i="1"/>
  <c r="AI684" i="1"/>
  <c r="AI685" i="1"/>
  <c r="AI686" i="1"/>
  <c r="AI687" i="1"/>
  <c r="AI688" i="1"/>
  <c r="AI689" i="1"/>
  <c r="AI690" i="1"/>
  <c r="AI691" i="1"/>
  <c r="AI692" i="1"/>
  <c r="AI693" i="1"/>
  <c r="AI694" i="1"/>
  <c r="AI695" i="1"/>
  <c r="AI696" i="1"/>
  <c r="AI697" i="1"/>
  <c r="AI698" i="1"/>
  <c r="AI699" i="1"/>
  <c r="AI700" i="1"/>
  <c r="AI701" i="1"/>
  <c r="AI702" i="1"/>
  <c r="AI703" i="1"/>
  <c r="AI704" i="1"/>
  <c r="AI705" i="1"/>
  <c r="AI706" i="1"/>
  <c r="AI707" i="1"/>
  <c r="AI708" i="1"/>
  <c r="AI709" i="1"/>
  <c r="AI710" i="1"/>
  <c r="AI711" i="1"/>
  <c r="AI712" i="1"/>
  <c r="AI713" i="1"/>
  <c r="AI714" i="1"/>
  <c r="AI715" i="1"/>
  <c r="AI716" i="1"/>
  <c r="AI717" i="1"/>
  <c r="AI718" i="1"/>
  <c r="AI719" i="1"/>
  <c r="AI720" i="1"/>
  <c r="AI721" i="1"/>
  <c r="AI722" i="1"/>
  <c r="AI723" i="1"/>
  <c r="AI724" i="1"/>
  <c r="AI725" i="1"/>
  <c r="AI726" i="1"/>
  <c r="AI727" i="1"/>
  <c r="AI728" i="1"/>
  <c r="AI729" i="1"/>
  <c r="AI730" i="1"/>
  <c r="AI731" i="1"/>
  <c r="AI732" i="1"/>
  <c r="AI733" i="1"/>
  <c r="AI734" i="1"/>
  <c r="AI735" i="1"/>
  <c r="AI736" i="1"/>
  <c r="AI737" i="1"/>
  <c r="AI738" i="1"/>
  <c r="AI739" i="1"/>
  <c r="AI740" i="1"/>
  <c r="AI741" i="1"/>
  <c r="AI742" i="1"/>
  <c r="AI743" i="1"/>
  <c r="AI744" i="1"/>
  <c r="AI745" i="1"/>
  <c r="AI746" i="1"/>
  <c r="AI747" i="1"/>
  <c r="AI748" i="1"/>
  <c r="AI749" i="1"/>
  <c r="AI750" i="1"/>
  <c r="AI751" i="1"/>
  <c r="AI752" i="1"/>
  <c r="AI753" i="1"/>
  <c r="AI754" i="1"/>
  <c r="AI755" i="1"/>
  <c r="AI756" i="1"/>
  <c r="AI757" i="1"/>
  <c r="AI758" i="1"/>
  <c r="AI759" i="1"/>
  <c r="AI760" i="1"/>
  <c r="AI761" i="1"/>
  <c r="AI762" i="1"/>
  <c r="AI763" i="1"/>
  <c r="AI764" i="1"/>
  <c r="AI765" i="1"/>
  <c r="AI766" i="1"/>
  <c r="AI767" i="1"/>
  <c r="AI768" i="1"/>
  <c r="AI769" i="1"/>
  <c r="AI770" i="1"/>
  <c r="AI771" i="1"/>
  <c r="AI772" i="1"/>
  <c r="AI773" i="1"/>
  <c r="AI774" i="1"/>
  <c r="AI775" i="1"/>
  <c r="AI776" i="1"/>
  <c r="AI777" i="1"/>
  <c r="AI778" i="1"/>
  <c r="AI779" i="1"/>
  <c r="AI780" i="1"/>
  <c r="AI781" i="1"/>
  <c r="AI782" i="1"/>
  <c r="AI783" i="1"/>
  <c r="AI784" i="1"/>
  <c r="AI785" i="1"/>
  <c r="AI786" i="1"/>
  <c r="AI787" i="1"/>
  <c r="AI788" i="1"/>
  <c r="AI789" i="1"/>
  <c r="AI790" i="1"/>
  <c r="AI791" i="1"/>
  <c r="AI792" i="1"/>
  <c r="AI793" i="1"/>
  <c r="AI794" i="1"/>
  <c r="AI795" i="1"/>
  <c r="AI796" i="1"/>
  <c r="AI797" i="1"/>
  <c r="AI798" i="1"/>
  <c r="AI799" i="1"/>
  <c r="AI800" i="1"/>
  <c r="AI801" i="1"/>
  <c r="AI802" i="1"/>
  <c r="AI803" i="1"/>
  <c r="AI804" i="1"/>
  <c r="AI805" i="1"/>
  <c r="AI806" i="1"/>
  <c r="AI807" i="1"/>
  <c r="AI808" i="1"/>
  <c r="AI809" i="1"/>
  <c r="AI810" i="1"/>
  <c r="AI811" i="1"/>
  <c r="AI812" i="1"/>
  <c r="AI813" i="1"/>
  <c r="AI814" i="1"/>
  <c r="AI815" i="1"/>
  <c r="AI816" i="1"/>
  <c r="AI817" i="1"/>
  <c r="AI818" i="1"/>
  <c r="AI819" i="1"/>
  <c r="AI820" i="1"/>
  <c r="AI821" i="1"/>
  <c r="AI822" i="1"/>
  <c r="AI823" i="1"/>
  <c r="AI824" i="1"/>
  <c r="AI825" i="1"/>
  <c r="AI826" i="1"/>
  <c r="AI827" i="1"/>
  <c r="AI828" i="1"/>
  <c r="AI829" i="1"/>
  <c r="AI830" i="1"/>
  <c r="AI831" i="1"/>
  <c r="AI832" i="1"/>
  <c r="AI833" i="1"/>
  <c r="AI834" i="1"/>
  <c r="AI835" i="1"/>
  <c r="AI836" i="1"/>
  <c r="AI837" i="1"/>
  <c r="AI838" i="1"/>
  <c r="AI839" i="1"/>
  <c r="AI840" i="1"/>
  <c r="AI841" i="1"/>
  <c r="AI842" i="1"/>
  <c r="AI843" i="1"/>
  <c r="AI844" i="1"/>
  <c r="AI845" i="1"/>
  <c r="AI846" i="1"/>
  <c r="AI847" i="1"/>
  <c r="AI848" i="1"/>
  <c r="AI849" i="1"/>
  <c r="AI850" i="1"/>
  <c r="AI851" i="1"/>
  <c r="AI852" i="1"/>
  <c r="AI853" i="1"/>
  <c r="AI854" i="1"/>
  <c r="AI855" i="1"/>
  <c r="AI856" i="1"/>
  <c r="AI857" i="1"/>
  <c r="AI858" i="1"/>
  <c r="AI859" i="1"/>
  <c r="AI860" i="1"/>
  <c r="AI861" i="1"/>
  <c r="AI862" i="1"/>
  <c r="AI863" i="1"/>
  <c r="AI864" i="1"/>
  <c r="AI865" i="1"/>
  <c r="AI866" i="1"/>
  <c r="AI867" i="1"/>
  <c r="AI868" i="1"/>
  <c r="AI869" i="1"/>
  <c r="AI870" i="1"/>
  <c r="AI871" i="1"/>
  <c r="AI872" i="1"/>
  <c r="AI873" i="1"/>
  <c r="AI874" i="1"/>
  <c r="AI875" i="1"/>
  <c r="AI876" i="1"/>
  <c r="AI877" i="1"/>
  <c r="AI878" i="1"/>
  <c r="AI879" i="1"/>
  <c r="AI880" i="1"/>
  <c r="AI881" i="1"/>
  <c r="AI882" i="1"/>
  <c r="AI883" i="1"/>
  <c r="AI884" i="1"/>
  <c r="AI885" i="1"/>
  <c r="AI886" i="1"/>
  <c r="AI887" i="1"/>
  <c r="AI888" i="1"/>
  <c r="AI889" i="1"/>
  <c r="AI890" i="1"/>
  <c r="AI891" i="1"/>
  <c r="AI892" i="1"/>
  <c r="AI893" i="1"/>
  <c r="AI894" i="1"/>
  <c r="AI895" i="1"/>
  <c r="AI896" i="1"/>
  <c r="AI897" i="1"/>
  <c r="AI898" i="1"/>
  <c r="AI899" i="1"/>
  <c r="AI900" i="1"/>
  <c r="AI901" i="1"/>
  <c r="AI902" i="1"/>
  <c r="AI903" i="1"/>
  <c r="AI904" i="1"/>
  <c r="AI905" i="1"/>
  <c r="AI906" i="1"/>
  <c r="AI907" i="1"/>
  <c r="AI908" i="1"/>
  <c r="AI909" i="1"/>
  <c r="AI910" i="1"/>
  <c r="AI911" i="1"/>
  <c r="AI912" i="1"/>
  <c r="AI913" i="1"/>
  <c r="AI914" i="1"/>
  <c r="AI915" i="1"/>
  <c r="AI916" i="1"/>
  <c r="AI917" i="1"/>
  <c r="AI918" i="1"/>
  <c r="AI919" i="1"/>
  <c r="AI920" i="1"/>
  <c r="AI921" i="1"/>
  <c r="AI922" i="1"/>
  <c r="AI923" i="1"/>
  <c r="AI924" i="1"/>
  <c r="AI925" i="1"/>
  <c r="AI926" i="1"/>
  <c r="AI927" i="1"/>
  <c r="AI928" i="1"/>
  <c r="AI929" i="1"/>
  <c r="AI930" i="1"/>
  <c r="AI931" i="1"/>
  <c r="AI932" i="1"/>
  <c r="AI933" i="1"/>
  <c r="AI934" i="1"/>
  <c r="AI935" i="1"/>
  <c r="AI936" i="1"/>
  <c r="AI937" i="1"/>
  <c r="AI938" i="1"/>
  <c r="AI939" i="1"/>
  <c r="AI940" i="1"/>
  <c r="AI941" i="1"/>
  <c r="AI942" i="1"/>
  <c r="AI943" i="1"/>
  <c r="AI944" i="1"/>
  <c r="AI945" i="1"/>
  <c r="AI946" i="1"/>
  <c r="AI947" i="1"/>
  <c r="AI948" i="1"/>
  <c r="AI949" i="1"/>
  <c r="AI950" i="1"/>
  <c r="AI951" i="1"/>
  <c r="AI952" i="1"/>
  <c r="AI953" i="1"/>
  <c r="AI954" i="1"/>
  <c r="AI955" i="1"/>
  <c r="AI956" i="1"/>
  <c r="AI957" i="1"/>
  <c r="AI958" i="1"/>
  <c r="AI959" i="1"/>
  <c r="AI960" i="1"/>
  <c r="AI961" i="1"/>
  <c r="AI962" i="1"/>
  <c r="AI963" i="1"/>
  <c r="AI964" i="1"/>
  <c r="AI965" i="1"/>
  <c r="AI966" i="1"/>
  <c r="AI967" i="1"/>
  <c r="AI968" i="1"/>
  <c r="AI969" i="1"/>
  <c r="AI970" i="1"/>
  <c r="AI971" i="1"/>
  <c r="AI972" i="1"/>
  <c r="AI973" i="1"/>
  <c r="AI974" i="1"/>
  <c r="AI975" i="1"/>
  <c r="AI976" i="1"/>
  <c r="AI977" i="1"/>
  <c r="AI978" i="1"/>
  <c r="AI979" i="1"/>
  <c r="AI980" i="1"/>
  <c r="AI981" i="1"/>
  <c r="AI982" i="1"/>
  <c r="AI983" i="1"/>
  <c r="AI984" i="1"/>
  <c r="AI985" i="1"/>
  <c r="AI986" i="1"/>
  <c r="AI987" i="1"/>
  <c r="AI988" i="1"/>
  <c r="AI989" i="1"/>
  <c r="AI990" i="1"/>
  <c r="AI991" i="1"/>
  <c r="AI992" i="1"/>
  <c r="AI993" i="1"/>
  <c r="AI994" i="1"/>
  <c r="AI995" i="1"/>
  <c r="AI996" i="1"/>
  <c r="AI997" i="1"/>
  <c r="AI998" i="1"/>
  <c r="AI999" i="1"/>
  <c r="AI1000" i="1"/>
  <c r="AI1001" i="1"/>
  <c r="AI1002" i="1"/>
  <c r="AI1003" i="1"/>
  <c r="AI1004" i="1"/>
  <c r="AI1005" i="1"/>
  <c r="AI1006" i="1"/>
  <c r="AI1007" i="1"/>
  <c r="AI1008" i="1"/>
  <c r="AI1009" i="1"/>
  <c r="AI1010" i="1"/>
  <c r="AI1011" i="1"/>
  <c r="AI1012" i="1"/>
  <c r="AI1013" i="1"/>
  <c r="AI1014" i="1"/>
  <c r="AI1015" i="1"/>
  <c r="AI1016" i="1"/>
  <c r="AI1017" i="1"/>
  <c r="AI1018" i="1"/>
  <c r="AI1019" i="1"/>
  <c r="AI1020" i="1"/>
  <c r="AI1021" i="1"/>
  <c r="AI1022" i="1"/>
  <c r="AI1023" i="1"/>
  <c r="AI1024" i="1"/>
  <c r="AI1025" i="1"/>
  <c r="AI1026" i="1"/>
  <c r="AI1027" i="1"/>
  <c r="AI1028" i="1"/>
  <c r="AI1029" i="1"/>
  <c r="AI1030" i="1"/>
  <c r="AI1031" i="1"/>
  <c r="AI1032" i="1"/>
  <c r="AI1033" i="1"/>
  <c r="AI1034" i="1"/>
  <c r="AI1035" i="1"/>
  <c r="AI1036" i="1"/>
  <c r="AI1037" i="1"/>
  <c r="AI1038" i="1"/>
  <c r="AI1039" i="1"/>
  <c r="AI1040" i="1"/>
  <c r="AI1041" i="1"/>
  <c r="AI1042" i="1"/>
  <c r="AI1043" i="1"/>
  <c r="AI1044" i="1"/>
  <c r="AI1045" i="1"/>
  <c r="AI1046" i="1"/>
  <c r="AI1047" i="1"/>
  <c r="AI1048" i="1"/>
  <c r="AI1049" i="1"/>
  <c r="AI1050" i="1"/>
  <c r="AI1051" i="1"/>
  <c r="AI1052" i="1"/>
  <c r="AI1053" i="1"/>
  <c r="AI1054" i="1"/>
  <c r="AI1055" i="1"/>
  <c r="AI1056" i="1"/>
  <c r="AI1057" i="1"/>
  <c r="AI1058" i="1"/>
  <c r="AI1059" i="1"/>
  <c r="AI1060" i="1"/>
  <c r="AI1061" i="1"/>
  <c r="AI1062" i="1"/>
  <c r="AI1063" i="1"/>
  <c r="AI1064" i="1"/>
  <c r="AI1065" i="1"/>
  <c r="AI1066" i="1"/>
  <c r="AI1067" i="1"/>
  <c r="AI1068" i="1"/>
  <c r="AI1069" i="1"/>
  <c r="AI1070" i="1"/>
  <c r="AI1071" i="1"/>
  <c r="AI1072" i="1"/>
  <c r="AI1073" i="1"/>
  <c r="AI1074" i="1"/>
  <c r="AI1075" i="1"/>
  <c r="AI1076" i="1"/>
  <c r="AI1077" i="1"/>
  <c r="AI1078" i="1"/>
  <c r="AI1079" i="1"/>
  <c r="AI1080" i="1"/>
  <c r="AI1081" i="1"/>
  <c r="AI1082" i="1"/>
  <c r="AI1083" i="1"/>
  <c r="AI1084" i="1"/>
  <c r="AI1085" i="1"/>
  <c r="AI1086" i="1"/>
  <c r="AI1087" i="1"/>
  <c r="AI1088" i="1"/>
  <c r="AI1089" i="1"/>
  <c r="AI1090" i="1"/>
  <c r="AI1091" i="1"/>
  <c r="AI1092" i="1"/>
  <c r="AI1093" i="1"/>
  <c r="AI1094" i="1"/>
  <c r="AI1095" i="1"/>
  <c r="AI1096" i="1"/>
  <c r="AI1097" i="1"/>
  <c r="AI1098" i="1"/>
  <c r="AI1099" i="1"/>
  <c r="AI1100" i="1"/>
  <c r="AI1101" i="1"/>
  <c r="AI1102" i="1"/>
  <c r="AI1103" i="1"/>
  <c r="AI1104" i="1"/>
  <c r="AI1105" i="1"/>
  <c r="AI1106" i="1"/>
  <c r="AI1107" i="1"/>
  <c r="AI1108" i="1"/>
  <c r="AI1109" i="1"/>
  <c r="AI1110" i="1"/>
  <c r="AI1111" i="1"/>
  <c r="AI1112" i="1"/>
  <c r="AI1113" i="1"/>
  <c r="AI1114" i="1"/>
  <c r="AI1115" i="1"/>
  <c r="AI1116" i="1"/>
  <c r="AI1117" i="1"/>
  <c r="AI1118" i="1"/>
  <c r="AI1119" i="1"/>
  <c r="AI1120" i="1"/>
  <c r="AI1121" i="1"/>
  <c r="AI1122" i="1"/>
  <c r="AI1123" i="1"/>
  <c r="AI1124" i="1"/>
  <c r="AI1125" i="1"/>
  <c r="AI1126" i="1"/>
  <c r="AI1127" i="1"/>
  <c r="AI1128" i="1"/>
  <c r="AI1129" i="1"/>
  <c r="AI1130" i="1"/>
  <c r="AI1131" i="1"/>
  <c r="AI1132" i="1"/>
  <c r="AI1133" i="1"/>
  <c r="AI1134" i="1"/>
  <c r="AI1135" i="1"/>
  <c r="AI1136" i="1"/>
  <c r="AI1137" i="1"/>
  <c r="AI1138" i="1"/>
  <c r="AI1139" i="1"/>
  <c r="AI1140" i="1"/>
  <c r="AI1141" i="1"/>
  <c r="AI1142" i="1"/>
  <c r="AI1143" i="1"/>
  <c r="AI1144" i="1"/>
  <c r="AI1145" i="1"/>
  <c r="AI1146" i="1"/>
  <c r="AI1147" i="1"/>
  <c r="AI1148" i="1"/>
  <c r="AI1149" i="1"/>
  <c r="AI1150" i="1"/>
  <c r="AI1151" i="1"/>
  <c r="AI1152" i="1"/>
  <c r="AI1153" i="1"/>
  <c r="AI1154" i="1"/>
  <c r="AI1155" i="1"/>
  <c r="AI1156" i="1"/>
  <c r="AI1157" i="1"/>
  <c r="AI1158" i="1"/>
  <c r="AI1159" i="1"/>
  <c r="AI1160" i="1"/>
  <c r="AI1161" i="1"/>
  <c r="AI1162" i="1"/>
  <c r="AI1163" i="1"/>
  <c r="AI1164" i="1"/>
  <c r="AI1165" i="1"/>
  <c r="AI1166" i="1"/>
  <c r="AI1167" i="1"/>
  <c r="AI1168" i="1"/>
  <c r="AI1169" i="1"/>
  <c r="AI1170" i="1"/>
  <c r="AI1171" i="1"/>
  <c r="AI1172" i="1"/>
  <c r="AI1173" i="1"/>
  <c r="AI1174" i="1"/>
  <c r="AI1175" i="1"/>
  <c r="AI1176" i="1"/>
  <c r="AI1177" i="1"/>
  <c r="AI1178" i="1"/>
  <c r="AI1179" i="1"/>
  <c r="AI2" i="1"/>
  <c r="AE2" i="35" l="1"/>
  <c r="E11" i="38" l="1"/>
  <c r="R76" i="35" l="1"/>
  <c r="R80" i="35"/>
  <c r="V78" i="35"/>
  <c r="R86" i="35"/>
  <c r="R89" i="35"/>
  <c r="V86" i="35"/>
  <c r="R77" i="35"/>
  <c r="R79" i="35"/>
  <c r="R81" i="35"/>
  <c r="V75" i="35"/>
  <c r="V79" i="35"/>
  <c r="V81" i="35"/>
  <c r="R83" i="35"/>
  <c r="R85" i="35"/>
  <c r="V83" i="35"/>
  <c r="V89" i="35"/>
  <c r="R92" i="35"/>
  <c r="R96" i="35"/>
  <c r="R91" i="35"/>
  <c r="R95" i="35"/>
  <c r="V91" i="35"/>
  <c r="V94" i="35"/>
  <c r="V95" i="35"/>
  <c r="R101" i="35"/>
  <c r="R105" i="35"/>
  <c r="V99" i="35"/>
  <c r="V103" i="35"/>
  <c r="R100" i="35"/>
  <c r="R104" i="35"/>
  <c r="V102" i="35"/>
  <c r="R75" i="35"/>
  <c r="V77" i="35"/>
  <c r="V105" i="35"/>
  <c r="R87" i="35"/>
  <c r="V84" i="35"/>
  <c r="V87" i="35"/>
  <c r="R93" i="35"/>
  <c r="R97" i="35"/>
  <c r="V93" i="35"/>
  <c r="V97" i="35"/>
  <c r="R78" i="35"/>
  <c r="V76" i="35"/>
  <c r="V80" i="35"/>
  <c r="R84" i="35"/>
  <c r="R88" i="35"/>
  <c r="V85" i="35"/>
  <c r="V88" i="35"/>
  <c r="R94" i="35"/>
  <c r="V92" i="35"/>
  <c r="R99" i="35"/>
  <c r="R102" i="35"/>
  <c r="R103" i="35"/>
  <c r="V100" i="35"/>
  <c r="V101" i="35"/>
  <c r="V104" i="35"/>
  <c r="V96" i="35"/>
  <c r="L1181" i="1"/>
  <c r="L1180" i="1"/>
  <c r="D11" i="38"/>
  <c r="C11" i="38"/>
  <c r="B11" i="38"/>
  <c r="A11" i="38"/>
  <c r="M96" i="35" l="1"/>
  <c r="N96" i="35" s="1"/>
  <c r="P96" i="35" s="1"/>
  <c r="M92" i="35"/>
  <c r="N92" i="35" s="1"/>
  <c r="AA92" i="35" s="1"/>
  <c r="M79" i="35"/>
  <c r="N79" i="35" s="1"/>
  <c r="P79" i="35" s="1"/>
  <c r="T100" i="35"/>
  <c r="T83" i="35"/>
  <c r="M83" i="35"/>
  <c r="N83" i="35" s="1"/>
  <c r="P83" i="35" s="1"/>
  <c r="M75" i="35"/>
  <c r="N75" i="35" s="1"/>
  <c r="P75" i="35" s="1"/>
  <c r="T91" i="35"/>
  <c r="M104" i="35"/>
  <c r="N104" i="35" s="1"/>
  <c r="P104" i="35" s="1"/>
  <c r="M100" i="35"/>
  <c r="N100" i="35" s="1"/>
  <c r="P100" i="35" s="1"/>
  <c r="X80" i="35"/>
  <c r="T87" i="35"/>
  <c r="T77" i="35"/>
  <c r="T89" i="35"/>
  <c r="X84" i="35"/>
  <c r="M87" i="35"/>
  <c r="N87" i="35" s="1"/>
  <c r="P87" i="35" s="1"/>
  <c r="M78" i="35"/>
  <c r="N78" i="35" s="1"/>
  <c r="P78" i="35" s="1"/>
  <c r="M105" i="35"/>
  <c r="N105" i="35" s="1"/>
  <c r="P105" i="35" s="1"/>
  <c r="M101" i="35"/>
  <c r="N101" i="35" s="1"/>
  <c r="P101" i="35" s="1"/>
  <c r="M91" i="35"/>
  <c r="N91" i="35" s="1"/>
  <c r="AA91" i="35" s="1"/>
  <c r="M95" i="35"/>
  <c r="N95" i="35" s="1"/>
  <c r="P95" i="35" s="1"/>
  <c r="X87" i="35"/>
  <c r="X86" i="35"/>
  <c r="M84" i="35"/>
  <c r="N84" i="35" s="1"/>
  <c r="P84" i="35" s="1"/>
  <c r="X101" i="35"/>
  <c r="X105" i="35"/>
  <c r="T75" i="35"/>
  <c r="T94" i="35"/>
  <c r="X81" i="35"/>
  <c r="X103" i="35"/>
  <c r="X99" i="35"/>
  <c r="T105" i="35"/>
  <c r="T92" i="35"/>
  <c r="X79" i="35"/>
  <c r="X104" i="35"/>
  <c r="X95" i="35"/>
  <c r="X78" i="35"/>
  <c r="T97" i="35"/>
  <c r="T88" i="35"/>
  <c r="T80" i="35"/>
  <c r="T76" i="35"/>
  <c r="X75" i="35"/>
  <c r="X97" i="35"/>
  <c r="X88" i="35"/>
  <c r="T103" i="35"/>
  <c r="T86" i="35"/>
  <c r="AA96" i="35"/>
  <c r="X96" i="35"/>
  <c r="X92" i="35"/>
  <c r="X94" i="35"/>
  <c r="X89" i="35"/>
  <c r="T101" i="35"/>
  <c r="T84" i="35"/>
  <c r="X77" i="35"/>
  <c r="X100" i="35"/>
  <c r="X91" i="35"/>
  <c r="X83" i="35"/>
  <c r="T96" i="35"/>
  <c r="T102" i="35"/>
  <c r="T93" i="35"/>
  <c r="T85" i="35"/>
  <c r="T78" i="35"/>
  <c r="M102" i="35"/>
  <c r="N102" i="35" s="1"/>
  <c r="M97" i="35"/>
  <c r="N97" i="35" s="1"/>
  <c r="M93" i="35"/>
  <c r="N93" i="35" s="1"/>
  <c r="M88" i="35"/>
  <c r="N88" i="35" s="1"/>
  <c r="M85" i="35"/>
  <c r="N85" i="35" s="1"/>
  <c r="M80" i="35"/>
  <c r="N80" i="35" s="1"/>
  <c r="M76" i="35"/>
  <c r="N76" i="35" s="1"/>
  <c r="X102" i="35"/>
  <c r="X93" i="35"/>
  <c r="X85" i="35"/>
  <c r="X76" i="35"/>
  <c r="T99" i="35"/>
  <c r="T81" i="35"/>
  <c r="T104" i="35"/>
  <c r="T95" i="35"/>
  <c r="T79" i="35"/>
  <c r="M103" i="35"/>
  <c r="N103" i="35" s="1"/>
  <c r="M99" i="35"/>
  <c r="N99" i="35" s="1"/>
  <c r="AA99" i="35" s="1"/>
  <c r="M94" i="35"/>
  <c r="N94" i="35" s="1"/>
  <c r="M89" i="35"/>
  <c r="N89" i="35" s="1"/>
  <c r="M86" i="35"/>
  <c r="N86" i="35" s="1"/>
  <c r="M81" i="35"/>
  <c r="N81" i="35" s="1"/>
  <c r="M77" i="35"/>
  <c r="N77" i="35" s="1"/>
  <c r="Q72" i="35"/>
  <c r="O72" i="35"/>
  <c r="W72" i="35"/>
  <c r="L72" i="35"/>
  <c r="S72" i="35"/>
  <c r="R12" i="35"/>
  <c r="R20" i="35"/>
  <c r="R28" i="35"/>
  <c r="R36" i="35"/>
  <c r="R44" i="35"/>
  <c r="R52" i="35"/>
  <c r="R60" i="35"/>
  <c r="R68" i="35"/>
  <c r="V49" i="35"/>
  <c r="V65" i="35"/>
  <c r="R15" i="35"/>
  <c r="R23" i="35"/>
  <c r="R31" i="35"/>
  <c r="R39" i="35"/>
  <c r="R47" i="35"/>
  <c r="R55" i="35"/>
  <c r="R63" i="35"/>
  <c r="R71" i="35"/>
  <c r="V43" i="35"/>
  <c r="V51" i="35"/>
  <c r="V59" i="35"/>
  <c r="V67" i="35"/>
  <c r="V7" i="35"/>
  <c r="V9" i="35"/>
  <c r="V13" i="35"/>
  <c r="V15" i="35"/>
  <c r="V17" i="35"/>
  <c r="V23" i="35"/>
  <c r="V25" i="35"/>
  <c r="V29" i="35"/>
  <c r="V31" i="35"/>
  <c r="V33" i="35"/>
  <c r="V39" i="35"/>
  <c r="V41" i="35"/>
  <c r="V44" i="35"/>
  <c r="V52" i="35"/>
  <c r="V60" i="35"/>
  <c r="V68" i="35"/>
  <c r="R13" i="35"/>
  <c r="R17" i="35"/>
  <c r="R21" i="35"/>
  <c r="R25" i="35"/>
  <c r="R29" i="35"/>
  <c r="R33" i="35"/>
  <c r="R37" i="35"/>
  <c r="R41" i="35"/>
  <c r="R45" i="35"/>
  <c r="R49" i="35"/>
  <c r="R53" i="35"/>
  <c r="R57" i="35"/>
  <c r="R61" i="35"/>
  <c r="R65" i="35"/>
  <c r="R69" i="35"/>
  <c r="V21" i="35"/>
  <c r="R8" i="35"/>
  <c r="V47" i="35"/>
  <c r="V55" i="35"/>
  <c r="V63" i="35"/>
  <c r="V71" i="35"/>
  <c r="R6" i="35"/>
  <c r="R7" i="35"/>
  <c r="R9" i="35"/>
  <c r="R11" i="35"/>
  <c r="R14" i="35"/>
  <c r="R16" i="35"/>
  <c r="R18" i="35"/>
  <c r="R19" i="35"/>
  <c r="R22" i="35"/>
  <c r="R24" i="35"/>
  <c r="R26" i="35"/>
  <c r="R27" i="35"/>
  <c r="R30" i="35"/>
  <c r="R32" i="35"/>
  <c r="R34" i="35"/>
  <c r="R35" i="35"/>
  <c r="R38" i="35"/>
  <c r="R40" i="35"/>
  <c r="R42" i="35"/>
  <c r="R43" i="35"/>
  <c r="R46" i="35"/>
  <c r="R48" i="35"/>
  <c r="R50" i="35"/>
  <c r="R51" i="35"/>
  <c r="R54" i="35"/>
  <c r="R56" i="35"/>
  <c r="R58" i="35"/>
  <c r="R59" i="35"/>
  <c r="R62" i="35"/>
  <c r="R64" i="35"/>
  <c r="R66" i="35"/>
  <c r="R67" i="35"/>
  <c r="R70" i="35"/>
  <c r="V6" i="35"/>
  <c r="V8" i="35"/>
  <c r="V10" i="35"/>
  <c r="V11" i="35"/>
  <c r="V12" i="35"/>
  <c r="V14" i="35"/>
  <c r="V16" i="35"/>
  <c r="V18" i="35"/>
  <c r="V19" i="35"/>
  <c r="V20" i="35"/>
  <c r="V22" i="35"/>
  <c r="V24" i="35"/>
  <c r="V26" i="35"/>
  <c r="V27" i="35"/>
  <c r="V28" i="35"/>
  <c r="V30" i="35"/>
  <c r="V32" i="35"/>
  <c r="V34" i="35"/>
  <c r="V35" i="35"/>
  <c r="V36" i="35"/>
  <c r="V37" i="35"/>
  <c r="V38" i="35"/>
  <c r="V40" i="35"/>
  <c r="V42" i="35"/>
  <c r="V45" i="35"/>
  <c r="V46" i="35"/>
  <c r="V48" i="35"/>
  <c r="V50" i="35"/>
  <c r="V53" i="35"/>
  <c r="V54" i="35"/>
  <c r="V56" i="35"/>
  <c r="V57" i="35"/>
  <c r="V58" i="35"/>
  <c r="V61" i="35"/>
  <c r="V62" i="35"/>
  <c r="V64" i="35"/>
  <c r="V66" i="35"/>
  <c r="V69" i="35"/>
  <c r="V70" i="35"/>
  <c r="R10" i="35"/>
  <c r="AB87" i="35" l="1"/>
  <c r="AA101" i="35"/>
  <c r="AB79" i="35"/>
  <c r="AA79" i="35"/>
  <c r="P92" i="35"/>
  <c r="Y92" i="35" s="1"/>
  <c r="AA100" i="35"/>
  <c r="Y87" i="35"/>
  <c r="AB100" i="35"/>
  <c r="AB83" i="35"/>
  <c r="Y83" i="35"/>
  <c r="Y100" i="35"/>
  <c r="AA83" i="35"/>
  <c r="AA95" i="35"/>
  <c r="AB75" i="35"/>
  <c r="AA105" i="35"/>
  <c r="P91" i="35"/>
  <c r="AB91" i="35" s="1"/>
  <c r="AA78" i="35"/>
  <c r="AA75" i="35"/>
  <c r="AB96" i="35"/>
  <c r="AA104" i="35"/>
  <c r="AA87" i="35"/>
  <c r="AA84" i="35"/>
  <c r="AB95" i="35"/>
  <c r="Y95" i="35"/>
  <c r="Y105" i="35"/>
  <c r="Y75" i="35"/>
  <c r="Y84" i="35"/>
  <c r="AB105" i="35"/>
  <c r="Y78" i="35"/>
  <c r="P77" i="35"/>
  <c r="AA77" i="35"/>
  <c r="P86" i="35"/>
  <c r="AA86" i="35"/>
  <c r="AA94" i="35"/>
  <c r="P94" i="35"/>
  <c r="P103" i="35"/>
  <c r="AA103" i="35"/>
  <c r="AB104" i="35"/>
  <c r="Y104" i="35"/>
  <c r="P80" i="35"/>
  <c r="AA80" i="35"/>
  <c r="P88" i="35"/>
  <c r="AA88" i="35"/>
  <c r="P97" i="35"/>
  <c r="AA97" i="35"/>
  <c r="Y96" i="35"/>
  <c r="P81" i="35"/>
  <c r="AA81" i="35"/>
  <c r="P89" i="35"/>
  <c r="AA89" i="35"/>
  <c r="Y79" i="35"/>
  <c r="P76" i="35"/>
  <c r="AA76" i="35"/>
  <c r="P85" i="35"/>
  <c r="AA85" i="35"/>
  <c r="AA93" i="35"/>
  <c r="P93" i="35"/>
  <c r="P102" i="35"/>
  <c r="AA102" i="35"/>
  <c r="Y101" i="35"/>
  <c r="AB101" i="35"/>
  <c r="P99" i="35"/>
  <c r="AB84" i="35"/>
  <c r="AB78" i="35"/>
  <c r="X64" i="35"/>
  <c r="X52" i="35"/>
  <c r="X36" i="35"/>
  <c r="X39" i="35"/>
  <c r="T69" i="35"/>
  <c r="T53" i="35"/>
  <c r="T37" i="35"/>
  <c r="T33" i="35"/>
  <c r="T21" i="35"/>
  <c r="T17" i="35"/>
  <c r="T49" i="35"/>
  <c r="X7" i="35"/>
  <c r="T61" i="35"/>
  <c r="T45" i="35"/>
  <c r="T41" i="35"/>
  <c r="T29" i="35"/>
  <c r="T25" i="35"/>
  <c r="T13" i="35"/>
  <c r="X20" i="35"/>
  <c r="T9" i="35"/>
  <c r="T67" i="35"/>
  <c r="T59" i="35"/>
  <c r="X69" i="35"/>
  <c r="X65" i="35"/>
  <c r="X60" i="35"/>
  <c r="X44" i="35"/>
  <c r="X28" i="35"/>
  <c r="X12" i="35"/>
  <c r="X56" i="35"/>
  <c r="X48" i="35"/>
  <c r="X40" i="35"/>
  <c r="X32" i="35"/>
  <c r="X24" i="35"/>
  <c r="X16" i="35"/>
  <c r="X8" i="35"/>
  <c r="X63" i="35"/>
  <c r="X71" i="35"/>
  <c r="X55" i="35"/>
  <c r="X47" i="35"/>
  <c r="X31" i="35"/>
  <c r="X23" i="35"/>
  <c r="X15" i="35"/>
  <c r="T68" i="35"/>
  <c r="T64" i="35"/>
  <c r="T60" i="35"/>
  <c r="T56" i="35"/>
  <c r="T52" i="35"/>
  <c r="T48" i="35"/>
  <c r="T44" i="35"/>
  <c r="T40" i="35"/>
  <c r="T36" i="35"/>
  <c r="T32" i="35"/>
  <c r="T28" i="35"/>
  <c r="T24" i="35"/>
  <c r="T20" i="35"/>
  <c r="T16" i="35"/>
  <c r="T12" i="35"/>
  <c r="T8" i="35"/>
  <c r="X68" i="35"/>
  <c r="M71" i="35"/>
  <c r="N71" i="35" s="1"/>
  <c r="M67" i="35"/>
  <c r="N67" i="35" s="1"/>
  <c r="M63" i="35"/>
  <c r="N63" i="35" s="1"/>
  <c r="M59" i="35"/>
  <c r="N59" i="35" s="1"/>
  <c r="M55" i="35"/>
  <c r="N55" i="35" s="1"/>
  <c r="M51" i="35"/>
  <c r="N51" i="35" s="1"/>
  <c r="M47" i="35"/>
  <c r="N47" i="35" s="1"/>
  <c r="M43" i="35"/>
  <c r="N43" i="35" s="1"/>
  <c r="M39" i="35"/>
  <c r="N39" i="35" s="1"/>
  <c r="M35" i="35"/>
  <c r="N35" i="35" s="1"/>
  <c r="M31" i="35"/>
  <c r="N31" i="35" s="1"/>
  <c r="M27" i="35"/>
  <c r="N27" i="35" s="1"/>
  <c r="M23" i="35"/>
  <c r="N23" i="35" s="1"/>
  <c r="M19" i="35"/>
  <c r="N19" i="35" s="1"/>
  <c r="M15" i="35"/>
  <c r="N15" i="35" s="1"/>
  <c r="M11" i="35"/>
  <c r="N11" i="35" s="1"/>
  <c r="M7" i="35"/>
  <c r="N7" i="35" s="1"/>
  <c r="X57" i="35"/>
  <c r="X49" i="35"/>
  <c r="X41" i="35"/>
  <c r="X33" i="35"/>
  <c r="X25" i="35"/>
  <c r="X17" i="35"/>
  <c r="X9" i="35"/>
  <c r="M68" i="35"/>
  <c r="N68" i="35" s="1"/>
  <c r="M64" i="35"/>
  <c r="N64" i="35" s="1"/>
  <c r="M60" i="35"/>
  <c r="N60" i="35" s="1"/>
  <c r="M56" i="35"/>
  <c r="N56" i="35" s="1"/>
  <c r="M52" i="35"/>
  <c r="N52" i="35" s="1"/>
  <c r="M48" i="35"/>
  <c r="N48" i="35" s="1"/>
  <c r="M44" i="35"/>
  <c r="N44" i="35" s="1"/>
  <c r="M40" i="35"/>
  <c r="N40" i="35" s="1"/>
  <c r="M36" i="35"/>
  <c r="N36" i="35" s="1"/>
  <c r="M32" i="35"/>
  <c r="N32" i="35" s="1"/>
  <c r="M28" i="35"/>
  <c r="N28" i="35" s="1"/>
  <c r="M24" i="35"/>
  <c r="N24" i="35" s="1"/>
  <c r="M20" i="35"/>
  <c r="N20" i="35" s="1"/>
  <c r="M16" i="35"/>
  <c r="N16" i="35" s="1"/>
  <c r="M12" i="35"/>
  <c r="N12" i="35" s="1"/>
  <c r="M8" i="35"/>
  <c r="N8" i="35" s="1"/>
  <c r="X67" i="35"/>
  <c r="X70" i="35"/>
  <c r="X66" i="35"/>
  <c r="X62" i="35"/>
  <c r="X58" i="35"/>
  <c r="X54" i="35"/>
  <c r="X50" i="35"/>
  <c r="X46" i="35"/>
  <c r="X42" i="35"/>
  <c r="X38" i="35"/>
  <c r="X34" i="35"/>
  <c r="X30" i="35"/>
  <c r="X26" i="35"/>
  <c r="X22" i="35"/>
  <c r="X18" i="35"/>
  <c r="X14" i="35"/>
  <c r="X10" i="35"/>
  <c r="X59" i="35"/>
  <c r="X51" i="35"/>
  <c r="X43" i="35"/>
  <c r="X35" i="35"/>
  <c r="X27" i="35"/>
  <c r="X19" i="35"/>
  <c r="X11" i="35"/>
  <c r="T71" i="35"/>
  <c r="T63" i="35"/>
  <c r="T55" i="35"/>
  <c r="T51" i="35"/>
  <c r="T47" i="35"/>
  <c r="T43" i="35"/>
  <c r="T39" i="35"/>
  <c r="T35" i="35"/>
  <c r="T31" i="35"/>
  <c r="T27" i="35"/>
  <c r="T23" i="35"/>
  <c r="T19" i="35"/>
  <c r="T15" i="35"/>
  <c r="T11" i="35"/>
  <c r="T7" i="35"/>
  <c r="M69" i="35"/>
  <c r="N69" i="35" s="1"/>
  <c r="AA69" i="35" s="1"/>
  <c r="M65" i="35"/>
  <c r="N65" i="35" s="1"/>
  <c r="M61" i="35"/>
  <c r="N61" i="35" s="1"/>
  <c r="AA61" i="35" s="1"/>
  <c r="M57" i="35"/>
  <c r="N57" i="35" s="1"/>
  <c r="M53" i="35"/>
  <c r="N53" i="35" s="1"/>
  <c r="AA53" i="35" s="1"/>
  <c r="M49" i="35"/>
  <c r="N49" i="35" s="1"/>
  <c r="M45" i="35"/>
  <c r="N45" i="35" s="1"/>
  <c r="AA45" i="35" s="1"/>
  <c r="M41" i="35"/>
  <c r="N41" i="35" s="1"/>
  <c r="M37" i="35"/>
  <c r="N37" i="35" s="1"/>
  <c r="AA37" i="35" s="1"/>
  <c r="M33" i="35"/>
  <c r="N33" i="35" s="1"/>
  <c r="M29" i="35"/>
  <c r="N29" i="35" s="1"/>
  <c r="AA29" i="35" s="1"/>
  <c r="M25" i="35"/>
  <c r="N25" i="35" s="1"/>
  <c r="M21" i="35"/>
  <c r="N21" i="35" s="1"/>
  <c r="AA21" i="35" s="1"/>
  <c r="M17" i="35"/>
  <c r="N17" i="35" s="1"/>
  <c r="M13" i="35"/>
  <c r="N13" i="35" s="1"/>
  <c r="AA13" i="35" s="1"/>
  <c r="M9" i="35"/>
  <c r="N9" i="35" s="1"/>
  <c r="X61" i="35"/>
  <c r="X53" i="35"/>
  <c r="X45" i="35"/>
  <c r="X37" i="35"/>
  <c r="X29" i="35"/>
  <c r="X21" i="35"/>
  <c r="X13" i="35"/>
  <c r="T65" i="35"/>
  <c r="T57" i="35"/>
  <c r="T70" i="35"/>
  <c r="T66" i="35"/>
  <c r="T62" i="35"/>
  <c r="T58" i="35"/>
  <c r="T54" i="35"/>
  <c r="T50" i="35"/>
  <c r="T46" i="35"/>
  <c r="T42" i="35"/>
  <c r="T38" i="35"/>
  <c r="T34" i="35"/>
  <c r="T30" i="35"/>
  <c r="T26" i="35"/>
  <c r="T22" i="35"/>
  <c r="T18" i="35"/>
  <c r="T14" i="35"/>
  <c r="T10" i="35"/>
  <c r="M70" i="35"/>
  <c r="N70" i="35" s="1"/>
  <c r="M66" i="35"/>
  <c r="N66" i="35" s="1"/>
  <c r="M62" i="35"/>
  <c r="N62" i="35" s="1"/>
  <c r="M58" i="35"/>
  <c r="N58" i="35" s="1"/>
  <c r="M54" i="35"/>
  <c r="N54" i="35" s="1"/>
  <c r="M50" i="35"/>
  <c r="N50" i="35" s="1"/>
  <c r="M46" i="35"/>
  <c r="N46" i="35" s="1"/>
  <c r="M42" i="35"/>
  <c r="N42" i="35" s="1"/>
  <c r="M38" i="35"/>
  <c r="N38" i="35" s="1"/>
  <c r="M34" i="35"/>
  <c r="N34" i="35" s="1"/>
  <c r="M30" i="35"/>
  <c r="N30" i="35" s="1"/>
  <c r="M26" i="35"/>
  <c r="N26" i="35" s="1"/>
  <c r="M22" i="35"/>
  <c r="N22" i="35" s="1"/>
  <c r="M18" i="35"/>
  <c r="N18" i="35" s="1"/>
  <c r="M14" i="35"/>
  <c r="N14" i="35" s="1"/>
  <c r="M10" i="35"/>
  <c r="N10" i="35" s="1"/>
  <c r="M6" i="35"/>
  <c r="N6" i="35" s="1"/>
  <c r="P6" i="35" s="1"/>
  <c r="X6" i="35"/>
  <c r="T6" i="35"/>
  <c r="K9" i="4"/>
  <c r="C3" i="36" s="1"/>
  <c r="K10" i="4"/>
  <c r="C4" i="36" s="1"/>
  <c r="K11" i="4"/>
  <c r="C5" i="36" s="1"/>
  <c r="K12" i="4"/>
  <c r="C6" i="36" s="1"/>
  <c r="K13" i="4"/>
  <c r="C7" i="36" s="1"/>
  <c r="K14" i="4"/>
  <c r="C8" i="36" s="1"/>
  <c r="K15" i="4"/>
  <c r="C9" i="36" s="1"/>
  <c r="K16" i="4"/>
  <c r="C10" i="36" s="1"/>
  <c r="K17" i="4"/>
  <c r="C11" i="36" s="1"/>
  <c r="K18" i="4"/>
  <c r="C12" i="36" s="1"/>
  <c r="K19" i="4"/>
  <c r="C13" i="36" s="1"/>
  <c r="K20" i="4"/>
  <c r="C14" i="36" s="1"/>
  <c r="K21" i="4"/>
  <c r="C15" i="36" s="1"/>
  <c r="K22" i="4"/>
  <c r="C16" i="36" s="1"/>
  <c r="K23" i="4"/>
  <c r="C17" i="36" s="1"/>
  <c r="K24" i="4"/>
  <c r="C18" i="36" s="1"/>
  <c r="K25" i="4"/>
  <c r="C19" i="36" s="1"/>
  <c r="K26" i="4"/>
  <c r="C20" i="36" s="1"/>
  <c r="K27" i="4"/>
  <c r="C21" i="36" s="1"/>
  <c r="K28" i="4"/>
  <c r="C22" i="36" s="1"/>
  <c r="K29" i="4"/>
  <c r="C23" i="36" s="1"/>
  <c r="K30" i="4"/>
  <c r="C24" i="36" s="1"/>
  <c r="K31" i="4"/>
  <c r="C25" i="36" s="1"/>
  <c r="K32" i="4"/>
  <c r="C26" i="36" s="1"/>
  <c r="K33" i="4"/>
  <c r="C27" i="36" s="1"/>
  <c r="K34" i="4"/>
  <c r="C28" i="36" s="1"/>
  <c r="K35" i="4"/>
  <c r="C29" i="36" s="1"/>
  <c r="K36" i="4"/>
  <c r="C30" i="36" s="1"/>
  <c r="K37" i="4"/>
  <c r="C31" i="36" s="1"/>
  <c r="K38" i="4"/>
  <c r="C32" i="36" s="1"/>
  <c r="K39" i="4"/>
  <c r="C33" i="36" s="1"/>
  <c r="K40" i="4"/>
  <c r="C34" i="36" s="1"/>
  <c r="K41" i="4"/>
  <c r="C35" i="36" s="1"/>
  <c r="K42" i="4"/>
  <c r="C36" i="36" s="1"/>
  <c r="K43" i="4"/>
  <c r="C37" i="36" s="1"/>
  <c r="K44" i="4"/>
  <c r="C38" i="36" s="1"/>
  <c r="K45" i="4"/>
  <c r="C39" i="36" s="1"/>
  <c r="K46" i="4"/>
  <c r="C40" i="36" s="1"/>
  <c r="K47" i="4"/>
  <c r="C41" i="36" s="1"/>
  <c r="K48" i="4"/>
  <c r="C42" i="36" s="1"/>
  <c r="K49" i="4"/>
  <c r="C43" i="36" s="1"/>
  <c r="K50" i="4"/>
  <c r="C44" i="36" s="1"/>
  <c r="K51" i="4"/>
  <c r="C45" i="36" s="1"/>
  <c r="K52" i="4"/>
  <c r="C46" i="36" s="1"/>
  <c r="K53" i="4"/>
  <c r="C47" i="36" s="1"/>
  <c r="K54" i="4"/>
  <c r="C48" i="36" s="1"/>
  <c r="K55" i="4"/>
  <c r="C49" i="36" s="1"/>
  <c r="K56" i="4"/>
  <c r="C50" i="36" s="1"/>
  <c r="K57" i="4"/>
  <c r="C51" i="36" s="1"/>
  <c r="K58" i="4"/>
  <c r="C52" i="36" s="1"/>
  <c r="K59" i="4"/>
  <c r="C53" i="36" s="1"/>
  <c r="K60" i="4"/>
  <c r="C54" i="36" s="1"/>
  <c r="K61" i="4"/>
  <c r="C55" i="36" s="1"/>
  <c r="K62" i="4"/>
  <c r="C56" i="36" s="1"/>
  <c r="K63" i="4"/>
  <c r="C57" i="36" s="1"/>
  <c r="K71" i="4"/>
  <c r="C58" i="36" s="1"/>
  <c r="K72" i="4"/>
  <c r="C59" i="36" s="1"/>
  <c r="K8" i="4"/>
  <c r="C2" i="36" s="1"/>
  <c r="J72" i="4"/>
  <c r="L72" i="4" s="1"/>
  <c r="A59" i="36" s="1"/>
  <c r="J71" i="4"/>
  <c r="J9" i="4"/>
  <c r="L9" i="4" s="1"/>
  <c r="A3" i="36" s="1"/>
  <c r="J10" i="4"/>
  <c r="B4" i="36" s="1"/>
  <c r="J11" i="4"/>
  <c r="L11" i="4" s="1"/>
  <c r="A5" i="36" s="1"/>
  <c r="J12" i="4"/>
  <c r="J13" i="4"/>
  <c r="L13" i="4" s="1"/>
  <c r="A7" i="36" s="1"/>
  <c r="J14" i="4"/>
  <c r="J15" i="4"/>
  <c r="L15" i="4" s="1"/>
  <c r="A9" i="36" s="1"/>
  <c r="J16" i="4"/>
  <c r="J17" i="4"/>
  <c r="L17" i="4" s="1"/>
  <c r="A11" i="36" s="1"/>
  <c r="J18" i="4"/>
  <c r="B12" i="36" s="1"/>
  <c r="J19" i="4"/>
  <c r="L19" i="4" s="1"/>
  <c r="A13" i="36" s="1"/>
  <c r="J20" i="4"/>
  <c r="J21" i="4"/>
  <c r="L21" i="4" s="1"/>
  <c r="A15" i="36" s="1"/>
  <c r="J22" i="4"/>
  <c r="J23" i="4"/>
  <c r="L23" i="4" s="1"/>
  <c r="A17" i="36" s="1"/>
  <c r="J24" i="4"/>
  <c r="J25" i="4"/>
  <c r="L25" i="4" s="1"/>
  <c r="A19" i="36" s="1"/>
  <c r="J26" i="4"/>
  <c r="B20" i="36" s="1"/>
  <c r="J27" i="4"/>
  <c r="L27" i="4" s="1"/>
  <c r="A21" i="36" s="1"/>
  <c r="J28" i="4"/>
  <c r="J29" i="4"/>
  <c r="L29" i="4" s="1"/>
  <c r="A23" i="36" s="1"/>
  <c r="J30" i="4"/>
  <c r="J31" i="4"/>
  <c r="L31" i="4" s="1"/>
  <c r="A25" i="36" s="1"/>
  <c r="J32" i="4"/>
  <c r="J33" i="4"/>
  <c r="L33" i="4" s="1"/>
  <c r="A27" i="36" s="1"/>
  <c r="J34" i="4"/>
  <c r="B28" i="36" s="1"/>
  <c r="J35" i="4"/>
  <c r="L35" i="4" s="1"/>
  <c r="A29" i="36" s="1"/>
  <c r="J36" i="4"/>
  <c r="J37" i="4"/>
  <c r="L37" i="4" s="1"/>
  <c r="A31" i="36" s="1"/>
  <c r="J38" i="4"/>
  <c r="J39" i="4"/>
  <c r="L39" i="4" s="1"/>
  <c r="A33" i="36" s="1"/>
  <c r="J40" i="4"/>
  <c r="J41" i="4"/>
  <c r="L41" i="4" s="1"/>
  <c r="A35" i="36" s="1"/>
  <c r="J42" i="4"/>
  <c r="B36" i="36" s="1"/>
  <c r="J43" i="4"/>
  <c r="L43" i="4" s="1"/>
  <c r="A37" i="36" s="1"/>
  <c r="J44" i="4"/>
  <c r="J45" i="4"/>
  <c r="L45" i="4" s="1"/>
  <c r="A39" i="36" s="1"/>
  <c r="J46" i="4"/>
  <c r="J47" i="4"/>
  <c r="L47" i="4" s="1"/>
  <c r="A41" i="36" s="1"/>
  <c r="J48" i="4"/>
  <c r="J49" i="4"/>
  <c r="L49" i="4" s="1"/>
  <c r="A43" i="36" s="1"/>
  <c r="J50" i="4"/>
  <c r="B44" i="36" s="1"/>
  <c r="J51" i="4"/>
  <c r="L51" i="4" s="1"/>
  <c r="A45" i="36" s="1"/>
  <c r="J52" i="4"/>
  <c r="J53" i="4"/>
  <c r="L53" i="4" s="1"/>
  <c r="A47" i="36" s="1"/>
  <c r="J54" i="4"/>
  <c r="J55" i="4"/>
  <c r="L55" i="4" s="1"/>
  <c r="A49" i="36" s="1"/>
  <c r="J56" i="4"/>
  <c r="J57" i="4"/>
  <c r="L57" i="4" s="1"/>
  <c r="A51" i="36" s="1"/>
  <c r="J58" i="4"/>
  <c r="B52" i="36" s="1"/>
  <c r="J59" i="4"/>
  <c r="L59" i="4" s="1"/>
  <c r="A53" i="36" s="1"/>
  <c r="J60" i="4"/>
  <c r="J61" i="4"/>
  <c r="L61" i="4" s="1"/>
  <c r="A55" i="36" s="1"/>
  <c r="J62" i="4"/>
  <c r="J63" i="4"/>
  <c r="L63" i="4" s="1"/>
  <c r="A57" i="36" s="1"/>
  <c r="J8" i="4"/>
  <c r="L8" i="4" s="1"/>
  <c r="A2" i="36" s="1"/>
  <c r="V1181" i="1"/>
  <c r="W3" i="35" s="1"/>
  <c r="V1180" i="1"/>
  <c r="W2" i="35" s="1"/>
  <c r="U1181" i="1"/>
  <c r="U1180" i="1"/>
  <c r="P1181" i="1"/>
  <c r="P1180" i="1"/>
  <c r="S2" i="35" s="1"/>
  <c r="Q630" i="1"/>
  <c r="R630" i="1"/>
  <c r="Q631" i="1"/>
  <c r="R631" i="1"/>
  <c r="Q632" i="1"/>
  <c r="R632" i="1"/>
  <c r="Q633" i="1"/>
  <c r="R633" i="1"/>
  <c r="Q634" i="1"/>
  <c r="R634" i="1"/>
  <c r="Q635" i="1"/>
  <c r="R635" i="1"/>
  <c r="Q636" i="1"/>
  <c r="R636" i="1"/>
  <c r="Q637" i="1"/>
  <c r="R637" i="1"/>
  <c r="Q638" i="1"/>
  <c r="R638" i="1"/>
  <c r="Q639" i="1"/>
  <c r="R639" i="1"/>
  <c r="Q640" i="1"/>
  <c r="R640" i="1"/>
  <c r="Q641" i="1"/>
  <c r="R641" i="1"/>
  <c r="Q642" i="1"/>
  <c r="R642" i="1"/>
  <c r="Q643" i="1"/>
  <c r="R643" i="1"/>
  <c r="Q644" i="1"/>
  <c r="R644" i="1"/>
  <c r="Q645" i="1"/>
  <c r="R645" i="1"/>
  <c r="Q646" i="1"/>
  <c r="R646" i="1"/>
  <c r="Q647" i="1"/>
  <c r="R647" i="1"/>
  <c r="Q648" i="1"/>
  <c r="R648" i="1"/>
  <c r="Q649" i="1"/>
  <c r="R649" i="1"/>
  <c r="Q650" i="1"/>
  <c r="R650" i="1"/>
  <c r="Q651" i="1"/>
  <c r="R651" i="1"/>
  <c r="Q652" i="1"/>
  <c r="R652" i="1"/>
  <c r="Q653" i="1"/>
  <c r="R653" i="1"/>
  <c r="Q654" i="1"/>
  <c r="R654" i="1"/>
  <c r="Q655" i="1"/>
  <c r="R655" i="1"/>
  <c r="Q656" i="1"/>
  <c r="R656" i="1"/>
  <c r="Q657" i="1"/>
  <c r="R657" i="1"/>
  <c r="Q658" i="1"/>
  <c r="R658" i="1"/>
  <c r="Q659" i="1"/>
  <c r="R659" i="1"/>
  <c r="Q660" i="1"/>
  <c r="R660" i="1"/>
  <c r="Q661" i="1"/>
  <c r="R661" i="1"/>
  <c r="Q662" i="1"/>
  <c r="R662" i="1"/>
  <c r="Q663" i="1"/>
  <c r="R663" i="1"/>
  <c r="Q664" i="1"/>
  <c r="R664" i="1"/>
  <c r="Q665" i="1"/>
  <c r="R665" i="1"/>
  <c r="Q666" i="1"/>
  <c r="R666" i="1"/>
  <c r="Q667" i="1"/>
  <c r="R667" i="1"/>
  <c r="Q668" i="1"/>
  <c r="R668" i="1"/>
  <c r="Q669" i="1"/>
  <c r="R669" i="1"/>
  <c r="Q670" i="1"/>
  <c r="R670" i="1"/>
  <c r="Q671" i="1"/>
  <c r="R671" i="1"/>
  <c r="Q672" i="1"/>
  <c r="R672" i="1"/>
  <c r="Q673" i="1"/>
  <c r="R673" i="1"/>
  <c r="Q674" i="1"/>
  <c r="R674" i="1"/>
  <c r="Q675" i="1"/>
  <c r="R675" i="1"/>
  <c r="Q676" i="1"/>
  <c r="R676" i="1"/>
  <c r="Q677" i="1"/>
  <c r="R677" i="1"/>
  <c r="Q678" i="1"/>
  <c r="R678" i="1"/>
  <c r="Q679" i="1"/>
  <c r="R679" i="1"/>
  <c r="Q680" i="1"/>
  <c r="R680" i="1"/>
  <c r="Q681" i="1"/>
  <c r="R681" i="1"/>
  <c r="Q682" i="1"/>
  <c r="R682" i="1"/>
  <c r="Q683" i="1"/>
  <c r="R683" i="1"/>
  <c r="Q684" i="1"/>
  <c r="R684" i="1"/>
  <c r="Q685" i="1"/>
  <c r="R685" i="1"/>
  <c r="Q686" i="1"/>
  <c r="R686" i="1"/>
  <c r="Q687" i="1"/>
  <c r="R687" i="1"/>
  <c r="Q688" i="1"/>
  <c r="R688" i="1"/>
  <c r="Q689" i="1"/>
  <c r="R689" i="1"/>
  <c r="Q690" i="1"/>
  <c r="R690" i="1"/>
  <c r="Q691" i="1"/>
  <c r="R691" i="1"/>
  <c r="Q692" i="1"/>
  <c r="R692" i="1"/>
  <c r="Q693" i="1"/>
  <c r="R693" i="1"/>
  <c r="Q694" i="1"/>
  <c r="R694" i="1"/>
  <c r="Q695" i="1"/>
  <c r="R695" i="1"/>
  <c r="Q696" i="1"/>
  <c r="R696" i="1"/>
  <c r="Q697" i="1"/>
  <c r="R697" i="1"/>
  <c r="Q698" i="1"/>
  <c r="R698" i="1"/>
  <c r="Q699" i="1"/>
  <c r="R699" i="1"/>
  <c r="Q700" i="1"/>
  <c r="R700" i="1"/>
  <c r="Q701" i="1"/>
  <c r="R701" i="1"/>
  <c r="Q702" i="1"/>
  <c r="R702" i="1"/>
  <c r="Q703" i="1"/>
  <c r="R703" i="1"/>
  <c r="Q704" i="1"/>
  <c r="R704" i="1"/>
  <c r="Q705" i="1"/>
  <c r="R705" i="1"/>
  <c r="Q706" i="1"/>
  <c r="R706" i="1"/>
  <c r="Q707" i="1"/>
  <c r="R707" i="1"/>
  <c r="Q708" i="1"/>
  <c r="R708" i="1"/>
  <c r="Q709" i="1"/>
  <c r="R709" i="1"/>
  <c r="Q710" i="1"/>
  <c r="R710" i="1"/>
  <c r="Q711" i="1"/>
  <c r="R711" i="1"/>
  <c r="Q712" i="1"/>
  <c r="R712" i="1"/>
  <c r="Q713" i="1"/>
  <c r="R713" i="1"/>
  <c r="Q714" i="1"/>
  <c r="R714" i="1"/>
  <c r="Q715" i="1"/>
  <c r="R715" i="1"/>
  <c r="Q716" i="1"/>
  <c r="R716" i="1"/>
  <c r="Q717" i="1"/>
  <c r="R717" i="1"/>
  <c r="Q718" i="1"/>
  <c r="R718" i="1"/>
  <c r="Q719" i="1"/>
  <c r="R719" i="1"/>
  <c r="Q720" i="1"/>
  <c r="R720" i="1"/>
  <c r="Q721" i="1"/>
  <c r="R721" i="1"/>
  <c r="Q722" i="1"/>
  <c r="R722" i="1"/>
  <c r="Q723" i="1"/>
  <c r="R723" i="1"/>
  <c r="Q724" i="1"/>
  <c r="R724" i="1"/>
  <c r="Q725" i="1"/>
  <c r="R725" i="1"/>
  <c r="Q726" i="1"/>
  <c r="R726" i="1"/>
  <c r="Q727" i="1"/>
  <c r="R727" i="1"/>
  <c r="Q728" i="1"/>
  <c r="R728" i="1"/>
  <c r="Q729" i="1"/>
  <c r="R729" i="1"/>
  <c r="Q730" i="1"/>
  <c r="R730" i="1"/>
  <c r="Q731" i="1"/>
  <c r="R731" i="1"/>
  <c r="Q732" i="1"/>
  <c r="R732" i="1"/>
  <c r="Q733" i="1"/>
  <c r="R733" i="1"/>
  <c r="Q734" i="1"/>
  <c r="R734" i="1"/>
  <c r="Q735" i="1"/>
  <c r="R735" i="1"/>
  <c r="Q736" i="1"/>
  <c r="R736" i="1"/>
  <c r="Q737" i="1"/>
  <c r="R737" i="1"/>
  <c r="Q738" i="1"/>
  <c r="R738" i="1"/>
  <c r="Q739" i="1"/>
  <c r="R739" i="1"/>
  <c r="Q740" i="1"/>
  <c r="R740" i="1"/>
  <c r="Q741" i="1"/>
  <c r="R741" i="1"/>
  <c r="Q742" i="1"/>
  <c r="R742" i="1"/>
  <c r="Q743" i="1"/>
  <c r="R743" i="1"/>
  <c r="Q744" i="1"/>
  <c r="R744" i="1"/>
  <c r="Q745" i="1"/>
  <c r="R745" i="1"/>
  <c r="Q746" i="1"/>
  <c r="R746" i="1"/>
  <c r="Q747" i="1"/>
  <c r="R747" i="1"/>
  <c r="Q748" i="1"/>
  <c r="R748" i="1"/>
  <c r="Q749" i="1"/>
  <c r="R749" i="1"/>
  <c r="Q750" i="1"/>
  <c r="R750" i="1"/>
  <c r="Q751" i="1"/>
  <c r="R751" i="1"/>
  <c r="Q752" i="1"/>
  <c r="R752" i="1"/>
  <c r="Q753" i="1"/>
  <c r="R753" i="1"/>
  <c r="Q754" i="1"/>
  <c r="R754" i="1"/>
  <c r="Q755" i="1"/>
  <c r="R755" i="1"/>
  <c r="Q756" i="1"/>
  <c r="R756" i="1"/>
  <c r="Q757" i="1"/>
  <c r="R757" i="1"/>
  <c r="Q758" i="1"/>
  <c r="R758" i="1"/>
  <c r="Q759" i="1"/>
  <c r="R759" i="1"/>
  <c r="Q760" i="1"/>
  <c r="R760" i="1"/>
  <c r="Q761" i="1"/>
  <c r="R761" i="1"/>
  <c r="Q762" i="1"/>
  <c r="R762" i="1"/>
  <c r="Q763" i="1"/>
  <c r="R763" i="1"/>
  <c r="Q764" i="1"/>
  <c r="R764" i="1"/>
  <c r="Q765" i="1"/>
  <c r="R765" i="1"/>
  <c r="Q766" i="1"/>
  <c r="R766" i="1"/>
  <c r="Q767" i="1"/>
  <c r="R767" i="1"/>
  <c r="Q768" i="1"/>
  <c r="R768" i="1"/>
  <c r="Q769" i="1"/>
  <c r="R769" i="1"/>
  <c r="Q770" i="1"/>
  <c r="R770" i="1"/>
  <c r="Q771" i="1"/>
  <c r="R771" i="1"/>
  <c r="Q772" i="1"/>
  <c r="R772" i="1"/>
  <c r="Q773" i="1"/>
  <c r="R773" i="1"/>
  <c r="Q774" i="1"/>
  <c r="R774" i="1"/>
  <c r="Q775" i="1"/>
  <c r="R775" i="1"/>
  <c r="Q776" i="1"/>
  <c r="R776" i="1"/>
  <c r="Q777" i="1"/>
  <c r="R777" i="1"/>
  <c r="Q778" i="1"/>
  <c r="R778" i="1"/>
  <c r="Q779" i="1"/>
  <c r="R779" i="1"/>
  <c r="Q780" i="1"/>
  <c r="R780" i="1"/>
  <c r="Q781" i="1"/>
  <c r="R781" i="1"/>
  <c r="Q782" i="1"/>
  <c r="R782" i="1"/>
  <c r="Q783" i="1"/>
  <c r="R783" i="1"/>
  <c r="Q784" i="1"/>
  <c r="R784" i="1"/>
  <c r="Q785" i="1"/>
  <c r="R785" i="1"/>
  <c r="Q786" i="1"/>
  <c r="R786" i="1"/>
  <c r="Q787" i="1"/>
  <c r="R787" i="1"/>
  <c r="Q788" i="1"/>
  <c r="R788" i="1"/>
  <c r="Q789" i="1"/>
  <c r="R789" i="1"/>
  <c r="Q790" i="1"/>
  <c r="R790" i="1"/>
  <c r="Q791" i="1"/>
  <c r="R791" i="1"/>
  <c r="Q792" i="1"/>
  <c r="R792" i="1"/>
  <c r="Q793" i="1"/>
  <c r="R793" i="1"/>
  <c r="Q794" i="1"/>
  <c r="R794" i="1"/>
  <c r="Q795" i="1"/>
  <c r="R795" i="1"/>
  <c r="Q796" i="1"/>
  <c r="R796" i="1"/>
  <c r="Q797" i="1"/>
  <c r="R797" i="1"/>
  <c r="Q798" i="1"/>
  <c r="R798" i="1"/>
  <c r="Q799" i="1"/>
  <c r="R799" i="1"/>
  <c r="Q800" i="1"/>
  <c r="R800" i="1"/>
  <c r="Q801" i="1"/>
  <c r="R801" i="1"/>
  <c r="Q802" i="1"/>
  <c r="R802" i="1"/>
  <c r="Q803" i="1"/>
  <c r="R803" i="1"/>
  <c r="Q804" i="1"/>
  <c r="R804" i="1"/>
  <c r="Q805" i="1"/>
  <c r="R805" i="1"/>
  <c r="Q806" i="1"/>
  <c r="R806" i="1"/>
  <c r="Q807" i="1"/>
  <c r="R807" i="1"/>
  <c r="Q808" i="1"/>
  <c r="R808" i="1"/>
  <c r="Q809" i="1"/>
  <c r="R809" i="1"/>
  <c r="Q810" i="1"/>
  <c r="R810" i="1"/>
  <c r="Q811" i="1"/>
  <c r="R811" i="1"/>
  <c r="Q812" i="1"/>
  <c r="R812" i="1"/>
  <c r="Q813" i="1"/>
  <c r="R813" i="1"/>
  <c r="Q814" i="1"/>
  <c r="R814" i="1"/>
  <c r="Q815" i="1"/>
  <c r="R815" i="1"/>
  <c r="Q816" i="1"/>
  <c r="R816" i="1"/>
  <c r="Q817" i="1"/>
  <c r="R817" i="1"/>
  <c r="Q818" i="1"/>
  <c r="R818" i="1"/>
  <c r="Q819" i="1"/>
  <c r="R819" i="1"/>
  <c r="Q820" i="1"/>
  <c r="R820" i="1"/>
  <c r="Q821" i="1"/>
  <c r="R821" i="1"/>
  <c r="Q822" i="1"/>
  <c r="R822" i="1"/>
  <c r="Q823" i="1"/>
  <c r="R823" i="1"/>
  <c r="Q824" i="1"/>
  <c r="R824" i="1"/>
  <c r="Q825" i="1"/>
  <c r="R825" i="1"/>
  <c r="Q826" i="1"/>
  <c r="R826" i="1"/>
  <c r="Q827" i="1"/>
  <c r="R827" i="1"/>
  <c r="Q828" i="1"/>
  <c r="R828" i="1"/>
  <c r="Q829" i="1"/>
  <c r="R829" i="1"/>
  <c r="Q830" i="1"/>
  <c r="R830" i="1"/>
  <c r="Q831" i="1"/>
  <c r="R831" i="1"/>
  <c r="Q832" i="1"/>
  <c r="R832" i="1"/>
  <c r="Q833" i="1"/>
  <c r="R833" i="1"/>
  <c r="Q834" i="1"/>
  <c r="R834" i="1"/>
  <c r="Q835" i="1"/>
  <c r="R835" i="1"/>
  <c r="Q836" i="1"/>
  <c r="R836" i="1"/>
  <c r="Q837" i="1"/>
  <c r="R837" i="1"/>
  <c r="Q838" i="1"/>
  <c r="R838" i="1"/>
  <c r="Q839" i="1"/>
  <c r="R839" i="1"/>
  <c r="Q840" i="1"/>
  <c r="R840" i="1"/>
  <c r="Q841" i="1"/>
  <c r="R841" i="1"/>
  <c r="Q842" i="1"/>
  <c r="R842" i="1"/>
  <c r="Q843" i="1"/>
  <c r="R843" i="1"/>
  <c r="Q844" i="1"/>
  <c r="R844" i="1"/>
  <c r="Q845" i="1"/>
  <c r="R845" i="1"/>
  <c r="Q846" i="1"/>
  <c r="R846" i="1"/>
  <c r="Q847" i="1"/>
  <c r="R847" i="1"/>
  <c r="Q848" i="1"/>
  <c r="R848" i="1"/>
  <c r="Q849" i="1"/>
  <c r="R849" i="1"/>
  <c r="Q850" i="1"/>
  <c r="R850" i="1"/>
  <c r="Q851" i="1"/>
  <c r="R851" i="1"/>
  <c r="Q852" i="1"/>
  <c r="R852" i="1"/>
  <c r="Q853" i="1"/>
  <c r="R853" i="1"/>
  <c r="Q854" i="1"/>
  <c r="R854" i="1"/>
  <c r="Q855" i="1"/>
  <c r="R855" i="1"/>
  <c r="Q856" i="1"/>
  <c r="R856" i="1"/>
  <c r="Q857" i="1"/>
  <c r="R857" i="1"/>
  <c r="Q858" i="1"/>
  <c r="R858" i="1"/>
  <c r="Q859" i="1"/>
  <c r="R859" i="1"/>
  <c r="Q860" i="1"/>
  <c r="R860" i="1"/>
  <c r="Q861" i="1"/>
  <c r="R861" i="1"/>
  <c r="Q862" i="1"/>
  <c r="R862" i="1"/>
  <c r="Q863" i="1"/>
  <c r="R863" i="1"/>
  <c r="Q864" i="1"/>
  <c r="R864" i="1"/>
  <c r="Q865" i="1"/>
  <c r="R865" i="1"/>
  <c r="Q866" i="1"/>
  <c r="R866" i="1"/>
  <c r="Q867" i="1"/>
  <c r="R867" i="1"/>
  <c r="Q868" i="1"/>
  <c r="R868" i="1"/>
  <c r="Q869" i="1"/>
  <c r="R869" i="1"/>
  <c r="Q870" i="1"/>
  <c r="R870" i="1"/>
  <c r="Q871" i="1"/>
  <c r="R871" i="1"/>
  <c r="Q872" i="1"/>
  <c r="R872" i="1"/>
  <c r="Q873" i="1"/>
  <c r="R873" i="1"/>
  <c r="Q874" i="1"/>
  <c r="R874" i="1"/>
  <c r="Q875" i="1"/>
  <c r="R875" i="1"/>
  <c r="Q876" i="1"/>
  <c r="R876" i="1"/>
  <c r="Q877" i="1"/>
  <c r="R877" i="1"/>
  <c r="Q878" i="1"/>
  <c r="R878" i="1"/>
  <c r="Q879" i="1"/>
  <c r="R879" i="1"/>
  <c r="Q880" i="1"/>
  <c r="R880" i="1"/>
  <c r="Q881" i="1"/>
  <c r="R881" i="1"/>
  <c r="Q882" i="1"/>
  <c r="R882" i="1"/>
  <c r="Q883" i="1"/>
  <c r="R883" i="1"/>
  <c r="Q884" i="1"/>
  <c r="R884" i="1"/>
  <c r="Q885" i="1"/>
  <c r="R885" i="1"/>
  <c r="Q886" i="1"/>
  <c r="R886" i="1"/>
  <c r="Q887" i="1"/>
  <c r="R887" i="1"/>
  <c r="Q888" i="1"/>
  <c r="R888" i="1"/>
  <c r="Q889" i="1"/>
  <c r="R889" i="1"/>
  <c r="Q890" i="1"/>
  <c r="R890" i="1"/>
  <c r="Q891" i="1"/>
  <c r="R891" i="1"/>
  <c r="Q892" i="1"/>
  <c r="R892" i="1"/>
  <c r="Q893" i="1"/>
  <c r="R893" i="1"/>
  <c r="Q894" i="1"/>
  <c r="R894" i="1"/>
  <c r="Q895" i="1"/>
  <c r="R895" i="1"/>
  <c r="Q896" i="1"/>
  <c r="R896" i="1"/>
  <c r="Q897" i="1"/>
  <c r="R897" i="1"/>
  <c r="Q898" i="1"/>
  <c r="R898" i="1"/>
  <c r="Q899" i="1"/>
  <c r="R899" i="1"/>
  <c r="Q900" i="1"/>
  <c r="R900" i="1"/>
  <c r="Q901" i="1"/>
  <c r="R901" i="1"/>
  <c r="Q902" i="1"/>
  <c r="R902" i="1"/>
  <c r="Q903" i="1"/>
  <c r="R903" i="1"/>
  <c r="Q904" i="1"/>
  <c r="R904" i="1"/>
  <c r="Q905" i="1"/>
  <c r="R905" i="1"/>
  <c r="Q906" i="1"/>
  <c r="R906" i="1"/>
  <c r="Q907" i="1"/>
  <c r="R907" i="1"/>
  <c r="Q908" i="1"/>
  <c r="R908" i="1"/>
  <c r="Q909" i="1"/>
  <c r="R909" i="1"/>
  <c r="Q910" i="1"/>
  <c r="R910" i="1"/>
  <c r="Q911" i="1"/>
  <c r="R911" i="1"/>
  <c r="Q912" i="1"/>
  <c r="R912" i="1"/>
  <c r="Q913" i="1"/>
  <c r="R913" i="1"/>
  <c r="Q914" i="1"/>
  <c r="R914" i="1"/>
  <c r="Q915" i="1"/>
  <c r="R915" i="1"/>
  <c r="Q916" i="1"/>
  <c r="R916" i="1"/>
  <c r="Q917" i="1"/>
  <c r="R917" i="1"/>
  <c r="Q918" i="1"/>
  <c r="R918" i="1"/>
  <c r="Q919" i="1"/>
  <c r="R919" i="1"/>
  <c r="Q920" i="1"/>
  <c r="R920" i="1"/>
  <c r="Q921" i="1"/>
  <c r="R921" i="1"/>
  <c r="Q922" i="1"/>
  <c r="R922" i="1"/>
  <c r="Q923" i="1"/>
  <c r="R923" i="1"/>
  <c r="Q924" i="1"/>
  <c r="R924" i="1"/>
  <c r="Q925" i="1"/>
  <c r="R925" i="1"/>
  <c r="Q926" i="1"/>
  <c r="R926" i="1"/>
  <c r="Q927" i="1"/>
  <c r="R927" i="1"/>
  <c r="Q928" i="1"/>
  <c r="R928" i="1"/>
  <c r="Q929" i="1"/>
  <c r="R929" i="1"/>
  <c r="Q930" i="1"/>
  <c r="R930" i="1"/>
  <c r="Q931" i="1"/>
  <c r="R931" i="1"/>
  <c r="Q932" i="1"/>
  <c r="R932" i="1"/>
  <c r="Q933" i="1"/>
  <c r="R933" i="1"/>
  <c r="Q934" i="1"/>
  <c r="R934" i="1"/>
  <c r="Q935" i="1"/>
  <c r="R935" i="1"/>
  <c r="Q936" i="1"/>
  <c r="R936" i="1"/>
  <c r="Q937" i="1"/>
  <c r="R937" i="1"/>
  <c r="Q938" i="1"/>
  <c r="R938" i="1"/>
  <c r="Q939" i="1"/>
  <c r="R939" i="1"/>
  <c r="Q940" i="1"/>
  <c r="R940" i="1"/>
  <c r="Q941" i="1"/>
  <c r="R941" i="1"/>
  <c r="Q942" i="1"/>
  <c r="R942" i="1"/>
  <c r="Q943" i="1"/>
  <c r="R943" i="1"/>
  <c r="Q944" i="1"/>
  <c r="R944" i="1"/>
  <c r="Q945" i="1"/>
  <c r="R945" i="1"/>
  <c r="Q946" i="1"/>
  <c r="R946" i="1"/>
  <c r="Q947" i="1"/>
  <c r="R947" i="1"/>
  <c r="Q948" i="1"/>
  <c r="R948" i="1"/>
  <c r="Q949" i="1"/>
  <c r="R949" i="1"/>
  <c r="Q950" i="1"/>
  <c r="R950" i="1"/>
  <c r="Q951" i="1"/>
  <c r="R951" i="1"/>
  <c r="Q952" i="1"/>
  <c r="R952" i="1"/>
  <c r="Q953" i="1"/>
  <c r="R953" i="1"/>
  <c r="Q954" i="1"/>
  <c r="R954" i="1"/>
  <c r="Q955" i="1"/>
  <c r="R955" i="1"/>
  <c r="Q956" i="1"/>
  <c r="R956" i="1"/>
  <c r="Q957" i="1"/>
  <c r="R957" i="1"/>
  <c r="Q958" i="1"/>
  <c r="R958" i="1"/>
  <c r="Q959" i="1"/>
  <c r="R959" i="1"/>
  <c r="Q960" i="1"/>
  <c r="R960" i="1"/>
  <c r="Q961" i="1"/>
  <c r="R961" i="1"/>
  <c r="Q962" i="1"/>
  <c r="R962" i="1"/>
  <c r="Q963" i="1"/>
  <c r="R963" i="1"/>
  <c r="Q964" i="1"/>
  <c r="R964" i="1"/>
  <c r="Q965" i="1"/>
  <c r="R965" i="1"/>
  <c r="Q966" i="1"/>
  <c r="R966" i="1"/>
  <c r="Q967" i="1"/>
  <c r="R967" i="1"/>
  <c r="Q968" i="1"/>
  <c r="R968" i="1"/>
  <c r="Q969" i="1"/>
  <c r="R969" i="1"/>
  <c r="Q970" i="1"/>
  <c r="R970" i="1"/>
  <c r="Q971" i="1"/>
  <c r="R971" i="1"/>
  <c r="Q972" i="1"/>
  <c r="R972" i="1"/>
  <c r="Q973" i="1"/>
  <c r="R973" i="1"/>
  <c r="Q974" i="1"/>
  <c r="R974" i="1"/>
  <c r="Q975" i="1"/>
  <c r="R975" i="1"/>
  <c r="Q976" i="1"/>
  <c r="R976" i="1"/>
  <c r="Q977" i="1"/>
  <c r="R977" i="1"/>
  <c r="Q978" i="1"/>
  <c r="R978" i="1"/>
  <c r="Q979" i="1"/>
  <c r="R979" i="1"/>
  <c r="Q980" i="1"/>
  <c r="R980" i="1"/>
  <c r="Q981" i="1"/>
  <c r="R981" i="1"/>
  <c r="Q982" i="1"/>
  <c r="R982" i="1"/>
  <c r="Q983" i="1"/>
  <c r="R983" i="1"/>
  <c r="Q984" i="1"/>
  <c r="R984" i="1"/>
  <c r="Q985" i="1"/>
  <c r="R985" i="1"/>
  <c r="Q986" i="1"/>
  <c r="R986" i="1"/>
  <c r="Q987" i="1"/>
  <c r="R987" i="1"/>
  <c r="Q988" i="1"/>
  <c r="R988" i="1"/>
  <c r="Q989" i="1"/>
  <c r="R989" i="1"/>
  <c r="Q990" i="1"/>
  <c r="R990" i="1"/>
  <c r="Q991" i="1"/>
  <c r="R991" i="1"/>
  <c r="Q992" i="1"/>
  <c r="R992" i="1"/>
  <c r="Q993" i="1"/>
  <c r="R993" i="1"/>
  <c r="Q994" i="1"/>
  <c r="R994" i="1"/>
  <c r="Q995" i="1"/>
  <c r="R995" i="1"/>
  <c r="Q996" i="1"/>
  <c r="R996" i="1"/>
  <c r="Q997" i="1"/>
  <c r="R997" i="1"/>
  <c r="Q998" i="1"/>
  <c r="R998" i="1"/>
  <c r="Q999" i="1"/>
  <c r="R999" i="1"/>
  <c r="Q1000" i="1"/>
  <c r="R1000" i="1"/>
  <c r="Q1001" i="1"/>
  <c r="R1001" i="1"/>
  <c r="Q1002" i="1"/>
  <c r="R1002" i="1"/>
  <c r="Q1003" i="1"/>
  <c r="R1003" i="1"/>
  <c r="Q1004" i="1"/>
  <c r="R1004" i="1"/>
  <c r="Q1005" i="1"/>
  <c r="R1005" i="1"/>
  <c r="Q1006" i="1"/>
  <c r="R1006" i="1"/>
  <c r="Q1007" i="1"/>
  <c r="R1007" i="1"/>
  <c r="Q1008" i="1"/>
  <c r="R1008" i="1"/>
  <c r="Q1009" i="1"/>
  <c r="R1009" i="1"/>
  <c r="Q1010" i="1"/>
  <c r="R1010" i="1"/>
  <c r="Q1011" i="1"/>
  <c r="R1011" i="1"/>
  <c r="Q1012" i="1"/>
  <c r="R1012" i="1"/>
  <c r="Q1013" i="1"/>
  <c r="R1013" i="1"/>
  <c r="Q1014" i="1"/>
  <c r="R1014" i="1"/>
  <c r="Q1015" i="1"/>
  <c r="R1015" i="1"/>
  <c r="Q1016" i="1"/>
  <c r="R1016" i="1"/>
  <c r="Q1017" i="1"/>
  <c r="R1017" i="1"/>
  <c r="Q1018" i="1"/>
  <c r="R1018" i="1"/>
  <c r="Q1019" i="1"/>
  <c r="R1019" i="1"/>
  <c r="Q1020" i="1"/>
  <c r="R1020" i="1"/>
  <c r="Q1021" i="1"/>
  <c r="R1021" i="1"/>
  <c r="Q1022" i="1"/>
  <c r="R1022" i="1"/>
  <c r="Q1023" i="1"/>
  <c r="R1023" i="1"/>
  <c r="Q1024" i="1"/>
  <c r="R1024" i="1"/>
  <c r="Q1025" i="1"/>
  <c r="R1025" i="1"/>
  <c r="Q1026" i="1"/>
  <c r="R1026" i="1"/>
  <c r="Q1027" i="1"/>
  <c r="R1027" i="1"/>
  <c r="Q1028" i="1"/>
  <c r="R1028" i="1"/>
  <c r="Q1029" i="1"/>
  <c r="R1029" i="1"/>
  <c r="Q1030" i="1"/>
  <c r="R1030" i="1"/>
  <c r="Q1031" i="1"/>
  <c r="R1031" i="1"/>
  <c r="Q1032" i="1"/>
  <c r="R1032" i="1"/>
  <c r="Q1033" i="1"/>
  <c r="R1033" i="1"/>
  <c r="Q1034" i="1"/>
  <c r="R1034" i="1"/>
  <c r="Q1035" i="1"/>
  <c r="R1035" i="1"/>
  <c r="Q1036" i="1"/>
  <c r="R1036" i="1"/>
  <c r="Q1037" i="1"/>
  <c r="R1037" i="1"/>
  <c r="Q1038" i="1"/>
  <c r="R1038" i="1"/>
  <c r="Q1039" i="1"/>
  <c r="R1039" i="1"/>
  <c r="Q1040" i="1"/>
  <c r="R1040" i="1"/>
  <c r="Q1041" i="1"/>
  <c r="R1041" i="1"/>
  <c r="Q1042" i="1"/>
  <c r="R1042" i="1"/>
  <c r="Q1043" i="1"/>
  <c r="R1043" i="1"/>
  <c r="Q1044" i="1"/>
  <c r="R1044" i="1"/>
  <c r="Q1045" i="1"/>
  <c r="R1045" i="1"/>
  <c r="Q1046" i="1"/>
  <c r="R1046" i="1"/>
  <c r="Q1047" i="1"/>
  <c r="R1047" i="1"/>
  <c r="Q1048" i="1"/>
  <c r="R1048" i="1"/>
  <c r="Q1049" i="1"/>
  <c r="R1049" i="1"/>
  <c r="Q1050" i="1"/>
  <c r="R1050" i="1"/>
  <c r="Q1051" i="1"/>
  <c r="R1051" i="1"/>
  <c r="Q1052" i="1"/>
  <c r="R1052" i="1"/>
  <c r="Q1053" i="1"/>
  <c r="R1053" i="1"/>
  <c r="Q1054" i="1"/>
  <c r="R1054" i="1"/>
  <c r="Q1055" i="1"/>
  <c r="R1055" i="1"/>
  <c r="Q1056" i="1"/>
  <c r="R1056" i="1"/>
  <c r="Q1057" i="1"/>
  <c r="R1057" i="1"/>
  <c r="Q1058" i="1"/>
  <c r="R1058" i="1"/>
  <c r="Q1059" i="1"/>
  <c r="R1059" i="1"/>
  <c r="Q1060" i="1"/>
  <c r="R1060" i="1"/>
  <c r="Q1061" i="1"/>
  <c r="R1061" i="1"/>
  <c r="Q1062" i="1"/>
  <c r="R1062" i="1"/>
  <c r="Q1063" i="1"/>
  <c r="R1063" i="1"/>
  <c r="Q1064" i="1"/>
  <c r="R1064" i="1"/>
  <c r="Q1065" i="1"/>
  <c r="R1065" i="1"/>
  <c r="Q1066" i="1"/>
  <c r="R1066" i="1"/>
  <c r="Q1067" i="1"/>
  <c r="R1067" i="1"/>
  <c r="Q1068" i="1"/>
  <c r="R1068" i="1"/>
  <c r="Q1069" i="1"/>
  <c r="R1069" i="1"/>
  <c r="Q1070" i="1"/>
  <c r="R1070" i="1"/>
  <c r="Q1071" i="1"/>
  <c r="R1071" i="1"/>
  <c r="Q1072" i="1"/>
  <c r="R1072" i="1"/>
  <c r="Q1073" i="1"/>
  <c r="R1073" i="1"/>
  <c r="Q1074" i="1"/>
  <c r="R1074" i="1"/>
  <c r="Q1075" i="1"/>
  <c r="R1075" i="1"/>
  <c r="Q1076" i="1"/>
  <c r="R1076" i="1"/>
  <c r="Q1077" i="1"/>
  <c r="R1077" i="1"/>
  <c r="Q1078" i="1"/>
  <c r="R1078" i="1"/>
  <c r="Q1079" i="1"/>
  <c r="R1079" i="1"/>
  <c r="Q1080" i="1"/>
  <c r="R1080" i="1"/>
  <c r="Q1081" i="1"/>
  <c r="R1081" i="1"/>
  <c r="Q1082" i="1"/>
  <c r="R1082" i="1"/>
  <c r="Q1083" i="1"/>
  <c r="R1083" i="1"/>
  <c r="Q1084" i="1"/>
  <c r="R1084" i="1"/>
  <c r="Q1085" i="1"/>
  <c r="R1085" i="1"/>
  <c r="Q1086" i="1"/>
  <c r="R1086" i="1"/>
  <c r="Q1087" i="1"/>
  <c r="R1087" i="1"/>
  <c r="Q1088" i="1"/>
  <c r="R1088" i="1"/>
  <c r="Q1089" i="1"/>
  <c r="R1089" i="1"/>
  <c r="Q1090" i="1"/>
  <c r="R1090" i="1"/>
  <c r="Q1091" i="1"/>
  <c r="R1091" i="1"/>
  <c r="Q1092" i="1"/>
  <c r="R1092" i="1"/>
  <c r="Q1093" i="1"/>
  <c r="R1093" i="1"/>
  <c r="Q1094" i="1"/>
  <c r="R1094" i="1"/>
  <c r="Q1095" i="1"/>
  <c r="R1095" i="1"/>
  <c r="Q1096" i="1"/>
  <c r="R1096" i="1"/>
  <c r="Q1097" i="1"/>
  <c r="R1097" i="1"/>
  <c r="Q1098" i="1"/>
  <c r="R1098" i="1"/>
  <c r="Q1099" i="1"/>
  <c r="R1099" i="1"/>
  <c r="Q1100" i="1"/>
  <c r="R1100" i="1"/>
  <c r="Q1101" i="1"/>
  <c r="R1101" i="1"/>
  <c r="Q1102" i="1"/>
  <c r="R1102" i="1"/>
  <c r="Q1103" i="1"/>
  <c r="R1103" i="1"/>
  <c r="Q1104" i="1"/>
  <c r="R1104" i="1"/>
  <c r="Q1105" i="1"/>
  <c r="R1105" i="1"/>
  <c r="Q1106" i="1"/>
  <c r="R1106" i="1"/>
  <c r="Q1107" i="1"/>
  <c r="R1107" i="1"/>
  <c r="Q1108" i="1"/>
  <c r="R1108" i="1"/>
  <c r="Q1109" i="1"/>
  <c r="R1109" i="1"/>
  <c r="Q1110" i="1"/>
  <c r="R1110" i="1"/>
  <c r="Q1111" i="1"/>
  <c r="R1111" i="1"/>
  <c r="Q1112" i="1"/>
  <c r="R1112" i="1"/>
  <c r="Q1113" i="1"/>
  <c r="R1113" i="1"/>
  <c r="Q1114" i="1"/>
  <c r="R1114" i="1"/>
  <c r="Q1115" i="1"/>
  <c r="R1115" i="1"/>
  <c r="Q1116" i="1"/>
  <c r="R1116" i="1"/>
  <c r="Q1117" i="1"/>
  <c r="R1117" i="1"/>
  <c r="Q1118" i="1"/>
  <c r="R1118" i="1"/>
  <c r="Q1119" i="1"/>
  <c r="R1119" i="1"/>
  <c r="Q1120" i="1"/>
  <c r="R1120" i="1"/>
  <c r="Q1121" i="1"/>
  <c r="R1121" i="1"/>
  <c r="Q1122" i="1"/>
  <c r="R1122" i="1"/>
  <c r="Q1123" i="1"/>
  <c r="R1123" i="1"/>
  <c r="Q1124" i="1"/>
  <c r="R1124" i="1"/>
  <c r="Q1125" i="1"/>
  <c r="R1125" i="1"/>
  <c r="Q1126" i="1"/>
  <c r="R1126" i="1"/>
  <c r="Q1127" i="1"/>
  <c r="R1127" i="1"/>
  <c r="Q1128" i="1"/>
  <c r="R1128" i="1"/>
  <c r="Q1129" i="1"/>
  <c r="R1129" i="1"/>
  <c r="Q1130" i="1"/>
  <c r="R1130" i="1"/>
  <c r="Q1131" i="1"/>
  <c r="R1131" i="1"/>
  <c r="Q1132" i="1"/>
  <c r="R1132" i="1"/>
  <c r="Q1133" i="1"/>
  <c r="R1133" i="1"/>
  <c r="Q1134" i="1"/>
  <c r="R1134" i="1"/>
  <c r="Q1135" i="1"/>
  <c r="R1135" i="1"/>
  <c r="Q1136" i="1"/>
  <c r="R1136" i="1"/>
  <c r="Q1137" i="1"/>
  <c r="R1137" i="1"/>
  <c r="Q1138" i="1"/>
  <c r="R1138" i="1"/>
  <c r="Q1139" i="1"/>
  <c r="R1139" i="1"/>
  <c r="Q1140" i="1"/>
  <c r="R1140" i="1"/>
  <c r="Q1141" i="1"/>
  <c r="R1141" i="1"/>
  <c r="Q1142" i="1"/>
  <c r="R1142" i="1"/>
  <c r="Q1143" i="1"/>
  <c r="R1143" i="1"/>
  <c r="Q1144" i="1"/>
  <c r="R1144" i="1"/>
  <c r="Q1145" i="1"/>
  <c r="R1145" i="1"/>
  <c r="Q1146" i="1"/>
  <c r="R1146" i="1"/>
  <c r="Q1147" i="1"/>
  <c r="R1147" i="1"/>
  <c r="Q1148" i="1"/>
  <c r="R1148" i="1"/>
  <c r="Q1149" i="1"/>
  <c r="R1149" i="1"/>
  <c r="Q1150" i="1"/>
  <c r="R1150" i="1"/>
  <c r="Q1151" i="1"/>
  <c r="R1151" i="1"/>
  <c r="Q1152" i="1"/>
  <c r="R1152" i="1"/>
  <c r="Q1153" i="1"/>
  <c r="R1153" i="1"/>
  <c r="Q1154" i="1"/>
  <c r="R1154" i="1"/>
  <c r="Q1155" i="1"/>
  <c r="R1155" i="1"/>
  <c r="Q1156" i="1"/>
  <c r="R1156" i="1"/>
  <c r="Q1157" i="1"/>
  <c r="R1157" i="1"/>
  <c r="Q1158" i="1"/>
  <c r="R1158" i="1"/>
  <c r="Q1159" i="1"/>
  <c r="R1159" i="1"/>
  <c r="Q1160" i="1"/>
  <c r="R1160" i="1"/>
  <c r="Q1161" i="1"/>
  <c r="R1161" i="1"/>
  <c r="Q1162" i="1"/>
  <c r="R1162" i="1"/>
  <c r="Q1163" i="1"/>
  <c r="R1163" i="1"/>
  <c r="Q1164" i="1"/>
  <c r="R1164" i="1"/>
  <c r="Q1165" i="1"/>
  <c r="R1165" i="1"/>
  <c r="Q1166" i="1"/>
  <c r="R1166" i="1"/>
  <c r="Q1167" i="1"/>
  <c r="R1167" i="1"/>
  <c r="Q1168" i="1"/>
  <c r="R1168" i="1"/>
  <c r="Q1169" i="1"/>
  <c r="R1169" i="1"/>
  <c r="Q1170" i="1"/>
  <c r="R1170" i="1"/>
  <c r="Q1171" i="1"/>
  <c r="R1171" i="1"/>
  <c r="Q1172" i="1"/>
  <c r="R1172" i="1"/>
  <c r="Q1173" i="1"/>
  <c r="R1173" i="1"/>
  <c r="Q1174" i="1"/>
  <c r="R1174" i="1"/>
  <c r="Q1175" i="1"/>
  <c r="R1175" i="1"/>
  <c r="Q1176" i="1"/>
  <c r="R1176" i="1"/>
  <c r="Q1177" i="1"/>
  <c r="R1177" i="1"/>
  <c r="Q1178" i="1"/>
  <c r="R1178" i="1"/>
  <c r="Q1179" i="1"/>
  <c r="R1179" i="1"/>
  <c r="R629" i="1"/>
  <c r="Q629" i="1"/>
  <c r="O1181" i="1"/>
  <c r="O1180" i="1"/>
  <c r="S833" i="1" l="1"/>
  <c r="S831" i="1"/>
  <c r="S1160" i="1"/>
  <c r="S1158" i="1"/>
  <c r="S829" i="1"/>
  <c r="S945" i="1"/>
  <c r="S897" i="1"/>
  <c r="S863" i="1"/>
  <c r="S849" i="1"/>
  <c r="S841" i="1"/>
  <c r="S835" i="1"/>
  <c r="S828" i="1"/>
  <c r="S1157" i="1"/>
  <c r="S832" i="1"/>
  <c r="S834" i="1"/>
  <c r="AB92" i="35"/>
  <c r="Y91" i="35"/>
  <c r="Y102" i="35"/>
  <c r="AB102" i="35"/>
  <c r="AB85" i="35"/>
  <c r="Y85" i="35"/>
  <c r="AB76" i="35"/>
  <c r="Y76" i="35"/>
  <c r="AB94" i="35"/>
  <c r="Y94" i="35"/>
  <c r="Y99" i="35"/>
  <c r="AB99" i="35"/>
  <c r="AB93" i="35"/>
  <c r="Y93" i="35"/>
  <c r="AB89" i="35"/>
  <c r="Y89" i="35"/>
  <c r="AB81" i="35"/>
  <c r="Y81" i="35"/>
  <c r="Y97" i="35"/>
  <c r="AB97" i="35"/>
  <c r="AB88" i="35"/>
  <c r="Y88" i="35"/>
  <c r="AB80" i="35"/>
  <c r="Y80" i="35"/>
  <c r="Y103" i="35"/>
  <c r="AB103" i="35"/>
  <c r="AB86" i="35"/>
  <c r="Y86" i="35"/>
  <c r="AB77" i="35"/>
  <c r="Y77" i="35"/>
  <c r="P13" i="35"/>
  <c r="Y13" i="35" s="1"/>
  <c r="P45" i="35"/>
  <c r="AB45" i="35" s="1"/>
  <c r="P29" i="35"/>
  <c r="Y29" i="35" s="1"/>
  <c r="P61" i="35"/>
  <c r="AB61" i="35" s="1"/>
  <c r="P14" i="35"/>
  <c r="AA14" i="35"/>
  <c r="P22" i="35"/>
  <c r="AA22" i="35"/>
  <c r="P30" i="35"/>
  <c r="AA30" i="35"/>
  <c r="P38" i="35"/>
  <c r="AA38" i="35"/>
  <c r="P46" i="35"/>
  <c r="AA46" i="35"/>
  <c r="P54" i="35"/>
  <c r="AA54" i="35"/>
  <c r="P62" i="35"/>
  <c r="AA62" i="35"/>
  <c r="P70" i="35"/>
  <c r="AA70" i="35"/>
  <c r="P9" i="35"/>
  <c r="AA9" i="35"/>
  <c r="P17" i="35"/>
  <c r="AA17" i="35"/>
  <c r="P25" i="35"/>
  <c r="AA25" i="35"/>
  <c r="P33" i="35"/>
  <c r="AA33" i="35"/>
  <c r="P41" i="35"/>
  <c r="AA41" i="35"/>
  <c r="P49" i="35"/>
  <c r="AA49" i="35"/>
  <c r="P57" i="35"/>
  <c r="AA57" i="35"/>
  <c r="P65" i="35"/>
  <c r="AA65" i="35"/>
  <c r="P12" i="35"/>
  <c r="AA12" i="35"/>
  <c r="P20" i="35"/>
  <c r="AA20" i="35"/>
  <c r="P28" i="35"/>
  <c r="AA28" i="35"/>
  <c r="P36" i="35"/>
  <c r="AA36" i="35"/>
  <c r="P44" i="35"/>
  <c r="AA44" i="35"/>
  <c r="P52" i="35"/>
  <c r="AA52" i="35"/>
  <c r="P60" i="35"/>
  <c r="AA60" i="35"/>
  <c r="P68" i="35"/>
  <c r="AA68" i="35"/>
  <c r="P7" i="35"/>
  <c r="AA7" i="35"/>
  <c r="P15" i="35"/>
  <c r="AA15" i="35"/>
  <c r="P23" i="35"/>
  <c r="AA23" i="35"/>
  <c r="AA31" i="35"/>
  <c r="P31" i="35"/>
  <c r="AA39" i="35"/>
  <c r="P39" i="35"/>
  <c r="AA47" i="35"/>
  <c r="P47" i="35"/>
  <c r="P55" i="35"/>
  <c r="AA55" i="35"/>
  <c r="P63" i="35"/>
  <c r="AA63" i="35"/>
  <c r="P71" i="35"/>
  <c r="AA71" i="35"/>
  <c r="P10" i="35"/>
  <c r="AA10" i="35"/>
  <c r="P18" i="35"/>
  <c r="AA18" i="35"/>
  <c r="P26" i="35"/>
  <c r="AA26" i="35"/>
  <c r="P34" i="35"/>
  <c r="AA34" i="35"/>
  <c r="P42" i="35"/>
  <c r="AA42" i="35"/>
  <c r="P50" i="35"/>
  <c r="AA50" i="35"/>
  <c r="P58" i="35"/>
  <c r="AA58" i="35"/>
  <c r="P66" i="35"/>
  <c r="AA66" i="35"/>
  <c r="P8" i="35"/>
  <c r="AA8" i="35"/>
  <c r="P16" i="35"/>
  <c r="AA16" i="35"/>
  <c r="P24" i="35"/>
  <c r="AA24" i="35"/>
  <c r="P32" i="35"/>
  <c r="AA32" i="35"/>
  <c r="P40" i="35"/>
  <c r="AA40" i="35"/>
  <c r="P48" i="35"/>
  <c r="AA48" i="35"/>
  <c r="P56" i="35"/>
  <c r="AA56" i="35"/>
  <c r="P64" i="35"/>
  <c r="AA64" i="35"/>
  <c r="P11" i="35"/>
  <c r="AA11" i="35"/>
  <c r="P19" i="35"/>
  <c r="AA19" i="35"/>
  <c r="P27" i="35"/>
  <c r="AA27" i="35"/>
  <c r="P35" i="35"/>
  <c r="AA35" i="35"/>
  <c r="P43" i="35"/>
  <c r="AA43" i="35"/>
  <c r="P51" i="35"/>
  <c r="AA51" i="35"/>
  <c r="P59" i="35"/>
  <c r="AA59" i="35"/>
  <c r="P67" i="35"/>
  <c r="AA67" i="35"/>
  <c r="P21" i="35"/>
  <c r="P37" i="35"/>
  <c r="P53" i="35"/>
  <c r="P69" i="35"/>
  <c r="AA6" i="35"/>
  <c r="AB6" i="35"/>
  <c r="Y6" i="35"/>
  <c r="S1045" i="1"/>
  <c r="S1043" i="1"/>
  <c r="S1042" i="1"/>
  <c r="S699" i="1"/>
  <c r="S635" i="1"/>
  <c r="S1128" i="1"/>
  <c r="S1093" i="1"/>
  <c r="S1077" i="1"/>
  <c r="S1069" i="1"/>
  <c r="S1061" i="1"/>
  <c r="S1053" i="1"/>
  <c r="S1049" i="1"/>
  <c r="S1048" i="1"/>
  <c r="S991" i="1"/>
  <c r="S971" i="1"/>
  <c r="S957" i="1"/>
  <c r="S949" i="1"/>
  <c r="S948" i="1"/>
  <c r="S943" i="1"/>
  <c r="S764" i="1"/>
  <c r="S732" i="1"/>
  <c r="S716" i="1"/>
  <c r="S707" i="1"/>
  <c r="S701" i="1"/>
  <c r="S700" i="1"/>
  <c r="S698" i="1"/>
  <c r="S697" i="1"/>
  <c r="S695" i="1"/>
  <c r="S694" i="1"/>
  <c r="S1175" i="1"/>
  <c r="S1167" i="1"/>
  <c r="S1163" i="1"/>
  <c r="S1136" i="1"/>
  <c r="S1132" i="1"/>
  <c r="S1131" i="1"/>
  <c r="S1126" i="1"/>
  <c r="S1125" i="1"/>
  <c r="S1011" i="1"/>
  <c r="S999" i="1"/>
  <c r="S995" i="1"/>
  <c r="S992" i="1"/>
  <c r="S990" i="1"/>
  <c r="S989" i="1"/>
  <c r="S922" i="1"/>
  <c r="S910" i="1"/>
  <c r="S901" i="1"/>
  <c r="S900" i="1"/>
  <c r="S895" i="1"/>
  <c r="S801" i="1"/>
  <c r="S780" i="1"/>
  <c r="S772" i="1"/>
  <c r="S770" i="1"/>
  <c r="S767" i="1"/>
  <c r="S667" i="1"/>
  <c r="S651" i="1"/>
  <c r="S643" i="1"/>
  <c r="S637" i="1"/>
  <c r="S636" i="1"/>
  <c r="S634" i="1"/>
  <c r="S633" i="1"/>
  <c r="S1144" i="1"/>
  <c r="S631" i="1"/>
  <c r="S1112" i="1"/>
  <c r="S1101" i="1"/>
  <c r="S1097" i="1"/>
  <c r="S1096" i="1"/>
  <c r="S1091" i="1"/>
  <c r="S1090" i="1"/>
  <c r="S1029" i="1"/>
  <c r="S1019" i="1"/>
  <c r="S1015" i="1"/>
  <c r="S1009" i="1"/>
  <c r="S1008" i="1"/>
  <c r="S983" i="1"/>
  <c r="S979" i="1"/>
  <c r="S975" i="1"/>
  <c r="S974" i="1"/>
  <c r="S969" i="1"/>
  <c r="S968" i="1"/>
  <c r="S932" i="1"/>
  <c r="S926" i="1"/>
  <c r="S920" i="1"/>
  <c r="S918" i="1"/>
  <c r="S884" i="1"/>
  <c r="S878" i="1"/>
  <c r="S874" i="1"/>
  <c r="S873" i="1"/>
  <c r="S869" i="1"/>
  <c r="S868" i="1"/>
  <c r="S866" i="1"/>
  <c r="S865" i="1"/>
  <c r="S861" i="1"/>
  <c r="S860" i="1"/>
  <c r="S817" i="1"/>
  <c r="S809" i="1"/>
  <c r="S803" i="1"/>
  <c r="S802" i="1"/>
  <c r="S800" i="1"/>
  <c r="S799" i="1"/>
  <c r="S797" i="1"/>
  <c r="S796" i="1"/>
  <c r="S748" i="1"/>
  <c r="S740" i="1"/>
  <c r="S738" i="1"/>
  <c r="S735" i="1"/>
  <c r="S683" i="1"/>
  <c r="S675" i="1"/>
  <c r="S669" i="1"/>
  <c r="S668" i="1"/>
  <c r="S666" i="1"/>
  <c r="S665" i="1"/>
  <c r="S663" i="1"/>
  <c r="S629" i="1"/>
  <c r="S1179" i="1"/>
  <c r="S1178" i="1"/>
  <c r="S1173" i="1"/>
  <c r="S1172" i="1"/>
  <c r="S1152" i="1"/>
  <c r="S1148" i="1"/>
  <c r="S1147" i="1"/>
  <c r="S1142" i="1"/>
  <c r="S1141" i="1"/>
  <c r="S1120" i="1"/>
  <c r="S1116" i="1"/>
  <c r="S1115" i="1"/>
  <c r="S1110" i="1"/>
  <c r="S1109" i="1"/>
  <c r="S1085" i="1"/>
  <c r="S1081" i="1"/>
  <c r="S1080" i="1"/>
  <c r="S1075" i="1"/>
  <c r="S1074" i="1"/>
  <c r="S1065" i="1"/>
  <c r="S1064" i="1"/>
  <c r="S1059" i="1"/>
  <c r="S1058" i="1"/>
  <c r="S1037" i="1"/>
  <c r="S1033" i="1"/>
  <c r="S1032" i="1"/>
  <c r="S1028" i="1"/>
  <c r="S1027" i="1"/>
  <c r="S1003" i="1"/>
  <c r="S1000" i="1"/>
  <c r="S998" i="1"/>
  <c r="S997" i="1"/>
  <c r="S987" i="1"/>
  <c r="S984" i="1"/>
  <c r="S982" i="1"/>
  <c r="S981" i="1"/>
  <c r="S963" i="1"/>
  <c r="S960" i="1"/>
  <c r="S959" i="1"/>
  <c r="S955" i="1"/>
  <c r="S938" i="1"/>
  <c r="S933" i="1"/>
  <c r="S931" i="1"/>
  <c r="S930" i="1"/>
  <c r="S916" i="1"/>
  <c r="S913" i="1"/>
  <c r="S912" i="1"/>
  <c r="S908" i="1"/>
  <c r="S890" i="1"/>
  <c r="S885" i="1"/>
  <c r="S883" i="1"/>
  <c r="S882" i="1"/>
  <c r="S857" i="1"/>
  <c r="S851" i="1"/>
  <c r="S850" i="1"/>
  <c r="S848" i="1"/>
  <c r="S847" i="1"/>
  <c r="S845" i="1"/>
  <c r="S844" i="1"/>
  <c r="S825" i="1"/>
  <c r="S819" i="1"/>
  <c r="S818" i="1"/>
  <c r="S816" i="1"/>
  <c r="S815" i="1"/>
  <c r="S813" i="1"/>
  <c r="S812" i="1"/>
  <c r="S793" i="1"/>
  <c r="S787" i="1"/>
  <c r="S786" i="1"/>
  <c r="S783" i="1"/>
  <c r="S756" i="1"/>
  <c r="S754" i="1"/>
  <c r="S751" i="1"/>
  <c r="S724" i="1"/>
  <c r="S722" i="1"/>
  <c r="S719" i="1"/>
  <c r="S691" i="1"/>
  <c r="S685" i="1"/>
  <c r="S684" i="1"/>
  <c r="S682" i="1"/>
  <c r="S681" i="1"/>
  <c r="S679" i="1"/>
  <c r="S678" i="1"/>
  <c r="S659" i="1"/>
  <c r="S653" i="1"/>
  <c r="S652" i="1"/>
  <c r="S650" i="1"/>
  <c r="S649" i="1"/>
  <c r="S647" i="1"/>
  <c r="S1171" i="1"/>
  <c r="S1170" i="1"/>
  <c r="S1165" i="1"/>
  <c r="S1164" i="1"/>
  <c r="S1156" i="1"/>
  <c r="S1155" i="1"/>
  <c r="S1150" i="1"/>
  <c r="S1149" i="1"/>
  <c r="S1140" i="1"/>
  <c r="S1139" i="1"/>
  <c r="S1134" i="1"/>
  <c r="S1133" i="1"/>
  <c r="S1124" i="1"/>
  <c r="S1123" i="1"/>
  <c r="S1118" i="1"/>
  <c r="S1117" i="1"/>
  <c r="S1108" i="1"/>
  <c r="S1107" i="1"/>
  <c r="S1104" i="1"/>
  <c r="S1099" i="1"/>
  <c r="S1098" i="1"/>
  <c r="S1089" i="1"/>
  <c r="S1088" i="1"/>
  <c r="S1083" i="1"/>
  <c r="S1082" i="1"/>
  <c r="S1073" i="1"/>
  <c r="S1072" i="1"/>
  <c r="S1067" i="1"/>
  <c r="S1066" i="1"/>
  <c r="S1057" i="1"/>
  <c r="S1056" i="1"/>
  <c r="S1051" i="1"/>
  <c r="S1050" i="1"/>
  <c r="S1041" i="1"/>
  <c r="S1040" i="1"/>
  <c r="S1035" i="1"/>
  <c r="S1034" i="1"/>
  <c r="S1026" i="1"/>
  <c r="S1025" i="1"/>
  <c r="S1022" i="1"/>
  <c r="S1017" i="1"/>
  <c r="S1016" i="1"/>
  <c r="S1007" i="1"/>
  <c r="S1001" i="1"/>
  <c r="S996" i="1"/>
  <c r="S993" i="1"/>
  <c r="S988" i="1"/>
  <c r="S985" i="1"/>
  <c r="S980" i="1"/>
  <c r="S977" i="1"/>
  <c r="S976" i="1"/>
  <c r="S967" i="1"/>
  <c r="S966" i="1"/>
  <c r="S962" i="1"/>
  <c r="S961" i="1"/>
  <c r="S953" i="1"/>
  <c r="S952" i="1"/>
  <c r="S942" i="1"/>
  <c r="S941" i="1"/>
  <c r="S936" i="1"/>
  <c r="S934" i="1"/>
  <c r="S929" i="1"/>
  <c r="S928" i="1"/>
  <c r="S917" i="1"/>
  <c r="S915" i="1"/>
  <c r="S914" i="1"/>
  <c r="S906" i="1"/>
  <c r="S905" i="1"/>
  <c r="S894" i="1"/>
  <c r="S893" i="1"/>
  <c r="S888" i="1"/>
  <c r="S886" i="1"/>
  <c r="S881" i="1"/>
  <c r="S880" i="1"/>
  <c r="S876" i="1"/>
  <c r="S867" i="1"/>
  <c r="S859" i="1"/>
  <c r="S858" i="1"/>
  <c r="S856" i="1"/>
  <c r="S855" i="1"/>
  <c r="S853" i="1"/>
  <c r="S852" i="1"/>
  <c r="S843" i="1"/>
  <c r="S842" i="1"/>
  <c r="S840" i="1"/>
  <c r="S839" i="1"/>
  <c r="S837" i="1"/>
  <c r="S836" i="1"/>
  <c r="S827" i="1"/>
  <c r="S826" i="1"/>
  <c r="S824" i="1"/>
  <c r="S823" i="1"/>
  <c r="S821" i="1"/>
  <c r="S820" i="1"/>
  <c r="S811" i="1"/>
  <c r="S810" i="1"/>
  <c r="S808" i="1"/>
  <c r="S807" i="1"/>
  <c r="S805" i="1"/>
  <c r="S804" i="1"/>
  <c r="S795" i="1"/>
  <c r="S794" i="1"/>
  <c r="S792" i="1"/>
  <c r="S791" i="1"/>
  <c r="S789" i="1"/>
  <c r="S788" i="1"/>
  <c r="S778" i="1"/>
  <c r="S775" i="1"/>
  <c r="S762" i="1"/>
  <c r="S759" i="1"/>
  <c r="S746" i="1"/>
  <c r="S743" i="1"/>
  <c r="S730" i="1"/>
  <c r="S727" i="1"/>
  <c r="S714" i="1"/>
  <c r="S711" i="1"/>
  <c r="S708" i="1"/>
  <c r="S706" i="1"/>
  <c r="S705" i="1"/>
  <c r="S703" i="1"/>
  <c r="S702" i="1"/>
  <c r="S693" i="1"/>
  <c r="S692" i="1"/>
  <c r="S690" i="1"/>
  <c r="S689" i="1"/>
  <c r="S687" i="1"/>
  <c r="S686" i="1"/>
  <c r="S677" i="1"/>
  <c r="S676" i="1"/>
  <c r="S674" i="1"/>
  <c r="S673" i="1"/>
  <c r="S671" i="1"/>
  <c r="S670" i="1"/>
  <c r="S661" i="1"/>
  <c r="S660" i="1"/>
  <c r="S658" i="1"/>
  <c r="S657" i="1"/>
  <c r="S655" i="1"/>
  <c r="S645" i="1"/>
  <c r="S644" i="1"/>
  <c r="S642" i="1"/>
  <c r="S641" i="1"/>
  <c r="S639" i="1"/>
  <c r="L50" i="4"/>
  <c r="A44" i="36" s="1"/>
  <c r="L18" i="4"/>
  <c r="A12" i="36" s="1"/>
  <c r="L34" i="4"/>
  <c r="A28" i="36" s="1"/>
  <c r="R1180" i="1"/>
  <c r="R1181" i="1"/>
  <c r="S1177" i="1"/>
  <c r="S1176" i="1"/>
  <c r="S1174" i="1"/>
  <c r="S1169" i="1"/>
  <c r="S1168" i="1"/>
  <c r="S1166" i="1"/>
  <c r="S1162" i="1"/>
  <c r="S1161" i="1"/>
  <c r="S1159" i="1"/>
  <c r="S1154" i="1"/>
  <c r="S1153" i="1"/>
  <c r="S1151" i="1"/>
  <c r="S1146" i="1"/>
  <c r="S1145" i="1"/>
  <c r="S1143" i="1"/>
  <c r="S1138" i="1"/>
  <c r="S1137" i="1"/>
  <c r="S1135" i="1"/>
  <c r="S1130" i="1"/>
  <c r="S1129" i="1"/>
  <c r="S1127" i="1"/>
  <c r="S1122" i="1"/>
  <c r="S1121" i="1"/>
  <c r="S1119" i="1"/>
  <c r="S1114" i="1"/>
  <c r="S1113" i="1"/>
  <c r="S1111" i="1"/>
  <c r="S1106" i="1"/>
  <c r="S1105" i="1"/>
  <c r="S1103" i="1"/>
  <c r="S1102" i="1"/>
  <c r="S1100" i="1"/>
  <c r="S1095" i="1"/>
  <c r="S1094" i="1"/>
  <c r="S1092" i="1"/>
  <c r="S1087" i="1"/>
  <c r="S1086" i="1"/>
  <c r="S1084" i="1"/>
  <c r="S1079" i="1"/>
  <c r="S1078" i="1"/>
  <c r="S1076" i="1"/>
  <c r="S1071" i="1"/>
  <c r="S1070" i="1"/>
  <c r="S1068" i="1"/>
  <c r="S1063" i="1"/>
  <c r="S1062" i="1"/>
  <c r="S1060" i="1"/>
  <c r="S1055" i="1"/>
  <c r="S1054" i="1"/>
  <c r="S1052" i="1"/>
  <c r="S1047" i="1"/>
  <c r="S1046" i="1"/>
  <c r="S1044" i="1"/>
  <c r="S1039" i="1"/>
  <c r="S1038" i="1"/>
  <c r="S1036" i="1"/>
  <c r="S1031" i="1"/>
  <c r="S1030" i="1"/>
  <c r="S1024" i="1"/>
  <c r="S1023" i="1"/>
  <c r="S1021" i="1"/>
  <c r="S1020" i="1"/>
  <c r="S1018" i="1"/>
  <c r="S1013" i="1"/>
  <c r="S1012" i="1"/>
  <c r="S1010" i="1"/>
  <c r="S1006" i="1"/>
  <c r="S1005" i="1"/>
  <c r="S1004" i="1"/>
  <c r="S973" i="1"/>
  <c r="S972" i="1"/>
  <c r="S970" i="1"/>
  <c r="S965" i="1"/>
  <c r="S964" i="1"/>
  <c r="S958" i="1"/>
  <c r="S956" i="1"/>
  <c r="S951" i="1"/>
  <c r="S947" i="1"/>
  <c r="S946" i="1"/>
  <c r="S944" i="1"/>
  <c r="S940" i="1"/>
  <c r="S937" i="1"/>
  <c r="S927" i="1"/>
  <c r="S925" i="1"/>
  <c r="B2" i="36"/>
  <c r="B59" i="36"/>
  <c r="B55" i="36"/>
  <c r="B51" i="36"/>
  <c r="B47" i="36"/>
  <c r="B43" i="36"/>
  <c r="B39" i="36"/>
  <c r="B35" i="36"/>
  <c r="B31" i="36"/>
  <c r="B27" i="36"/>
  <c r="B23" i="36"/>
  <c r="B19" i="36"/>
  <c r="B15" i="36"/>
  <c r="B11" i="36"/>
  <c r="B7" i="36"/>
  <c r="B3" i="36"/>
  <c r="S924" i="1"/>
  <c r="S921" i="1"/>
  <c r="S911" i="1"/>
  <c r="S909" i="1"/>
  <c r="S904" i="1"/>
  <c r="S902" i="1"/>
  <c r="S899" i="1"/>
  <c r="S898" i="1"/>
  <c r="S896" i="1"/>
  <c r="S892" i="1"/>
  <c r="S889" i="1"/>
  <c r="S879" i="1"/>
  <c r="S877" i="1"/>
  <c r="S872" i="1"/>
  <c r="S870" i="1"/>
  <c r="S864" i="1"/>
  <c r="S862" i="1"/>
  <c r="S854" i="1"/>
  <c r="S846" i="1"/>
  <c r="S838" i="1"/>
  <c r="S830" i="1"/>
  <c r="S822" i="1"/>
  <c r="S814" i="1"/>
  <c r="S806" i="1"/>
  <c r="S798" i="1"/>
  <c r="S790" i="1"/>
  <c r="S785" i="1"/>
  <c r="S784" i="1"/>
  <c r="S782" i="1"/>
  <c r="S781" i="1"/>
  <c r="S779" i="1"/>
  <c r="S777" i="1"/>
  <c r="S776" i="1"/>
  <c r="S774" i="1"/>
  <c r="S771" i="1"/>
  <c r="S769" i="1"/>
  <c r="S768" i="1"/>
  <c r="S766" i="1"/>
  <c r="S763" i="1"/>
  <c r="S761" i="1"/>
  <c r="S760" i="1"/>
  <c r="S758" i="1"/>
  <c r="S755" i="1"/>
  <c r="S753" i="1"/>
  <c r="S752" i="1"/>
  <c r="S750" i="1"/>
  <c r="S747" i="1"/>
  <c r="S745" i="1"/>
  <c r="S744" i="1"/>
  <c r="S742" i="1"/>
  <c r="S739" i="1"/>
  <c r="S737" i="1"/>
  <c r="S736" i="1"/>
  <c r="S734" i="1"/>
  <c r="S731" i="1"/>
  <c r="S729" i="1"/>
  <c r="S728" i="1"/>
  <c r="S726" i="1"/>
  <c r="S723" i="1"/>
  <c r="S721" i="1"/>
  <c r="S720" i="1"/>
  <c r="S718" i="1"/>
  <c r="S715" i="1"/>
  <c r="S713" i="1"/>
  <c r="S712" i="1"/>
  <c r="S710" i="1"/>
  <c r="S704" i="1"/>
  <c r="S696" i="1"/>
  <c r="S688" i="1"/>
  <c r="S680" i="1"/>
  <c r="S672" i="1"/>
  <c r="S664" i="1"/>
  <c r="S656" i="1"/>
  <c r="S648" i="1"/>
  <c r="S640" i="1"/>
  <c r="S632" i="1"/>
  <c r="L62" i="4"/>
  <c r="A56" i="36" s="1"/>
  <c r="B56" i="36"/>
  <c r="L60" i="4"/>
  <c r="A54" i="36" s="1"/>
  <c r="B54" i="36"/>
  <c r="L56" i="4"/>
  <c r="A50" i="36" s="1"/>
  <c r="B50" i="36"/>
  <c r="L54" i="4"/>
  <c r="A48" i="36" s="1"/>
  <c r="B48" i="36"/>
  <c r="L52" i="4"/>
  <c r="A46" i="36" s="1"/>
  <c r="B46" i="36"/>
  <c r="L48" i="4"/>
  <c r="A42" i="36" s="1"/>
  <c r="B42" i="36"/>
  <c r="L46" i="4"/>
  <c r="A40" i="36" s="1"/>
  <c r="B40" i="36"/>
  <c r="L44" i="4"/>
  <c r="A38" i="36" s="1"/>
  <c r="B38" i="36"/>
  <c r="L40" i="4"/>
  <c r="A34" i="36" s="1"/>
  <c r="B34" i="36"/>
  <c r="L38" i="4"/>
  <c r="A32" i="36" s="1"/>
  <c r="B32" i="36"/>
  <c r="L36" i="4"/>
  <c r="A30" i="36" s="1"/>
  <c r="B30" i="36"/>
  <c r="L32" i="4"/>
  <c r="A26" i="36" s="1"/>
  <c r="B26" i="36"/>
  <c r="L30" i="4"/>
  <c r="A24" i="36" s="1"/>
  <c r="B24" i="36"/>
  <c r="L28" i="4"/>
  <c r="A22" i="36" s="1"/>
  <c r="B22" i="36"/>
  <c r="L24" i="4"/>
  <c r="A18" i="36" s="1"/>
  <c r="B18" i="36"/>
  <c r="L22" i="4"/>
  <c r="A16" i="36" s="1"/>
  <c r="B16" i="36"/>
  <c r="L20" i="4"/>
  <c r="A14" i="36" s="1"/>
  <c r="B14" i="36"/>
  <c r="L16" i="4"/>
  <c r="A10" i="36" s="1"/>
  <c r="B10" i="36"/>
  <c r="L14" i="4"/>
  <c r="A8" i="36" s="1"/>
  <c r="B8" i="36"/>
  <c r="L12" i="4"/>
  <c r="A6" i="36" s="1"/>
  <c r="B6" i="36"/>
  <c r="L71" i="4"/>
  <c r="A58" i="36" s="1"/>
  <c r="B58" i="36"/>
  <c r="L58" i="4"/>
  <c r="A52" i="36" s="1"/>
  <c r="L42" i="4"/>
  <c r="A36" i="36" s="1"/>
  <c r="L26" i="4"/>
  <c r="A20" i="36" s="1"/>
  <c r="L10" i="4"/>
  <c r="A4" i="36" s="1"/>
  <c r="B57" i="36"/>
  <c r="B53" i="36"/>
  <c r="B49" i="36"/>
  <c r="B45" i="36"/>
  <c r="B41" i="36"/>
  <c r="B37" i="36"/>
  <c r="B33" i="36"/>
  <c r="B29" i="36"/>
  <c r="B25" i="36"/>
  <c r="B21" i="36"/>
  <c r="B17" i="36"/>
  <c r="B13" i="36"/>
  <c r="B9" i="36"/>
  <c r="B5" i="36"/>
  <c r="S1002" i="1"/>
  <c r="S994" i="1"/>
  <c r="S986" i="1"/>
  <c r="S978" i="1"/>
  <c r="S1014" i="1"/>
  <c r="S950" i="1"/>
  <c r="S935" i="1"/>
  <c r="S919" i="1"/>
  <c r="S903" i="1"/>
  <c r="S887" i="1"/>
  <c r="S871" i="1"/>
  <c r="S954" i="1"/>
  <c r="S939" i="1"/>
  <c r="S923" i="1"/>
  <c r="S907" i="1"/>
  <c r="S891" i="1"/>
  <c r="S875" i="1"/>
  <c r="S773" i="1"/>
  <c r="S765" i="1"/>
  <c r="S757" i="1"/>
  <c r="S749" i="1"/>
  <c r="S741" i="1"/>
  <c r="S733" i="1"/>
  <c r="S725" i="1"/>
  <c r="S717" i="1"/>
  <c r="S709" i="1"/>
  <c r="S662" i="1"/>
  <c r="S654" i="1"/>
  <c r="S646" i="1"/>
  <c r="S638" i="1"/>
  <c r="S630" i="1"/>
  <c r="B5" i="33"/>
  <c r="E31" i="34" s="1"/>
  <c r="G57" i="35" s="1"/>
  <c r="B4" i="33"/>
  <c r="D31" i="34" s="1"/>
  <c r="F48" i="35" s="1"/>
  <c r="B2" i="33"/>
  <c r="C31" i="34" s="1"/>
  <c r="B1" i="33"/>
  <c r="B5" i="32"/>
  <c r="E30" i="34" s="1"/>
  <c r="G20" i="35" s="1"/>
  <c r="B4" i="32"/>
  <c r="D30" i="34" s="1"/>
  <c r="F66" i="35" s="1"/>
  <c r="B2" i="32"/>
  <c r="C30" i="34" s="1"/>
  <c r="B1" i="32"/>
  <c r="B5" i="31"/>
  <c r="E29" i="34" s="1"/>
  <c r="G51" i="35" s="1"/>
  <c r="B4" i="31"/>
  <c r="D29" i="34" s="1"/>
  <c r="F61" i="35" s="1"/>
  <c r="B2" i="31"/>
  <c r="C29" i="34" s="1"/>
  <c r="B1" i="31"/>
  <c r="B5" i="30"/>
  <c r="E28" i="34" s="1"/>
  <c r="B4" i="30"/>
  <c r="D28" i="34" s="1"/>
  <c r="B2" i="30"/>
  <c r="C28" i="34" s="1"/>
  <c r="B1" i="30"/>
  <c r="B5" i="29"/>
  <c r="E27" i="34" s="1"/>
  <c r="B4" i="29"/>
  <c r="D27" i="34" s="1"/>
  <c r="B2" i="29"/>
  <c r="C27" i="34" s="1"/>
  <c r="B1" i="29"/>
  <c r="B5" i="28"/>
  <c r="E26" i="34" s="1"/>
  <c r="G7" i="35" s="1"/>
  <c r="B4" i="28"/>
  <c r="D26" i="34" s="1"/>
  <c r="F41" i="35" s="1"/>
  <c r="B2" i="28"/>
  <c r="C26" i="34" s="1"/>
  <c r="B1" i="28"/>
  <c r="B5" i="27"/>
  <c r="E25" i="34" s="1"/>
  <c r="G35" i="35" s="1"/>
  <c r="B4" i="27"/>
  <c r="D25" i="34" s="1"/>
  <c r="F36" i="35" s="1"/>
  <c r="B2" i="27"/>
  <c r="C25" i="34" s="1"/>
  <c r="B1" i="27"/>
  <c r="B5" i="26"/>
  <c r="E24" i="34" s="1"/>
  <c r="G55" i="35" s="1"/>
  <c r="B4" i="26"/>
  <c r="D24" i="34" s="1"/>
  <c r="F68" i="35" s="1"/>
  <c r="B2" i="26"/>
  <c r="C24" i="34" s="1"/>
  <c r="B1" i="26"/>
  <c r="B5" i="25"/>
  <c r="E23" i="34" s="1"/>
  <c r="G24" i="35" s="1"/>
  <c r="B4" i="25"/>
  <c r="D23" i="34" s="1"/>
  <c r="F19" i="35" s="1"/>
  <c r="B2" i="25"/>
  <c r="C23" i="34" s="1"/>
  <c r="B1" i="25"/>
  <c r="B5" i="24"/>
  <c r="E22" i="34" s="1"/>
  <c r="G53" i="35" s="1"/>
  <c r="B4" i="24"/>
  <c r="D22" i="34" s="1"/>
  <c r="F13" i="35" s="1"/>
  <c r="B2" i="24"/>
  <c r="C22" i="34" s="1"/>
  <c r="B1" i="24"/>
  <c r="B5" i="23"/>
  <c r="E21" i="34" s="1"/>
  <c r="G45" i="35" s="1"/>
  <c r="B4" i="23"/>
  <c r="D21" i="34" s="1"/>
  <c r="F26" i="35" s="1"/>
  <c r="B2" i="23"/>
  <c r="C21" i="34" s="1"/>
  <c r="B1" i="23"/>
  <c r="B5" i="22"/>
  <c r="E20" i="34" s="1"/>
  <c r="G17" i="35" s="1"/>
  <c r="B4" i="22"/>
  <c r="D20" i="34" s="1"/>
  <c r="F50" i="35" s="1"/>
  <c r="B2" i="22"/>
  <c r="C20" i="34" s="1"/>
  <c r="B1" i="22"/>
  <c r="B5" i="21"/>
  <c r="E19" i="34" s="1"/>
  <c r="G11" i="35" s="1"/>
  <c r="B4" i="21"/>
  <c r="D19" i="34" s="1"/>
  <c r="F65" i="35" s="1"/>
  <c r="B2" i="21"/>
  <c r="C19" i="34" s="1"/>
  <c r="B1" i="21"/>
  <c r="B5" i="20"/>
  <c r="E18" i="34" s="1"/>
  <c r="B4" i="20"/>
  <c r="D18" i="34" s="1"/>
  <c r="F39" i="35" s="1"/>
  <c r="B2" i="20"/>
  <c r="C18" i="34" s="1"/>
  <c r="B1" i="20"/>
  <c r="B5" i="19"/>
  <c r="E17" i="34" s="1"/>
  <c r="G44" i="35" s="1"/>
  <c r="B4" i="19"/>
  <c r="D17" i="34" s="1"/>
  <c r="F44" i="35" s="1"/>
  <c r="B2" i="19"/>
  <c r="C17" i="34" s="1"/>
  <c r="B1" i="19"/>
  <c r="B5" i="18"/>
  <c r="E16" i="34" s="1"/>
  <c r="G22" i="35" s="1"/>
  <c r="B4" i="18"/>
  <c r="D16" i="34" s="1"/>
  <c r="F22" i="35" s="1"/>
  <c r="B2" i="18"/>
  <c r="C16" i="34" s="1"/>
  <c r="B1" i="18"/>
  <c r="B5" i="17"/>
  <c r="E15" i="34" s="1"/>
  <c r="G27" i="35" s="1"/>
  <c r="B4" i="17"/>
  <c r="D15" i="34" s="1"/>
  <c r="F27" i="35" s="1"/>
  <c r="B2" i="17"/>
  <c r="C15" i="34" s="1"/>
  <c r="B1" i="17"/>
  <c r="B5" i="16"/>
  <c r="E14" i="34" s="1"/>
  <c r="G34" i="35" s="1"/>
  <c r="B4" i="16"/>
  <c r="D14" i="34" s="1"/>
  <c r="F34" i="35" s="1"/>
  <c r="B2" i="16"/>
  <c r="C14" i="34" s="1"/>
  <c r="B1" i="16"/>
  <c r="B5" i="15"/>
  <c r="E13" i="34" s="1"/>
  <c r="G21" i="35" s="1"/>
  <c r="B4" i="15"/>
  <c r="D13" i="34" s="1"/>
  <c r="F42" i="35" s="1"/>
  <c r="B2" i="15"/>
  <c r="C13" i="34" s="1"/>
  <c r="B1" i="15"/>
  <c r="B5" i="14"/>
  <c r="E12" i="34" s="1"/>
  <c r="G18" i="35" s="1"/>
  <c r="B4" i="14"/>
  <c r="D12" i="34" s="1"/>
  <c r="F18" i="35" s="1"/>
  <c r="B2" i="14"/>
  <c r="C12" i="34" s="1"/>
  <c r="B1" i="14"/>
  <c r="B5" i="13"/>
  <c r="E11" i="34" s="1"/>
  <c r="G43" i="35" s="1"/>
  <c r="B4" i="13"/>
  <c r="D11" i="34" s="1"/>
  <c r="F43" i="35" s="1"/>
  <c r="B2" i="13"/>
  <c r="C11" i="34" s="1"/>
  <c r="B1" i="13"/>
  <c r="B5" i="12"/>
  <c r="E10" i="34" s="1"/>
  <c r="G23" i="35" s="1"/>
  <c r="B4" i="12"/>
  <c r="D10" i="34" s="1"/>
  <c r="F23" i="35" s="1"/>
  <c r="B2" i="12"/>
  <c r="C10" i="34" s="1"/>
  <c r="B1" i="12"/>
  <c r="B5" i="11"/>
  <c r="E9" i="34" s="1"/>
  <c r="G25" i="35" s="1"/>
  <c r="B4" i="11"/>
  <c r="D9" i="34" s="1"/>
  <c r="F25" i="35" s="1"/>
  <c r="B2" i="11"/>
  <c r="C9" i="34" s="1"/>
  <c r="B1" i="11"/>
  <c r="B5" i="10"/>
  <c r="E8" i="34" s="1"/>
  <c r="G6" i="35" s="1"/>
  <c r="B4" i="10"/>
  <c r="D8" i="34" s="1"/>
  <c r="F6" i="35" s="1"/>
  <c r="B2" i="10"/>
  <c r="C8" i="34" s="1"/>
  <c r="B1" i="10"/>
  <c r="B5" i="9"/>
  <c r="E7" i="34" s="1"/>
  <c r="G33" i="35" s="1"/>
  <c r="B4" i="9"/>
  <c r="D7" i="34" s="1"/>
  <c r="F33" i="35" s="1"/>
  <c r="B2" i="9"/>
  <c r="C7" i="34" s="1"/>
  <c r="B1" i="9"/>
  <c r="B5" i="8"/>
  <c r="E6" i="34" s="1"/>
  <c r="G31" i="35" s="1"/>
  <c r="B4" i="8"/>
  <c r="D6" i="34" s="1"/>
  <c r="F46" i="35" s="1"/>
  <c r="B2" i="8"/>
  <c r="C6" i="34" s="1"/>
  <c r="B1" i="8"/>
  <c r="B5" i="7"/>
  <c r="E5" i="34" s="1"/>
  <c r="G30" i="35" s="1"/>
  <c r="B4" i="7"/>
  <c r="D5" i="34" s="1"/>
  <c r="F30" i="35" s="1"/>
  <c r="B2" i="7"/>
  <c r="C5" i="34" s="1"/>
  <c r="B1" i="7"/>
  <c r="B5" i="6"/>
  <c r="E4" i="34" s="1"/>
  <c r="G59" i="35" s="1"/>
  <c r="B4" i="6"/>
  <c r="D4" i="34" s="1"/>
  <c r="F59" i="35" s="1"/>
  <c r="B2" i="6"/>
  <c r="C4" i="34" s="1"/>
  <c r="B1" i="6"/>
  <c r="B1" i="5"/>
  <c r="B5" i="5"/>
  <c r="E3" i="34" s="1"/>
  <c r="G9" i="35" s="1"/>
  <c r="B4" i="5"/>
  <c r="D3" i="34" s="1"/>
  <c r="F32" i="35" s="1"/>
  <c r="B2" i="5"/>
  <c r="C3" i="34" s="1"/>
  <c r="B5" i="4"/>
  <c r="E2" i="34" s="1"/>
  <c r="B4" i="4"/>
  <c r="D2" i="34" s="1"/>
  <c r="B2" i="4"/>
  <c r="C2" i="34" s="1"/>
  <c r="B1" i="4"/>
  <c r="F38" i="35" l="1"/>
  <c r="F29" i="35"/>
  <c r="F31" i="35"/>
  <c r="F28" i="35"/>
  <c r="F7" i="35"/>
  <c r="F15" i="35"/>
  <c r="F35" i="35"/>
  <c r="D32" i="34"/>
  <c r="F63" i="35"/>
  <c r="F58" i="35"/>
  <c r="F10" i="35"/>
  <c r="G32" i="35"/>
  <c r="F70" i="35"/>
  <c r="F57" i="35"/>
  <c r="F45" i="35"/>
  <c r="F14" i="35"/>
  <c r="F51" i="35"/>
  <c r="F53" i="35"/>
  <c r="F49" i="35"/>
  <c r="F9" i="35"/>
  <c r="F56" i="35"/>
  <c r="F16" i="35"/>
  <c r="F52" i="35"/>
  <c r="F8" i="35"/>
  <c r="F60" i="35"/>
  <c r="A60" i="36"/>
  <c r="AB2" i="35" s="1"/>
  <c r="A61" i="36"/>
  <c r="AB3" i="35" s="1"/>
  <c r="G88" i="35"/>
  <c r="G86" i="35"/>
  <c r="G84" i="35"/>
  <c r="G87" i="35"/>
  <c r="G85" i="35"/>
  <c r="G83" i="35"/>
  <c r="G89" i="35"/>
  <c r="G54" i="35"/>
  <c r="G47" i="35"/>
  <c r="G15" i="35"/>
  <c r="G97" i="35"/>
  <c r="G95" i="35"/>
  <c r="G93" i="35"/>
  <c r="G91" i="35"/>
  <c r="G96" i="35"/>
  <c r="G94" i="35"/>
  <c r="G92" i="35"/>
  <c r="G69" i="35"/>
  <c r="G64" i="35"/>
  <c r="G67" i="35"/>
  <c r="G66" i="35"/>
  <c r="G50" i="35"/>
  <c r="G10" i="35"/>
  <c r="G71" i="35"/>
  <c r="G39" i="35"/>
  <c r="G42" i="35"/>
  <c r="B5" i="34"/>
  <c r="B7" i="34"/>
  <c r="B9" i="34"/>
  <c r="B11" i="34"/>
  <c r="B13" i="34"/>
  <c r="B15" i="34"/>
  <c r="B16" i="34"/>
  <c r="B18" i="34"/>
  <c r="B20" i="34"/>
  <c r="B22" i="34"/>
  <c r="B24" i="34"/>
  <c r="B26" i="34"/>
  <c r="B28" i="34"/>
  <c r="B30" i="34"/>
  <c r="G52" i="35"/>
  <c r="G8" i="35"/>
  <c r="G12" i="35"/>
  <c r="G65" i="35"/>
  <c r="G41" i="35"/>
  <c r="G46" i="35"/>
  <c r="G36" i="35"/>
  <c r="G38" i="35"/>
  <c r="G14" i="35"/>
  <c r="G29" i="35"/>
  <c r="F71" i="35"/>
  <c r="F37" i="35"/>
  <c r="G61" i="35"/>
  <c r="G19" i="35"/>
  <c r="F62" i="35"/>
  <c r="F40" i="35"/>
  <c r="G70" i="35"/>
  <c r="F20" i="35"/>
  <c r="F55" i="35"/>
  <c r="F17" i="35"/>
  <c r="G48" i="35"/>
  <c r="G16" i="35"/>
  <c r="G49" i="35"/>
  <c r="F12" i="35"/>
  <c r="F24" i="35"/>
  <c r="B3" i="34"/>
  <c r="G104" i="35"/>
  <c r="G102" i="35"/>
  <c r="G100" i="35"/>
  <c r="G105" i="35"/>
  <c r="G103" i="35"/>
  <c r="G101" i="35"/>
  <c r="G99" i="35"/>
  <c r="G81" i="35"/>
  <c r="G79" i="35"/>
  <c r="G77" i="35"/>
  <c r="G75" i="35"/>
  <c r="G78" i="35"/>
  <c r="G76" i="35"/>
  <c r="G80" i="35"/>
  <c r="G68" i="35"/>
  <c r="G60" i="35"/>
  <c r="G37" i="35"/>
  <c r="G62" i="35"/>
  <c r="G40" i="35"/>
  <c r="B4" i="34"/>
  <c r="B6" i="34"/>
  <c r="B8" i="34"/>
  <c r="B10" i="34"/>
  <c r="B12" i="34"/>
  <c r="B14" i="34"/>
  <c r="B17" i="34"/>
  <c r="B19" i="34"/>
  <c r="B21" i="34"/>
  <c r="B23" i="34"/>
  <c r="B25" i="34"/>
  <c r="B27" i="34"/>
  <c r="B29" i="34"/>
  <c r="B31" i="34"/>
  <c r="G58" i="35"/>
  <c r="G13" i="35"/>
  <c r="G63" i="35"/>
  <c r="G26" i="35"/>
  <c r="F102" i="35"/>
  <c r="F105" i="35"/>
  <c r="F103" i="35"/>
  <c r="F101" i="35"/>
  <c r="F99" i="35"/>
  <c r="F104" i="35"/>
  <c r="F100" i="35"/>
  <c r="F88" i="35"/>
  <c r="F84" i="35"/>
  <c r="F89" i="35"/>
  <c r="F87" i="35"/>
  <c r="F85" i="35"/>
  <c r="F83" i="35"/>
  <c r="F86" i="35"/>
  <c r="F79" i="35"/>
  <c r="F75" i="35"/>
  <c r="F80" i="35"/>
  <c r="F78" i="35"/>
  <c r="F76" i="35"/>
  <c r="F81" i="35"/>
  <c r="F77" i="35"/>
  <c r="F54" i="35"/>
  <c r="F47" i="35"/>
  <c r="F97" i="35"/>
  <c r="F93" i="35"/>
  <c r="F96" i="35"/>
  <c r="F94" i="35"/>
  <c r="F92" i="35"/>
  <c r="F95" i="35"/>
  <c r="F91" i="35"/>
  <c r="F67" i="35"/>
  <c r="F64" i="35"/>
  <c r="F69" i="35"/>
  <c r="G28" i="35"/>
  <c r="F21" i="35"/>
  <c r="G56" i="35"/>
  <c r="F11" i="35"/>
  <c r="AB13" i="35"/>
  <c r="AB29" i="35"/>
  <c r="Y61" i="35"/>
  <c r="Y45" i="35"/>
  <c r="AB69" i="35"/>
  <c r="Y69" i="35"/>
  <c r="AB37" i="35"/>
  <c r="Y37" i="35"/>
  <c r="AB47" i="35"/>
  <c r="Y47" i="35"/>
  <c r="AB39" i="35"/>
  <c r="Y39" i="35"/>
  <c r="AB31" i="35"/>
  <c r="Y31" i="35"/>
  <c r="AB53" i="35"/>
  <c r="Y53" i="35"/>
  <c r="AB21" i="35"/>
  <c r="Y21" i="35"/>
  <c r="Y67" i="35"/>
  <c r="AB67" i="35"/>
  <c r="Y59" i="35"/>
  <c r="AB59" i="35"/>
  <c r="AB51" i="35"/>
  <c r="Y51" i="35"/>
  <c r="AB43" i="35"/>
  <c r="Y43" i="35"/>
  <c r="Y35" i="35"/>
  <c r="AB35" i="35"/>
  <c r="AB27" i="35"/>
  <c r="Y27" i="35"/>
  <c r="Y19" i="35"/>
  <c r="AB19" i="35"/>
  <c r="AB11" i="35"/>
  <c r="Y11" i="35"/>
  <c r="AB64" i="35"/>
  <c r="Y64" i="35"/>
  <c r="Y56" i="35"/>
  <c r="AB56" i="35"/>
  <c r="AB48" i="35"/>
  <c r="Y48" i="35"/>
  <c r="Y40" i="35"/>
  <c r="AB40" i="35"/>
  <c r="AB32" i="35"/>
  <c r="Y32" i="35"/>
  <c r="Y24" i="35"/>
  <c r="AB24" i="35"/>
  <c r="AB16" i="35"/>
  <c r="Y16" i="35"/>
  <c r="AB8" i="35"/>
  <c r="Y8" i="35"/>
  <c r="Y66" i="35"/>
  <c r="AB66" i="35"/>
  <c r="AB58" i="35"/>
  <c r="Y58" i="35"/>
  <c r="Y50" i="35"/>
  <c r="AB50" i="35"/>
  <c r="AB42" i="35"/>
  <c r="Y42" i="35"/>
  <c r="Y34" i="35"/>
  <c r="AB34" i="35"/>
  <c r="AB26" i="35"/>
  <c r="Y26" i="35"/>
  <c r="Y18" i="35"/>
  <c r="AB18" i="35"/>
  <c r="AB10" i="35"/>
  <c r="Y10" i="35"/>
  <c r="AB71" i="35"/>
  <c r="Y71" i="35"/>
  <c r="AB63" i="35"/>
  <c r="Y63" i="35"/>
  <c r="AB55" i="35"/>
  <c r="Y55" i="35"/>
  <c r="AB23" i="35"/>
  <c r="Y23" i="35"/>
  <c r="AB15" i="35"/>
  <c r="Y15" i="35"/>
  <c r="AB7" i="35"/>
  <c r="Y7" i="35"/>
  <c r="Y68" i="35"/>
  <c r="AB68" i="35"/>
  <c r="AB60" i="35"/>
  <c r="Y60" i="35"/>
  <c r="Y52" i="35"/>
  <c r="AB52" i="35"/>
  <c r="AB44" i="35"/>
  <c r="Y44" i="35"/>
  <c r="Y36" i="35"/>
  <c r="AB36" i="35"/>
  <c r="AB28" i="35"/>
  <c r="Y28" i="35"/>
  <c r="Y20" i="35"/>
  <c r="AB20" i="35"/>
  <c r="AB12" i="35"/>
  <c r="Y12" i="35"/>
  <c r="AB65" i="35"/>
  <c r="Y65" i="35"/>
  <c r="AB57" i="35"/>
  <c r="Y57" i="35"/>
  <c r="AB49" i="35"/>
  <c r="Y49" i="35"/>
  <c r="AB41" i="35"/>
  <c r="Y41" i="35"/>
  <c r="AB33" i="35"/>
  <c r="Y33" i="35"/>
  <c r="AB25" i="35"/>
  <c r="Y25" i="35"/>
  <c r="AB17" i="35"/>
  <c r="Y17" i="35"/>
  <c r="AB9" i="35"/>
  <c r="Y9" i="35"/>
  <c r="Y70" i="35"/>
  <c r="AB70" i="35"/>
  <c r="Y62" i="35"/>
  <c r="AB62" i="35"/>
  <c r="Y54" i="35"/>
  <c r="AB54" i="35"/>
  <c r="Y46" i="35"/>
  <c r="AB46" i="35"/>
  <c r="Y38" i="35"/>
  <c r="AB38" i="35"/>
  <c r="Y30" i="35"/>
  <c r="AB30" i="35"/>
  <c r="Y22" i="35"/>
  <c r="AB22" i="35"/>
  <c r="Y14" i="35"/>
  <c r="AB14" i="35"/>
  <c r="S1180" i="1"/>
  <c r="O2" i="35" s="1"/>
  <c r="S1181" i="1"/>
  <c r="B2" i="34"/>
  <c r="AH630" i="1"/>
  <c r="AH631" i="1"/>
  <c r="AH632" i="1"/>
  <c r="AH633" i="1"/>
  <c r="AH634" i="1"/>
  <c r="AH635" i="1"/>
  <c r="AH636" i="1"/>
  <c r="AH637" i="1"/>
  <c r="AH638" i="1"/>
  <c r="AH639" i="1"/>
  <c r="AH640" i="1"/>
  <c r="AH641" i="1"/>
  <c r="AH642" i="1"/>
  <c r="AH643" i="1"/>
  <c r="AH644" i="1"/>
  <c r="AH645" i="1"/>
  <c r="AH646" i="1"/>
  <c r="AH647" i="1"/>
  <c r="AH648" i="1"/>
  <c r="AH649" i="1"/>
  <c r="AH650" i="1"/>
  <c r="AH651" i="1"/>
  <c r="AH652" i="1"/>
  <c r="AH653" i="1"/>
  <c r="AH654" i="1"/>
  <c r="AH655" i="1"/>
  <c r="AH656" i="1"/>
  <c r="AH657" i="1"/>
  <c r="AH658" i="1"/>
  <c r="AH659" i="1"/>
  <c r="AH660" i="1"/>
  <c r="AH661" i="1"/>
  <c r="AH662" i="1"/>
  <c r="AH663" i="1"/>
  <c r="AH664" i="1"/>
  <c r="AH665" i="1"/>
  <c r="AH666" i="1"/>
  <c r="AH667" i="1"/>
  <c r="AH668" i="1"/>
  <c r="AH669" i="1"/>
  <c r="AH670" i="1"/>
  <c r="AH671" i="1"/>
  <c r="AH672" i="1"/>
  <c r="AH673" i="1"/>
  <c r="AH674" i="1"/>
  <c r="AH675" i="1"/>
  <c r="AH676" i="1"/>
  <c r="AH677" i="1"/>
  <c r="AH678" i="1"/>
  <c r="AH679" i="1"/>
  <c r="AH680" i="1"/>
  <c r="AH681" i="1"/>
  <c r="AH682" i="1"/>
  <c r="AH683" i="1"/>
  <c r="AH684" i="1"/>
  <c r="AH685" i="1"/>
  <c r="AH686" i="1"/>
  <c r="AH687" i="1"/>
  <c r="AH688" i="1"/>
  <c r="AH689" i="1"/>
  <c r="AH690" i="1"/>
  <c r="AH691" i="1"/>
  <c r="AH692" i="1"/>
  <c r="AH693" i="1"/>
  <c r="AH694" i="1"/>
  <c r="AH695" i="1"/>
  <c r="AH696" i="1"/>
  <c r="AH697" i="1"/>
  <c r="AH698" i="1"/>
  <c r="AH699" i="1"/>
  <c r="AH700" i="1"/>
  <c r="AH701" i="1"/>
  <c r="AH702" i="1"/>
  <c r="AH703" i="1"/>
  <c r="AH704" i="1"/>
  <c r="AH705" i="1"/>
  <c r="AH706" i="1"/>
  <c r="AH707" i="1"/>
  <c r="AH708" i="1"/>
  <c r="AH709" i="1"/>
  <c r="AH710" i="1"/>
  <c r="AH711" i="1"/>
  <c r="AH712" i="1"/>
  <c r="AH713" i="1"/>
  <c r="AH714" i="1"/>
  <c r="AH715" i="1"/>
  <c r="AH716" i="1"/>
  <c r="AH717" i="1"/>
  <c r="AH718" i="1"/>
  <c r="AH719" i="1"/>
  <c r="AH720" i="1"/>
  <c r="AH721" i="1"/>
  <c r="AH722" i="1"/>
  <c r="AH723" i="1"/>
  <c r="AH724" i="1"/>
  <c r="AH725" i="1"/>
  <c r="AH726" i="1"/>
  <c r="AH727" i="1"/>
  <c r="AH728" i="1"/>
  <c r="AH729" i="1"/>
  <c r="AH730" i="1"/>
  <c r="AH731" i="1"/>
  <c r="AH732" i="1"/>
  <c r="AH733" i="1"/>
  <c r="AH734" i="1"/>
  <c r="AH735" i="1"/>
  <c r="AH736" i="1"/>
  <c r="AH737" i="1"/>
  <c r="AH738" i="1"/>
  <c r="AH739" i="1"/>
  <c r="AH740" i="1"/>
  <c r="AH741" i="1"/>
  <c r="AH742" i="1"/>
  <c r="AH743" i="1"/>
  <c r="AH744" i="1"/>
  <c r="AH745" i="1"/>
  <c r="AH746" i="1"/>
  <c r="AH747" i="1"/>
  <c r="AH748" i="1"/>
  <c r="AH749" i="1"/>
  <c r="AH750" i="1"/>
  <c r="AH751" i="1"/>
  <c r="AH752" i="1"/>
  <c r="AH753" i="1"/>
  <c r="AH754" i="1"/>
  <c r="AH755" i="1"/>
  <c r="AH756" i="1"/>
  <c r="AH757" i="1"/>
  <c r="AH758" i="1"/>
  <c r="AH759" i="1"/>
  <c r="AH760" i="1"/>
  <c r="AH761" i="1"/>
  <c r="AH762" i="1"/>
  <c r="AH763" i="1"/>
  <c r="AH764" i="1"/>
  <c r="AH765" i="1"/>
  <c r="AH766" i="1"/>
  <c r="AH767" i="1"/>
  <c r="AH768" i="1"/>
  <c r="AH769" i="1"/>
  <c r="AH770" i="1"/>
  <c r="AH771" i="1"/>
  <c r="AH772" i="1"/>
  <c r="AH773" i="1"/>
  <c r="AH774" i="1"/>
  <c r="AH775" i="1"/>
  <c r="AH776" i="1"/>
  <c r="AH777" i="1"/>
  <c r="AH778" i="1"/>
  <c r="AH779" i="1"/>
  <c r="AH780" i="1"/>
  <c r="AH781" i="1"/>
  <c r="AH782" i="1"/>
  <c r="AH783" i="1"/>
  <c r="AH784" i="1"/>
  <c r="AH785" i="1"/>
  <c r="AH786" i="1"/>
  <c r="AH787" i="1"/>
  <c r="AH788" i="1"/>
  <c r="AH789" i="1"/>
  <c r="AH790" i="1"/>
  <c r="AH791" i="1"/>
  <c r="AH792" i="1"/>
  <c r="AH793" i="1"/>
  <c r="AH794" i="1"/>
  <c r="AH795" i="1"/>
  <c r="AH796" i="1"/>
  <c r="AH797" i="1"/>
  <c r="AH798" i="1"/>
  <c r="AH799" i="1"/>
  <c r="AH800" i="1"/>
  <c r="AH801" i="1"/>
  <c r="AH802" i="1"/>
  <c r="AH803" i="1"/>
  <c r="AH804" i="1"/>
  <c r="AH805" i="1"/>
  <c r="AH806" i="1"/>
  <c r="AH807" i="1"/>
  <c r="AH808" i="1"/>
  <c r="AH809" i="1"/>
  <c r="AH810" i="1"/>
  <c r="AH811" i="1"/>
  <c r="AH812" i="1"/>
  <c r="AH813" i="1"/>
  <c r="AH814" i="1"/>
  <c r="AH815" i="1"/>
  <c r="AH816" i="1"/>
  <c r="AH817" i="1"/>
  <c r="AH818" i="1"/>
  <c r="AH819" i="1"/>
  <c r="AH820" i="1"/>
  <c r="AH821" i="1"/>
  <c r="AH822" i="1"/>
  <c r="AH823" i="1"/>
  <c r="AH824" i="1"/>
  <c r="AH825" i="1"/>
  <c r="AH826" i="1"/>
  <c r="AH827" i="1"/>
  <c r="AH828" i="1"/>
  <c r="AH829" i="1"/>
  <c r="AH830" i="1"/>
  <c r="AH831" i="1"/>
  <c r="AH832" i="1"/>
  <c r="AH833" i="1"/>
  <c r="AH834" i="1"/>
  <c r="AH835" i="1"/>
  <c r="AH836" i="1"/>
  <c r="AH837" i="1"/>
  <c r="AH838" i="1"/>
  <c r="AH839" i="1"/>
  <c r="AH840" i="1"/>
  <c r="AH841" i="1"/>
  <c r="AH842" i="1"/>
  <c r="AH843" i="1"/>
  <c r="AH844" i="1"/>
  <c r="AH845" i="1"/>
  <c r="AH846" i="1"/>
  <c r="AH847" i="1"/>
  <c r="AH848" i="1"/>
  <c r="AH849" i="1"/>
  <c r="AH850" i="1"/>
  <c r="AH851" i="1"/>
  <c r="AH852" i="1"/>
  <c r="AH853" i="1"/>
  <c r="AH854" i="1"/>
  <c r="AH855" i="1"/>
  <c r="AH856" i="1"/>
  <c r="AH857" i="1"/>
  <c r="AH858" i="1"/>
  <c r="AH859" i="1"/>
  <c r="AH860" i="1"/>
  <c r="AH861" i="1"/>
  <c r="AH862" i="1"/>
  <c r="AH863" i="1"/>
  <c r="AH864" i="1"/>
  <c r="AH865" i="1"/>
  <c r="AH866" i="1"/>
  <c r="AH867" i="1"/>
  <c r="AH868" i="1"/>
  <c r="AH869" i="1"/>
  <c r="AH870" i="1"/>
  <c r="AH871" i="1"/>
  <c r="AH872" i="1"/>
  <c r="AH873" i="1"/>
  <c r="AH874" i="1"/>
  <c r="AH875" i="1"/>
  <c r="AH876" i="1"/>
  <c r="AH877" i="1"/>
  <c r="AH878" i="1"/>
  <c r="AH879" i="1"/>
  <c r="AH880" i="1"/>
  <c r="AH881" i="1"/>
  <c r="AH882" i="1"/>
  <c r="AH883" i="1"/>
  <c r="AH884" i="1"/>
  <c r="AH885" i="1"/>
  <c r="AH886" i="1"/>
  <c r="AH887" i="1"/>
  <c r="AH888" i="1"/>
  <c r="AH889" i="1"/>
  <c r="AH890" i="1"/>
  <c r="AH891" i="1"/>
  <c r="AH892" i="1"/>
  <c r="AH893" i="1"/>
  <c r="AH894" i="1"/>
  <c r="AH895" i="1"/>
  <c r="AH896" i="1"/>
  <c r="AH897" i="1"/>
  <c r="AH898" i="1"/>
  <c r="AH899" i="1"/>
  <c r="AH900" i="1"/>
  <c r="AH901" i="1"/>
  <c r="AH902" i="1"/>
  <c r="AH903" i="1"/>
  <c r="AH904" i="1"/>
  <c r="AH905" i="1"/>
  <c r="AH906" i="1"/>
  <c r="AH907" i="1"/>
  <c r="AH908" i="1"/>
  <c r="AH909" i="1"/>
  <c r="AH910" i="1"/>
  <c r="AH911" i="1"/>
  <c r="AH912" i="1"/>
  <c r="AH913" i="1"/>
  <c r="AH914" i="1"/>
  <c r="AH915" i="1"/>
  <c r="AH916" i="1"/>
  <c r="AH917" i="1"/>
  <c r="AH918" i="1"/>
  <c r="AH919" i="1"/>
  <c r="AH920" i="1"/>
  <c r="AH921" i="1"/>
  <c r="AH922" i="1"/>
  <c r="AH923" i="1"/>
  <c r="AH924" i="1"/>
  <c r="AH925" i="1"/>
  <c r="AH926" i="1"/>
  <c r="AH927" i="1"/>
  <c r="AH928" i="1"/>
  <c r="AH929" i="1"/>
  <c r="AH930" i="1"/>
  <c r="AH931" i="1"/>
  <c r="AH932" i="1"/>
  <c r="AH933" i="1"/>
  <c r="AH934" i="1"/>
  <c r="AH935" i="1"/>
  <c r="AH936" i="1"/>
  <c r="AH937" i="1"/>
  <c r="AH938" i="1"/>
  <c r="AH939" i="1"/>
  <c r="AH940" i="1"/>
  <c r="AH941" i="1"/>
  <c r="AH942" i="1"/>
  <c r="AH943" i="1"/>
  <c r="AH944" i="1"/>
  <c r="AH945" i="1"/>
  <c r="AH946" i="1"/>
  <c r="AH947" i="1"/>
  <c r="AH948" i="1"/>
  <c r="AH949" i="1"/>
  <c r="AH950" i="1"/>
  <c r="AH951" i="1"/>
  <c r="AH952" i="1"/>
  <c r="AH953" i="1"/>
  <c r="AH954" i="1"/>
  <c r="AH955" i="1"/>
  <c r="AH956" i="1"/>
  <c r="AH957" i="1"/>
  <c r="AH958" i="1"/>
  <c r="AH959" i="1"/>
  <c r="AH960" i="1"/>
  <c r="AH961" i="1"/>
  <c r="AH962" i="1"/>
  <c r="AH963" i="1"/>
  <c r="AH964" i="1"/>
  <c r="AH965" i="1"/>
  <c r="AH966" i="1"/>
  <c r="AH967" i="1"/>
  <c r="AH968" i="1"/>
  <c r="AH969" i="1"/>
  <c r="AH970" i="1"/>
  <c r="AH971" i="1"/>
  <c r="AH972" i="1"/>
  <c r="AH973" i="1"/>
  <c r="AH974" i="1"/>
  <c r="AH975" i="1"/>
  <c r="AH976" i="1"/>
  <c r="AH977" i="1"/>
  <c r="AH978" i="1"/>
  <c r="AH979" i="1"/>
  <c r="AH980" i="1"/>
  <c r="AH981" i="1"/>
  <c r="AH982" i="1"/>
  <c r="AH983" i="1"/>
  <c r="AH984" i="1"/>
  <c r="AH985" i="1"/>
  <c r="AH986" i="1"/>
  <c r="AH987" i="1"/>
  <c r="AH988" i="1"/>
  <c r="AH989" i="1"/>
  <c r="AH990" i="1"/>
  <c r="AH991" i="1"/>
  <c r="AH992" i="1"/>
  <c r="AH993" i="1"/>
  <c r="AH994" i="1"/>
  <c r="AH995" i="1"/>
  <c r="AH996" i="1"/>
  <c r="AH997" i="1"/>
  <c r="AH998" i="1"/>
  <c r="AH999" i="1"/>
  <c r="AH1000" i="1"/>
  <c r="AH1001" i="1"/>
  <c r="AH1002" i="1"/>
  <c r="AH1003" i="1"/>
  <c r="AH1004" i="1"/>
  <c r="AH1005" i="1"/>
  <c r="AH1006" i="1"/>
  <c r="AH1007" i="1"/>
  <c r="AH1008" i="1"/>
  <c r="AH1009" i="1"/>
  <c r="AH1010" i="1"/>
  <c r="AH1011" i="1"/>
  <c r="AH1012" i="1"/>
  <c r="AH1013" i="1"/>
  <c r="AH1014" i="1"/>
  <c r="AH1015" i="1"/>
  <c r="AH1016" i="1"/>
  <c r="AH1017" i="1"/>
  <c r="AH1018" i="1"/>
  <c r="AH1019" i="1"/>
  <c r="AH1020" i="1"/>
  <c r="AH1021" i="1"/>
  <c r="AH1022" i="1"/>
  <c r="AH1023" i="1"/>
  <c r="AH1024" i="1"/>
  <c r="AH1025" i="1"/>
  <c r="AH1026" i="1"/>
  <c r="AH1027" i="1"/>
  <c r="AH1028" i="1"/>
  <c r="AH1029" i="1"/>
  <c r="AH1030" i="1"/>
  <c r="AH1031" i="1"/>
  <c r="AH1032" i="1"/>
  <c r="AH1033" i="1"/>
  <c r="AH1034" i="1"/>
  <c r="AH1035" i="1"/>
  <c r="AH1036" i="1"/>
  <c r="AH1037" i="1"/>
  <c r="AH1038" i="1"/>
  <c r="AH1039" i="1"/>
  <c r="AH1040" i="1"/>
  <c r="AH1041" i="1"/>
  <c r="AH1042" i="1"/>
  <c r="AH1043" i="1"/>
  <c r="AH1044" i="1"/>
  <c r="AH1045" i="1"/>
  <c r="AH1046" i="1"/>
  <c r="AH1047" i="1"/>
  <c r="AH1048" i="1"/>
  <c r="AH1049" i="1"/>
  <c r="AH1050" i="1"/>
  <c r="AH1051" i="1"/>
  <c r="AH1052" i="1"/>
  <c r="AH1053" i="1"/>
  <c r="AH1054" i="1"/>
  <c r="AH1055" i="1"/>
  <c r="AH1056" i="1"/>
  <c r="AH1057" i="1"/>
  <c r="AH1058" i="1"/>
  <c r="AH1059" i="1"/>
  <c r="AH1060" i="1"/>
  <c r="AH1061" i="1"/>
  <c r="AH1062" i="1"/>
  <c r="AH1063" i="1"/>
  <c r="AH1064" i="1"/>
  <c r="AH1065" i="1"/>
  <c r="AH1066" i="1"/>
  <c r="AH1067" i="1"/>
  <c r="AH1068" i="1"/>
  <c r="AH1069" i="1"/>
  <c r="AH1070" i="1"/>
  <c r="AH1071" i="1"/>
  <c r="AH1072" i="1"/>
  <c r="AH1073" i="1"/>
  <c r="AH1074" i="1"/>
  <c r="AH1075" i="1"/>
  <c r="AH1076" i="1"/>
  <c r="AH1077" i="1"/>
  <c r="AH1078" i="1"/>
  <c r="AH1079" i="1"/>
  <c r="AH1080" i="1"/>
  <c r="AH1081" i="1"/>
  <c r="AH1082" i="1"/>
  <c r="AH1083" i="1"/>
  <c r="AH1084" i="1"/>
  <c r="AH1085" i="1"/>
  <c r="AH1086" i="1"/>
  <c r="AH1087" i="1"/>
  <c r="AH1088" i="1"/>
  <c r="AH1089" i="1"/>
  <c r="AH1090" i="1"/>
  <c r="AH1091" i="1"/>
  <c r="AH1092" i="1"/>
  <c r="AH1093" i="1"/>
  <c r="AH1094" i="1"/>
  <c r="AH1095" i="1"/>
  <c r="AH1096" i="1"/>
  <c r="AH1097" i="1"/>
  <c r="AH1098" i="1"/>
  <c r="AH1099" i="1"/>
  <c r="AH1100" i="1"/>
  <c r="AH1101" i="1"/>
  <c r="AH1102" i="1"/>
  <c r="AH1103" i="1"/>
  <c r="AH1104" i="1"/>
  <c r="AH1105" i="1"/>
  <c r="AH1106" i="1"/>
  <c r="AH1107" i="1"/>
  <c r="AH1108" i="1"/>
  <c r="AH1109" i="1"/>
  <c r="AH1110" i="1"/>
  <c r="AH1111" i="1"/>
  <c r="AH1112" i="1"/>
  <c r="AH1113" i="1"/>
  <c r="AH1114" i="1"/>
  <c r="AH1115" i="1"/>
  <c r="AH1116" i="1"/>
  <c r="AH1117" i="1"/>
  <c r="AH1118" i="1"/>
  <c r="AH1119" i="1"/>
  <c r="AH1120" i="1"/>
  <c r="AH1121" i="1"/>
  <c r="AH1122" i="1"/>
  <c r="AH1123" i="1"/>
  <c r="AH1124" i="1"/>
  <c r="AH1125" i="1"/>
  <c r="AH1126" i="1"/>
  <c r="AH1127" i="1"/>
  <c r="AH1128" i="1"/>
  <c r="AH1129" i="1"/>
  <c r="AH1130" i="1"/>
  <c r="AH1131" i="1"/>
  <c r="AH1132" i="1"/>
  <c r="AH1133" i="1"/>
  <c r="AH1134" i="1"/>
  <c r="AH1135" i="1"/>
  <c r="AH1136" i="1"/>
  <c r="AH1137" i="1"/>
  <c r="AH1138" i="1"/>
  <c r="AH1139" i="1"/>
  <c r="AH1140" i="1"/>
  <c r="AH1141" i="1"/>
  <c r="AH1142" i="1"/>
  <c r="AH1143" i="1"/>
  <c r="AH1144" i="1"/>
  <c r="AH1145" i="1"/>
  <c r="AH1146" i="1"/>
  <c r="AH1147" i="1"/>
  <c r="AH1148" i="1"/>
  <c r="AH1149" i="1"/>
  <c r="AH1150" i="1"/>
  <c r="AH1151" i="1"/>
  <c r="AH1152" i="1"/>
  <c r="AH1153" i="1"/>
  <c r="AH1154" i="1"/>
  <c r="AH1155" i="1"/>
  <c r="AH1156" i="1"/>
  <c r="AH1157" i="1"/>
  <c r="AH1158" i="1"/>
  <c r="AH1159" i="1"/>
  <c r="AH1160" i="1"/>
  <c r="AH1161" i="1"/>
  <c r="AH1162" i="1"/>
  <c r="AH1163" i="1"/>
  <c r="AH1164" i="1"/>
  <c r="AH1165" i="1"/>
  <c r="AH1166" i="1"/>
  <c r="AH1167" i="1"/>
  <c r="AH1168" i="1"/>
  <c r="AH1169" i="1"/>
  <c r="AH1170" i="1"/>
  <c r="AH1171" i="1"/>
  <c r="AH1172" i="1"/>
  <c r="AH1173" i="1"/>
  <c r="AH1174" i="1"/>
  <c r="AH1175" i="1"/>
  <c r="AH1176" i="1"/>
  <c r="AH1177" i="1"/>
  <c r="AH1178" i="1"/>
  <c r="AH1179" i="1"/>
  <c r="AH629" i="1"/>
  <c r="AE3" i="3"/>
  <c r="AE4" i="3"/>
  <c r="AE5" i="3"/>
  <c r="AE6" i="3"/>
  <c r="AE7" i="3"/>
  <c r="AE8" i="3"/>
  <c r="AE9" i="3"/>
  <c r="AE10" i="3"/>
  <c r="AE11" i="3"/>
  <c r="AE12" i="3"/>
  <c r="AE13" i="3"/>
  <c r="AE14" i="3"/>
  <c r="AE15" i="3"/>
  <c r="AE16" i="3"/>
  <c r="AE17" i="3"/>
  <c r="AE18" i="3"/>
  <c r="AE19" i="3"/>
  <c r="AE20" i="3"/>
  <c r="AE21" i="3"/>
  <c r="AE22" i="3"/>
  <c r="AE23" i="3"/>
  <c r="AE24" i="3"/>
  <c r="AE25" i="3"/>
  <c r="AE26" i="3"/>
  <c r="AE27" i="3"/>
  <c r="AE28" i="3"/>
  <c r="AE29" i="3"/>
  <c r="AE30" i="3"/>
  <c r="AE31" i="3"/>
  <c r="AE32" i="3"/>
  <c r="AE33" i="3"/>
  <c r="AE34" i="3"/>
  <c r="AE35" i="3"/>
  <c r="AE36" i="3"/>
  <c r="AE37" i="3"/>
  <c r="AE38" i="3"/>
  <c r="AE39" i="3"/>
  <c r="AE40" i="3"/>
  <c r="AE41" i="3"/>
  <c r="AE42" i="3"/>
  <c r="AE43" i="3"/>
  <c r="AE44" i="3"/>
  <c r="AE45" i="3"/>
  <c r="AE46" i="3"/>
  <c r="AE47" i="3"/>
  <c r="AE48" i="3"/>
  <c r="AE49" i="3"/>
  <c r="AE50" i="3"/>
  <c r="AE51" i="3"/>
  <c r="AE52" i="3"/>
  <c r="AE53" i="3"/>
  <c r="AE54" i="3"/>
  <c r="AE55" i="3"/>
  <c r="AE56" i="3"/>
  <c r="AE57" i="3"/>
  <c r="AE58" i="3"/>
  <c r="AE59" i="3"/>
  <c r="AE60" i="3"/>
  <c r="AE61" i="3"/>
  <c r="AE62" i="3"/>
  <c r="AE63" i="3"/>
  <c r="AE64" i="3"/>
  <c r="AE65" i="3"/>
  <c r="AE66" i="3"/>
  <c r="AE67" i="3"/>
  <c r="AE68" i="3"/>
  <c r="AE69" i="3"/>
  <c r="AE70" i="3"/>
  <c r="AE71" i="3"/>
  <c r="AE72" i="3"/>
  <c r="AE73" i="3"/>
  <c r="AE74" i="3"/>
  <c r="AE75" i="3"/>
  <c r="AE76" i="3"/>
  <c r="AE77" i="3"/>
  <c r="AE78" i="3"/>
  <c r="AE79" i="3"/>
  <c r="AE80" i="3"/>
  <c r="AE81" i="3"/>
  <c r="AE82" i="3"/>
  <c r="AE83" i="3"/>
  <c r="AE84" i="3"/>
  <c r="AE85" i="3"/>
  <c r="AE86" i="3"/>
  <c r="AE87" i="3"/>
  <c r="AE88" i="3"/>
  <c r="AE89" i="3"/>
  <c r="AE90" i="3"/>
  <c r="AE91" i="3"/>
  <c r="AE92" i="3"/>
  <c r="AE93" i="3"/>
  <c r="AE94" i="3"/>
  <c r="AE95" i="3"/>
  <c r="AE96" i="3"/>
  <c r="AE97" i="3"/>
  <c r="AE98" i="3"/>
  <c r="AE99" i="3"/>
  <c r="AE100" i="3"/>
  <c r="AE101" i="3"/>
  <c r="AE102" i="3"/>
  <c r="AE103" i="3"/>
  <c r="AE104" i="3"/>
  <c r="AE105" i="3"/>
  <c r="AE106" i="3"/>
  <c r="AE107" i="3"/>
  <c r="AE108" i="3"/>
  <c r="AE109" i="3"/>
  <c r="AE110" i="3"/>
  <c r="AE111" i="3"/>
  <c r="AE112" i="3"/>
  <c r="AE113" i="3"/>
  <c r="AE114" i="3"/>
  <c r="AE115" i="3"/>
  <c r="AE116" i="3"/>
  <c r="AE117" i="3"/>
  <c r="AE118" i="3"/>
  <c r="AE119" i="3"/>
  <c r="AE120" i="3"/>
  <c r="AE121" i="3"/>
  <c r="AE122" i="3"/>
  <c r="AE123" i="3"/>
  <c r="AE124" i="3"/>
  <c r="AE125" i="3"/>
  <c r="AE126" i="3"/>
  <c r="AE127" i="3"/>
  <c r="AE128" i="3"/>
  <c r="AE129" i="3"/>
  <c r="AE130" i="3"/>
  <c r="AE131" i="3"/>
  <c r="AE132" i="3"/>
  <c r="AE133" i="3"/>
  <c r="AE134" i="3"/>
  <c r="AE135" i="3"/>
  <c r="AE136" i="3"/>
  <c r="AE137" i="3"/>
  <c r="AE138" i="3"/>
  <c r="AE139" i="3"/>
  <c r="AE140" i="3"/>
  <c r="AE141" i="3"/>
  <c r="AE142" i="3"/>
  <c r="AE143" i="3"/>
  <c r="AE144" i="3"/>
  <c r="AE145" i="3"/>
  <c r="AE146" i="3"/>
  <c r="AE147" i="3"/>
  <c r="AE148" i="3"/>
  <c r="AE149" i="3"/>
  <c r="AE150" i="3"/>
  <c r="AE151" i="3"/>
  <c r="AE152" i="3"/>
  <c r="AE153" i="3"/>
  <c r="AE154" i="3"/>
  <c r="AE155" i="3"/>
  <c r="AE156" i="3"/>
  <c r="AE157" i="3"/>
  <c r="AE158" i="3"/>
  <c r="AE159" i="3"/>
  <c r="AE160" i="3"/>
  <c r="AE161" i="3"/>
  <c r="AE162" i="3"/>
  <c r="AE163" i="3"/>
  <c r="AE164" i="3"/>
  <c r="AE165" i="3"/>
  <c r="AE166" i="3"/>
  <c r="AE167" i="3"/>
  <c r="AE168" i="3"/>
  <c r="AE169" i="3"/>
  <c r="AE170" i="3"/>
  <c r="AE171" i="3"/>
  <c r="AE172" i="3"/>
  <c r="AE173" i="3"/>
  <c r="AE174" i="3"/>
  <c r="AE175" i="3"/>
  <c r="AE176" i="3"/>
  <c r="AE177" i="3"/>
  <c r="AE178" i="3"/>
  <c r="AE179" i="3"/>
  <c r="AE180" i="3"/>
  <c r="AE181" i="3"/>
  <c r="AE182" i="3"/>
  <c r="AE183" i="3"/>
  <c r="AE184" i="3"/>
  <c r="AE185" i="3"/>
  <c r="AE186" i="3"/>
  <c r="AE187" i="3"/>
  <c r="AE188" i="3"/>
  <c r="AE189" i="3"/>
  <c r="AE190" i="3"/>
  <c r="AE191" i="3"/>
  <c r="AE192" i="3"/>
  <c r="AE193" i="3"/>
  <c r="AE194" i="3"/>
  <c r="AE195" i="3"/>
  <c r="AE196" i="3"/>
  <c r="AE197" i="3"/>
  <c r="AE198" i="3"/>
  <c r="AE199" i="3"/>
  <c r="AE200" i="3"/>
  <c r="AE201" i="3"/>
  <c r="AE202" i="3"/>
  <c r="AE203" i="3"/>
  <c r="AE204" i="3"/>
  <c r="AE205" i="3"/>
  <c r="AE206" i="3"/>
  <c r="AE207" i="3"/>
  <c r="AE208" i="3"/>
  <c r="AE209" i="3"/>
  <c r="AE210" i="3"/>
  <c r="AE211" i="3"/>
  <c r="AE212" i="3"/>
  <c r="AE213" i="3"/>
  <c r="AE214" i="3"/>
  <c r="AE215" i="3"/>
  <c r="AE216" i="3"/>
  <c r="AE217" i="3"/>
  <c r="AE218" i="3"/>
  <c r="AE219" i="3"/>
  <c r="AE220" i="3"/>
  <c r="AE221" i="3"/>
  <c r="AE222" i="3"/>
  <c r="AE223" i="3"/>
  <c r="AE224" i="3"/>
  <c r="AE225" i="3"/>
  <c r="AE226" i="3"/>
  <c r="AE227" i="3"/>
  <c r="AE228" i="3"/>
  <c r="AE229" i="3"/>
  <c r="AE230" i="3"/>
  <c r="AE231" i="3"/>
  <c r="AE232" i="3"/>
  <c r="AE233" i="3"/>
  <c r="AE234" i="3"/>
  <c r="AE235" i="3"/>
  <c r="AE236" i="3"/>
  <c r="AE237" i="3"/>
  <c r="AE238" i="3"/>
  <c r="AE239" i="3"/>
  <c r="AE240" i="3"/>
  <c r="AE241" i="3"/>
  <c r="AE242" i="3"/>
  <c r="AE243" i="3"/>
  <c r="AE244" i="3"/>
  <c r="AE245" i="3"/>
  <c r="AE246" i="3"/>
  <c r="AE247" i="3"/>
  <c r="AE248" i="3"/>
  <c r="AE249" i="3"/>
  <c r="AE250" i="3"/>
  <c r="AE251" i="3"/>
  <c r="AE252" i="3"/>
  <c r="AE253" i="3"/>
  <c r="AE254" i="3"/>
  <c r="AE255" i="3"/>
  <c r="AE256" i="3"/>
  <c r="AE257" i="3"/>
  <c r="AE258" i="3"/>
  <c r="AE259" i="3"/>
  <c r="AE260" i="3"/>
  <c r="AE261" i="3"/>
  <c r="AE262" i="3"/>
  <c r="AE263" i="3"/>
  <c r="AE264" i="3"/>
  <c r="AE265" i="3"/>
  <c r="AE266" i="3"/>
  <c r="AE267" i="3"/>
  <c r="AE268" i="3"/>
  <c r="AE269" i="3"/>
  <c r="AE270" i="3"/>
  <c r="AE271" i="3"/>
  <c r="AE272" i="3"/>
  <c r="AE273" i="3"/>
  <c r="AE274" i="3"/>
  <c r="AE275" i="3"/>
  <c r="AE276" i="3"/>
  <c r="AE277" i="3"/>
  <c r="AE278" i="3"/>
  <c r="AE279" i="3"/>
  <c r="AE280" i="3"/>
  <c r="AE281" i="3"/>
  <c r="AE282" i="3"/>
  <c r="AE283" i="3"/>
  <c r="AE284" i="3"/>
  <c r="AE285" i="3"/>
  <c r="AE286" i="3"/>
  <c r="AE287" i="3"/>
  <c r="AE288" i="3"/>
  <c r="AE289" i="3"/>
  <c r="AE290" i="3"/>
  <c r="AE291" i="3"/>
  <c r="AE292" i="3"/>
  <c r="AE293" i="3"/>
  <c r="AE294" i="3"/>
  <c r="AE295" i="3"/>
  <c r="AE296" i="3"/>
  <c r="AE297" i="3"/>
  <c r="AE298" i="3"/>
  <c r="AE299" i="3"/>
  <c r="AE300" i="3"/>
  <c r="AE301" i="3"/>
  <c r="AE302" i="3"/>
  <c r="AE303" i="3"/>
  <c r="AE304" i="3"/>
  <c r="AE305" i="3"/>
  <c r="AE306" i="3"/>
  <c r="AE307" i="3"/>
  <c r="AE308" i="3"/>
  <c r="AE309" i="3"/>
  <c r="AE310" i="3"/>
  <c r="AE311" i="3"/>
  <c r="AE312" i="3"/>
  <c r="AE313" i="3"/>
  <c r="AE314" i="3"/>
  <c r="AE315" i="3"/>
  <c r="AE316" i="3"/>
  <c r="AE317" i="3"/>
  <c r="AE318" i="3"/>
  <c r="AE319" i="3"/>
  <c r="AE320" i="3"/>
  <c r="AE321" i="3"/>
  <c r="AE322" i="3"/>
  <c r="AE323" i="3"/>
  <c r="AE324" i="3"/>
  <c r="AE325" i="3"/>
  <c r="AE326" i="3"/>
  <c r="AE327" i="3"/>
  <c r="AE328" i="3"/>
  <c r="AE329" i="3"/>
  <c r="AE330" i="3"/>
  <c r="AE331" i="3"/>
  <c r="AE332" i="3"/>
  <c r="AE333" i="3"/>
  <c r="AE334" i="3"/>
  <c r="AE335" i="3"/>
  <c r="AE336" i="3"/>
  <c r="AE337" i="3"/>
  <c r="AE338" i="3"/>
  <c r="AE339" i="3"/>
  <c r="AE340" i="3"/>
  <c r="AE341" i="3"/>
  <c r="AE342" i="3"/>
  <c r="AE343" i="3"/>
  <c r="AE344" i="3"/>
  <c r="AE345" i="3"/>
  <c r="AE346" i="3"/>
  <c r="AE347" i="3"/>
  <c r="AE348" i="3"/>
  <c r="AE349" i="3"/>
  <c r="AE350" i="3"/>
  <c r="AE351" i="3"/>
  <c r="AE352" i="3"/>
  <c r="AE353" i="3"/>
  <c r="AE354" i="3"/>
  <c r="AE355" i="3"/>
  <c r="AE356" i="3"/>
  <c r="AE357" i="3"/>
  <c r="AE358" i="3"/>
  <c r="AE359" i="3"/>
  <c r="AE360" i="3"/>
  <c r="AE361" i="3"/>
  <c r="AE362" i="3"/>
  <c r="AE363" i="3"/>
  <c r="AE364" i="3"/>
  <c r="AE365" i="3"/>
  <c r="AE366" i="3"/>
  <c r="AE367" i="3"/>
  <c r="AE368" i="3"/>
  <c r="AE369" i="3"/>
  <c r="AE370" i="3"/>
  <c r="AE371" i="3"/>
  <c r="AE372" i="3"/>
  <c r="AE373" i="3"/>
  <c r="AE374" i="3"/>
  <c r="AE375" i="3"/>
  <c r="AE376" i="3"/>
  <c r="AE377" i="3"/>
  <c r="AE378" i="3"/>
  <c r="AE379" i="3"/>
  <c r="AE380" i="3"/>
  <c r="AE381" i="3"/>
  <c r="AE382" i="3"/>
  <c r="AE383" i="3"/>
  <c r="AE384" i="3"/>
  <c r="AE385" i="3"/>
  <c r="AE386" i="3"/>
  <c r="AE387" i="3"/>
  <c r="AE388" i="3"/>
  <c r="AE389" i="3"/>
  <c r="AE390" i="3"/>
  <c r="AE391" i="3"/>
  <c r="AE392" i="3"/>
  <c r="AE393" i="3"/>
  <c r="AE394" i="3"/>
  <c r="AE395" i="3"/>
  <c r="AE396" i="3"/>
  <c r="AE397" i="3"/>
  <c r="AE398" i="3"/>
  <c r="AE399" i="3"/>
  <c r="AE400" i="3"/>
  <c r="AE401" i="3"/>
  <c r="AE402" i="3"/>
  <c r="AE403" i="3"/>
  <c r="AE404" i="3"/>
  <c r="AE405" i="3"/>
  <c r="AE406" i="3"/>
  <c r="AE407" i="3"/>
  <c r="AE408" i="3"/>
  <c r="AE409" i="3"/>
  <c r="AE410" i="3"/>
  <c r="AE411" i="3"/>
  <c r="AE412" i="3"/>
  <c r="AE413" i="3"/>
  <c r="AE414" i="3"/>
  <c r="AE415" i="3"/>
  <c r="AE416" i="3"/>
  <c r="AE417" i="3"/>
  <c r="AE418" i="3"/>
  <c r="AE419" i="3"/>
  <c r="AE420" i="3"/>
  <c r="AE421" i="3"/>
  <c r="AE422" i="3"/>
  <c r="AE423" i="3"/>
  <c r="AE424" i="3"/>
  <c r="AE425" i="3"/>
  <c r="AE426" i="3"/>
  <c r="AE427" i="3"/>
  <c r="AE428" i="3"/>
  <c r="AE429" i="3"/>
  <c r="AE430" i="3"/>
  <c r="AE431" i="3"/>
  <c r="AE432" i="3"/>
  <c r="AE433" i="3"/>
  <c r="AE434" i="3"/>
  <c r="AE435" i="3"/>
  <c r="AE436" i="3"/>
  <c r="AE437" i="3"/>
  <c r="AE438" i="3"/>
  <c r="AE439" i="3"/>
  <c r="AE440" i="3"/>
  <c r="AE441" i="3"/>
  <c r="AE442" i="3"/>
  <c r="AE443" i="3"/>
  <c r="AE444" i="3"/>
  <c r="AE445" i="3"/>
  <c r="AE446" i="3"/>
  <c r="AE447" i="3"/>
  <c r="AE448" i="3"/>
  <c r="AE449" i="3"/>
  <c r="AE450" i="3"/>
  <c r="AE451" i="3"/>
  <c r="AE452" i="3"/>
  <c r="AE453" i="3"/>
  <c r="AE454" i="3"/>
  <c r="AE455" i="3"/>
  <c r="AE456" i="3"/>
  <c r="AE457" i="3"/>
  <c r="AE458" i="3"/>
  <c r="AE459" i="3"/>
  <c r="AE460" i="3"/>
  <c r="AE461" i="3"/>
  <c r="AE462" i="3"/>
  <c r="AE463" i="3"/>
  <c r="AE464" i="3"/>
  <c r="AE465" i="3"/>
  <c r="AE466" i="3"/>
  <c r="AE467" i="3"/>
  <c r="AE468" i="3"/>
  <c r="AE469" i="3"/>
  <c r="AE470" i="3"/>
  <c r="AE471" i="3"/>
  <c r="AE472" i="3"/>
  <c r="AE473" i="3"/>
  <c r="AE474" i="3"/>
  <c r="AE475" i="3"/>
  <c r="AE476" i="3"/>
  <c r="AE477" i="3"/>
  <c r="AE478" i="3"/>
  <c r="AE479" i="3"/>
  <c r="AE480" i="3"/>
  <c r="AE481" i="3"/>
  <c r="AE482" i="3"/>
  <c r="AE483" i="3"/>
  <c r="AE484" i="3"/>
  <c r="AE485" i="3"/>
  <c r="AE486" i="3"/>
  <c r="AE487" i="3"/>
  <c r="AE488" i="3"/>
  <c r="AE489" i="3"/>
  <c r="AE490" i="3"/>
  <c r="AE491" i="3"/>
  <c r="AE492" i="3"/>
  <c r="AE493" i="3"/>
  <c r="AE494" i="3"/>
  <c r="AE495" i="3"/>
  <c r="AE496" i="3"/>
  <c r="AE497" i="3"/>
  <c r="AE498" i="3"/>
  <c r="AE499" i="3"/>
  <c r="AE500" i="3"/>
  <c r="AE501" i="3"/>
  <c r="AE502" i="3"/>
  <c r="AE503" i="3"/>
  <c r="AE504" i="3"/>
  <c r="AE505" i="3"/>
  <c r="AE506" i="3"/>
  <c r="AE507" i="3"/>
  <c r="AE508" i="3"/>
  <c r="AE509" i="3"/>
  <c r="AE510" i="3"/>
  <c r="AE511" i="3"/>
  <c r="AE512" i="3"/>
  <c r="AE513" i="3"/>
  <c r="AE514" i="3"/>
  <c r="AE515" i="3"/>
  <c r="AE516" i="3"/>
  <c r="AE517" i="3"/>
  <c r="AE518" i="3"/>
  <c r="AE519" i="3"/>
  <c r="AE520" i="3"/>
  <c r="AE521" i="3"/>
  <c r="AE522" i="3"/>
  <c r="AE523" i="3"/>
  <c r="AE524" i="3"/>
  <c r="AE525" i="3"/>
  <c r="AE526" i="3"/>
  <c r="AE527" i="3"/>
  <c r="AE528" i="3"/>
  <c r="AE529" i="3"/>
  <c r="AE530" i="3"/>
  <c r="AE531" i="3"/>
  <c r="AE532" i="3"/>
  <c r="AE533" i="3"/>
  <c r="AE534" i="3"/>
  <c r="AE535" i="3"/>
  <c r="AE536" i="3"/>
  <c r="AE537" i="3"/>
  <c r="AE538" i="3"/>
  <c r="AE539" i="3"/>
  <c r="AE540" i="3"/>
  <c r="AE541" i="3"/>
  <c r="AE542" i="3"/>
  <c r="AE543" i="3"/>
  <c r="AE2" i="3"/>
  <c r="Y72" i="35" l="1"/>
  <c r="B32" i="34"/>
  <c r="I99" i="35" s="1"/>
  <c r="AG99" i="35" s="1"/>
  <c r="I91" i="35" l="1"/>
  <c r="AG91" i="35" s="1"/>
  <c r="I87" i="35"/>
  <c r="AG87" i="35" s="1"/>
  <c r="I88" i="35"/>
  <c r="AG88" i="35" s="1"/>
  <c r="I94" i="35"/>
  <c r="AG94" i="35" s="1"/>
  <c r="I101" i="35"/>
  <c r="AG101" i="35" s="1"/>
  <c r="I102" i="35"/>
  <c r="AG102" i="35" s="1"/>
  <c r="I104" i="35"/>
  <c r="AG104" i="35" s="1"/>
  <c r="I105" i="35"/>
  <c r="AG105" i="35" s="1"/>
  <c r="G2" i="34"/>
  <c r="I76" i="35"/>
  <c r="AG76" i="35" s="1"/>
  <c r="I83" i="35"/>
  <c r="AG83" i="35" s="1"/>
  <c r="I84" i="35"/>
  <c r="AG84" i="35" s="1"/>
  <c r="I86" i="35"/>
  <c r="AG86" i="35" s="1"/>
  <c r="I89" i="35"/>
  <c r="AG89" i="35" s="1"/>
  <c r="I78" i="35"/>
  <c r="AG78" i="35" s="1"/>
  <c r="I96" i="35"/>
  <c r="AG96" i="35" s="1"/>
  <c r="I79" i="35"/>
  <c r="AG79" i="35" s="1"/>
  <c r="I97" i="35"/>
  <c r="AG97" i="35" s="1"/>
  <c r="I81" i="35"/>
  <c r="AG81" i="35" s="1"/>
  <c r="I100" i="35"/>
  <c r="AG100" i="35" s="1"/>
  <c r="I85" i="35"/>
  <c r="AG85" i="35" s="1"/>
  <c r="I103" i="35"/>
  <c r="AG103" i="35" s="1"/>
  <c r="I92" i="35"/>
  <c r="AG92" i="35" s="1"/>
  <c r="I75" i="35"/>
  <c r="AG75" i="35" s="1"/>
  <c r="I93" i="35"/>
  <c r="AG93" i="35" s="1"/>
  <c r="I77" i="35"/>
  <c r="AG77" i="35" s="1"/>
  <c r="I95" i="35"/>
  <c r="AG95" i="35" s="1"/>
  <c r="I80" i="35"/>
  <c r="AG80" i="35" s="1"/>
  <c r="G4" i="34"/>
  <c r="AD59" i="35" s="1"/>
  <c r="AE59" i="35" s="1"/>
  <c r="AH59" i="35" s="1"/>
  <c r="G28" i="34"/>
  <c r="G27" i="34"/>
  <c r="G31" i="34"/>
  <c r="G7" i="34"/>
  <c r="AD33" i="35" s="1"/>
  <c r="AE33" i="35" s="1"/>
  <c r="AH33" i="35" s="1"/>
  <c r="G11" i="34"/>
  <c r="AD43" i="35" s="1"/>
  <c r="AE43" i="35" s="1"/>
  <c r="AH43" i="35" s="1"/>
  <c r="G15" i="34"/>
  <c r="AD27" i="35" s="1"/>
  <c r="AE27" i="35" s="1"/>
  <c r="AH27" i="35" s="1"/>
  <c r="G19" i="34"/>
  <c r="G23" i="34"/>
  <c r="G29" i="34"/>
  <c r="G6" i="34"/>
  <c r="G10" i="34"/>
  <c r="AD23" i="35" s="1"/>
  <c r="AE23" i="35" s="1"/>
  <c r="AH23" i="35" s="1"/>
  <c r="G14" i="34"/>
  <c r="AD34" i="35" s="1"/>
  <c r="AE34" i="35" s="1"/>
  <c r="AH34" i="35" s="1"/>
  <c r="G18" i="34"/>
  <c r="G22" i="34"/>
  <c r="G26" i="34"/>
  <c r="G5" i="34"/>
  <c r="AD30" i="35" s="1"/>
  <c r="AE30" i="35" s="1"/>
  <c r="AH30" i="35" s="1"/>
  <c r="G9" i="34"/>
  <c r="AD25" i="35" s="1"/>
  <c r="AE25" i="35" s="1"/>
  <c r="AH25" i="35" s="1"/>
  <c r="G13" i="34"/>
  <c r="G17" i="34"/>
  <c r="AD44" i="35" s="1"/>
  <c r="AE44" i="35" s="1"/>
  <c r="AH44" i="35" s="1"/>
  <c r="G21" i="34"/>
  <c r="G25" i="34"/>
  <c r="G3" i="34"/>
  <c r="G8" i="34"/>
  <c r="AD6" i="35" s="1"/>
  <c r="AE6" i="35" s="1"/>
  <c r="G12" i="34"/>
  <c r="AD18" i="35" s="1"/>
  <c r="AE18" i="35" s="1"/>
  <c r="AH18" i="35" s="1"/>
  <c r="G16" i="34"/>
  <c r="AD22" i="35" s="1"/>
  <c r="AE22" i="35" s="1"/>
  <c r="AH22" i="35" s="1"/>
  <c r="G20" i="34"/>
  <c r="G24" i="34"/>
  <c r="G30" i="34"/>
  <c r="I6" i="35"/>
  <c r="AG6" i="35" s="1"/>
  <c r="I9" i="35"/>
  <c r="AG9" i="35" s="1"/>
  <c r="I13" i="35"/>
  <c r="AG13" i="35" s="1"/>
  <c r="I17" i="35"/>
  <c r="AG17" i="35" s="1"/>
  <c r="I21" i="35"/>
  <c r="AG21" i="35" s="1"/>
  <c r="I25" i="35"/>
  <c r="AG25" i="35" s="1"/>
  <c r="I29" i="35"/>
  <c r="AG29" i="35" s="1"/>
  <c r="I33" i="35"/>
  <c r="AG33" i="35" s="1"/>
  <c r="I37" i="35"/>
  <c r="AG37" i="35" s="1"/>
  <c r="I45" i="35"/>
  <c r="AG45" i="35" s="1"/>
  <c r="I57" i="35"/>
  <c r="AG57" i="35" s="1"/>
  <c r="I58" i="35"/>
  <c r="AG58" i="35" s="1"/>
  <c r="I7" i="35"/>
  <c r="AG7" i="35" s="1"/>
  <c r="I11" i="35"/>
  <c r="AG11" i="35" s="1"/>
  <c r="I15" i="35"/>
  <c r="AG15" i="35" s="1"/>
  <c r="I19" i="35"/>
  <c r="AG19" i="35" s="1"/>
  <c r="I23" i="35"/>
  <c r="AG23" i="35" s="1"/>
  <c r="I27" i="35"/>
  <c r="AG27" i="35" s="1"/>
  <c r="I31" i="35"/>
  <c r="AG31" i="35" s="1"/>
  <c r="I35" i="35"/>
  <c r="AG35" i="35" s="1"/>
  <c r="I39" i="35"/>
  <c r="AG39" i="35" s="1"/>
  <c r="I43" i="35"/>
  <c r="AG43" i="35" s="1"/>
  <c r="I47" i="35"/>
  <c r="AG47" i="35" s="1"/>
  <c r="I51" i="35"/>
  <c r="AG51" i="35" s="1"/>
  <c r="I55" i="35"/>
  <c r="AG55" i="35" s="1"/>
  <c r="I59" i="35"/>
  <c r="AG59" i="35" s="1"/>
  <c r="I63" i="35"/>
  <c r="AG63" i="35" s="1"/>
  <c r="I67" i="35"/>
  <c r="AG67" i="35" s="1"/>
  <c r="I71" i="35"/>
  <c r="AG71" i="35" s="1"/>
  <c r="I12" i="35"/>
  <c r="AG12" i="35" s="1"/>
  <c r="I20" i="35"/>
  <c r="AG20" i="35" s="1"/>
  <c r="I28" i="35"/>
  <c r="AG28" i="35" s="1"/>
  <c r="I36" i="35"/>
  <c r="AG36" i="35" s="1"/>
  <c r="I44" i="35"/>
  <c r="AG44" i="35" s="1"/>
  <c r="I52" i="35"/>
  <c r="AG52" i="35" s="1"/>
  <c r="I60" i="35"/>
  <c r="AG60" i="35" s="1"/>
  <c r="I68" i="35"/>
  <c r="AG68" i="35" s="1"/>
  <c r="I14" i="35"/>
  <c r="AG14" i="35" s="1"/>
  <c r="I22" i="35"/>
  <c r="AG22" i="35" s="1"/>
  <c r="I30" i="35"/>
  <c r="AG30" i="35" s="1"/>
  <c r="I38" i="35"/>
  <c r="AG38" i="35" s="1"/>
  <c r="I46" i="35"/>
  <c r="AG46" i="35" s="1"/>
  <c r="I54" i="35"/>
  <c r="AG54" i="35" s="1"/>
  <c r="I62" i="35"/>
  <c r="AG62" i="35" s="1"/>
  <c r="I70" i="35"/>
  <c r="AG70" i="35" s="1"/>
  <c r="I41" i="35"/>
  <c r="AG41" i="35" s="1"/>
  <c r="I49" i="35"/>
  <c r="AG49" i="35" s="1"/>
  <c r="I53" i="35"/>
  <c r="AG53" i="35" s="1"/>
  <c r="I61" i="35"/>
  <c r="AG61" i="35" s="1"/>
  <c r="I65" i="35"/>
  <c r="AG65" i="35" s="1"/>
  <c r="I69" i="35"/>
  <c r="AG69" i="35" s="1"/>
  <c r="I8" i="35"/>
  <c r="AG8" i="35" s="1"/>
  <c r="I16" i="35"/>
  <c r="AG16" i="35" s="1"/>
  <c r="I24" i="35"/>
  <c r="AG24" i="35" s="1"/>
  <c r="I32" i="35"/>
  <c r="AG32" i="35" s="1"/>
  <c r="I40" i="35"/>
  <c r="AG40" i="35" s="1"/>
  <c r="I48" i="35"/>
  <c r="AG48" i="35" s="1"/>
  <c r="I56" i="35"/>
  <c r="AG56" i="35" s="1"/>
  <c r="I64" i="35"/>
  <c r="AG64" i="35" s="1"/>
  <c r="I10" i="35"/>
  <c r="AG10" i="35" s="1"/>
  <c r="I18" i="35"/>
  <c r="AG18" i="35" s="1"/>
  <c r="I26" i="35"/>
  <c r="AG26" i="35" s="1"/>
  <c r="I34" i="35"/>
  <c r="AG34" i="35" s="1"/>
  <c r="I42" i="35"/>
  <c r="AG42" i="35" s="1"/>
  <c r="I50" i="35"/>
  <c r="AG50" i="35" s="1"/>
  <c r="I66" i="35"/>
  <c r="AG66" i="35" s="1"/>
  <c r="AD55" i="35" l="1"/>
  <c r="AE55" i="35" s="1"/>
  <c r="AH55" i="35" s="1"/>
  <c r="AD68" i="35"/>
  <c r="AE68" i="35" s="1"/>
  <c r="AH68" i="35" s="1"/>
  <c r="AD14" i="35"/>
  <c r="AE14" i="35" s="1"/>
  <c r="AH14" i="35" s="1"/>
  <c r="AI14" i="35" s="1"/>
  <c r="AD58" i="35"/>
  <c r="AE58" i="35" s="1"/>
  <c r="AH58" i="35" s="1"/>
  <c r="AI58" i="35" s="1"/>
  <c r="AD7" i="35"/>
  <c r="AE7" i="35" s="1"/>
  <c r="AH7" i="35" s="1"/>
  <c r="AD71" i="35"/>
  <c r="AE71" i="35" s="1"/>
  <c r="AH71" i="35" s="1"/>
  <c r="AD41" i="35"/>
  <c r="AE41" i="35" s="1"/>
  <c r="AH41" i="35" s="1"/>
  <c r="AK41" i="35" s="1"/>
  <c r="AD11" i="35"/>
  <c r="AE11" i="35" s="1"/>
  <c r="AH11" i="35" s="1"/>
  <c r="AK11" i="35" s="1"/>
  <c r="AD78" i="35"/>
  <c r="AE78" i="35" s="1"/>
  <c r="AH78" i="35" s="1"/>
  <c r="AD79" i="35"/>
  <c r="AE79" i="35" s="1"/>
  <c r="AH79" i="35" s="1"/>
  <c r="AD75" i="35"/>
  <c r="AE75" i="35" s="1"/>
  <c r="AH75" i="35" s="1"/>
  <c r="AD65" i="35"/>
  <c r="AE65" i="35" s="1"/>
  <c r="AH65" i="35" s="1"/>
  <c r="AI65" i="35" s="1"/>
  <c r="AD76" i="35"/>
  <c r="AE76" i="35" s="1"/>
  <c r="AH76" i="35" s="1"/>
  <c r="AD10" i="35"/>
  <c r="AE10" i="35" s="1"/>
  <c r="AH10" i="35" s="1"/>
  <c r="AD77" i="35"/>
  <c r="AE77" i="35" s="1"/>
  <c r="AH77" i="35" s="1"/>
  <c r="AD81" i="35"/>
  <c r="AE81" i="35" s="1"/>
  <c r="AH81" i="35" s="1"/>
  <c r="AD28" i="35"/>
  <c r="AE28" i="35" s="1"/>
  <c r="AH28" i="35" s="1"/>
  <c r="AD80" i="35"/>
  <c r="AE80" i="35" s="1"/>
  <c r="AH80" i="35" s="1"/>
  <c r="AD63" i="35"/>
  <c r="AE63" i="35" s="1"/>
  <c r="AH63" i="35" s="1"/>
  <c r="AD57" i="35"/>
  <c r="AE57" i="35" s="1"/>
  <c r="AH57" i="35" s="1"/>
  <c r="AI57" i="35" s="1"/>
  <c r="AD48" i="35"/>
  <c r="AE48" i="35" s="1"/>
  <c r="AH48" i="35" s="1"/>
  <c r="AD15" i="35"/>
  <c r="AE15" i="35" s="1"/>
  <c r="AH15" i="35" s="1"/>
  <c r="AD47" i="35"/>
  <c r="AE47" i="35" s="1"/>
  <c r="AH47" i="35" s="1"/>
  <c r="AD54" i="35"/>
  <c r="AE54" i="35" s="1"/>
  <c r="AH54" i="35" s="1"/>
  <c r="AK54" i="35" s="1"/>
  <c r="AD35" i="35"/>
  <c r="AE35" i="35" s="1"/>
  <c r="AH35" i="35" s="1"/>
  <c r="AD16" i="35"/>
  <c r="AE16" i="35" s="1"/>
  <c r="AH16" i="35" s="1"/>
  <c r="AD36" i="35"/>
  <c r="AE36" i="35" s="1"/>
  <c r="AH36" i="35" s="1"/>
  <c r="AK36" i="35" s="1"/>
  <c r="AD62" i="35"/>
  <c r="AE62" i="35" s="1"/>
  <c r="AH62" i="35" s="1"/>
  <c r="AI62" i="35" s="1"/>
  <c r="AD39" i="35"/>
  <c r="AE39" i="35" s="1"/>
  <c r="AH39" i="35" s="1"/>
  <c r="AD83" i="35"/>
  <c r="AE83" i="35" s="1"/>
  <c r="AH83" i="35" s="1"/>
  <c r="AD87" i="35"/>
  <c r="AE87" i="35" s="1"/>
  <c r="AH87" i="35" s="1"/>
  <c r="AD88" i="35"/>
  <c r="AE88" i="35" s="1"/>
  <c r="AH88" i="35" s="1"/>
  <c r="AD85" i="35"/>
  <c r="AE85" i="35" s="1"/>
  <c r="AH85" i="35" s="1"/>
  <c r="AD70" i="35"/>
  <c r="AE70" i="35" s="1"/>
  <c r="AH70" i="35" s="1"/>
  <c r="AD86" i="35"/>
  <c r="AE86" i="35" s="1"/>
  <c r="AH86" i="35" s="1"/>
  <c r="AD56" i="35"/>
  <c r="AE56" i="35" s="1"/>
  <c r="AH56" i="35" s="1"/>
  <c r="AK56" i="35" s="1"/>
  <c r="AD84" i="35"/>
  <c r="AE84" i="35" s="1"/>
  <c r="AH84" i="35" s="1"/>
  <c r="AD89" i="35"/>
  <c r="AE89" i="35" s="1"/>
  <c r="AH89" i="35" s="1"/>
  <c r="AD51" i="35"/>
  <c r="AE51" i="35" s="1"/>
  <c r="AH51" i="35" s="1"/>
  <c r="AI51" i="35" s="1"/>
  <c r="AD12" i="35"/>
  <c r="AE12" i="35" s="1"/>
  <c r="AH12" i="35" s="1"/>
  <c r="AI12" i="35" s="1"/>
  <c r="AD61" i="35"/>
  <c r="AE61" i="35" s="1"/>
  <c r="AH61" i="35" s="1"/>
  <c r="AD52" i="35"/>
  <c r="AE52" i="35" s="1"/>
  <c r="AH52" i="35" s="1"/>
  <c r="AD38" i="35"/>
  <c r="AE38" i="35" s="1"/>
  <c r="AH38" i="35" s="1"/>
  <c r="AK38" i="35" s="1"/>
  <c r="AD66" i="35"/>
  <c r="AE66" i="35" s="1"/>
  <c r="AH66" i="35" s="1"/>
  <c r="AI66" i="35" s="1"/>
  <c r="AD20" i="35"/>
  <c r="AE20" i="35" s="1"/>
  <c r="AH20" i="35" s="1"/>
  <c r="AD49" i="35"/>
  <c r="AE49" i="35" s="1"/>
  <c r="AH49" i="35" s="1"/>
  <c r="AD26" i="35"/>
  <c r="AE26" i="35" s="1"/>
  <c r="AH26" i="35" s="1"/>
  <c r="AK26" i="35" s="1"/>
  <c r="AD40" i="35"/>
  <c r="AE40" i="35" s="1"/>
  <c r="AH40" i="35" s="1"/>
  <c r="AK40" i="35" s="1"/>
  <c r="AD45" i="35"/>
  <c r="AE45" i="35" s="1"/>
  <c r="AH45" i="35" s="1"/>
  <c r="AD19" i="35"/>
  <c r="AE19" i="35" s="1"/>
  <c r="AH19" i="35" s="1"/>
  <c r="AD24" i="35"/>
  <c r="AE24" i="35" s="1"/>
  <c r="AH24" i="35" s="1"/>
  <c r="AK24" i="35" s="1"/>
  <c r="AD60" i="35"/>
  <c r="AE60" i="35" s="1"/>
  <c r="AH60" i="35" s="1"/>
  <c r="AI60" i="35" s="1"/>
  <c r="AH6" i="35"/>
  <c r="AD29" i="35"/>
  <c r="AE29" i="35" s="1"/>
  <c r="AH29" i="35" s="1"/>
  <c r="AD8" i="35"/>
  <c r="AE8" i="35" s="1"/>
  <c r="AH8" i="35" s="1"/>
  <c r="AI8" i="35" s="1"/>
  <c r="AD50" i="35"/>
  <c r="AE50" i="35" s="1"/>
  <c r="AH50" i="35" s="1"/>
  <c r="AK50" i="35" s="1"/>
  <c r="AD17" i="35"/>
  <c r="AE17" i="35" s="1"/>
  <c r="AH17" i="35" s="1"/>
  <c r="AD9" i="35"/>
  <c r="AE9" i="35" s="1"/>
  <c r="AH9" i="35" s="1"/>
  <c r="AD32" i="35"/>
  <c r="AE32" i="35" s="1"/>
  <c r="AH32" i="35" s="1"/>
  <c r="AI32" i="35" s="1"/>
  <c r="AD101" i="35"/>
  <c r="AE101" i="35" s="1"/>
  <c r="AH101" i="35" s="1"/>
  <c r="AD105" i="35"/>
  <c r="AE105" i="35" s="1"/>
  <c r="AH105" i="35" s="1"/>
  <c r="AD21" i="35"/>
  <c r="AE21" i="35" s="1"/>
  <c r="AH21" i="35" s="1"/>
  <c r="AD103" i="35"/>
  <c r="AE103" i="35" s="1"/>
  <c r="AH103" i="35" s="1"/>
  <c r="AD42" i="35"/>
  <c r="AE42" i="35" s="1"/>
  <c r="AH42" i="35" s="1"/>
  <c r="AI42" i="35" s="1"/>
  <c r="AD100" i="35"/>
  <c r="AE100" i="35" s="1"/>
  <c r="AH100" i="35" s="1"/>
  <c r="AD104" i="35"/>
  <c r="AE104" i="35" s="1"/>
  <c r="AH104" i="35" s="1"/>
  <c r="AD102" i="35"/>
  <c r="AE102" i="35" s="1"/>
  <c r="AH102" i="35" s="1"/>
  <c r="AD99" i="35"/>
  <c r="AE99" i="35" s="1"/>
  <c r="AH99" i="35" s="1"/>
  <c r="AD13" i="35"/>
  <c r="AE13" i="35" s="1"/>
  <c r="AH13" i="35" s="1"/>
  <c r="AD37" i="35"/>
  <c r="AE37" i="35" s="1"/>
  <c r="AH37" i="35" s="1"/>
  <c r="AD53" i="35"/>
  <c r="AE53" i="35" s="1"/>
  <c r="AH53" i="35" s="1"/>
  <c r="AI53" i="35" s="1"/>
  <c r="AD31" i="35"/>
  <c r="AE31" i="35" s="1"/>
  <c r="AH31" i="35" s="1"/>
  <c r="AI31" i="35" s="1"/>
  <c r="AD46" i="35"/>
  <c r="AE46" i="35" s="1"/>
  <c r="AH46" i="35" s="1"/>
  <c r="AD67" i="35"/>
  <c r="AE67" i="35" s="1"/>
  <c r="AH67" i="35" s="1"/>
  <c r="AD92" i="35"/>
  <c r="AE92" i="35" s="1"/>
  <c r="AH92" i="35" s="1"/>
  <c r="AD96" i="35"/>
  <c r="AE96" i="35" s="1"/>
  <c r="AH96" i="35" s="1"/>
  <c r="AD97" i="35"/>
  <c r="AE97" i="35" s="1"/>
  <c r="AH97" i="35" s="1"/>
  <c r="AD94" i="35"/>
  <c r="AE94" i="35" s="1"/>
  <c r="AH94" i="35" s="1"/>
  <c r="AD91" i="35"/>
  <c r="AE91" i="35" s="1"/>
  <c r="AH91" i="35" s="1"/>
  <c r="AD95" i="35"/>
  <c r="AE95" i="35" s="1"/>
  <c r="AH95" i="35" s="1"/>
  <c r="AD64" i="35"/>
  <c r="AE64" i="35" s="1"/>
  <c r="AH64" i="35" s="1"/>
  <c r="AD93" i="35"/>
  <c r="AE93" i="35" s="1"/>
  <c r="AH93" i="35" s="1"/>
  <c r="AD69" i="35"/>
  <c r="AE69" i="35" s="1"/>
  <c r="AH69" i="35" s="1"/>
  <c r="AK69" i="35" s="1"/>
  <c r="G32" i="34"/>
  <c r="AI6" i="35"/>
  <c r="AG72" i="35"/>
  <c r="AI26" i="35"/>
  <c r="AI10" i="35"/>
  <c r="AK10" i="35"/>
  <c r="AI56" i="35"/>
  <c r="AI41" i="35"/>
  <c r="AI46" i="35"/>
  <c r="AK46" i="35"/>
  <c r="AI30" i="35"/>
  <c r="AK30" i="35"/>
  <c r="AK14" i="35"/>
  <c r="AK44" i="35"/>
  <c r="AI44" i="35"/>
  <c r="AK28" i="35"/>
  <c r="AI28" i="35"/>
  <c r="AK12" i="35"/>
  <c r="AI67" i="35"/>
  <c r="AK67" i="35"/>
  <c r="AI59" i="35"/>
  <c r="AK59" i="35"/>
  <c r="AI43" i="35"/>
  <c r="AK43" i="35"/>
  <c r="AI35" i="35"/>
  <c r="AK35" i="35"/>
  <c r="AI27" i="35"/>
  <c r="AK27" i="35"/>
  <c r="AK19" i="35"/>
  <c r="AI19" i="35"/>
  <c r="AI45" i="35"/>
  <c r="AK45" i="35"/>
  <c r="AI33" i="35"/>
  <c r="AK33" i="35"/>
  <c r="AI25" i="35"/>
  <c r="AK25" i="35"/>
  <c r="AI17" i="35"/>
  <c r="AK17" i="35"/>
  <c r="AI9" i="35"/>
  <c r="AK9" i="35"/>
  <c r="AK34" i="35"/>
  <c r="AI34" i="35"/>
  <c r="AK18" i="35"/>
  <c r="AI18" i="35"/>
  <c r="AI64" i="35"/>
  <c r="AK64" i="35"/>
  <c r="AK48" i="35"/>
  <c r="AI48" i="35"/>
  <c r="AK32" i="35"/>
  <c r="AI16" i="35"/>
  <c r="AK16" i="35"/>
  <c r="AI69" i="35"/>
  <c r="AK61" i="35"/>
  <c r="AI61" i="35"/>
  <c r="AI49" i="35"/>
  <c r="AK49" i="35"/>
  <c r="AI70" i="35"/>
  <c r="AK70" i="35"/>
  <c r="AI54" i="35"/>
  <c r="AK22" i="35"/>
  <c r="AI22" i="35"/>
  <c r="AI68" i="35"/>
  <c r="AK68" i="35"/>
  <c r="AK52" i="35"/>
  <c r="AI52" i="35"/>
  <c r="AI20" i="35"/>
  <c r="AK20" i="35"/>
  <c r="AI71" i="35"/>
  <c r="AK71" i="35"/>
  <c r="AI63" i="35"/>
  <c r="AK63" i="35"/>
  <c r="AI55" i="35"/>
  <c r="AK55" i="35"/>
  <c r="AI47" i="35"/>
  <c r="AK47" i="35"/>
  <c r="AI39" i="35"/>
  <c r="AK39" i="35"/>
  <c r="AI23" i="35"/>
  <c r="AK23" i="35"/>
  <c r="AI15" i="35"/>
  <c r="AK15" i="35"/>
  <c r="AK7" i="35"/>
  <c r="AI7" i="35"/>
  <c r="AI37" i="35"/>
  <c r="AK37" i="35"/>
  <c r="AK29" i="35"/>
  <c r="AI29" i="35"/>
  <c r="AI21" i="35"/>
  <c r="AK21" i="35"/>
  <c r="AK13" i="35"/>
  <c r="AI13" i="35"/>
  <c r="AK65" i="35" l="1"/>
  <c r="AK66" i="35"/>
  <c r="AK57" i="35"/>
  <c r="AI24" i="35"/>
  <c r="AK31" i="35"/>
  <c r="AI11" i="35"/>
  <c r="AI36" i="35"/>
  <c r="AI38" i="35"/>
  <c r="AI50" i="35"/>
  <c r="AK58" i="35"/>
  <c r="AK51" i="35"/>
  <c r="AK60" i="35"/>
  <c r="AK62" i="35"/>
  <c r="AK53" i="35"/>
  <c r="AK8" i="35"/>
  <c r="AI40" i="35"/>
  <c r="AK42" i="35"/>
  <c r="AI91" i="35"/>
  <c r="AK91" i="35"/>
  <c r="AK92" i="35"/>
  <c r="AI92" i="35"/>
  <c r="AI102" i="35"/>
  <c r="AK102" i="35"/>
  <c r="AI103" i="35"/>
  <c r="AK103" i="35"/>
  <c r="AI88" i="35"/>
  <c r="AK88" i="35"/>
  <c r="AI81" i="35"/>
  <c r="AK81" i="35"/>
  <c r="AK93" i="35"/>
  <c r="AI93" i="35"/>
  <c r="AK94" i="35"/>
  <c r="AI94" i="35"/>
  <c r="AI104" i="35"/>
  <c r="AK104" i="35"/>
  <c r="AI86" i="35"/>
  <c r="AK86" i="35"/>
  <c r="AI87" i="35"/>
  <c r="AK87" i="35"/>
  <c r="AI77" i="35"/>
  <c r="AK77" i="35"/>
  <c r="AK75" i="35"/>
  <c r="AI75" i="35"/>
  <c r="AI97" i="35"/>
  <c r="AK97" i="35"/>
  <c r="AI100" i="35"/>
  <c r="AK100" i="35"/>
  <c r="AI105" i="35"/>
  <c r="AK105" i="35"/>
  <c r="AH72" i="35"/>
  <c r="AI72" i="35" s="1"/>
  <c r="AK6" i="35"/>
  <c r="AJ2" i="35" s="1"/>
  <c r="AI89" i="35"/>
  <c r="AK89" i="35"/>
  <c r="AI83" i="35"/>
  <c r="AK83" i="35"/>
  <c r="AI80" i="35"/>
  <c r="AK80" i="35"/>
  <c r="AK79" i="35"/>
  <c r="AI79" i="35"/>
  <c r="AK95" i="35"/>
  <c r="AI95" i="35"/>
  <c r="AI96" i="35"/>
  <c r="AK96" i="35"/>
  <c r="AI99" i="35"/>
  <c r="AK99" i="35"/>
  <c r="AK101" i="35"/>
  <c r="AI101" i="35"/>
  <c r="AE72" i="35"/>
  <c r="AK84" i="35"/>
  <c r="AI84" i="35"/>
  <c r="AI85" i="35"/>
  <c r="AK85" i="35"/>
  <c r="AI76" i="35"/>
  <c r="AK76" i="35"/>
  <c r="AI78" i="35"/>
  <c r="AK78" i="35"/>
  <c r="AL81" i="35" l="1"/>
  <c r="AL97" i="35"/>
  <c r="AH2" i="35"/>
  <c r="AI3" i="35" s="1"/>
  <c r="AL105" i="35"/>
  <c r="AL89" i="35"/>
  <c r="AK107" i="35" l="1"/>
</calcChain>
</file>

<file path=xl/sharedStrings.xml><?xml version="1.0" encoding="utf-8"?>
<sst xmlns="http://schemas.openxmlformats.org/spreadsheetml/2006/main" count="19371" uniqueCount="2589">
  <si>
    <t>34-068</t>
  </si>
  <si>
    <t>LAL</t>
  </si>
  <si>
    <t>DAL</t>
  </si>
  <si>
    <t>L</t>
  </si>
  <si>
    <t>34-069</t>
  </si>
  <si>
    <t>@</t>
  </si>
  <si>
    <t>POR</t>
  </si>
  <si>
    <t>34-071</t>
  </si>
  <si>
    <t>LAC</t>
  </si>
  <si>
    <t>34-073</t>
  </si>
  <si>
    <t>DET</t>
  </si>
  <si>
    <t>W</t>
  </si>
  <si>
    <t>34-076</t>
  </si>
  <si>
    <t>UTA</t>
  </si>
  <si>
    <t>34-078</t>
  </si>
  <si>
    <t>GSW</t>
  </si>
  <si>
    <t>34-080</t>
  </si>
  <si>
    <t>SAC</t>
  </si>
  <si>
    <t>34-082</t>
  </si>
  <si>
    <t>SAS</t>
  </si>
  <si>
    <t>34-085</t>
  </si>
  <si>
    <t>PHO</t>
  </si>
  <si>
    <t>34-087</t>
  </si>
  <si>
    <t>HOU</t>
  </si>
  <si>
    <t>34-089</t>
  </si>
  <si>
    <t>BRK</t>
  </si>
  <si>
    <t>34-090</t>
  </si>
  <si>
    <t>34-092</t>
  </si>
  <si>
    <t>MEM</t>
  </si>
  <si>
    <t>34-093</t>
  </si>
  <si>
    <t>34-096</t>
  </si>
  <si>
    <t>IND</t>
  </si>
  <si>
    <t>34-099</t>
  </si>
  <si>
    <t>DEN</t>
  </si>
  <si>
    <t>34-101</t>
  </si>
  <si>
    <t>ORL</t>
  </si>
  <si>
    <t>33-124</t>
  </si>
  <si>
    <t>CHI</t>
  </si>
  <si>
    <t>33-125</t>
  </si>
  <si>
    <t>33-126</t>
  </si>
  <si>
    <t>33-128</t>
  </si>
  <si>
    <t>NYK</t>
  </si>
  <si>
    <t>33-130</t>
  </si>
  <si>
    <t>33-131</t>
  </si>
  <si>
    <t>33-133</t>
  </si>
  <si>
    <t>33-135</t>
  </si>
  <si>
    <t>33-136</t>
  </si>
  <si>
    <t>33-138</t>
  </si>
  <si>
    <t>33-140</t>
  </si>
  <si>
    <t>33-141</t>
  </si>
  <si>
    <t>33-143</t>
  </si>
  <si>
    <t>CLE</t>
  </si>
  <si>
    <t>33-144</t>
  </si>
  <si>
    <t>33-146</t>
  </si>
  <si>
    <t>33-149</t>
  </si>
  <si>
    <t>MIA</t>
  </si>
  <si>
    <t>33-150</t>
  </si>
  <si>
    <t>33-152</t>
  </si>
  <si>
    <t>33-155</t>
  </si>
  <si>
    <t>33-158</t>
  </si>
  <si>
    <t>MIL</t>
  </si>
  <si>
    <t>Rk</t>
  </si>
  <si>
    <t>G</t>
  </si>
  <si>
    <t>Date</t>
  </si>
  <si>
    <t>Age</t>
  </si>
  <si>
    <t>Tm</t>
  </si>
  <si>
    <t>Opp</t>
  </si>
  <si>
    <t>GS</t>
  </si>
  <si>
    <t>MP</t>
  </si>
  <si>
    <t>FG</t>
  </si>
  <si>
    <t>FGA</t>
  </si>
  <si>
    <t>FG%</t>
  </si>
  <si>
    <t>3P</t>
  </si>
  <si>
    <t>3PA</t>
  </si>
  <si>
    <t>3P%</t>
  </si>
  <si>
    <t>FT</t>
  </si>
  <si>
    <t>FTA</t>
  </si>
  <si>
    <t>FT%</t>
  </si>
  <si>
    <t>ORB</t>
  </si>
  <si>
    <t>DRB</t>
  </si>
  <si>
    <t>TRB</t>
  </si>
  <si>
    <t>AST</t>
  </si>
  <si>
    <t>STL</t>
  </si>
  <si>
    <t>BLK</t>
  </si>
  <si>
    <t>TOV</t>
  </si>
  <si>
    <t>PF</t>
  </si>
  <si>
    <t>PTS</t>
  </si>
  <si>
    <t>GmSc</t>
  </si>
  <si>
    <t>33-159</t>
  </si>
  <si>
    <t>MIN</t>
  </si>
  <si>
    <t>33-161</t>
  </si>
  <si>
    <t>CHA</t>
  </si>
  <si>
    <t>33-164</t>
  </si>
  <si>
    <t>33-165</t>
  </si>
  <si>
    <t>33-167</t>
  </si>
  <si>
    <t>PHI</t>
  </si>
  <si>
    <t>33-170</t>
  </si>
  <si>
    <t>BOS</t>
  </si>
  <si>
    <t>33-171</t>
  </si>
  <si>
    <t>33-173</t>
  </si>
  <si>
    <t>TOR</t>
  </si>
  <si>
    <t>33-175</t>
  </si>
  <si>
    <t>ATL</t>
  </si>
  <si>
    <t>33-178</t>
  </si>
  <si>
    <t>33-180</t>
  </si>
  <si>
    <t>33-181</t>
  </si>
  <si>
    <t>33-183</t>
  </si>
  <si>
    <t>33-184</t>
  </si>
  <si>
    <t>OKC</t>
  </si>
  <si>
    <t>33-190</t>
  </si>
  <si>
    <t>33-192</t>
  </si>
  <si>
    <t>33-194</t>
  </si>
  <si>
    <t>33-196</t>
  </si>
  <si>
    <t>33-197</t>
  </si>
  <si>
    <t>WAS</t>
  </si>
  <si>
    <t>33-199</t>
  </si>
  <si>
    <t>33-201</t>
  </si>
  <si>
    <t>33-203</t>
  </si>
  <si>
    <t>33-204</t>
  </si>
  <si>
    <t>NOH</t>
  </si>
  <si>
    <t>33-206</t>
  </si>
  <si>
    <t>33-208</t>
  </si>
  <si>
    <t>33-210</t>
  </si>
  <si>
    <t>33-211</t>
  </si>
  <si>
    <t>33-213</t>
  </si>
  <si>
    <t>33-215</t>
  </si>
  <si>
    <t>33-217</t>
  </si>
  <si>
    <t>33-219</t>
  </si>
  <si>
    <t>33-221</t>
  </si>
  <si>
    <t>33-222</t>
  </si>
  <si>
    <t>33-224</t>
  </si>
  <si>
    <t>NJN</t>
  </si>
  <si>
    <t>33-225</t>
  </si>
  <si>
    <t>33-227</t>
  </si>
  <si>
    <t>33-241</t>
  </si>
  <si>
    <t>33-243</t>
  </si>
  <si>
    <t>32-064</t>
  </si>
  <si>
    <t>32-067</t>
  </si>
  <si>
    <t>32-069</t>
  </si>
  <si>
    <t>32-071</t>
  </si>
  <si>
    <t>32-072</t>
  </si>
  <si>
    <t>32-074</t>
  </si>
  <si>
    <t>32-076</t>
  </si>
  <si>
    <t>32-078</t>
  </si>
  <si>
    <t>32-080</t>
  </si>
  <si>
    <t>32-083</t>
  </si>
  <si>
    <t>32-085</t>
  </si>
  <si>
    <t>32-086</t>
  </si>
  <si>
    <t>32-088</t>
  </si>
  <si>
    <t>32-090</t>
  </si>
  <si>
    <t>32-092</t>
  </si>
  <si>
    <t>32-095</t>
  </si>
  <si>
    <t>32-097</t>
  </si>
  <si>
    <t>32-099</t>
  </si>
  <si>
    <t>32-100</t>
  </si>
  <si>
    <t>32-102</t>
  </si>
  <si>
    <t>32-106</t>
  </si>
  <si>
    <t>32-107</t>
  </si>
  <si>
    <t>32-109</t>
  </si>
  <si>
    <t>32-111</t>
  </si>
  <si>
    <t>32-113</t>
  </si>
  <si>
    <t>32-114</t>
  </si>
  <si>
    <t>32-116</t>
  </si>
  <si>
    <t>32-118</t>
  </si>
  <si>
    <t>32-120</t>
  </si>
  <si>
    <t>32-124</t>
  </si>
  <si>
    <t>32-127</t>
  </si>
  <si>
    <t>32-128</t>
  </si>
  <si>
    <t>32-130</t>
  </si>
  <si>
    <t>32-132</t>
  </si>
  <si>
    <t>32-134</t>
  </si>
  <si>
    <t>32-135</t>
  </si>
  <si>
    <t>32-137</t>
  </si>
  <si>
    <t>32-139</t>
  </si>
  <si>
    <t>32-141</t>
  </si>
  <si>
    <t>32-142</t>
  </si>
  <si>
    <t>32-144</t>
  </si>
  <si>
    <t>32-146</t>
  </si>
  <si>
    <t>32-147</t>
  </si>
  <si>
    <t>32-149</t>
  </si>
  <si>
    <t>32-151</t>
  </si>
  <si>
    <t>32-155</t>
  </si>
  <si>
    <t>32-158</t>
  </si>
  <si>
    <t>32-160</t>
  </si>
  <si>
    <t>32-162</t>
  </si>
  <si>
    <t>32-164</t>
  </si>
  <si>
    <t>32-166</t>
  </si>
  <si>
    <t>32-168</t>
  </si>
  <si>
    <t>32-171</t>
  </si>
  <si>
    <t>32-172</t>
  </si>
  <si>
    <t>32-174</t>
  </si>
  <si>
    <t>32-175</t>
  </si>
  <si>
    <t>32-177</t>
  </si>
  <si>
    <t>32-183</t>
  </si>
  <si>
    <t>32-184</t>
  </si>
  <si>
    <t>32-186</t>
  </si>
  <si>
    <t>32-188</t>
  </si>
  <si>
    <t>32-190</t>
  </si>
  <si>
    <t>32-193</t>
  </si>
  <si>
    <t>32-195</t>
  </si>
  <si>
    <t>32-197</t>
  </si>
  <si>
    <t>32-199</t>
  </si>
  <si>
    <t>32-201</t>
  </si>
  <si>
    <t>32-203</t>
  </si>
  <si>
    <t>32-207</t>
  </si>
  <si>
    <t>32-209</t>
  </si>
  <si>
    <t>32-211</t>
  </si>
  <si>
    <t>32-214</t>
  </si>
  <si>
    <t>32-216</t>
  </si>
  <si>
    <t>32-220</t>
  </si>
  <si>
    <t>32-221</t>
  </si>
  <si>
    <t>32-223</t>
  </si>
  <si>
    <t>32-225</t>
  </si>
  <si>
    <t>32-226</t>
  </si>
  <si>
    <t>32-228</t>
  </si>
  <si>
    <t>32-230</t>
  </si>
  <si>
    <t>32-232</t>
  </si>
  <si>
    <t>32-233</t>
  </si>
  <si>
    <t>31-065</t>
  </si>
  <si>
    <t>31-068</t>
  </si>
  <si>
    <t>31-070</t>
  </si>
  <si>
    <t>31-072</t>
  </si>
  <si>
    <t>31-073</t>
  </si>
  <si>
    <t>31-075</t>
  </si>
  <si>
    <t>31-077</t>
  </si>
  <si>
    <t>31-081</t>
  </si>
  <si>
    <t>31-082</t>
  </si>
  <si>
    <t>31-084</t>
  </si>
  <si>
    <t>31-086</t>
  </si>
  <si>
    <t>31-088</t>
  </si>
  <si>
    <t>31-091</t>
  </si>
  <si>
    <t>31-093</t>
  </si>
  <si>
    <t>31-097</t>
  </si>
  <si>
    <t>31-098</t>
  </si>
  <si>
    <t>31-100</t>
  </si>
  <si>
    <t>31-103</t>
  </si>
  <si>
    <t>31-105</t>
  </si>
  <si>
    <t>31-108</t>
  </si>
  <si>
    <t>31-110</t>
  </si>
  <si>
    <t>31-111</t>
  </si>
  <si>
    <t>31-114</t>
  </si>
  <si>
    <t>31-115</t>
  </si>
  <si>
    <t>31-118</t>
  </si>
  <si>
    <t>31-119</t>
  </si>
  <si>
    <t>31-121</t>
  </si>
  <si>
    <t>31-124</t>
  </si>
  <si>
    <t>31-125</t>
  </si>
  <si>
    <t>31-127</t>
  </si>
  <si>
    <t>31-128</t>
  </si>
  <si>
    <t>31-131</t>
  </si>
  <si>
    <t>31-133</t>
  </si>
  <si>
    <t>31-135</t>
  </si>
  <si>
    <t>31-136</t>
  </si>
  <si>
    <t>31-138</t>
  </si>
  <si>
    <t>31-140</t>
  </si>
  <si>
    <t>31-142</t>
  </si>
  <si>
    <t>31-143</t>
  </si>
  <si>
    <t>31-145</t>
  </si>
  <si>
    <t>31-148</t>
  </si>
  <si>
    <t>31-151</t>
  </si>
  <si>
    <t>31-152</t>
  </si>
  <si>
    <t>31-154</t>
  </si>
  <si>
    <t>31-156</t>
  </si>
  <si>
    <t>31-157</t>
  </si>
  <si>
    <t>31-159</t>
  </si>
  <si>
    <t>31-161</t>
  </si>
  <si>
    <t>31-162</t>
  </si>
  <si>
    <t>31-164</t>
  </si>
  <si>
    <t>31-166</t>
  </si>
  <si>
    <t>31-184</t>
  </si>
  <si>
    <t>31-185</t>
  </si>
  <si>
    <t>31-187</t>
  </si>
  <si>
    <t>31-189</t>
  </si>
  <si>
    <t>31-191</t>
  </si>
  <si>
    <t>31-193</t>
  </si>
  <si>
    <t>31-194</t>
  </si>
  <si>
    <t>31-196</t>
  </si>
  <si>
    <t>31-198</t>
  </si>
  <si>
    <t>31-201</t>
  </si>
  <si>
    <t>31-204</t>
  </si>
  <si>
    <t>31-205</t>
  </si>
  <si>
    <t>31-208</t>
  </si>
  <si>
    <t>31-210</t>
  </si>
  <si>
    <t>31-213</t>
  </si>
  <si>
    <t>31-215</t>
  </si>
  <si>
    <t>31-216</t>
  </si>
  <si>
    <t>31-218</t>
  </si>
  <si>
    <t>31-220</t>
  </si>
  <si>
    <t>31-222</t>
  </si>
  <si>
    <t>31-224</t>
  </si>
  <si>
    <t>31-231</t>
  </si>
  <si>
    <t>30-066</t>
  </si>
  <si>
    <t>30-067</t>
  </si>
  <si>
    <t>30-070</t>
  </si>
  <si>
    <t>30-074</t>
  </si>
  <si>
    <t>30-078</t>
  </si>
  <si>
    <t>30-080</t>
  </si>
  <si>
    <t>30-081</t>
  </si>
  <si>
    <t>30-083</t>
  </si>
  <si>
    <t>30-087</t>
  </si>
  <si>
    <t>30-089</t>
  </si>
  <si>
    <t>30-090</t>
  </si>
  <si>
    <t>30-092</t>
  </si>
  <si>
    <t>30-094</t>
  </si>
  <si>
    <t>30-097</t>
  </si>
  <si>
    <t>30-099</t>
  </si>
  <si>
    <t>30-101</t>
  </si>
  <si>
    <t>30-102</t>
  </si>
  <si>
    <t>30-104</t>
  </si>
  <si>
    <t>30-106</t>
  </si>
  <si>
    <t>30-108</t>
  </si>
  <si>
    <t>30-109</t>
  </si>
  <si>
    <t>30-111</t>
  </si>
  <si>
    <t>30-113</t>
  </si>
  <si>
    <t>30-115</t>
  </si>
  <si>
    <t>30-118</t>
  </si>
  <si>
    <t>30-119</t>
  </si>
  <si>
    <t>30-121</t>
  </si>
  <si>
    <t>30-122</t>
  </si>
  <si>
    <t>30-124</t>
  </si>
  <si>
    <t>30-127</t>
  </si>
  <si>
    <t>30-132</t>
  </si>
  <si>
    <t>30-134</t>
  </si>
  <si>
    <t>30-136</t>
  </si>
  <si>
    <t>30-137</t>
  </si>
  <si>
    <t>30-139</t>
  </si>
  <si>
    <t>30-141</t>
  </si>
  <si>
    <t>30-143</t>
  </si>
  <si>
    <t>30-144</t>
  </si>
  <si>
    <t>30-146</t>
  </si>
  <si>
    <t>30-149</t>
  </si>
  <si>
    <t>30-151</t>
  </si>
  <si>
    <t>30-152</t>
  </si>
  <si>
    <t>30-155</t>
  </si>
  <si>
    <t>30-157</t>
  </si>
  <si>
    <t>30-160</t>
  </si>
  <si>
    <t>30-161</t>
  </si>
  <si>
    <t>30-163</t>
  </si>
  <si>
    <t>30-165</t>
  </si>
  <si>
    <t>30-166</t>
  </si>
  <si>
    <t>30-169</t>
  </si>
  <si>
    <t>30-171</t>
  </si>
  <si>
    <t>30-172</t>
  </si>
  <si>
    <t>30-178</t>
  </si>
  <si>
    <t>30-179</t>
  </si>
  <si>
    <t>30-181</t>
  </si>
  <si>
    <t>30-183</t>
  </si>
  <si>
    <t>30-185</t>
  </si>
  <si>
    <t>30-187</t>
  </si>
  <si>
    <t>30-188</t>
  </si>
  <si>
    <t>30-190</t>
  </si>
  <si>
    <t>30-192</t>
  </si>
  <si>
    <t>30-195</t>
  </si>
  <si>
    <t>30-198</t>
  </si>
  <si>
    <t>30-200</t>
  </si>
  <si>
    <t>30-201</t>
  </si>
  <si>
    <t>30-204</t>
  </si>
  <si>
    <t>30-206</t>
  </si>
  <si>
    <t>30-208</t>
  </si>
  <si>
    <t>30-210</t>
  </si>
  <si>
    <t>30-213</t>
  </si>
  <si>
    <t>30-215</t>
  </si>
  <si>
    <t>30-216</t>
  </si>
  <si>
    <t>30-218</t>
  </si>
  <si>
    <t>30-220</t>
  </si>
  <si>
    <t>30-221</t>
  </si>
  <si>
    <t>30-223</t>
  </si>
  <si>
    <t>30-225</t>
  </si>
  <si>
    <t>30-227</t>
  </si>
  <si>
    <t>30-229</t>
  </si>
  <si>
    <t>30-230</t>
  </si>
  <si>
    <t>30-232</t>
  </si>
  <si>
    <t>30-234</t>
  </si>
  <si>
    <t>29-068</t>
  </si>
  <si>
    <t>29-071</t>
  </si>
  <si>
    <t>29-073</t>
  </si>
  <si>
    <t>29-075</t>
  </si>
  <si>
    <t>29-078</t>
  </si>
  <si>
    <t>29-082</t>
  </si>
  <si>
    <t>29-083</t>
  </si>
  <si>
    <t>29-085</t>
  </si>
  <si>
    <t>29-087</t>
  </si>
  <si>
    <t>29-089</t>
  </si>
  <si>
    <t>29-090</t>
  </si>
  <si>
    <t>29-092</t>
  </si>
  <si>
    <t>29-094</t>
  </si>
  <si>
    <t>29-096</t>
  </si>
  <si>
    <t>SEA</t>
  </si>
  <si>
    <t>29-098</t>
  </si>
  <si>
    <t>29-099</t>
  </si>
  <si>
    <t>29-101</t>
  </si>
  <si>
    <t>29-103</t>
  </si>
  <si>
    <t>29-104</t>
  </si>
  <si>
    <t>29-108</t>
  </si>
  <si>
    <t>29-112</t>
  </si>
  <si>
    <t>29-113</t>
  </si>
  <si>
    <t>29-115</t>
  </si>
  <si>
    <t>29-117</t>
  </si>
  <si>
    <t>29-119</t>
  </si>
  <si>
    <t>29-120</t>
  </si>
  <si>
    <t>29-122</t>
  </si>
  <si>
    <t>29-124</t>
  </si>
  <si>
    <t>29-127</t>
  </si>
  <si>
    <t>29-129</t>
  </si>
  <si>
    <t>29-134</t>
  </si>
  <si>
    <t>29-136</t>
  </si>
  <si>
    <t>29-138</t>
  </si>
  <si>
    <t>29-139</t>
  </si>
  <si>
    <t>29-141</t>
  </si>
  <si>
    <t>29-143</t>
  </si>
  <si>
    <t>29-144</t>
  </si>
  <si>
    <t>29-147</t>
  </si>
  <si>
    <t>29-151</t>
  </si>
  <si>
    <t>29-153</t>
  </si>
  <si>
    <t>29-155</t>
  </si>
  <si>
    <t>29-157</t>
  </si>
  <si>
    <t>29-159</t>
  </si>
  <si>
    <t>29-161</t>
  </si>
  <si>
    <t>29-162</t>
  </si>
  <si>
    <t>29-164</t>
  </si>
  <si>
    <t>29-166</t>
  </si>
  <si>
    <t>29-167</t>
  </si>
  <si>
    <t>29-169</t>
  </si>
  <si>
    <t>29-171</t>
  </si>
  <si>
    <t>29-172</t>
  </si>
  <si>
    <t>29-174</t>
  </si>
  <si>
    <t>29-180</t>
  </si>
  <si>
    <t>29-181</t>
  </si>
  <si>
    <t>29-184</t>
  </si>
  <si>
    <t>29-185</t>
  </si>
  <si>
    <t>29-187</t>
  </si>
  <si>
    <t>29-189</t>
  </si>
  <si>
    <t>29-190</t>
  </si>
  <si>
    <t>29-192</t>
  </si>
  <si>
    <t>29-194</t>
  </si>
  <si>
    <t>29-197</t>
  </si>
  <si>
    <t>29-199</t>
  </si>
  <si>
    <t>29-201</t>
  </si>
  <si>
    <t>29-204</t>
  </si>
  <si>
    <t>29-206</t>
  </si>
  <si>
    <t>29-208</t>
  </si>
  <si>
    <t>29-210</t>
  </si>
  <si>
    <t>29-211</t>
  </si>
  <si>
    <t>29-213</t>
  </si>
  <si>
    <t>29-214</t>
  </si>
  <si>
    <t>29-216</t>
  </si>
  <si>
    <t>29-218</t>
  </si>
  <si>
    <t>29-220</t>
  </si>
  <si>
    <t>29-223</t>
  </si>
  <si>
    <t>29-225</t>
  </si>
  <si>
    <t>29-227</t>
  </si>
  <si>
    <t>29-229</t>
  </si>
  <si>
    <t>29-231</t>
  </si>
  <si>
    <t>29-232</t>
  </si>
  <si>
    <t>29-234</t>
  </si>
  <si>
    <t>29-236</t>
  </si>
  <si>
    <t>28-072</t>
  </si>
  <si>
    <t>28-074</t>
  </si>
  <si>
    <t>28-076</t>
  </si>
  <si>
    <t>28-077</t>
  </si>
  <si>
    <t>28-079</t>
  </si>
  <si>
    <t>28-081</t>
  </si>
  <si>
    <t>28-086</t>
  </si>
  <si>
    <t>28-088</t>
  </si>
  <si>
    <t>28-090</t>
  </si>
  <si>
    <t>28-093</t>
  </si>
  <si>
    <t>28-095</t>
  </si>
  <si>
    <t>28-097</t>
  </si>
  <si>
    <t>28-099</t>
  </si>
  <si>
    <t>28-101</t>
  </si>
  <si>
    <t>28-103</t>
  </si>
  <si>
    <t>28-105</t>
  </si>
  <si>
    <t>NOK</t>
  </si>
  <si>
    <t>28-109</t>
  </si>
  <si>
    <t>28-111</t>
  </si>
  <si>
    <t>28-112</t>
  </si>
  <si>
    <t>28-114</t>
  </si>
  <si>
    <t>28-116</t>
  </si>
  <si>
    <t>28-118</t>
  </si>
  <si>
    <t>28-119</t>
  </si>
  <si>
    <t>28-121</t>
  </si>
  <si>
    <t>28-124</t>
  </si>
  <si>
    <t>28-126</t>
  </si>
  <si>
    <t>28-128</t>
  </si>
  <si>
    <t>28-130</t>
  </si>
  <si>
    <t>28-134</t>
  </si>
  <si>
    <t>28-135</t>
  </si>
  <si>
    <t>28-137</t>
  </si>
  <si>
    <t>28-139</t>
  </si>
  <si>
    <t>28-140</t>
  </si>
  <si>
    <t>28-142</t>
  </si>
  <si>
    <t>28-145</t>
  </si>
  <si>
    <t>28-147</t>
  </si>
  <si>
    <t>28-148</t>
  </si>
  <si>
    <t>28-150</t>
  </si>
  <si>
    <t>28-152</t>
  </si>
  <si>
    <t>28-156</t>
  </si>
  <si>
    <t>28-158</t>
  </si>
  <si>
    <t>28-161</t>
  </si>
  <si>
    <t>28-163</t>
  </si>
  <si>
    <t>28-164</t>
  </si>
  <si>
    <t>28-166</t>
  </si>
  <si>
    <t>28-169</t>
  </si>
  <si>
    <t>28-170</t>
  </si>
  <si>
    <t>28-172</t>
  </si>
  <si>
    <t>28-174</t>
  </si>
  <si>
    <t>28-176</t>
  </si>
  <si>
    <t>28-182</t>
  </si>
  <si>
    <t>28-184</t>
  </si>
  <si>
    <t>28-186</t>
  </si>
  <si>
    <t>28-187</t>
  </si>
  <si>
    <t>28-191</t>
  </si>
  <si>
    <t>28-193</t>
  </si>
  <si>
    <t>28-195</t>
  </si>
  <si>
    <t>28-198</t>
  </si>
  <si>
    <t>28-200</t>
  </si>
  <si>
    <t>28-204</t>
  </si>
  <si>
    <t>28-205</t>
  </si>
  <si>
    <t>28-207</t>
  </si>
  <si>
    <t>28-211</t>
  </si>
  <si>
    <t>28-212</t>
  </si>
  <si>
    <t>28-214</t>
  </si>
  <si>
    <t>28-216</t>
  </si>
  <si>
    <t>28-219</t>
  </si>
  <si>
    <t>28-221</t>
  </si>
  <si>
    <t>28-223</t>
  </si>
  <si>
    <t>28-224</t>
  </si>
  <si>
    <t>28-226</t>
  </si>
  <si>
    <t>28-228</t>
  </si>
  <si>
    <t>28-229</t>
  </si>
  <si>
    <t>28-232</t>
  </si>
  <si>
    <t>28-233</t>
  </si>
  <si>
    <t>28-235</t>
  </si>
  <si>
    <t>28-238</t>
  </si>
  <si>
    <t>27-071</t>
  </si>
  <si>
    <t>27-072</t>
  </si>
  <si>
    <t>27-075</t>
  </si>
  <si>
    <t>27-077</t>
  </si>
  <si>
    <t>27-078</t>
  </si>
  <si>
    <t>27-080</t>
  </si>
  <si>
    <t>27-083</t>
  </si>
  <si>
    <t>27-085</t>
  </si>
  <si>
    <t>27-087</t>
  </si>
  <si>
    <t>27-089</t>
  </si>
  <si>
    <t>27-093</t>
  </si>
  <si>
    <t>27-096</t>
  </si>
  <si>
    <t>27-098</t>
  </si>
  <si>
    <t>27-100</t>
  </si>
  <si>
    <t>27-101</t>
  </si>
  <si>
    <t>27-103</t>
  </si>
  <si>
    <t>27-105</t>
  </si>
  <si>
    <t>27-106</t>
  </si>
  <si>
    <t>27-108</t>
  </si>
  <si>
    <t>27-109</t>
  </si>
  <si>
    <t>27-111</t>
  </si>
  <si>
    <t>27-113</t>
  </si>
  <si>
    <t>27-115</t>
  </si>
  <si>
    <t>27-117</t>
  </si>
  <si>
    <t>27-119</t>
  </si>
  <si>
    <t>27-122</t>
  </si>
  <si>
    <t>27-124</t>
  </si>
  <si>
    <t>27-125</t>
  </si>
  <si>
    <t>27-127</t>
  </si>
  <si>
    <t>27-136</t>
  </si>
  <si>
    <t>27-137</t>
  </si>
  <si>
    <t>27-139</t>
  </si>
  <si>
    <t>27-141</t>
  </si>
  <si>
    <t>27-142</t>
  </si>
  <si>
    <t>27-144</t>
  </si>
  <si>
    <t>27-146</t>
  </si>
  <si>
    <t>27-149</t>
  </si>
  <si>
    <t>27-150</t>
  </si>
  <si>
    <t>27-152</t>
  </si>
  <si>
    <t>27-157</t>
  </si>
  <si>
    <t>27-159</t>
  </si>
  <si>
    <t>27-161</t>
  </si>
  <si>
    <t>27-162</t>
  </si>
  <si>
    <t>27-164</t>
  </si>
  <si>
    <t>27-165</t>
  </si>
  <si>
    <t>27-168</t>
  </si>
  <si>
    <t>27-169</t>
  </si>
  <si>
    <t>27-172</t>
  </si>
  <si>
    <t>27-174</t>
  </si>
  <si>
    <t>27-176</t>
  </si>
  <si>
    <t>27-182</t>
  </si>
  <si>
    <t>27-184</t>
  </si>
  <si>
    <t>27-185</t>
  </si>
  <si>
    <t>27-187</t>
  </si>
  <si>
    <t>27-189</t>
  </si>
  <si>
    <t>27-190</t>
  </si>
  <si>
    <t>27-192</t>
  </si>
  <si>
    <t>27-193</t>
  </si>
  <si>
    <t>27-195</t>
  </si>
  <si>
    <t>27-197</t>
  </si>
  <si>
    <t>27-199</t>
  </si>
  <si>
    <t>27-201</t>
  </si>
  <si>
    <t>27-203</t>
  </si>
  <si>
    <t>27-204</t>
  </si>
  <si>
    <t>27-206</t>
  </si>
  <si>
    <t>27-208</t>
  </si>
  <si>
    <t>27-209</t>
  </si>
  <si>
    <t>27-211</t>
  </si>
  <si>
    <t>27-213</t>
  </si>
  <si>
    <t>27-215</t>
  </si>
  <si>
    <t>27-219</t>
  </si>
  <si>
    <t>27-220</t>
  </si>
  <si>
    <t>27-222</t>
  </si>
  <si>
    <t>27-226</t>
  </si>
  <si>
    <t>27-227</t>
  </si>
  <si>
    <t>27-229</t>
  </si>
  <si>
    <t>27-231</t>
  </si>
  <si>
    <t>27-234</t>
  </si>
  <si>
    <t>27-236</t>
  </si>
  <si>
    <t>27-239</t>
  </si>
  <si>
    <t>27-305</t>
  </si>
  <si>
    <t>27-320</t>
  </si>
  <si>
    <t>27-330</t>
  </si>
  <si>
    <t>27-335</t>
  </si>
  <si>
    <t>27-337</t>
  </si>
  <si>
    <t>25-300</t>
  </si>
  <si>
    <t>25-305</t>
  </si>
  <si>
    <t>25-307</t>
  </si>
  <si>
    <t>25-310</t>
  </si>
  <si>
    <t>25-314</t>
  </si>
  <si>
    <t>25-316</t>
  </si>
  <si>
    <t>25-318</t>
  </si>
  <si>
    <t>25-325</t>
  </si>
  <si>
    <t>25-329</t>
  </si>
  <si>
    <t>25-332</t>
  </si>
  <si>
    <t>25-334</t>
  </si>
  <si>
    <t>25-336</t>
  </si>
  <si>
    <t>25-343</t>
  </si>
  <si>
    <t>25-346</t>
  </si>
  <si>
    <t>25-348</t>
  </si>
  <si>
    <t>25-350</t>
  </si>
  <si>
    <t>25-352</t>
  </si>
  <si>
    <t>25-353</t>
  </si>
  <si>
    <t>26-072</t>
  </si>
  <si>
    <t>26-074</t>
  </si>
  <si>
    <t>26-076</t>
  </si>
  <si>
    <t>26-078</t>
  </si>
  <si>
    <t>26-079</t>
  </si>
  <si>
    <t>26-090</t>
  </si>
  <si>
    <t>26-092</t>
  </si>
  <si>
    <t>26-097</t>
  </si>
  <si>
    <t>26-099</t>
  </si>
  <si>
    <t>26-102</t>
  </si>
  <si>
    <t>24-302</t>
  </si>
  <si>
    <t>24-304</t>
  </si>
  <si>
    <t>24-305</t>
  </si>
  <si>
    <t>24-308</t>
  </si>
  <si>
    <t>24-310</t>
  </si>
  <si>
    <t>24-317</t>
  </si>
  <si>
    <t>24-323</t>
  </si>
  <si>
    <t>24-325</t>
  </si>
  <si>
    <t>24-326</t>
  </si>
  <si>
    <t>24-330</t>
  </si>
  <si>
    <t>24-343</t>
  </si>
  <si>
    <t>24-348</t>
  </si>
  <si>
    <t>24-350</t>
  </si>
  <si>
    <t>24-358</t>
  </si>
  <si>
    <t>25-076</t>
  </si>
  <si>
    <t>25-079</t>
  </si>
  <si>
    <t>25-081</t>
  </si>
  <si>
    <t>25-088</t>
  </si>
  <si>
    <t>25-095</t>
  </si>
  <si>
    <t>25-097</t>
  </si>
  <si>
    <t>23-305</t>
  </si>
  <si>
    <t>23-314</t>
  </si>
  <si>
    <t>23-319</t>
  </si>
  <si>
    <t>23-324</t>
  </si>
  <si>
    <t>23-328</t>
  </si>
  <si>
    <t>23-331</t>
  </si>
  <si>
    <t>23-332</t>
  </si>
  <si>
    <t>23-335</t>
  </si>
  <si>
    <t>23-345</t>
  </si>
  <si>
    <t>23-346</t>
  </si>
  <si>
    <t>23-349</t>
  </si>
  <si>
    <t>24-067</t>
  </si>
  <si>
    <t>24-070</t>
  </si>
  <si>
    <t>24-072</t>
  </si>
  <si>
    <t>24-077</t>
  </si>
  <si>
    <t>24-081</t>
  </si>
  <si>
    <t>24-089</t>
  </si>
  <si>
    <t>24-091</t>
  </si>
  <si>
    <t>24-093</t>
  </si>
  <si>
    <t>24-096</t>
  </si>
  <si>
    <t>24-103</t>
  </si>
  <si>
    <t>22-305</t>
  </si>
  <si>
    <t>22-307</t>
  </si>
  <si>
    <t>22-309</t>
  </si>
  <si>
    <t>22-311</t>
  </si>
  <si>
    <t>22-316</t>
  </si>
  <si>
    <t>22-319</t>
  </si>
  <si>
    <t>22-321</t>
  </si>
  <si>
    <t>22-325</t>
  </si>
  <si>
    <t>22-326</t>
  </si>
  <si>
    <t>22-329</t>
  </si>
  <si>
    <t>22-332</t>
  </si>
  <si>
    <t>22-350</t>
  </si>
  <si>
    <t>22-352</t>
  </si>
  <si>
    <t>22-354</t>
  </si>
  <si>
    <t>22-358</t>
  </si>
  <si>
    <t>22-360</t>
  </si>
  <si>
    <t>22-362</t>
  </si>
  <si>
    <t>22-364</t>
  </si>
  <si>
    <t>23-007</t>
  </si>
  <si>
    <t>23-009</t>
  </si>
  <si>
    <t>23-010</t>
  </si>
  <si>
    <t>23-071</t>
  </si>
  <si>
    <t>23-073</t>
  </si>
  <si>
    <t>23-078</t>
  </si>
  <si>
    <t>23-080</t>
  </si>
  <si>
    <t>23-087</t>
  </si>
  <si>
    <t>23-090</t>
  </si>
  <si>
    <t>23-094</t>
  </si>
  <si>
    <t>23-106</t>
  </si>
  <si>
    <t>21-309</t>
  </si>
  <si>
    <t>21-323</t>
  </si>
  <si>
    <t>21-327</t>
  </si>
  <si>
    <t>21-329</t>
  </si>
  <si>
    <t>21-334</t>
  </si>
  <si>
    <t>21-336</t>
  </si>
  <si>
    <t>21-344</t>
  </si>
  <si>
    <t>21-346</t>
  </si>
  <si>
    <t>21-348</t>
  </si>
  <si>
    <t>21-350</t>
  </si>
  <si>
    <t>21-356</t>
  </si>
  <si>
    <t>22-070</t>
  </si>
  <si>
    <t>22-074</t>
  </si>
  <si>
    <t>22-077</t>
  </si>
  <si>
    <t>22-081</t>
  </si>
  <si>
    <t>22-083</t>
  </si>
  <si>
    <t>22-085</t>
  </si>
  <si>
    <t>22-087</t>
  </si>
  <si>
    <t>22-088</t>
  </si>
  <si>
    <t>22-091</t>
  </si>
  <si>
    <t>22-096</t>
  </si>
  <si>
    <t>22-097</t>
  </si>
  <si>
    <t>22-099</t>
  </si>
  <si>
    <t>22-105</t>
  </si>
  <si>
    <t>22-109</t>
  </si>
  <si>
    <t>21-107</t>
  </si>
  <si>
    <t>36-189</t>
  </si>
  <si>
    <t>36-190</t>
  </si>
  <si>
    <t>36-192</t>
  </si>
  <si>
    <t>36-194</t>
  </si>
  <si>
    <t>36-196</t>
  </si>
  <si>
    <t>36-198</t>
  </si>
  <si>
    <t>36-199</t>
  </si>
  <si>
    <t>36-202</t>
  </si>
  <si>
    <t>36-204</t>
  </si>
  <si>
    <t>36-206</t>
  </si>
  <si>
    <t>36-208</t>
  </si>
  <si>
    <t>36-210</t>
  </si>
  <si>
    <t>36-212</t>
  </si>
  <si>
    <t>36-214</t>
  </si>
  <si>
    <t>36-215</t>
  </si>
  <si>
    <t>36-217</t>
  </si>
  <si>
    <t>36-220</t>
  </si>
  <si>
    <t>35-245</t>
  </si>
  <si>
    <t>35-247</t>
  </si>
  <si>
    <t>35-248</t>
  </si>
  <si>
    <t>35-250</t>
  </si>
  <si>
    <t>35-252</t>
  </si>
  <si>
    <t>35-254</t>
  </si>
  <si>
    <t>35-255</t>
  </si>
  <si>
    <t>35-257</t>
  </si>
  <si>
    <t>35-258</t>
  </si>
  <si>
    <t>35-260</t>
  </si>
  <si>
    <t>35-261</t>
  </si>
  <si>
    <t>35-263</t>
  </si>
  <si>
    <t>35-265</t>
  </si>
  <si>
    <t>35-267</t>
  </si>
  <si>
    <t>35-268</t>
  </si>
  <si>
    <t>35-270</t>
  </si>
  <si>
    <t>35-273</t>
  </si>
  <si>
    <t>35-275</t>
  </si>
  <si>
    <t>35-277</t>
  </si>
  <si>
    <t>35-279</t>
  </si>
  <si>
    <t>35-280</t>
  </si>
  <si>
    <t>35-282</t>
  </si>
  <si>
    <t>35-283</t>
  </si>
  <si>
    <t>35-285</t>
  </si>
  <si>
    <t>35-287</t>
  </si>
  <si>
    <t>35-289</t>
  </si>
  <si>
    <t>35-292</t>
  </si>
  <si>
    <t>35-295</t>
  </si>
  <si>
    <t>35-296</t>
  </si>
  <si>
    <t>35-299</t>
  </si>
  <si>
    <t>35-301</t>
  </si>
  <si>
    <t>35-304</t>
  </si>
  <si>
    <t>35-310</t>
  </si>
  <si>
    <t>35-312</t>
  </si>
  <si>
    <t>35-314</t>
  </si>
  <si>
    <t>35-317</t>
  </si>
  <si>
    <t>35-319</t>
  </si>
  <si>
    <t>35-322</t>
  </si>
  <si>
    <t>35-324</t>
  </si>
  <si>
    <t>35-326</t>
  </si>
  <si>
    <t>35-327</t>
  </si>
  <si>
    <t>35-331</t>
  </si>
  <si>
    <t>35-333</t>
  </si>
  <si>
    <t>35-334</t>
  </si>
  <si>
    <t>35-337</t>
  </si>
  <si>
    <t>35-338</t>
  </si>
  <si>
    <t>35-341</t>
  </si>
  <si>
    <t>35-344</t>
  </si>
  <si>
    <t>35-345</t>
  </si>
  <si>
    <t>35-347</t>
  </si>
  <si>
    <t>35-349</t>
  </si>
  <si>
    <t>35-352</t>
  </si>
  <si>
    <t>35-353</t>
  </si>
  <si>
    <t>35-355</t>
  </si>
  <si>
    <t>35-357</t>
  </si>
  <si>
    <t>35-358</t>
  </si>
  <si>
    <t>35-361</t>
  </si>
  <si>
    <t>35-364</t>
  </si>
  <si>
    <t>34-185</t>
  </si>
  <si>
    <t>34-188</t>
  </si>
  <si>
    <t>34-190</t>
  </si>
  <si>
    <t>34-192</t>
  </si>
  <si>
    <t>34-195</t>
  </si>
  <si>
    <t>34-197</t>
  </si>
  <si>
    <t>34-199</t>
  </si>
  <si>
    <t>34-202</t>
  </si>
  <si>
    <t>34-203</t>
  </si>
  <si>
    <t>34-206</t>
  </si>
  <si>
    <t>34-208</t>
  </si>
  <si>
    <t>34-209</t>
  </si>
  <si>
    <t>34-211</t>
  </si>
  <si>
    <t>34-213</t>
  </si>
  <si>
    <t>34-215</t>
  </si>
  <si>
    <t>34-217</t>
  </si>
  <si>
    <t>34-219</t>
  </si>
  <si>
    <t>34-220</t>
  </si>
  <si>
    <t>34-222</t>
  </si>
  <si>
    <t>34-224</t>
  </si>
  <si>
    <t>34-227</t>
  </si>
  <si>
    <t>34-229</t>
  </si>
  <si>
    <t>34-231</t>
  </si>
  <si>
    <t>34-234</t>
  </si>
  <si>
    <t>34-235</t>
  </si>
  <si>
    <t>34-237</t>
  </si>
  <si>
    <t>34-239</t>
  </si>
  <si>
    <t>34-241</t>
  </si>
  <si>
    <t>34-242</t>
  </si>
  <si>
    <t>34-245</t>
  </si>
  <si>
    <t>34-247</t>
  </si>
  <si>
    <t>34-249</t>
  </si>
  <si>
    <t>34-251</t>
  </si>
  <si>
    <t>34-254</t>
  </si>
  <si>
    <t>34-255</t>
  </si>
  <si>
    <t>34-257</t>
  </si>
  <si>
    <t>34-259</t>
  </si>
  <si>
    <t>34-261</t>
  </si>
  <si>
    <t>34-262</t>
  </si>
  <si>
    <t>34-264</t>
  </si>
  <si>
    <t>34-266</t>
  </si>
  <si>
    <t>34-269</t>
  </si>
  <si>
    <t>34-271</t>
  </si>
  <si>
    <t>34-272</t>
  </si>
  <si>
    <t>34-274</t>
  </si>
  <si>
    <t>34-276</t>
  </si>
  <si>
    <t>34-279</t>
  </si>
  <si>
    <t>34-282</t>
  </si>
  <si>
    <t>34-284</t>
  </si>
  <si>
    <t>34-285</t>
  </si>
  <si>
    <t>34-289</t>
  </si>
  <si>
    <t>34-290</t>
  </si>
  <si>
    <t>34-292</t>
  </si>
  <si>
    <t>34-293</t>
  </si>
  <si>
    <t>34-295</t>
  </si>
  <si>
    <t>34-298</t>
  </si>
  <si>
    <t>34-304</t>
  </si>
  <si>
    <t>34-306</t>
  </si>
  <si>
    <t>34-308</t>
  </si>
  <si>
    <t>34-310</t>
  </si>
  <si>
    <t>34-311</t>
  </si>
  <si>
    <t>34-313</t>
  </si>
  <si>
    <t>34-315</t>
  </si>
  <si>
    <t>34-318</t>
  </si>
  <si>
    <t>34-320</t>
  </si>
  <si>
    <t>34-321</t>
  </si>
  <si>
    <t>34-323</t>
  </si>
  <si>
    <t>34-327</t>
  </si>
  <si>
    <t>34-330</t>
  </si>
  <si>
    <t>34-340</t>
  </si>
  <si>
    <t>34-341</t>
  </si>
  <si>
    <t>34-343</t>
  </si>
  <si>
    <t>34-345</t>
  </si>
  <si>
    <t>34-346</t>
  </si>
  <si>
    <t>34-349</t>
  </si>
  <si>
    <t>34-353</t>
  </si>
  <si>
    <t>33-186</t>
  </si>
  <si>
    <t>33-187</t>
  </si>
  <si>
    <t>33-189</t>
  </si>
  <si>
    <t>33-195</t>
  </si>
  <si>
    <t>33-207</t>
  </si>
  <si>
    <t>33-212</t>
  </si>
  <si>
    <t>33-214</t>
  </si>
  <si>
    <t>33-216</t>
  </si>
  <si>
    <t>33-218</t>
  </si>
  <si>
    <t>33-226</t>
  </si>
  <si>
    <t>33-228</t>
  </si>
  <si>
    <t>33-230</t>
  </si>
  <si>
    <t>33-232</t>
  </si>
  <si>
    <t>33-234</t>
  </si>
  <si>
    <t>33-235</t>
  </si>
  <si>
    <t>33-238</t>
  </si>
  <si>
    <t>33-240</t>
  </si>
  <si>
    <t>33-242</t>
  </si>
  <si>
    <t>33-245</t>
  </si>
  <si>
    <t>33-246</t>
  </si>
  <si>
    <t>33-248</t>
  </si>
  <si>
    <t>33-250</t>
  </si>
  <si>
    <t>33-252</t>
  </si>
  <si>
    <t>33-253</t>
  </si>
  <si>
    <t>33-256</t>
  </si>
  <si>
    <t>33-258</t>
  </si>
  <si>
    <t>33-260</t>
  </si>
  <si>
    <t>33-262</t>
  </si>
  <si>
    <t>33-265</t>
  </si>
  <si>
    <t>33-266</t>
  </si>
  <si>
    <t>33-268</t>
  </si>
  <si>
    <t>33-270</t>
  </si>
  <si>
    <t>33-272</t>
  </si>
  <si>
    <t>33-275</t>
  </si>
  <si>
    <t>33-277</t>
  </si>
  <si>
    <t>33-279</t>
  </si>
  <si>
    <t>33-281</t>
  </si>
  <si>
    <t>33-284</t>
  </si>
  <si>
    <t>33-285</t>
  </si>
  <si>
    <t>33-287</t>
  </si>
  <si>
    <t>33-289</t>
  </si>
  <si>
    <t>33-292</t>
  </si>
  <si>
    <t>33-298</t>
  </si>
  <si>
    <t>33-300</t>
  </si>
  <si>
    <t>33-302</t>
  </si>
  <si>
    <t>33-305</t>
  </si>
  <si>
    <t>33-307</t>
  </si>
  <si>
    <t>33-309</t>
  </si>
  <si>
    <t>33-310</t>
  </si>
  <si>
    <t>33-314</t>
  </si>
  <si>
    <t>33-315</t>
  </si>
  <si>
    <t>33-317</t>
  </si>
  <si>
    <t>33-319</t>
  </si>
  <si>
    <t>33-321</t>
  </si>
  <si>
    <t>33-322</t>
  </si>
  <si>
    <t>33-325</t>
  </si>
  <si>
    <t>33-326</t>
  </si>
  <si>
    <t>33-328</t>
  </si>
  <si>
    <t>33-330</t>
  </si>
  <si>
    <t>33-331</t>
  </si>
  <si>
    <t>33-333</t>
  </si>
  <si>
    <t>33-335</t>
  </si>
  <si>
    <t>33-337</t>
  </si>
  <si>
    <t>33-338</t>
  </si>
  <si>
    <t>33-340</t>
  </si>
  <si>
    <t>33-342</t>
  </si>
  <si>
    <t>33-344</t>
  </si>
  <si>
    <t>33-346</t>
  </si>
  <si>
    <t>33-347</t>
  </si>
  <si>
    <t>33-349</t>
  </si>
  <si>
    <t>33-350</t>
  </si>
  <si>
    <t>33-352</t>
  </si>
  <si>
    <t>32-187</t>
  </si>
  <si>
    <t>32-189</t>
  </si>
  <si>
    <t>32-194</t>
  </si>
  <si>
    <t>32-196</t>
  </si>
  <si>
    <t>32-200</t>
  </si>
  <si>
    <t>32-205</t>
  </si>
  <si>
    <t>32-206</t>
  </si>
  <si>
    <t>32-208</t>
  </si>
  <si>
    <t>32-210</t>
  </si>
  <si>
    <t>32-213</t>
  </si>
  <si>
    <t>32-215</t>
  </si>
  <si>
    <t>32-217</t>
  </si>
  <si>
    <t>32-218</t>
  </si>
  <si>
    <t>32-229</t>
  </si>
  <si>
    <t>32-231</t>
  </si>
  <si>
    <t>32-236</t>
  </si>
  <si>
    <t>32-237</t>
  </si>
  <si>
    <t>32-239</t>
  </si>
  <si>
    <t>32-241</t>
  </si>
  <si>
    <t>32-242</t>
  </si>
  <si>
    <t>32-244</t>
  </si>
  <si>
    <t>32-246</t>
  </si>
  <si>
    <t>32-249</t>
  </si>
  <si>
    <t>32-252</t>
  </si>
  <si>
    <t>32-253</t>
  </si>
  <si>
    <t>32-255</t>
  </si>
  <si>
    <t>32-258</t>
  </si>
  <si>
    <t>32-261</t>
  </si>
  <si>
    <t>32-264</t>
  </si>
  <si>
    <t>32-266</t>
  </si>
  <si>
    <t>32-267</t>
  </si>
  <si>
    <t>32-269</t>
  </si>
  <si>
    <t>32-270</t>
  </si>
  <si>
    <t>32-273</t>
  </si>
  <si>
    <t>32-275</t>
  </si>
  <si>
    <t>32-277</t>
  </si>
  <si>
    <t>32-279</t>
  </si>
  <si>
    <t>32-281</t>
  </si>
  <si>
    <t>32-283</t>
  </si>
  <si>
    <t>32-289</t>
  </si>
  <si>
    <t>32-291</t>
  </si>
  <si>
    <t>32-292</t>
  </si>
  <si>
    <t>32-298</t>
  </si>
  <si>
    <t>32-300</t>
  </si>
  <si>
    <t>32-302</t>
  </si>
  <si>
    <t>32-310</t>
  </si>
  <si>
    <t>32-311</t>
  </si>
  <si>
    <t>32-313</t>
  </si>
  <si>
    <t>32-315</t>
  </si>
  <si>
    <t>32-317</t>
  </si>
  <si>
    <t>32-319</t>
  </si>
  <si>
    <t>32-321</t>
  </si>
  <si>
    <t>32-323</t>
  </si>
  <si>
    <t>32-325</t>
  </si>
  <si>
    <t>32-329</t>
  </si>
  <si>
    <t>32-331</t>
  </si>
  <si>
    <t>32-333</t>
  </si>
  <si>
    <t>32-336</t>
  </si>
  <si>
    <t>32-338</t>
  </si>
  <si>
    <t>32-340</t>
  </si>
  <si>
    <t>32-343</t>
  </si>
  <si>
    <t>32-345</t>
  </si>
  <si>
    <t>32-347</t>
  </si>
  <si>
    <t>32-348</t>
  </si>
  <si>
    <t>32-350</t>
  </si>
  <si>
    <t>32-353</t>
  </si>
  <si>
    <t>32-355</t>
  </si>
  <si>
    <t>31-188</t>
  </si>
  <si>
    <t>31-195</t>
  </si>
  <si>
    <t>31-200</t>
  </si>
  <si>
    <t>31-202</t>
  </si>
  <si>
    <t>31-209</t>
  </si>
  <si>
    <t>31-212</t>
  </si>
  <si>
    <t>31-214</t>
  </si>
  <si>
    <t>31-217</t>
  </si>
  <si>
    <t>31-219</t>
  </si>
  <si>
    <t>31-221</t>
  </si>
  <si>
    <t>31-234</t>
  </si>
  <si>
    <t>31-236</t>
  </si>
  <si>
    <t>31-238</t>
  </si>
  <si>
    <t>31-241</t>
  </si>
  <si>
    <t>31-245</t>
  </si>
  <si>
    <t>31-247</t>
  </si>
  <si>
    <t>31-249</t>
  </si>
  <si>
    <t>31-253</t>
  </si>
  <si>
    <t>31-254</t>
  </si>
  <si>
    <t>31-256</t>
  </si>
  <si>
    <t>31-257</t>
  </si>
  <si>
    <t>31-260</t>
  </si>
  <si>
    <t>31-262</t>
  </si>
  <si>
    <t>31-264</t>
  </si>
  <si>
    <t>31-267</t>
  </si>
  <si>
    <t>31-269</t>
  </si>
  <si>
    <t>31-271</t>
  </si>
  <si>
    <t>31-273</t>
  </si>
  <si>
    <t>31-274</t>
  </si>
  <si>
    <t>31-276</t>
  </si>
  <si>
    <t>31-278</t>
  </si>
  <si>
    <t>31-279</t>
  </si>
  <si>
    <t>31-281</t>
  </si>
  <si>
    <t>31-286</t>
  </si>
  <si>
    <t>31-287</t>
  </si>
  <si>
    <t>31-289</t>
  </si>
  <si>
    <t>31-291</t>
  </si>
  <si>
    <t>31-292</t>
  </si>
  <si>
    <t>31-294</t>
  </si>
  <si>
    <t>31-300</t>
  </si>
  <si>
    <t>31-302</t>
  </si>
  <si>
    <t>31-304</t>
  </si>
  <si>
    <t>31-306</t>
  </si>
  <si>
    <t>31-309</t>
  </si>
  <si>
    <t>31-311</t>
  </si>
  <si>
    <t>31-312</t>
  </si>
  <si>
    <t>31-314</t>
  </si>
  <si>
    <t>31-316</t>
  </si>
  <si>
    <t>31-317</t>
  </si>
  <si>
    <t>31-319</t>
  </si>
  <si>
    <t>31-320</t>
  </si>
  <si>
    <t>31-322</t>
  </si>
  <si>
    <t>31-324</t>
  </si>
  <si>
    <t>31-325</t>
  </si>
  <si>
    <t>31-327</t>
  </si>
  <si>
    <t>31-330</t>
  </si>
  <si>
    <t>31-331</t>
  </si>
  <si>
    <t>31-333</t>
  </si>
  <si>
    <t>31-335</t>
  </si>
  <si>
    <t>31-336</t>
  </si>
  <si>
    <t>31-338</t>
  </si>
  <si>
    <t>31-340</t>
  </si>
  <si>
    <t>31-342</t>
  </si>
  <si>
    <t>31-345</t>
  </si>
  <si>
    <t>31-347</t>
  </si>
  <si>
    <t>31-350</t>
  </si>
  <si>
    <t>31-352</t>
  </si>
  <si>
    <t>31-354</t>
  </si>
  <si>
    <t>31-355</t>
  </si>
  <si>
    <t>31-357</t>
  </si>
  <si>
    <t>30-191</t>
  </si>
  <si>
    <t>30-194</t>
  </si>
  <si>
    <t>30-197</t>
  </si>
  <si>
    <t>30-203</t>
  </si>
  <si>
    <t>30-209</t>
  </si>
  <si>
    <t>30-211</t>
  </si>
  <si>
    <t>30-233</t>
  </si>
  <si>
    <t>30-235</t>
  </si>
  <si>
    <t>30-239</t>
  </si>
  <si>
    <t>30-241</t>
  </si>
  <si>
    <t>30-242</t>
  </si>
  <si>
    <t>30-245</t>
  </si>
  <si>
    <t>30-247</t>
  </si>
  <si>
    <t>30-250</t>
  </si>
  <si>
    <t>30-252</t>
  </si>
  <si>
    <t>30-253</t>
  </si>
  <si>
    <t>30-255</t>
  </si>
  <si>
    <t>30-257</t>
  </si>
  <si>
    <t>30-259</t>
  </si>
  <si>
    <t>30-260</t>
  </si>
  <si>
    <t>30-263</t>
  </si>
  <si>
    <t>30-265</t>
  </si>
  <si>
    <t>30-267</t>
  </si>
  <si>
    <t>30-269</t>
  </si>
  <si>
    <t>30-271</t>
  </si>
  <si>
    <t>30-272</t>
  </si>
  <si>
    <t>30-274</t>
  </si>
  <si>
    <t>30-276</t>
  </si>
  <si>
    <t>30-278</t>
  </si>
  <si>
    <t>30-281</t>
  </si>
  <si>
    <t>30-282</t>
  </si>
  <si>
    <t>30-288</t>
  </si>
  <si>
    <t>30-290</t>
  </si>
  <si>
    <t>30-292</t>
  </si>
  <si>
    <t>30-294</t>
  </si>
  <si>
    <t>30-295</t>
  </si>
  <si>
    <t>30-301</t>
  </si>
  <si>
    <t>30-302</t>
  </si>
  <si>
    <t>30-305</t>
  </si>
  <si>
    <t>30-307</t>
  </si>
  <si>
    <t>30-311</t>
  </si>
  <si>
    <t>30-312</t>
  </si>
  <si>
    <t>30-314</t>
  </si>
  <si>
    <t>30-315</t>
  </si>
  <si>
    <t>30-317</t>
  </si>
  <si>
    <t>30-319</t>
  </si>
  <si>
    <t>30-322</t>
  </si>
  <si>
    <t>30-324</t>
  </si>
  <si>
    <t>30-326</t>
  </si>
  <si>
    <t>30-330</t>
  </si>
  <si>
    <t>30-332</t>
  </si>
  <si>
    <t>30-334</t>
  </si>
  <si>
    <t>30-335</t>
  </si>
  <si>
    <t>30-337</t>
  </si>
  <si>
    <t>30-339</t>
  </si>
  <si>
    <t>30-341</t>
  </si>
  <si>
    <t>30-343</t>
  </si>
  <si>
    <t>30-345</t>
  </si>
  <si>
    <t>30-347</t>
  </si>
  <si>
    <t>30-349</t>
  </si>
  <si>
    <t>30-351</t>
  </si>
  <si>
    <t>30-353</t>
  </si>
  <si>
    <t>30-355</t>
  </si>
  <si>
    <t>29-193</t>
  </si>
  <si>
    <t>29-196</t>
  </si>
  <si>
    <t>29-198</t>
  </si>
  <si>
    <t>29-200</t>
  </si>
  <si>
    <t>29-212</t>
  </si>
  <si>
    <t>29-222</t>
  </si>
  <si>
    <t>29-224</t>
  </si>
  <si>
    <t>29-226</t>
  </si>
  <si>
    <t>29-228</t>
  </si>
  <si>
    <t>29-237</t>
  </si>
  <si>
    <t>29-239</t>
  </si>
  <si>
    <t>29-240</t>
  </si>
  <si>
    <t>29-242</t>
  </si>
  <si>
    <t>29-244</t>
  </si>
  <si>
    <t>29-246</t>
  </si>
  <si>
    <t>29-248</t>
  </si>
  <si>
    <t>29-250</t>
  </si>
  <si>
    <t>29-254</t>
  </si>
  <si>
    <t>29-256</t>
  </si>
  <si>
    <t>29-257</t>
  </si>
  <si>
    <t>29-260</t>
  </si>
  <si>
    <t>29-262</t>
  </si>
  <si>
    <t>29-264</t>
  </si>
  <si>
    <t>29-266</t>
  </si>
  <si>
    <t>29-268</t>
  </si>
  <si>
    <t>29-270</t>
  </si>
  <si>
    <t>29-272</t>
  </si>
  <si>
    <t>29-274</t>
  </si>
  <si>
    <t>29-275</t>
  </si>
  <si>
    <t>29-278</t>
  </si>
  <si>
    <t>29-280</t>
  </si>
  <si>
    <t>29-282</t>
  </si>
  <si>
    <t>29-283</t>
  </si>
  <si>
    <t>29-291</t>
  </si>
  <si>
    <t>29-293</t>
  </si>
  <si>
    <t>29-294</t>
  </si>
  <si>
    <t>29-296</t>
  </si>
  <si>
    <t>29-302</t>
  </si>
  <si>
    <t>29-305</t>
  </si>
  <si>
    <t>29-306</t>
  </si>
  <si>
    <t>29-308</t>
  </si>
  <si>
    <t>29-311</t>
  </si>
  <si>
    <t>29-313</t>
  </si>
  <si>
    <t>29-315</t>
  </si>
  <si>
    <t>29-316</t>
  </si>
  <si>
    <t>29-318</t>
  </si>
  <si>
    <t>29-319</t>
  </si>
  <si>
    <t>29-321</t>
  </si>
  <si>
    <t>29-323</t>
  </si>
  <si>
    <t>29-326</t>
  </si>
  <si>
    <t>29-327</t>
  </si>
  <si>
    <t>29-330</t>
  </si>
  <si>
    <t>29-331</t>
  </si>
  <si>
    <t>29-333</t>
  </si>
  <si>
    <t>29-335</t>
  </si>
  <si>
    <t>29-337</t>
  </si>
  <si>
    <t>29-339</t>
  </si>
  <si>
    <t>29-341</t>
  </si>
  <si>
    <t>29-344</t>
  </si>
  <si>
    <t>29-345</t>
  </si>
  <si>
    <t>29-347</t>
  </si>
  <si>
    <t>29-349</t>
  </si>
  <si>
    <t>29-351</t>
  </si>
  <si>
    <t>29-353</t>
  </si>
  <si>
    <t>29-356</t>
  </si>
  <si>
    <t>29-357</t>
  </si>
  <si>
    <t>Minutes</t>
  </si>
  <si>
    <t>Sun, Dec 25, 2011</t>
  </si>
  <si>
    <t>Chicago Bulls</t>
  </si>
  <si>
    <t>Mon, Dec 26, 2011</t>
  </si>
  <si>
    <t>Sacramento Kings</t>
  </si>
  <si>
    <t>Tue, Dec 27, 2011</t>
  </si>
  <si>
    <t>Utah Jazz</t>
  </si>
  <si>
    <t>Thu, Dec 29, 2011</t>
  </si>
  <si>
    <t>New York Knicks</t>
  </si>
  <si>
    <t>Sat, Dec 31, 2011</t>
  </si>
  <si>
    <t>Denver Nuggets</t>
  </si>
  <si>
    <t>Sun, Jan 1, 2012</t>
  </si>
  <si>
    <t>Tue, Jan 3, 2012</t>
  </si>
  <si>
    <t>Houston Rockets</t>
  </si>
  <si>
    <t>Thu, Jan 5, 2012</t>
  </si>
  <si>
    <t>Portland Trail Blazers</t>
  </si>
  <si>
    <t>Fri, Jan 6, 2012</t>
  </si>
  <si>
    <t>Golden State Warriors</t>
  </si>
  <si>
    <t>Sun, Jan 8, 2012</t>
  </si>
  <si>
    <t>Memphis Grizzlies</t>
  </si>
  <si>
    <t>Tue, Jan 10, 2012</t>
  </si>
  <si>
    <t>Phoenix Suns</t>
  </si>
  <si>
    <t>Wed, Jan 11, 2012</t>
  </si>
  <si>
    <t>Fri, Jan 13, 2012</t>
  </si>
  <si>
    <t>Cleveland Cavaliers</t>
  </si>
  <si>
    <t>Sat, Jan 14, 2012</t>
  </si>
  <si>
    <t>Los Angeles Clippers</t>
  </si>
  <si>
    <t>Mon, Jan 16, 2012</t>
  </si>
  <si>
    <t>Dallas Mavericks</t>
  </si>
  <si>
    <t>Thu, Jan 19, 2012</t>
  </si>
  <si>
    <t>Miami Heat</t>
  </si>
  <si>
    <t>Fri, Jan 20, 2012</t>
  </si>
  <si>
    <t>Orlando Magic</t>
  </si>
  <si>
    <t>Sun, Jan 22, 2012</t>
  </si>
  <si>
    <t>Indiana Pacers</t>
  </si>
  <si>
    <t>Wed, Jan 25, 2012</t>
  </si>
  <si>
    <t>Sat, Jan 28, 2012</t>
  </si>
  <si>
    <t>Milwaukee Bucks</t>
  </si>
  <si>
    <t>Opponent</t>
  </si>
  <si>
    <t>Sun, Jan 29, 2012</t>
  </si>
  <si>
    <t>Minnesota Timberwolves</t>
  </si>
  <si>
    <t>Tue, Jan 31, 2012</t>
  </si>
  <si>
    <t>Charlotte Bobcats</t>
  </si>
  <si>
    <t>Fri, Feb 3, 2012</t>
  </si>
  <si>
    <t>Sat, Feb 4, 2012</t>
  </si>
  <si>
    <t>Mon, Feb 6, 2012</t>
  </si>
  <si>
    <t>Philadelphia 76ers</t>
  </si>
  <si>
    <t>Thu, Feb 9, 2012</t>
  </si>
  <si>
    <t>Boston Celtics</t>
  </si>
  <si>
    <t>Fri, Feb 10, 2012</t>
  </si>
  <si>
    <t>Sun, Feb 12, 2012</t>
  </si>
  <si>
    <t>Toronto Raptors</t>
  </si>
  <si>
    <t>Tue, Feb 14, 2012</t>
  </si>
  <si>
    <t>Atlanta Hawks</t>
  </si>
  <si>
    <t>Fri, Feb 17, 2012</t>
  </si>
  <si>
    <t>Sun, Feb 19, 2012</t>
  </si>
  <si>
    <t>Mon, Feb 20, 2012</t>
  </si>
  <si>
    <t>Wed, Feb 22, 2012</t>
  </si>
  <si>
    <t>Thu, Feb 23, 2012</t>
  </si>
  <si>
    <t>Oklahoma City Thunder</t>
  </si>
  <si>
    <t>Wed, Feb 29, 2012</t>
  </si>
  <si>
    <t>Fri, Mar 2, 2012</t>
  </si>
  <si>
    <t>Sun, Mar 4, 2012</t>
  </si>
  <si>
    <t>Tue, Mar 6, 2012</t>
  </si>
  <si>
    <t>Detroit Pistons</t>
  </si>
  <si>
    <t>Wed, Mar 7, 2012</t>
  </si>
  <si>
    <t>Washington Wizards</t>
  </si>
  <si>
    <t>Fri, Mar 9, 2012</t>
  </si>
  <si>
    <t>Sun, Mar 11, 2012</t>
  </si>
  <si>
    <t>Tue, Mar 13, 2012</t>
  </si>
  <si>
    <t>Wed, Mar 14, 2012</t>
  </si>
  <si>
    <t>New Orleans Hornets</t>
  </si>
  <si>
    <t>Fri, Mar 16, 2012</t>
  </si>
  <si>
    <t>Sun, Mar 18, 2012</t>
  </si>
  <si>
    <t>Tue, Mar 20, 2012</t>
  </si>
  <si>
    <t>Wed, Mar 21, 2012</t>
  </si>
  <si>
    <t>Fri, Mar 23, 2012</t>
  </si>
  <si>
    <t>Sun, Mar 25, 2012</t>
  </si>
  <si>
    <t>Tue, Mar 27, 2012</t>
  </si>
  <si>
    <t>Thu, Mar 29, 2012</t>
  </si>
  <si>
    <t>Sat, Mar 31, 2012</t>
  </si>
  <si>
    <t>Sun, Apr 1, 2012</t>
  </si>
  <si>
    <t>Tue, Apr 3, 2012</t>
  </si>
  <si>
    <t>New Jersey Nets</t>
  </si>
  <si>
    <t>Wed, Apr 4, 2012</t>
  </si>
  <si>
    <t>Fri, Apr 6, 2012</t>
  </si>
  <si>
    <t>Sat, Apr 7, 2012</t>
  </si>
  <si>
    <t>Mon, Apr 9, 2012</t>
  </si>
  <si>
    <t>Wed, Apr 11, 2012</t>
  </si>
  <si>
    <t>San Antonio Spurs</t>
  </si>
  <si>
    <t>Fri, Apr 13, 2012</t>
  </si>
  <si>
    <t>Sun, Apr 15, 2012</t>
  </si>
  <si>
    <t>Tue, Apr 17, 2012</t>
  </si>
  <si>
    <t>Wed, Apr 18, 2012</t>
  </si>
  <si>
    <t>Fri, Apr 20, 2012</t>
  </si>
  <si>
    <t>Sun, Apr 22, 2012</t>
  </si>
  <si>
    <t>Thu, Apr 26, 2012</t>
  </si>
  <si>
    <t>Wed, Dec 28, 2011</t>
  </si>
  <si>
    <t>Los Angeles Lakers</t>
  </si>
  <si>
    <t>Mon, Jan 2, 2012</t>
  </si>
  <si>
    <t>Wed, Jan 4, 2012</t>
  </si>
  <si>
    <t>Sat, Jan 7, 2012</t>
  </si>
  <si>
    <t>Mon, Jan 9, 2012</t>
  </si>
  <si>
    <t>Thu, Jan 12, 2012</t>
  </si>
  <si>
    <t>Wed, Jan 18, 2012</t>
  </si>
  <si>
    <t>Sat, Jan 21, 2012</t>
  </si>
  <si>
    <t>Tue, Jan 24, 2012</t>
  </si>
  <si>
    <t>Fri, Jan 27, 2012</t>
  </si>
  <si>
    <t>Thu, Feb 2, 2012</t>
  </si>
  <si>
    <t>Wed, Feb 8, 2012</t>
  </si>
  <si>
    <t>Sat, Feb 11, 2012</t>
  </si>
  <si>
    <t>Wed, Feb 15, 2012</t>
  </si>
  <si>
    <t>Mon, Mar 12, 2012</t>
  </si>
  <si>
    <t>Sat, Mar 17, 2012</t>
  </si>
  <si>
    <t>Sat, Mar 24, 2012</t>
  </si>
  <si>
    <t>Mon, Mar 26, 2012</t>
  </si>
  <si>
    <t>Wed, Mar 28, 2012</t>
  </si>
  <si>
    <t>Fri, Mar 30, 2012</t>
  </si>
  <si>
    <t>Thu, Apr 5, 2012</t>
  </si>
  <si>
    <t>Sun, Apr 8, 2012</t>
  </si>
  <si>
    <t>Tue, Apr 10, 2012</t>
  </si>
  <si>
    <t>Wed, Apr 25, 2012</t>
  </si>
  <si>
    <t>Fri, Dec 30, 2011</t>
  </si>
  <si>
    <t>Mon, Jan 23, 2012</t>
  </si>
  <si>
    <t>Wed, Feb 1, 2012</t>
  </si>
  <si>
    <t>Thu, Feb 16, 2012</t>
  </si>
  <si>
    <t>Sat, Feb 18, 2012</t>
  </si>
  <si>
    <t>Tue, Feb 28, 2012</t>
  </si>
  <si>
    <t>Sat, Mar 10, 2012</t>
  </si>
  <si>
    <t>Mon, Mar 19, 2012</t>
  </si>
  <si>
    <t>Sat, Apr 14, 2012</t>
  </si>
  <si>
    <t>Mon, Apr 16, 2012</t>
  </si>
  <si>
    <t>Sat, Apr 21, 2012</t>
  </si>
  <si>
    <t>Mon, Apr 23, 2012</t>
  </si>
  <si>
    <t>Mon, Jan 30, 2012</t>
  </si>
  <si>
    <t>Mon, Feb 13, 2012</t>
  </si>
  <si>
    <t>Tue, Feb 21, 2012</t>
  </si>
  <si>
    <t>Mon, Mar 5, 2012</t>
  </si>
  <si>
    <t>Thu, Jan 26, 2012</t>
  </si>
  <si>
    <t>Sun, Feb 5, 2012</t>
  </si>
  <si>
    <t>Tue, Feb 7, 2012</t>
  </si>
  <si>
    <t>Thu, Mar 22, 2012</t>
  </si>
  <si>
    <t>Tue, Apr 24, 2012</t>
  </si>
  <si>
    <t>Tue, Jan 17, 2012</t>
  </si>
  <si>
    <t>Thu, Mar 8, 2012</t>
  </si>
  <si>
    <t>Mon, Apr 2, 2012</t>
  </si>
  <si>
    <t>Thu, Apr 12, 2012</t>
  </si>
  <si>
    <t>Thu, Apr 19, 2012</t>
  </si>
  <si>
    <t>Sat, Mar 3, 2012</t>
  </si>
  <si>
    <t>Sun, Jan 15, 2012</t>
  </si>
  <si>
    <t>Thu, Mar 1, 2012</t>
  </si>
  <si>
    <t>Thu, Mar 15, 2012</t>
  </si>
  <si>
    <t>Average Points Allowed</t>
  </si>
  <si>
    <t>Standard Deviation of Points Allowed</t>
  </si>
  <si>
    <t>Average Points Scored</t>
  </si>
  <si>
    <t>Standard Deviation of Points Scored</t>
  </si>
  <si>
    <t>Team</t>
  </si>
  <si>
    <t>St. Dev Points Allowed</t>
  </si>
  <si>
    <t>St. Dev Points Scored</t>
  </si>
  <si>
    <t>PHL</t>
  </si>
  <si>
    <t>Game</t>
  </si>
  <si>
    <t>Opponent Points</t>
  </si>
  <si>
    <t>Adjust for Lakers D</t>
  </si>
  <si>
    <t>Opponent Point Generator</t>
  </si>
  <si>
    <t>2P</t>
  </si>
  <si>
    <t>2PA</t>
  </si>
  <si>
    <t>2P%</t>
  </si>
  <si>
    <t>Kobe Bryant</t>
  </si>
  <si>
    <t>Win/Lose?</t>
  </si>
  <si>
    <t>Non-Kobe Points</t>
  </si>
  <si>
    <t>Kobe Points</t>
  </si>
  <si>
    <t>Non Kobe Points</t>
  </si>
  <si>
    <t>DNP</t>
  </si>
  <si>
    <t>Kobe Shots</t>
  </si>
  <si>
    <t>Rest of Team Points (Independent)</t>
  </si>
  <si>
    <t>SUMMARY OUTPUT</t>
  </si>
  <si>
    <t>Regression Statistics</t>
  </si>
  <si>
    <t>Multiple R</t>
  </si>
  <si>
    <t>R Square</t>
  </si>
  <si>
    <t>Adjusted R Square</t>
  </si>
  <si>
    <t>Standard Error</t>
  </si>
  <si>
    <t>Observations</t>
  </si>
  <si>
    <t>ANOVA</t>
  </si>
  <si>
    <t>Regression</t>
  </si>
  <si>
    <t>Residual</t>
  </si>
  <si>
    <t>Total</t>
  </si>
  <si>
    <t>Intercept</t>
  </si>
  <si>
    <t>df</t>
  </si>
  <si>
    <t>SS</t>
  </si>
  <si>
    <t>MS</t>
  </si>
  <si>
    <t>F</t>
  </si>
  <si>
    <t>Significance F</t>
  </si>
  <si>
    <t>Coefficients</t>
  </si>
  <si>
    <t>t Stat</t>
  </si>
  <si>
    <t>P-value</t>
  </si>
  <si>
    <t>Lower 95%</t>
  </si>
  <si>
    <t>Upper 95%</t>
  </si>
  <si>
    <t>Lower 95.0%</t>
  </si>
  <si>
    <t>Upper 95.0%</t>
  </si>
  <si>
    <t>SUMMARY OUTPUT for KOBE POINTS</t>
  </si>
  <si>
    <t>Avg</t>
  </si>
  <si>
    <t>StDev</t>
  </si>
  <si>
    <t>St. Dev</t>
  </si>
  <si>
    <t>Opposing Team</t>
  </si>
  <si>
    <t>2PA Round</t>
  </si>
  <si>
    <t>3PA Round</t>
  </si>
  <si>
    <t>FTA Round</t>
  </si>
  <si>
    <t>Points</t>
  </si>
  <si>
    <t>Rest of Lakers</t>
  </si>
  <si>
    <t>Overtime?</t>
  </si>
  <si>
    <t>Overtime Tiebreak</t>
  </si>
  <si>
    <t>Non-Kobe Points Round</t>
  </si>
  <si>
    <t>Kobe Shots Attempted</t>
  </si>
  <si>
    <t>Kobe Shots Made</t>
  </si>
  <si>
    <t>Total Lakers Points</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</si>
  <si>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</si>
  <si>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</si>
  <si>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</si>
  <si>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</si>
  <si>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</si>
  <si>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</si>
  <si>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</si>
  <si>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</si>
  <si>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</si>
  <si>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</si>
  <si>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</si>
  <si>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</si>
  <si>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743119a8-318d-46df-831f-1dc629648b43</t>
  </si>
  <si>
    <t>CB_Block_0</t>
  </si>
  <si>
    <t>Decisioneering:7.0.0.0</t>
  </si>
  <si>
    <t>50f15de2-1a7b-41fd-8956-20b8508893e4</t>
  </si>
  <si>
    <t>CB_Block_7.0.0.0:1</t>
  </si>
  <si>
    <t>㜸〱捤㔹㕢㙣ㅣ㔷ㄹ㥥㌳扢戳摥㔹摢挹㌶㐹愱昴㐲㕤㘸㔴㕡㠷㤵搷搷愴㔱㐸㙤慦攳戸㜵ㄲ㌷敢㍡㉤㄰㔶攳摤㌳昶㌴㜳㜱㘷㘶ㅤ扢〵ㄵ㤵〷㡡愸愰愵㠲户〲て㈰㈱㕥㠰㌷挴㑤敡〳ㄲ㉦㈰愱昲挴〳て㠰㠴㠴㡡搴扥昵〵㠵敦㍢㌳㙢敦慥㌷㑥㥡〶㈹挷摥㝦捦㥣换㍦攷晣搷敦㥣搵㠴愶㘹搷㔰昸捤㤲㘵攵晥敡㜶ㄴ㑢慦㌴ㅢ戸慥慣挷㑥攰㐷愵改㌰戴戶ㄷ㥤㈸捥㘰㐰慥收愰㍦㌲㙡㤱昳愲捣搷㌶㘵ㄸ㘱㤰愱㘹昹扣愹愳扦昵㈹戶㉡㈶㘷㤹㔹㤰〱㡣搲㤶㘷㘷㉥慣㍥て搶搵㌸〸攵戱愱㤵㠴挱愹㜲戹㔴㉥㡤㥥ㄸ㥤㉣㡤ㅣㅢ㥡㙤扡㜱㌳㤴愷㝣搹㡣㐳换㍤㌶戴搴㕣㜵㥤晡㔳㜲㝢㌹戸㈲晤㔳㜲㜵㘴㙣搵ㅡ㍦㕥ㅥ㥦㤸戰㑦㥣㌸㍥㤰〳攷昳戳㌳㑢愱戴愳摢挵戳㡦㍣㉦捣捥㤴捥换昸㜶昱捣㠳㈷㔸㔶〲捦㜲晣摢挴搴愰㠰㈷㉡戲敥㔰ㄳ㔲㠶㡥扦㔶挲戲㍢〴㡤愷愹搲㜴ㄴ㌵扤つ㉡㜵㔶扡敥㐵㘹㜳㌹愶㔷㠹攲㈵㉢昴愲〱㡦昲㤳愱昴敢㌲㍡攰捤㙤搵愵㥢づ㡣昲摥㡡ㄵ㥥户㍣㤹㘵攵愰㤷攸㜰愱㈱晤搸㠹户〷扤㘷㈲㜹搱昲搷㈴㠷ㄸ摥㝣搳㘹㠸㙣ㄶ晦㕡收㤱㕥㉢㔳㡡挲㝡扣搹㜵㉢㡣搵ㄳ㔵㔸敥㌵戶捤㕣搴㉥㍡搶㐵㤳ㅡ敡㥡㐵㥤㔵ㅤ敦㈹ㄹ晡搲攵㑢愸挹攱慥㐱㑡㐰㠹ㅥ㜶㈴搵摡づ挵㈲晡㔳㑦攰㕥昸㤶㥣〹昲搹捡㜹戹㌶攳昸㠱攷挰㉣㤷挲㘰昵搴㐸㘹㝣攴挴搸㘴㜹㘴昲挴昱戱挹㠹㠹搱愹昱㘳搵㜵㙢㐳㥥ㅡ㌵ぢ㤸㘲昶㜳昲〰㐸㘶㙣㘹摡ㅣ㘴搳〱㄰㤱㝤ㅦ捥搷晥ㄶづ搴㙢㤶㕥㕢搵㙢㜵扤搶搰㙢㔲慦搹㝡㙤㑤慦慤敢㌵㐷慦㍤慦搷慥㘰㑣慢攴晢晡昴戴㕣㍥昴㍤攳攷て㍤㌷昷㥤㤷晥㌳㜲敤㐷㤷搷〴晤㑤戹㙢ㄱ㤵㤳㡢挱ㅡ摣搷愹ㅦ㍢㈷㉤ㅦ㉢ㅥㅢㄹㅤ㥦㥡ㄸ㥤㍣㌱㌹㜶㝣㘴㜲慣㍣㜱慣㕡户㕣㠹㥥昲搸㔴戹㍣㍥㌹㌲㌶㕥㉥㑦㑣㑤㡣㑦㤹㜷㠱㠱㜹〸㈴㜷㤸㍣挷㤶㡥㥡㐷搸㜴㌷㠸㄰晦挶ㅥ戸㡦晡㈳扦昸摣扢扦㝥㜶敥慤㔷㔶㉥晦昸ㅦ㉦ㄶ〶㍥㡥敥愷㔳ㄱ㔶㐲敢㉡㡣㜲搷摥㐷㑢㈳晣扢戱愳挳捦敤〹㝢捡㉥㤷ㅢㄳ㈳搶㤸㘵㔰愲㌷㙢㔱摣晡㠰㝤挹昱ㅢ挱㔵㘵㘲昷捦㔸㤱摣戵戸攱戴㙦㈶㘸晡㡤攸扥摥㥤搵搸㡡攵扤摤㝤扢㑣昶㑣慢挲〱㘵愴摥昷挹敥㘹㉢㤶摢㤴搳㕢㑥搲晤㐰㔷㌷摣㉦㔸扤㝥敦㤹㔰扥戰搳扢㘷㐵搳〸搶㥢㡡昷㥥㕤㈶㕤挹扡㠶㘶搷㠳㐸晡㙡㜹挳摥㤲㔳扦㈲挳慡㘴愸㤷つ戵搵扢搹㤵挶㠰攱ぢ㍥㌶ち慦㙥㝣慡扤搵㥥摢㡡愵摦㤰つ慣㜷㐳㠶昱昶戲戵敡捡㡦㜵っ㐹摥㠹㡥㑦㜴㌴㥦〹敡捤㘸㌶昰攳㌰㜰㍢㝢愶ㅢ㥢ㄶ攲㑥攳㕣搰㤰〸ㅢ㔹ㄶ㑤㘸㤹㡣㄰摡㘳扤㝣㤷㝣愳㤲㔲㐴㥢㡡ㄹ㐵敥改㌴扢搲㐵散づ扢㜰㈵㙤㔲㝦昸〶捣ㄴ㕦戲㜹昴晡〳摢昶挴扣挸搱㥦戹晥㘸戵挶ㅤ捤晤㝦〷敢晡攱㜴昷㜳㥢㠸捤㘷㉤扦攱捡㜰摦慣㉥戸㈲昳ㅥ㄰攳㕦昰攴敢㑡㡦㈱㐵㙣㠹㙤攳慡搳㠸搷㜳敢搲㔹㕢㡦搱㠶捣㥦捦㔳戴㝢㡡㜹㉦㥡捣晢㐸敥〷㈹ㄴ戴摣〳ㅣ㤴㉢㤸㥦㑣㥥つ挶扣てㅦ昵㠹㉤㑣㤵㘵〰〹㈲挳㍢ㄳ㠴㔱㈶搳㙢㤷㘷慤㘸㍤愶㜹敥摢挹昸㙥㍥㐸㌲〴㘲㌰㐶摦㌰愹ㅣ挴愰㉣㜳攷愰㔷㤱戶〵挴愲扣㕢㔸㠶㤷㈴挱㡡㡣敡㈶戳攵〲㝣㘵㉢㠷ㅡ㥣㝦挰愳昵换慤戸㘲挵㔶㥦㠷扣ぢ㉤㤹ㄸ㌴慣㘶㈵㌵捥ㅣ㔴㙤慤搹㠵昴〹ㅣ㡡慡摡挶愵㕦㌵㈴㥣攰㌸昰ㄷ㉤㤳搲晤㌷㠱戵㌳㌳收扡つ扤㌳㝦㈲慤㌷收愵扦扣扤㈱㈳づ捦攷昶ㄵ㘵户㝢㤱搹㠵晡敡㌳戱攳㐶㈵慣㜴㍥っ㥡ㅢ户㤳て㜹㤹て㠱戴㡡昱㌷㔸昱捤敦㠹愸户㙦㤳扡愹搵戴㍣戹戱挵㘴挲㌶㘹慤㘰㜶つ㕦慡㤸㐷昱㔵搸慦捦㘰㙡晦㌰㔸㠳愶㌷攰㐱㐲换愱㔴攸㈹慦ㅥ㈰敤㐱敦㔲㄰㕥㔹つ㠲㉢戴愷〳敡㈹㕡㤷㌲㈶㈲改㑦ㄱ㤸㐲㕡㐲㘴㌲ㅤ㐰愲つ扡㄰换攴ㅥ〵ㄹ㥣㜶摤愱ㄶ挷㈸昷ㄸ㥡㌲挰㐶戹㘱㔴ㅥ慣㥣摤㌱㤵㈱㐶㘰㌷ㅡ㐲㜰㈷㑣㉦㙤戹搱㤶昸ぢ㠴挰㌴晦昷换敦㉦扤㜴敦㝦愷扦戱㌲昴换愵㔷摦晣愷㜸㈷敤搸〳㐰〸ㅢㄴ晣㈹愱㈲晥㡣㘱っ㉥愸㜷ㄶ㜳〴捦㘶㤹㘴ㄴ〴㈱㐲〹ㅤㄱ㘲㍣㜹ㄴ㠴ㅥ㡣ㄲ收〴挹㈴㠸㈰晥㔰㌸㙡ち㤵㔶ㄱ㝦〰㝦慡㕥愹㡦㔸㘵慦晡㑥愲戵㘰敥搳㈷㠸㙡愸㐲㤳㈲㌳㈹㈴㤳〲ㄲ扦〳攳㥥〲昸㙤摡搱つ㠰っ〶搴て㤱戸搴ㄶ敤ㄵ㐷㕥愵愷ㅤ戰〱愸㘷㥢㔱ㅣ愸戰㌰㘸㔷㠲昳㐱㕣㜱愲つ搷摡㍥㙣愷㤵㑢敢搲㐷搲づ㤱扢扢摡㠲㡤つ搹㌰敤㙡搰っ敢㜲愱㜲㈷㈴㜵㠸〳㜲㔴昹㕣ㄷ㈸户㤶愷〰㌹〵慣〴㐵㌳㤸㕤扡挳㡤㠲昵㙤搰㐰㔵〹〴て敥㑡㜴搹㠹㕤搹㙦慢戴慣敡㜹ㅢ㔲〴ㄲ㙡昴搹换敢㜰挳捡愰㍤ㅦ㍡つ搷昱㈵㤵㜱㈴ㄹ扡㈸搷㠰㝡㤶㠲挸攱〹㙡搰㕥づ㉤㍦摡㘰〰慦㙦ㅦ敡㜸㔲㤱摥戰㜱㑥㠸昰ㅡ愵㐵搶て摡搵昵攰㉡㑥搶㑤捦㥦户㌶愲㍢㐲㉢昴㤶愴㈸搵〸㕤攸扡挸敢昹㕢搵て㝤㕥搳攸换㔹ㄲ愵㉢捤㈰〶攸づ挹㙤慡敡挲㔳㕣㔳挷㘱戴㘷㙡摦戹㤶㔰昸愵挲㌹㜳㈰㑦捥㍦戳戰㝢搲昸㐸搷ち〶㔱换㑤〳㍢ㄵ㍡ㄲ㔳㈱搸愳攵挰〳愱㜱㍥㜵㥢㕦挱㔶㘳㘸㠹〷㜶慢㘷㠰つ〶散㐵㙢㔵扡㠰㌴㥥ㄵㅦ㐸ㅥ㠸㉤㍤换㡤搲扥搹挰昳㉣㥡ㄶて捦敡攴㤶户愷㥢㜱㜰捥昱㑤ㅢ㐴搹㕦摡㘴㙤愱挹摡㑡挰㠷㝤㤱㐷ㅤ㔵㈷慦㘰捤ち㥤㜸摤㜳敡㜹㍥昰㌸㜲㐷搸㈴攲〴挱㘶慢戴㘲挶㑥㡡㑡敦㌸ㄲ㑣〱㜵㤷㜰〰愰攸愸㝥㔸慥㉥㜲昸ㄳ户㠸㠴ㄱ㘱㔴攲㌰攷挱捤㈰搲㘴挸㔱攵扤搶㕤搹㝢㉦愳㐵〵㈱㐱㈰换㙥昳㙣㌲㐶搱㉣戱攴扥㌰㠹㌸愳戰ㄸ㔸㡤㌳㔶ㅤㄷ㘱㝤改㌵㔸ㅥ慡㘵㐸〹㡢〴慥戳挸挴㐸挳㥢㑥㐳㠶㜹㌶㔴㜱攷㤶㈵攴捤㈵㍡㐴ち捦㘸㠶搱㥦敦昵慥㠵ㄶ慦㠷㔳㌸搰㝥愷户戰㠷晦扢㑦ㅦ㍦捤挵ㄷち㉡ㄵ㉤愰㙡㍥〹㈲㠶㐰戸㥦慥〱㑦愱挹㕣〴㌱ㅥ〲改搶㑤㈷㠶〴搲攴敤㐹㔶㕤㈰ㄱ摤收㠱〴ㄵ㉣㌶搴㐶晡摢攰㙣㉥㐱戲昹搶慤㔴づ㤷㈹愱㙣ㄴ㤲㌸㑡搸㑣㜵攸㝡ㄶ慡捥㜵㕦〵散㜹㉤㤸㜹㔵愹㜰慥愰捣㜳攷㐰晡改㉣攰㕦攳㠵㑣㌷挶㉢ㄴ捣ぢㄸ愳ㄵ〴挱㕥㙢攳戴挷㔴㌲㑢愸㥡㑦㠳〸㐲ㅢ愶昹戶愴㈴㠸㘷㤸㤸ㄴ昸搹ㄳ〸〵㤱㡥㍡㄰㕤㐴㐵㌰㐲㌲挶散搸摣㌲敡㌷戶㌹㐲愳㍤㌶㈷㠸㡦㕡换㐵戵戵摣ㄵ㔴捤㑢㈰㠲搸愹挷㠰㘷㌹攰㌹づ㈰㥣愲㌲㜳㥦〷㘹ㄳ搲搱㕥㐲晡㈲挶㐰㐸㠴㔴㉤愶㙤㐲扡㡣㘶昳㑢㈰㠲㠱㔹㉤戶㤶㔶㜸㉤㘵搰戹扡㙤㘶㡦㍦㉢㝥㌶㍤扢ㅡ㙦扢㠸愶慣搲㠶㤲ㅡ扤愱愰摡㘰搹㐱㠸晢敢㙣昷攱㜵㘷㉥捦愷晤㐷扡㉥〶搴㌴昶㌰㜰ㄸ㍦〴㤲扢敥㝣敥㘰昷㤴挰㌹㉣㌹ぢ攴挸㌹愷ㅥ〶㔱㘰挷㐳㔵㈰㠲㈱㕥戴搸㥡㌶㌲㙤㝣ㅦㅣ㝢扥㤳ㅢ换晡扣㉡摤攴挱愳㜰挵て慥晡㙡㌵㐶挴晢㈶㈵慦扥㍥扥㈶挹愷愸㝣ㅡ㔲㉣戶㠲㑣㤱敥挹㔲愴㡢戲ㄴ改㡦㉣㐵晡㈴㡢㐱㌳扥㔹〷攱㡡挴慡愸㡢㠶㤰搹扥㍥㜱戴敢㍡㘳㡦㘳敤㥣〷㜳㌹晡㤵昱ㄶ昶㝡㜳㤳㍡㐵挹挹挴昳㘶㠳㐴㠲ㄴ㡡昴㌰㜵㜹〹㌱㙡㜷捤捥搴㍡㙦㥢㜳㙢㘸ㅥ㐰戳㡡ㅤ戸挶㡥㜲敢㘸㌹㠰㤶㌶㈰㔱愴㡢㤲㡢改㤰愸愰㐶㘱ち攵㜹㙣㜲昹㠴て〷〹㝡ㅥ㡤㔲扣㠹㡤搰ㄴ㔰搷㑣敡㤷慡ㄴ㙦愰㠵敡散㔴〷㝤㡢愵㜸㈹昹搶㡡㜴㈶㤶㈲ㅤ㡡㐵搰㑦愸〹昱㍡愶㔳㑡㡣㠴收ぢ㈴㈱㐸愱㐸㔷㔱敢攴㙥㑤敥捤攴㜶㡡昴ㅥ搵扥挹愶㐳㈴㜷戱㥤㝥㐴㜵㤹摢㈰㠳㤹㠳ㄴ㥣㠱て㘱㔰㕢㜹敦㜴晡昰㐴昲㥤㑦扦㡢㑦ㅣ愴㤴㍢㘶晣攰晤㥦㥥㍣晡搶捦慥愵摦㉦㍦摥昷挷摦㝦㌰晡搷ㅤづ㠲㈲散㜵㉣晡ㅡ昶搳昳㔸昴㑡摡搱㝤㉥㉣㔲攸㙡昵㉦愳㠲搵㔳㄰ㅤ㙢挱㌳捡㍥慢愷搴㍡㘶㜴慦晥㑦晥㙦㑥扥晤㠵㜷㑥ㅢ㥢扦晡挹〷慦扤㝤㕡㔰㠰扤㔶晦㤵敢慤晥换㘹挷㥥㐳ㅤ㐵㝥愳㐳㕤摢〵㌰敦㠸っ㥢ㄱ慢摦㑥㥡改㌶㠸㔹㡥敢㉡㜷ㅦ〰㌶ぢ㜱〵扢㠸愳〶㄰ㄹ㝥戵㐸㑤ㅤ㐷㄰愶扡㔶昶㌷搵ㄳ㈷攷散ぢ㈱攰㐰㥦扤㄰攱㠸搸挸攳ち㈹㡥昱㑢挷㥤〰摣㄰㠰戳〴㑣戰㕢㕥摢敡㍤㘳ㅦ㠳摡㍥㤸㝡㔷ㅥ慤㥢㔵㥤㤰敥搶㑥㡢㉡㙦改攲㐵愸㌳㜱摥慦㙡搷搴晡昰㌳愵昹㜵搴ち㉡〰㠰ㄴ捣㔷昱㤸〰㍦㈲〲㑤搰㍥愹㙥搵㤶ㄵ㥢㍤㜹㝣ㄳ〳摡㜸扣搶ㅡ慦㈶㘹〶㕦㜱搳㝢㘵㈸㍡っ慢㐸㝦㜷㈵ㅡㅦ㜶昹慢㙢㉦㜰搷㜹昸昹ㄶ愶ち㙥㠰㍣捣㙦愷ㄵ㍥〸慥㤰换㌰㕦攷ㄳㄷ愸挶扣㤱㔶搴ㄸ㌵㥤㘳捥㠲戴㑡㤱㙣㤴愷扥㠹捡㘰㐶㈸〶愸㜶㡥㈲㈳㌵敡扢㙡㤴挱挱㈷扢㤲㐷敦㤳摥㜰昷捦〸㜳昸㔹㘰㥢昶㤳〱挴㑤㠰㘱㔶㝦晣搶㜸㈹㔷〱㉢〶㐵攳㜹攸敥㈳昰愱㡣㜶㜳㍦㌹捥攰㤳ㄷ㥡攰㥥戹㘱攱攰つ㝣㑢摡搱晦㍦㔱攴搵㑤</t>
  </si>
  <si>
    <t>㜸〱敤㕣㕢㙣㈴㔷㤹敥㔳㝤㜱㔷摢ㅥ㍢攳挹㑣㈶㠴挴㈱㠴㠴㜸搶㡣㈷ㄹ挲〰挳攰换㜸挶㘴㉥㑥摡㌳㔹㈰扢㥥㜲㜷搵戸㌲㕤搵㑥㔵戵㘷ㅣ〶㤲〷愴㕤㜱ㄱㄷ㈱愴㠴㈰㈰〸㄰㐲〲昱ㄲ㐰昰挰㑡㐸㡢㔰㄰㍣挰〳搲㍥〴㠴㐰慢㕤慤㐶摡ㄷㅥ㤰挲昷晤㔵搵㕤摤敤㉥㍢㥤㠴㜵㔶㉥㡦㝦㥦㍡昷㜳晥敢昹晦㔳㤳㔱㤹㑣收㘵㍣晣换㈷挷挴㙤攵つ㍦㌰㥤挹搹㝡慤㘶㔶〲扢敥晡㤳搳㥥㘷㙣㥣戱晤㈰㡢ち㠵㘵ㅢ攵㝥㝥搹户㥦㌴㡢换敢愶攷愳㔲㍥㤳㈹ㄶ㜵つ攵散㠴扦愳昱㡢捥㔶㐳㌹㠰愵搹㤹昳㉢㡦愳搷㜲㔰昷捣㐳攳ㄷ挳戶挷愷愶㈶愷㈶㡦ㅣ㍢昲捥挹挳㠷挶㘷ㅢ戵愰攱㤹挷㕤戳ㄱ㜸㐶敤搰昸㘲㘳愵㘶㔷ㅥ㌲㌷㤶敡㔷㑣昷戸戹㜲昸晥ㄵ攳㠱㜷㑤㍤㜰昴愸㜵散搸扢㠶㌰㜴收摣散捣愲㘷㕡晥㙢搴㘷㥥㔳㝥㘰捥慣搸㕣㥢㘹㝡戶㝢㜹㜲㜶〶晦ㄲ昳挷摢㠳㤳攵㔵搳っ㌸戴改㤹㙥挵昴㜵㌴ㅣ㜴愶㝤扦攱慣㜱昳㜴㘷ㅥ㑢慤ㄸ㝥㤰㜷㘶捤㕡㑤㜷攲㕥㡢捥㜹散㕤捤搸ㄸ㜲捡愶敢摢㠱扤㙥〷ㅢ〵㘷〹ㅤ㔵㠷㥤ぢ扥昹㠸攱㕥㌶捦ㄹ㡥㤹㜷㑥㌵散㙡㉥㝣㌲搹㝢攲㉥㤲ㄳ㤳攵㑦㑥晢捥散慡攱挹㡣㝣㙥㑣㑡摤㜹慦搲㕥昷慥摥晤㜲敡㌲〲晢扣扢㜷㍤㤴㕣㌴扣㘶捤㠹摥㌵愳挵户捦攰ㅤ扤敢㈷昶愸扤捤摢㝢户㤱慤㙣慦慤〶㈳晡㤶ㅤ挵㘲昴〲挱〰㐱㤱㠰〸搴㑢〴㠳〴㐳〰㉡昷扦攰㤲㘴㐳ㄶ㘹换㠶戶扣愲㉤㔷戴攵慡戶㙣㙡换㤶戶㝣㔹㕢㕥搵㤶㙤㙤昹㜱㙤昹ち敡挴㑦㜱㘰㐰㡢㥥㕦晤攷㤱昷扤晦㘷㈷ㄷ㥥晦挱攷㝥㝡攷㑦㕦ㅥㅣ摡㠳㑡て㐷㤳㥡昳㡣慢㈰戵ㄶㄵㅦ㤹㍣捣㥦慤戹〲㑣㘱ㅤ戵ㅥ戴愶愶慡㐷てㅢ昷ㅢ㜹㉥㉢〵昹㙤㠴㌲㡡扡㐳搶愳戶㕢慤㕦ㄵ摣摤㌶㘳昸㘶㙢攳㈶愲戲㤹㝡挳慤晡㙦摡扣戰ㅣㄸ㠱㜹㙢㘷㔹慢㤳慥㘶㘵戰㤵改换㜸户㜷㌶扢㘸搴ㅡ收昴㌵㍢㉣㝥㜳㐷戱戳攸搵㔷㝡㤷捥㝢收ㄳ捤搲慥ㄹ㑤㐳愸慤㑢摦㕤慢っ㡢挲㜹㡤捦慥搶㝤搳㤵改㑤㌸㡢㜶攵㡡改㤵㑤㡡㐴戳㉡㑢扤㤹㐵ㄱ搷㑦㥣㜷戱㔰㜰㙢昵㉤挹㕣敢攴戵〰捣㙣㔶㌱摦㌵搳ぢ㌶㤶㡣㤵㥡戹扦慤㑡㌸㈶ちづ戶㘵捦搷㉢つ㝦戶敥〶㕥扤搶㕥㌲㕤㕤㌷㈰㘹慡㘷敢㔵㌳㤷换㠸㔰㠰挰捤㘶㤵捡摣搷㥢ㄷ〴ㄱ〹ㄴ㤳㤱㙦㘹㈷扢挹㐷戰㍡慣愲㘶㤲㈶戵户㙥搱ㄹ攷㉢㌲㈶㠵〳ㄳ㙢愲晥攰愰昷㙥搱㙤ㄳ㜳慦㙦㘵㑤ㅢ㡢㔶㝦㜲摤㜴㠳搳㠶㕢慤㤹㕥慡昶㔳㥣㤱㍥〲㤰扦〱㠱搰㜳昷愸敡搴㌵戵㤱扦㙡㔷㠳搵挲慡㘹㕦㕥つ㤰〷つ㔹㉣㜲㙢扢ㅥ晤㈶㘴改㝢〹挶〰㑡愵㑣㘱ㅦ㉢ㄵ㑡㜸㌲㜹㑡愷ㄴ㕥㙥ㄳ攴㙣搷挶换㐳搶扣㕤ぢ捣㔰㈸㡦㔸挰㐸愸搵〴㝤挳㈴㔱捦愸㠴ち㘳㥦㌵ぢ㉡㌵㙣㌷搸㘸昱㙤ㄷ㤷㠴㐴戴㉢ぢ㜶㥣㉣愰㈸㘸㤷〷㈹扣〶愲改㤰〶改㤵ㄳ㐴㐴㌶㐸搱散攸戹㥤挸㔸㍦㐵㐶愰㝥㤲〸㔹晢㜰㙦ㄹ㐱㘲敦㈶㔲㌶敡挹㡦扢搲㙣㌳㕢㍥㤴㘶㌷㘳攳昴晤〴〷〸㙥㈱㌸〸愰晥〴〹㐷㈹㠷㜴晢愳扦〹敦晡㙤〴㙦〶㠰㝣搲㈹㜳㈲㔱㐵ㅢ㙡㍢㜶㈴敢つ挳㑥ㄶ愳㌸ㄴ㐵戴㡣㥢㜶收戰㈳㠸㡥慣捥㥤愱㙢㜳愲㘳摦搶㥢㌶㤳换㈱㐵愶㔴㑤慥㜵㡢慡挹㡤㘰搵㍥昵搶ㅤ㘸慡㡦ㄳ摣〹㔰搲摦㐲〸攵㐲㠳㜷㝢ㄶ㍤㑤捡㌷㠴㔹ㄴㅡ㐳㝤㉡昸㠸㤰㜹〴㐸ㄱ㜲㕤挷㤷㕤ㅢ㥡收攰㠴昵㠶户愱て昵收敦〸改ㅤ㝡㜳㔷敦搰㕦昴ち慤攸扢挰㕥敡㍦㝡敡㤸扢㔱慣扦㡤攰ㅥ㠰づㅤ挳搳昷㉢昵ㄴ㠸㔹散㈴㌰户㤷㕥ㄷ戱㜲㤷㌶搶㑣搱㐰㐳搶㤲攱㕤㌶〳㜸㌰ㄶ收㘰ぢ搷㍤捦慣攱㔰㕢㤵っ㥥㕦づ戴㘷晡昳㕥摤㘱晥慥㡤散扦㈱ㄴ㐳㉥愷㘵㌳ㅤ㌶㜲㡡慤㤹昰㌹㈵㈸㠷㍡昸晥摥㐲㈲搱愸㥤扣搸㉥晤㝣戹㉢㐹晡㤰㈴㙦挷戶敡昷〱㐰㑡愸摦昶㤴㈸㠷㔸敤ㅦ愴㕡扢挵㑡て㕦捡改愴挳㠷搸㈵㐷〶㐳㠷敤っ晣〷晥戰㔳戶㥤愶戰ㄸ㜴ㄶ㑤慦〲摦㠲㕤㌳㑢愱㕢㤶愲㘶㔷㔶扣㐱㘴㐵㌶摢㜵㥥㑥昱慦〹㥤㜴㐸㠹㔴㙥㑦㉤㑣㌹㡢户㠸㡡㙥㐸ち㤵ㄴ搷㔰㔳〲㤱昲㔸㜷㔷挴昴㈱㘲摥㠱㡤搳てㄳ㑣ㄱㅣ〱挸晦ㄲ㤲㘶扢ㅢ捦㜰搸挰㍡㕤摡换换㤹㈲搱㈰㉥挲ㄷ㝢ち慢愳ㅣ收㥤〴て〲㜴㤸㍦㜴㐰愶㄰愲愰㍣㐱㠸ㄲ挶戰㉥摡收㔵搲挰ㅥぢ㠱愵搹㠶ㅦ搴ㅤ㐶㤶㠶慤戹晡戹㝡㌰㘷晢㙢㠸㐴㡤㔹㔱攲搱㔵搳〵㜵㜹戰㝤㍡昲敡㙢㙢㘶㔵户捡昵〶㐴摢挲摣㑥㌸㤸㘳㍢㘰㑢捡搹㕣㔳㜸晡㍢ㅦ愳ぢ㠵㥤ㄶ㝦㉢扤戱摢昲㝥昳搰㌷搲摡搱㈵㍢愸㤹㠳㔶挸㜴㑣ㄷ㉤散㈲㈲〷搵〱㙢㘹搵㌳捤戹㘱敢㤴㘷㔷㙢戶㙢ㄲㄹ戰㌱ㄹ慣㍢㘳㕥㐶㤴㘰戱捥ㄸ㘰摤ㅤ戶㤶㍣挳昵搷っ〶ㄴ㌷昶戶扤㐹㔸㈴㙦捤搸慥㡦㘱〴㡢㑣㡦㔸攵搵晡㔵㐴㙣ㅢ㡥㝢捡㔸昳㜷〴㔶㐸昴攱㈳愸㔱㥡搲㌴㔵搴㡡晤攲㠷〷昲㑣㠶扣㤷㈳㄰㕣㘵昲昴㤹愷㘸㙦摡昵㔱㡣㠶㜶㍡攷㌴㠴攸㔱㌳㌳㥢㉡㠵挹愹晡㌱戶㜹㌷挰〷㑥㕤㔸㘸㐵收㕥㔵捣㍡㑦㉦㝦㡡㡣ㄷ戲㘸〶㐲攸愳摢ㄳ㤲ち昳㐸㌹攰㐰㘰㥣㙦㥤攴㔷戲愴づ愹㙦㑦㉢㌹㡦㐸搲㤰㜵挶㔸㌱㙢㠸㐷㍢㐶戰㈷㝣愱ㄹ敢ㄸ㌵㍦㉡㥢慤㍢㡥㐱搲㈲㔹㤶㉢〶㈹㜸扡ㄱ搴捦摡慥㙥〱〸晤㐵㔹挶㌵㘴ㄹ搷㈴㙢挸㝡㠴愱㐱㐹戳慦晡㘵挳戳㠳㔵挷慥ㄴ昹挲昰摤㡥愰㐹㌰㌹㈵㙦晣挴㌲㘳扣挳㥡扦〰㤳捤㥦〴扡㈷㈱㐷戹㜵㐴㍦㈸㔷㔳〵晣愸㍥ㅤ㑢㄰㌰攲㈹搵摦㡢摥昲㜲㍢〲㈲㐷㥥ㅢ昱ㅤ㡣ㅢ㑦㈱㈷ㄴ㐲挴㝡ち㠹挰㉢㤸㄰昲㜴㜱ㄷ慣ぢ慥ㅤ〰㝢挴搸扣ㅤ捣昹㐰㌹〰㤲㜲扣扤㔵戰㥡㘸㌴搱搴ち㜷㜴ㄷ戵愹㠹摢扢换㤳㝡攳慤㥢ㄴ㠷ㅡ㈵愱㐸戶慡㈴㥡㘵㤳㌹敥㈴㔵愳㐴㜱挷摡㐶愵戹㑤㕢晢㑥㈹昲㉡ㄴ㤳搰㑣㐶㝦㥦㄰ち〲扤㤱㡥愲捦㍥㥤㍣ㄲㄱㅢ摡〰㈵敡愹㌰㙦㌸ち〹㉥攰摡㐹搵㉣㐵㙦攰敦㍤㔱昲㝣㈳㘸㉢㌱慥㡤㐵㈵搳戵摡㜹ㄷ㔶㐲挵昰慡㍢㠴愵戱戶㔰挳〸㜷昶慢晤挳敤㑤㌰㘲挴㠶っ㡢愴昸㠱挱㠶㘰慥㐴㐴㤵搶搹㌰户扡㤹㕤攴摢㔹搳㜰〵〳攵愰㍡㘷慥㡢ㄹ搶戲攴挷愴㐱昳戴㈸㜲㔴户愶㔷㝣愸昴㠰㜲㍣㑡〹㠳敢搶㈳㜴㑢攱ㄲ〳挴㙥㤴㕡慣〴〸敤㌶㍢攰挹㘰攷㘰〷㍢ㄲ㠶㑥㘸㥤㔱㠲ㄶ㔲〸户㝤ㄱ攴㥤㍥㌱ち㐱㙡挹昳㍦㈷搴戳捦昰昹昶㠹㑣㥣㠸㤸㠸攱慥ㄴ敢〱挸㑤㐶㈶挹㐵㘳㜱挰㍣㤴㙣㈲戴㠶攲㍣㥡ㄸ挳㌴昹扣〰户㜸ㄸ换ㅡ㈱摢搴㜰捦㉤戰愱㑤㙢ㅢ㝢慣〵户㔲㙢㔴㑤㔱挵戱慣ㄶ㡤扣㈳昰㈵㔷〰㐳㙥㑡搹㤷㘸㔳ㄶ㜰㤴攲㤲㠹愴晥敤㙥晤〴㥡㡢㤰㐳ㅦ愱敡㘳〰㌲挵㉤㈷〱戱慥㝢ち戴て昷戶㉥㌰挸攵㌹㠸戴慥㉣捡戲㌳戸㡦搷㡣㈲ぢ户㈵慡㥤愹㥦愹搳㘶㑦㘴㥤戶挳慣ㅤ㠱㈳慣㌳ㄴ㜸㠵〲㡣㤱㍥戹㠳㥤㘴㙥㐴搱摤ㅢ㑦挹㙢收〶㔰㈱ㄸ㔰㡣昱昲ㄴ㤴挱慥㠲㤱㘸㜰㙢㉤慢㕢㌱晡㑢换㕢㥦〶㔰っ〳搳愰㐵捤搰挰㤹㐵㝡㙢〳攷づ搴㑡㠹㤰㈶㠳愹㡣㔱㡥挱㘱て愴㠱㥢㜸㤰㕥慡㐳〹〵晢攴㘲㔸㝣㌷㜱挲挱ㄱ愸敥敤敦挸㕣㌴〲㕣㝦㜱て㜶㘴㑦㔷慢㌴㜷攱㥦摢ㄱ㔸挵搵㡤搰ㅣ摤搷㜱㈹㑢搶㐴晢敥慥㡥㠲攸戲攰㤱戹挹搳㐶㔰㔹㉤〷ㅢ攱挵慤㍥㐹㐲攵㝦〲㝦挴愶愳搳㘶捥戹扣㠸扡捥扤㉦㕤㜱敢㔷㕤㤹㔷摥攷慤㍦㔰〸慥㔰づ㜰㤲愵捣换昸㤱㐷换攴㝦㡣ㅥ户㌳㙤㜶搰㜲㤰戰ㅦ㜹㑡晡㍣晥㌲㐸㍤㡥扦㈹戴〲晢扤㜹㜳㠰戴戲慦㠳㔶㐴ㄸ散ㄲ㡢㝢昹戵㈲㤶㡣晡ㄱ㔰㑢㠲〹㡦攵搸昳㙦㠲晤搵て㤱㐳愴攳㍤ㄲ㈵昹㍢㤱㑡㐱㥤〸昳攸㥡〷㉦㠵晣晦挱㔲捣搱㥢戲搴摦㠳愱㝦搰㠹愲摢㠹愲ㄷ扡㔰愴㜸ㄵ㐴㜸昸㈱㈴攲㈷捦㄰敤㉢ち㠶㜳㑤扢㠷搰搷晤搲敦晦攱㈱昴㙣㐴ㅣ㘲愷㈱摣㜶㌷摥㥢㘶㐲戶换㑣㘰〰㕦捣㠴㜳㐸㈸㐶昲㐳㌳㈱昲㠳㉣㈲㘳㙢㌳㠱昱扤ㄴ㘳㌰ㄱ㙥㑤戸㌶㜸ち摢敦搰㐷㜶ㅡ㤷㙦㑤ㅦ㌱㝤㈸㉥㝦ㄶ㕥愹〳摤搹㡢㠶㘷㌸〷㈵晦㤴㘷㐲愱㜹㑢戸捤㉤㑤搸攲搶㑤㑢愴搱㈶晥㡡搸搳扥敢㔳搹摥ㅤ㜶㘰㉡㝣㐲ㄷ扥㉡慡挲慢昰㤶㈸㥥ㅤ㌲ㅦ搹昷摤㔳扦㝦昲攳㈷㜸㘳㉤愲搵晣㝤㐸昷ㄳ戶愷㍤㠱挰㙥攲戲挸捤晣㌸攷㉣㍥㔳戲搷㙡收㡣攱㠹㈵攴敢㑥㥣っ〹㉦㐱㤸㈱昱敤〴㌳ㄳ㜷ㅦ㐲㌳㜳戲挳攵㈹ㅦ㌷㠹㥢㜰㌲㌱㜱昱敢挵愱㐳搵㔳㤱昵㘹㜱收扦〷㔵昴ち㈷搲㙥㈹昲攴挹㐷愹敦㜶敡扡愳搴㜵攱㘱㠶愱晦㔸㑡㈱〶㐱ち㐹ㅥ㘶㜸㈹㐰愴㔴ㄹ㠹㍣㘳㝤㈹搱戵捥㌰㉦㝤〲扢㐲挰㙣㕥晣敢昳㐳ㄶ散㈲戰ㄸ晢攳晢㍤搵搲ㄶ㡤㔵ㄳ挳戵㘲搳㉣㈱㈱〷ㄸ㘶㑣挵戹ㄷ㤰㠸㥦㍣㑦戶摢㜶㐹㜱㤰㘱㈷っ扥㠵㡣㥤㜷攸㙦㉢㌹㈷摤〶㙥㝦㐰捦ㄴ㐴㘱戸㝢㤹㡤㐳愹挴改挲慡愵㌰㡢㜰㈴㑣㌶ㅢつ㐶㐵搰㔹敥㐱㥣㑣ㄱ〰攴搷㐲㉣㥦㘸㜵㝤㜳㘷〹㜵㥣㍢㠰〵昲ㄷ昶搷敤㈹㡣㡤㔱挹㌱㤰戰摢慡㔵っ慦㠸㕦㐴ㄳ戱昲㤵摥㑡㜲㉣愵ㄸ愷㡥㌹㉢慢㜵改㝦㐶戰㠵戳ㅥ㘵㙤㠶戲摢昴晦〷㤱戱愵晥㔷挷搸ㄶ扦晡㠷愲〴㕦昲㡣愱㙣ㄹ戶攱㡥挰扢㡤〰㡥ㅣ㡥㜵㐹㌲散ㅤ愶捡昸㠰㌵㉣ㄶ〹づ摦㔷慥昳㝡㐴戳㉤㙤摢挱㥥〲㤰昱愱晣㌷㈰㠲㝡戶㙦㤷㕢散㡤㑦攱㌱㠰㝤㘷敤㡡㔷昷敢㔶㌰㕥㐶攰㜷㥣摦㥦㔹戰㜹愶搵搷㍢㠵摡㕤搸㠹愱㝦㐶㥢㜳攷㈱戰捦㤹挱㙢ㄵ㡦㘴㜴㘱㝢搱っ㝥㡢㌴㥡〸㌱㔱㍢昸㌷㔹て㌷㡣ㅡ㍥㕦㍤て㝦㘷挰慣ㅤ愱散㐲慦㜳攷㉤つ㙥ㅤ敥㘹㍤〴㥦㤰㔹㥢㐴㠰㑣㤶昰攱㝦攲扥㜶敥㐱㝢摤㘸㙤㍥㙢昶攷㜷㉢攵扦〶㥣㙥㙦㤴㜶㤲攱㤸晣㉡戹愴㕦㈲㠴㑦〴捥扡㌴攷㜵㠷㤳㤶扤㡤㠱捥愳㡦扡改っ㥢愸挱㠵戶㡤〸戸㠱愶㙡㥡〰扦晡㑡㤴攰㡢愲愷㡦慣愸扥㡣㘵㤱〱㤰捥ㄴ慡〰扤愹晡㑢㥢㔱戵愲愷㐷晡〷改㘷㘸户昱㜷㌴㍥㤰㉡㥥㍣㐸愴㈵昵っ㥡㜳ㄳ挳捤㔸㘵ㅥ㑥㈲㜲挲㐰㕡㡦㕢㈰㥤㔱㍣㘱挸昴扥㠸〶捤改㕤㐱㙥敦改㝤㘱搳改搱㌶㤰改㈵晢ㅦ㡤㜵㡢敥愲㔸慦ㄳ慣ㄱ㍣〱㌰ㅡ慢㤸ㄱ㑡㑤㡡愲㐲ㄸ㝤昸ㄱㄱ㠷攷搷搱摦㤷㑥晣昲㐵㍥晦㝤㐲㠹㥣㐴㔱晢㉡㈸㈷㘵ㄵ㥦㑥慥㈲㐰㙥敦㔵㝣㜲戳㔵㡣㔲㠴㜲㈶晡㍡挰㜰㔶㕤挲ㅦ㔹搵㔵㈴戸愱晣㔵㐶㥣摢戶㔶攲㕤摡㙥㈰㌱㥣ㅤ㈵㥥攸戰搱㥦㈴昸〸挱㜵㠲㡦ㄲ㝣㡣攰㈹㠰㘱㑤ㄱ㐵㌲挸搳㐸挴㠳攴戹㘳㈹ㅦち㠹㥤挵㑢㤵ㅣ愲㄰㍡㜶ぢ愱㜶㉤㍡㤱㐷㜷㐷挸ㄸ㉣㠹㕦摥昶㔴つ㠵㍥㙦ぢ愸愷㘲っ㥥㍥ㅤ㝦㠵愵㐵昱㉢㔰㔰㘸搹㤲攲戸㤱敡㘳㜱攵敦扦搰㜲扦愲〰て挸㉣慣㑣捡㤴捡ㅦ㡤㉢ㅦ挱ㄷ㕥㔲㈷愳㠵㝦㌲㉦挵㤵㐹挱㔲昹㝡㕣昹扦㡥ㅣ㙣㔶㡥〹㌶散㌹㑦㙡㑡戱㤹攵ㄴ㤱昸摡㥢㠷昳扣㐵㍤㍣㘸㠵搹㤴挰ㄲ㠶慥㠹㈶ㅥ挲挵ㄲて摦㕢㥦挱㍤㈹㕣㈷㠱戰づ晦摢㠵〵摣㥦㥡㌳〲〳㥦㔳慦㈳㜰敤改昲挶挶〵敢扣㠷㡣〱㙢挱挷搹慣扡愳㐸〴㘶㐵㉥摣摦㉤ㅣ晣㈹㈶㘸㙢㍦攲㠰㥢挶晢㈸晤㈹㈱〹搲攴搴㤳㌱㘶㌳㑦户㘸㐶晦ㄷ㈰〷昲ㄴ㤰〹晤㕦〱挳愰づ㙦㍥㘷㐶㈹㈸㐴ち㝣㠲〵㥦㈴昸ㄴ㐰㐹㔱㉡㤰づち㥦〶ㄸ㠹晦搳㡢昱㜵昱扢㘸捡㡢〷㑢㤲㤱晥ㄹ㌶昸㉣㐰ㄶ㙥㘰ㄵㄱ㘱㐹晦ㅣ㜲ㄲ㠳收㈹㘱摥搳摢慥攵戱㌵晥㄰ㅦ㕡慦敤㡢晢㤳昸㠲㝥㠳ㅤ㘷昱ㅦ㠸攴挵〸捦㘹敦敥慦㉦ㄲㅡ敤㘷昹㜵戰愰㔷搱て㌷戸ㄵ昱㘰㡦愲捦ㄴ攵㈸㤷慢㙡攸㥦㘳搰扣㉥㈹㑡㔶挹扥ㄲ㘵敦㤷㙣捡㕡挹㝥㍣捡㍥㈰搹㤴扥㤲㙤㐷搹昷㑡㌶攵戱㘴慦㐶搹㜴慤㤵㐶㥦〶ㄴ㤴㍥㠳㠴晥㉣挱㤷〰㑡㜹㤲挲戶㘹㤲ぢ敡搳扥㜸づ㑤ㄵ〹㑤戴挴㤷愳〴㕦ㄴ愹㑣愶扣ㄲ㑤㤹㝡戰愸ㄵㄴ㈹㑦ち㡣愸攰戸ㄴ㈸㐵㙡㤴㠲㑢㔱挱〹㘴攸㕦〳㔰愴㌶慥㐹㝦㥥㙦㈴㌲ㄹ昰敢㔱㐲〶攴ㅥ㐸昳挷㍡〶㝣㌶㉥昸㜰挷㠰摣㉢㘹昱愱攴㠰摦㘲愷戲㌰㈴摡搴昹㈸ㄷ㈸晢晤㙤㈴㠶戳㈳㥣ㅢㄵ扦㜶㑤㔵㉥㔵㉦㕤晡换㐸㙥晣搶摣㍦扥㝦攸㤹㤷㝥昱㠷捦晦收戱攳㝦晥敢㜳捦晤收㡦㥦㝦昱慦㍦㔹㌹晥敦捦㍦晦戳て㝣攵挵㍦散戵扥慡扤昰㤷㌳㕦扤㍥㜵攵晡ㄳ搶㠵晢㑥㕤晦攰攳て㑦㉤摥㌴㤱捤づっ摣㌳昶昳㕢敥ㅤ㝤晡㠹ㅦ慡㝦晢摤〱㔷挹㜲㌱㐰晢㌴戸㙣㤹挶㜷㤰挰㌴㌸攳搷㜵ㅡ㕣慥㙣搴㔲戴㔱㌳挸㈸挲㑢挳〹㐸㐱戹扤㘰昰㙦慤扢改㘸</t>
  </si>
  <si>
    <t>2723930f-5fef-40a9-94c8-e67ecb61f838</t>
  </si>
  <si>
    <t>㜸〱捤㔹换㜳摢挶ㄹ〷㐰〲〴昸㤰搸搸㐹㤳㌶㘹㤵㌸愹ㅢ换㘱昴戶㘴㔷慤㈵搲㤶㤵挸㤲㙣捡昶昴㔲づ㐸㉣㐴㐴㜸愸㔸㔰ㄲ㝢㘸㝡敥戵扤㜶㝡㙥て㙤㡦㥤昶㥣㤹㘴㌲晤〷㥡㥥㜳敡㑣摣㥥㜲㜳扦摦〲㤴㐸㠸㤲㘵挵㥤昱捡㕣散昳摢摤敦昹摢戵㈴㑢㤲昴㠴ㄲ扥㐸㔹ㄴ㕥慦㜷㜹挴扣㑡㌵㜰㕤搶㡡㥣挰攷㤵愵㌰㌴扢㙢づ㡦㌲㌴㐰㙢㌸搴捦搵〶㜷㝥挱昴挶ㅥぢ㌹つ㔲㈵㐹搷つ㠵晡㐱〴扦㜲慦㘲㘰㔶㌱㑢搹㔶㜵㜹愳昹ㄱ㔱慤㐷㐱挸慥㡥㍤㡣攷㉥㑥㑥㔶㈶㉢㔳ぢ㔳㜳㤵㠹慢㘳搵㡥ㅢ㜵㐲戶攸戳㑥ㄴ㥡敥搵戱捤㑥搳㜵㕡ㅦ戲敥㔶戰挳晣㐵搶㥣㤸㙥㥡㌳昳㤳㌳戳戳昶挲挲㝣㤱㤶㤶搶慢换㥢㈱戳昹昳愲愹㠱收㐶㜵戹戲捥愲攷㐵㌳㐷㌴㠹㘴㉤昰㑣挷㝦㑥㐴㔵昰㜶戶挶㕡づ㠴挰㔸攸昸摢ㄵ摡昶〰愳愹㜶慤戲挴㜹挷摢㠵㍣慢捣㜵敦㌳㕢愷㤹㠶㔷攳搱愶ㄹ㝡扣攸㠱㝦㉣㘴㝥㡢昱ㄱ敦搶㐱㡢戹挹㐰慥㝢て捤㜰摤昴㔸ㄶ㠵㔱㉦㤶攱慡挵晣挸㠹扡㈵敦〱㘷昷㑤㝦㥢㘱㠸敡慤㜴ㅣ㑢捥㘶改㥦㤴戹㍣㙣㘷㐲㔰戴ㅦ慦摡㌶挳㐸搴㈰挲挹㘱㘳晢搴㐵㥣㘲㘰㕦㔰愹戱搴㉣挸慣敥㜸ㅦ戲搰㘷㉥ㄶ㠱㈴挷㔳㠳〴㠳㘲㌹ㅣ㜲慡㜷ㅣ㐸㐹㉥㈴㐶㠰戳㘰ㄵつ捣㝡慦戶捥戶㤷ㅤ㍦昰ㅣ㔲换捤㌰㘸㉥㑥㔴㘶㈶ㄶ愶攷㈶㈷收ㄶ收愷攷㘶㘷愷慥捤㕣慤户捤㕤戶㌸㘵ㄸ㌴挵挸㘳㜲㠱戲捣昴收㤲㔱㐴㔳㠹㌲㌹晢㕦戲扢晥㔵㌰㐶㘹㤸㑡愳愹㌴㕡㑡挳㔲ㅡ㑣㘹搸㑡㘳㕢㘹戴㤵㠶愳㌴㍥㔲ㅡ㍢㌴愶㤷昴㕣㑥㐹搲捦㡡㠵㥦晥改晤㝢慢扦㙥捤户搶扦㈸㕦㉦㡥搲愰㝢挹〹㙡愱戹㑦㍡㜱愴㙥㔳㤵〹晣㍤摤捥挸捣散㔹晢㥡㍤㌹㘹捤㑥㤸搳愶㡡〳㥤㔵愰㘵ㅡ㕢戴ㅦ㌹扥ㄵ散ぢ〹扦扥㙣㜲㜶㈴昰昱愴㙦㌹攸昸ㄶ晦敥昰捥㝡㘴㐶散㍢改扥㈳㈲挷愶搵㐹晦ㄹㄷ敢㝤㉦㍤敤愱改㜶搸搲㠱ㄳ㜷扦㤱敡㈶敤て㥡㈷昷摥づ搹捦て㝢㡦敤㘸㠹摣攴㥥愰㝤散㤴㜱㔷扣慦戱㙡㍢攰捣ㄷ摢ㅢ昷㌶㥤搶づぢ敢っ㑥㤶㔹攲愸㉦愳㉢㌱挱昱つ㥦づ㑡㐶㘵扤搵摦㙡摦㍡㠸㤸㙦㌱㡢昶扢换挲愸扢㘵㌶㕤昶捡挰㤰㜸㑤敡㜸㙤愰昹㜶搰敡昰㙡攰㐷㘱攰づ昶㉣㔹㝢㈶㤹扤㜵㌷戰ㄸ㔹㙤ㄶ㠹㕣㜸㈶㈳换搲㤵㘱愶〳扡扣㈲〴搱㈷㘲ㄸ昱慢㠳㙡㔷戹㑦愷愳㔳戸っ㍡愹扣晤ㄴ㘲㠲㉥挸扣㝢昲挰扥㌳㈱㈲㘱昴て㑦ㅥ㉤昶㜸㈸戹晦敦㘰㐵戹㤰㥣晥搶ㅥ戹挶㍢愶㙦戹㉣㍣㌵㥥捡搸㤱〱㘳㔱扦㈲㠷㜰㈲昷攰㠳攴〳戹慢敥㍢㔶搴搶摡捣搹㙥㐷搴㐶㌱㔷搷挱摡㘳挹㜸㠹㥡㡣ぢ挸㉥㔲㤶捦㑢摡换ㄸ愴攵㡤㔷攲扡ち摦昴散㑥ㄷ㔱摤㄰㑥㥥㈲㌲㔷扤摢㐱挸㌳㤹㘱愷扣㘳昲㜶〴昵㍣戵ㄳ㐷㌳扥㡤散㔵捡㔴戸挸愷晡㜴㥣㌸㡢搰㔵昲㙡捣㌶〹㌰〸敢㤶㑤搵㡢㘳㔰㡤昱㤶㠱㘰戵㑡戶㜲愰㔱㠹㡣扦攸㐱晢搹㐱㔴㌳㈳㌳攷㔱搸㈳㈹ㄹ㌴㘸㕣捣㡡㑢㤸㔹ㄲ㙤扤搹昹愴㐶ㄴ捡愲搸㐷愵㈰ㅡ㘲㑡㘴㌸㘴㉦㔲㈶挹㑦㍦〴敤ㅤ㠱㐹㑢㉢晡㘰昸愲愸㙡慤㌰㝦慢扢换㌸㠶敢摡愹慣㑣㥢ㄷ㠸㙤戴㥡て㈲挷攵ㄵ摡改㑡ㄸ㜴㜶㥦㈷ㅤ搰㌲㕥愳慣㤷搴㉦㐹㡢捦㝥㈶挰挴摣ㅥ㘴搳㘸搰攱愸㠶ㄶ〳戱搰㠰戶ㄲ戱㈷昴ㄱ挹㜸㠳㍥昹搳晡㔴㐴搶㘷〹昵㌰扥愲㐷ㅣ摡ち㤹〰㉦扡愸㄰户㑢摥愳㈰摣㘹〶挱づ昴㘹㐴搴㜸㥢戱〸㠰愰㤰〰㈰〱㜴㘴㌹㤳ㄹ㠸攳㝤挸〱㔰㐲㝢㤳戲搲㤲敢㡥昵㈸㜲敤㉤㙡捡〰㥡㕣愲挲昷㙢㜷づ㔵㘵っㅥ搸攵㘳攴摣㠱㤲㉢〷㉥㍦㤰晦㐵㑣〰㕡ㄸ晤捤愵换㕦㌵晥㜰昳户㥦㝥昹换捦捤慦攷攵㉦㤲㡥㜴晣㔷攱㑦㥥挱㙦ぢ㜶摢てㅤ戶て㐵ㅢ戱〹捥㔵㍢㍣ち㠴㔵㤴散㕡戰ㅥ㐴㌵㠷敦扡㘶昷㠲㥤ㄴㅥ戵㤹㑦㌱㉢愴搰㤵㙡ぢ㜶㜷㤹㘵搸昵愰ㄳ戶搸㙡敤㐵㠸㘹挴づ搲㉣ㄱ捥ㄴ㤹搲昹摣戴㐴㌳挹㡦㔲㤲㔴㌸搷戴戵〹㔰搹ㄷㄹ㐵ㄱ愲ㄸ㍤攲攸㤶ㄳ戹慣㘰㡢愸㈴捡扡㑤㕣㈴㈰㘰攵散慤㌶㘹㘱慤㘴慦㠴㡥攵㍡㍥㠳㌰㉥挶㐳搷搸㌶〵晤捤㠰㍢挰敦㈵㝢㉢㌴㝤扥ぢ晦搵敡扥㌴㔰ㄳ㡥㑥戵〹愵㜲㕡㐶㐸ㄱ攵㔱扢摥づ昶改㑡搷昱晣ㄵ㜳㤷扦㄰㔲㠱慤挷㐹㠸㐶㔶㘴㐵㤱㜵㐵㍦慦㝣㄰捦㈴㘹㡡㝥㔹㘴㐲㔶㤲㡡㄰㤸昶㐸㝤愲㑡挱〹散㘹攰㉡㌴㌴戲ㅤ摥㠷㐵昸晥〱收㕣愶散㠳㤵〷慢㐷㐰晢ㅢ㕤㙡㔵〴敤㌳攳ㅡ昸捡㤱㔸㔵㠰㜵愰㌹㘴㠱㈴㜱搴搲敡㤷户挵ㄸ㘸攲挸㔱昱㌶㠵挶愲扤㘶㌶㤹㑢ㄱ摤㌳愳㤱戸〲㘸攵㤹㉥㑦晡慡㠱攷㤹㔰㉤㕣摤敡㉤搳㘵扡扤搴㠹㠲扢㡥㙦搸㤴〹晤㑢㥡捣〳㙡㌲て攲搸㙢摦〷搲ㄷ㘵搰ち戶捤搰㠹摡㥥搳搲㔱〱ㅡ㝦㈱㜴ㄲ㔷㌳㘲㘶㉦昵㝣挶愱㠷㑥㙥搸㜱㐸㈵㜱㔷〸晦㠲㜵㄰㍦㘹慥㈲㙢昴㈷㥦ㄳ〸㤲㠷ㄱ㘱捦㜸㤷愸愹攲昹〴㠸〲改㜱敦㤱收昱挷搴㈲㥣㤰っㅣ㠷㙥攳ち㐶㈴㈹ぢ㈸㜵㉡㑡㐰㔴捡慦〵愶㜵摢㙣搱㌳㑣㉥㜹㠴搱㐹戴㜰㈹㘱ㄹ戸慤㑡㠱㠸愲搰㥥㘳戱㔰㐷㐳㥤ㅥ㝢戲㐰㝣㕡㉣㐳㡡㘰ㄹ㐹㔵ぢ晡戰戵㔶㝢戴摥㑥愲㘱晦㘳搲敡㌱晡晦扥㌷晦ㄳ㙣㍦㥦ㄷ愱㘸㥣㡡挶㔵捡㘴㈰㐲㥣㈷㌵攰㍤っ愸㔰愶〲㝢愴㘵㌳〸愱〸㘸攱摥㥡ㄵ捦ㄷ〰㜷㍡〱㈱㠱ち㔵㜱㤰㐲ㅦ㥡搳㘲㈰愷昷摥㐴㌴扡捡㠷捣捡挷㝥ㄴ愸ㄱ攲㔰㤴㉣㠹㕡㑢摦㠴㡦㉤㑢挴扣㍡ㄳ㌰㑦〶戴搱摥愷慣〰㘳㈱晡つ㍣〷愴㈱㑥㍥㙦㑣搲ㄸ㈹㉦〳敢昴づづ㝤㑣㌸〳户㘶㑣㔳㈶挳攷〸搹捦㈴〵扣〳愹搰㥢㌴㍢㡥愹慡愰㘷㐳㘹敢㔱搷㈵㐷㠱㈲搸ㄳ㤷㈰攸扣㘸㈳愱〵㈱扤〹㘶搳搷㤲挳戹挰攱㠵㡢愹㉢㥦㤸㠶ㅥ搸㠴晡㌹㠱㤴ㄳ攷攳〴㐷昸て㜳㤰戴㌹捡㉥摥㜵㕡㘱挰〳㍢ㅡ慢㔳戰ㅢ挳ㄵ摡㤶愴㠹㈵昵㌳愲㌸㜴㑤ㅣ㉣敢攳つ㙡て㤰㌲扦攳〷晢扥搸㡤捡昱㤲㈰昸㤵换㘱㤹㌸㔴㔰攱ㄲ㜱戱摣戳㥦㌲㌴て愹っ敤㐳㉡㐳搵㤰捡㔰㌷㈴ㄵㄲ㍡慢散戱㈳戹㈹户㘴㑢㘶搹㕣㑥㝥㈷㜵㔱㍤愶㌳㠷㐸㕦搳愰㌲敡愷㜴搶戳㑤ㅡ㘴㈵㈶㈳㠲ㄸぢ挸慥㔳㤶㉦㐳㜹愰㈵摡つ捡扥㔵㕤㙥っ㍥攳㘹㍦愲收㈲㌵ぢ戳愰昷㐱慥㉤㔲换〸戵昴挵挸㌲戴て㔴㡣ㅦ㈳〳ㅦ挵㐳㔷ㄹ㝡㠸攳ㅡ㑢㤴㤵㌲愳㔸ㄸ搱ㄱ㍢改㑢㡦㠵愱㔳挳捤戸㔱㑦扥攵㥢愳搸攵挰㡣摦晦攷㡦㌷摥昹摤㥦㥦㈴摦㡦慦攷晥昱挹搷㔳晦㍣愴㈰㘳ぢ挰晣挶㥢挸㠰慡つ㈰㙡昹敦〹㌰㍥㠶㤸晦㤶㜴ㅣ㐳捣搸昴搳㄰㜳摦攳ㄲ㔴㐸戵㘱㌳〵㍢㙥㠶攰挸㙡ㅣ搷ㄵち㔷愴挰ㄷ搲昳捥ㅡ攱㌸ち㜷昴㈰㤹㌰㥢昰ㅤ晣㐸捦戵ㅡ愲㠶挹㥡扤ㄱ㤲慦捤搹慢㥣昰户愵搳昵㌴㡡攸ㄱ昳㐵㠸㡡攴〲戲㠸㐶昰昹攴〱㤵愱搶〷㥥㥣〲㔸㡥昸搱㝢戵㔱㄰㉦捦〷挵㠵攷㔴攴扦㤲㌸攱つ昲搲慦愴攴㥥愸㐸挶㉡㙤㈴㉦㥣㈳㘵㜹攳〳慡挶㔱㔵扣㝦愸攸㍥昳㍥㘱㔵ㄷ㐸愲挹晦㠴〰愶㡣扢昸㝦㤰㘱㔱㙦㄰ㄵ慥搱㔴ㄹ㡢㠳㠶㜱㌷㈹愰㈲㡢㉥戴㕥愱慣㤷捡ㄸ㈲㉣㘸㠳ち愵㡣㡡捦㡤㤴挳ㄸづ㕣挷搳㡦㠲户攸㤱慦ぢ㠹㘵㈸㘲挷㜱㉥慢㕣㍦ㅦ㉤㈸㈷捣㔲晣晥㐲摣晥〶㜴㜰晡㈳㝦て㡡换昴搳㘵愹昰㍦ㅦ㠸收改</t>
  </si>
  <si>
    <t>㜸〱敤㕣㕢㙣㈴㔷㤹敥㔳㝤㜱㔷摢ㅥ㍢攳挹㑣㈶㠴挴㄰㐲㐲㍣㤸昱㈴㐳㌲挰㌰敢㑢㍣㘳㌲ㄷ㈷敤㤹㜰挹慥愷摣㕤㘵㔷愶慢摡愹慡昶㡣挳㐰昲㠰挴㡡㠰戸〸慤㤴㤰㘸㈱㘸㜷㠵㔶㘲戵㉦〱戴散挳㑡㉢敤ち〵㠹〷昶㘱愵㝤㤸㐵〸ㅥ㐰慢㤱昶㠵〷㄰㝣摦㕦㔵摤搵摤敥戲搳㐹挰㐱㉥㡦㝦㥦㍡昷㜳晥敢昹晦㔳㤳㔱㤹㑣收昷㜸昸㤷㑦㡥㠹㍢捡㥢㝥㘰㍡㤳戳昵㕡捤慣〴㜶摤昵㈷愷㍤捦搸㍣㙢晢㐱ㄶㄵち换㌶捡晤晣戲㙦㍦㘳ㄶ㤷㌷㑣捦㐷愵㝣㈶㔳㉣敡ㅡ捡搹〹㝦㐷攳ㄷ㥤慤㠶㜲〰㑢戳㌳ㄷ㔶㥥㐲慦攵愰敥㤹㐷挶㉦㠵㙤㑦㑥㑤㑤㑥㑤ㅥ㍢㜱散㠳㤳㐷㡦㡣捦㌶㙡㐱挳㌳㑦扡㘶㈳昰㡣摡㤱昱挵挶㑡捤慥㍣㙡㙥㉥搵慦㤸敥㐹㜳攵攸〳㉢挶㠳て㑦㍤㜸晣戸㜵攲挴挳㐳ㄸ㍡㜳㝥㜶㘶搱㌳㉤晦㑤敡㌳捦㈹㍦㌸㘷㔶㙣慥捤㌴㍤摢㕤㥤㥣㥤挱扦挴晣昱昶搰㘴㜹捤㌴〳づ㙤㝡愶㕢㌱㝤ㅤつ〷㥤㘹摦㙦㌸敢摣㍣摤㤹挷㔲㉢㠶ㅦ攴㥤㔹戳㔶搳㥤戸搷愲㜳〱㝢㔷㌳㌶㠷㥣戲改晡㜶㘰㙦搸挱㘶挱㔹㐲㐷搵㘱攷愲㙦㍥㙥戸慢收㜹挳㌱昳捥改㠶㕤捤㠵㑦㈶㝢㙦摣㐵㜲㘲戲晣挹㘹摦㤹㕤㌳㍣㤹㤱捦㡤㐹愹㍢敦㔵摡敢摥摤扢㕦㑥㕤㐶㘰㥦昷昴慥㠷㤲㑢㠶搷慣㌹搱扢㘶戴昸昶ㄹ㝣愰㜷晤挴ㅥ戵户㜹㕦敦㌶戲㤵敤戵搵㘰㐴摦戲愳㔸㡣㕥㈰ㄸ㈰㈸ㄲ㄰㠱㝡㠹㘰㤰㘰〸㐰攵晥ㅦ㕣㤲㙣挸㈲㙤搹搰㤶㔷戴攵㡡戶㕣搵㤶㑤㙤搹搲㤶㔷戵攵㌵㙤搹搶㤶㥦搲㤶慦愰㑥晣ㄴ〷〶戴攸戹昱昱摦晤敢晣换愷㘶扥攷摤㔸㝤昲摥㠷ㄷ㠶昶愱搲㘳搱愴收㍣攳㉡㐸慤㐵挵挷㈶㡦昲㘷㝢慥〰㔳㔸挷慤㠷慣愹愹敡昱愳挶〳㐶㥥换㑡㐱㝥ㅢ愱㡣愲敥㤰昵㠴敤㔶敢㔷〵㜷㜷捣ㄸ扥搹摡戸㠹愸㙣愶摥㜰慢晥㍢戶㉥㉣〷㐶㘰摥摥㔹搶敡愴慢㔹ㄹ㙣㘵晡㌲摥㥤㥤捤㉥ㄹ戵㠶㌹㝤捤づ㡢摦搹㔱散㉣㝡昵㤵摥愵昳㥥昹㜴戳戴㙢㐶搳㄰㙡ㅢ搲㜷搷㉡挳愲㜰㕥攳戳㙢㜵摦㜴㘵㝡ㄳ捥愲㕤戹㘲㝡㘵㤳㈲搱慣捡㔲㙦㘵㔱挴昵ㄳㄷ㕣㉣ㄴ摣㕡㝤㜷㌲搷㝡攴㕡〰㘶㌶慢㤸敦扡改〵㥢㑢挶㑡捤㍣搸㔶㈵ㅣㄳ〵㠷摢戲攷敢㤵㠶㍦㕢㜷〳慦㕥㙢㉦㤹慥㙥ㄸ㤰㌴搵㜳昵慡㤹换㘵㐴㈸㐰攰㘶戳㑡㘵敥敦捤ぢ㠲㠸〴㡡挹挸户戵㤳摤攴攳㔸ㅤ㔶㔱㌳㐹㤳摡㝢戶改㡣昳ㄵㄹ㤳挲㠱㠹㌵㔱㝦㜰搰晢戶改戶㠹戹户戶戲愶㡤㐵慢㝦㘴挳㜴㠳㌳㠶㕢慤㤹㕥慡昶㔳㥣㤱㍥〲㤰扦〹㠱搰㜳昷愸敡搴㌵戵㤹扦㙡㔷㠳戵挲㥡㘹慦慥〵挸㠳㠶㉣ㄶ戹戵㕤㡦㝥ぢ戲昴晤〴㘳〰愵㔲愶㜰㠰㤵ち㈵㍣㤹㍣愵㔳ち㉦户〹㜲戶㙢攳攵㈱㙢摥慥〵㘶㈸㤴㐷㉣㘰㈴搴㙡㠲扥㘱㤲愸㘷㔴㐲㠵㜱挰㥡〵㤵ㅡ戶ㅢ㙣戶昸戶㡢㑢㐲㈲摡㤳〵扢㑥ㄶ㔰ㄴ戴换㠳ㄴ㕥〳搱㜴㐸㠳昴捡〹㈲㈲ㅢ愴㘸㜶昴摣㑥㘴慣㥦㈲㈳㔰㍦㐹㠴慣㝤戴户㡣㈰戱㜷ㄳ㈹ㅢ昵攴挷㍤㘹戶㤵㉤ㅦ㑡戳㕢戱㜱晡㐱㠲㐳〴户ㄱㅣ〶㔰扦㠰㠴愳㤴㐳扡晤搱摦㠱㜷晤づ㠲㜷〲㐰㍥改㤴㌹㤱愸愲つ戵ㄳ㍢㤲昵㠶㘱㈷㡢㔱ㅣ㡡㈲㕡挶㑤㍢㜳搸ㄱ㐴㐷㔶攷敥搰戵㌹搱戱敦敤㑤㥢挹攵㤰㈲㔳慡㈶搷扡㑤搵攴㐶戰㙡㥦㝡敢㉥㌴搵挷〹摥〵㔰搲摦㑤〸攵㐲㠳㜷㘷ㄶ㍤㑤捡户㠵㔹ㄴㅡ㐳㝤㉡昸㠸㤰㜹〴㐸ㄱ㜲㕤挷㤷㍤ㅢ㥡收攰㠴昵戶户愱㡦昴收敦〸改ㅤ㝡㜳㑦敦搰㕦昴㍡慤攸扢挱㕥敡㝦㝡敡㤸㝢㔰慣扦㤷攰㕥㠰づㅤ挳搳昷敢昵ㄴ㠸㔹散㈴㌰户㥦㕥ㄷ戱㜲㤷㌶搷㑤搱㐰㐳搶㤲攱慤㥡〱㍣ㄸぢ㜳戰㠵敢㥥㘷搶㜰愸慤㑡〶捦㉦㠷摡㌳晤㜹慦敥㌰㝦捦㐶昶摦ㄶ㡡㈱㤷搳戲㤹づㅢ㌹挵搶㑣昸㥣ㄲ㤴㐳ㅤ晣㐰㙦㈱㤱㘸搴㑥㕥㙣㤷㝥扥摣㤳㈴㝤㐸㤲昷㘱㕢昵晢〱㈰㈵搴㝦昵㤴㈸㐷㔸敤晤㔲慤摤㘲愵㠷㉦攵㜴搲攱㐳散㤲㈳㠳愱挳㜶〶晥〳㝦搸㈹摢㑥㔳㔸っ㍡㡢愶㔷㠱㙦挱慥㤹愵搰㉤㑢㔱戳㈷㉢摥㈶戲㈲㥢敤㍡㑦愷昸搷㠴㑥㍡愴㐴㉡户愷ㄶ愶㥣挵㕢㐴㐵㌷㈴㠵㑡㡡㙢愸㈹㠱㐸㜹慣扢㈷㘲晡㄰㌱ㅦ挰挶改㐷〹愶〸㡥〱攴㝦っ㐹戳搳㡤㘷㌸㙣㘰㠳㉥敤攵攵㑣㤱㘸㄰ㄷ攱㙢㍤㠵搵㜱づ昳㐱㠲㠷〰㍡捣ㅦ㍡㈰㔳〸㔱㔰㥥㈰㐴〹㘳㔸㤷㙣昳㉡㘹㘰㥦㠵挰搲㙣挳て敡づ㈳㑢挳搶㕣晤㝣㍤㤸戳晤㜵㐴愲挶慣㈸昱挴㥡改㠲扡㍣搸㍥ㅤ㜹昵昵㜵戳慡㕢攵㝡〳愲㙤㘱㙥㌷ㅣ捣戱ㅤ戰㈵攵㙣慥㈹㍣晤㥤㡦搱㠵挲㑥㡢扦㤵摥搸ㅤ㜹扦㜹攸ㅢ㘹敤攸㤲ㅤ搴捣㐱㉢㘴㍡愶㡢ㄶ㜶ㄱ㤱㠳敡㠰戵戴收㤹收摣戰㜵摡戳慢㌵摢㌵㠹っ搸㤸っ搶㥤㌵㔷ㄱ㈵㔸慣㌳〶㔸㜷㠷慤㈵捦㜰晤㜵㠳〱挵捤晤㙤㙦ㄲㄶ挹㕢㌳戶敢㘳ㄸ挱㈲搳㈳㔶㜹慤㝥ㄵㄱ摢㠶攳㥥㌶搶晤㕤㠱ㄵㄲ㝤昸〸㙡㤴愶㌴㑤ㄵ戵㘲扦昸攱㠱㍣㤳㈱敦攵〸〴㔷㤹㍣㝤收㈹摡㥢㜶㝤ㄴ愳愱㥤捥㌹つ㈱㝡搴捣捣愶㑡㘱㜲慡㝥㠲㙤㍥〴昰戱搳ㄷㄷ㕡㤱戹㌷ㄴ戳捥搳换㥦㈲攳㠵㉣㥡㠱㄰晡攸昶㠵愴挲㍣㔲づ㌸㄰ㄸ攷㕢㈷昹㤵㉣愹㐳敡摢搷㑡捥㈳㤲㌴㘴㥤㌵㔶捣ㅡ攲搱㡥ㄱ散ぢ㕦㘸挶㍡㐶捤㡦捡㘶敢㡥㘳㤰戴㐸㤶攵㡡㐱ち㥥㙥〴昵㜳戶慢㕢〰㐲㝦㔱㤶㜱つ㔹挶㌵挹ㅡ戲ㅥ㘷㘸㔰搲散慢扥㙡㜸㜶戰收搸㤵㈲㕦ㄸ扥摢ㄵ㌴〹㈶愷攴㡤㥦㔸㘶㡣㜷㔸昳ㄷ㘱戲昹㤳㐰昷㈴攴㈸户㡥攸〷攵㙡慡㠰ㅦ搵愷㘳〹〲㐶㍣愵晡㐷搰㕢㕥㙥㐷㐰攴挸㜳㌳扥㠳㜱昳㔹攴㠴㐲㠸㔸㑦㈱ㄱ㜸〵ㄳ㐲㥥㉥敥㠲㜵搱戵〳㘰㡦ㄸ㥢户㠳㌹ㅦ㈸〷㐰㔲㡥户户ぢ㔶ㄳ㡤㈶㥡㕡攱慥敥愲㌶㌵㜱㘷㜷㜹㔲㙦扣㘷㡢攲㔰愳㈴ㄴ挹㜶㤵㐴戳㙣㌱挷摤愴㙡㤴㈸敥㔸摢愸㌴户㘹㙢摦㈹㐵摥㠰㘲ㄲ㥡挹攸ㅦㄵ㐲㐱愰㌷搲㔱昴搹愷㤳㐷㈲㘲㐳ㅢ愰㐴㍤ㄵ收つ㐷㈱挱〵㕣㍢愹㥡愵攸つ晣扤㉦㑡㕥㘸〴㙤㈵挶戵戱愸㘴扡㔶扢攰挲㑡愸ㄸ㕥㜵㤷戰㌴搶ㄶ㙡ㄸ攱捥㝥戵㝦戸扤〹㐶㡣搸㤰㘱㤱ㄴ㍦㌰搸㄰捣㤵㠸愸搲㍡ㅢ收㔶㌷戳㡢㝣㍢㘷ㅡ慥㘰愰ㅣ㔴攷捣つ㌱挳㕡㤶晣㤸㌴㘸㥥ㄶ㐵㡥敡搶昴㡡て㤵ㅥ㔰㡥㐷㈹㘱㜰摤㝡㥣㙥㈹㕣㘲㠰搸㡤㔲㡢㤵〰愱摤㘶〷㍣ㄹ散ㅥ散㘰㐷挲搰〹慤㌳㑡搰㐲ち攱戶㉦㠲扣搳㈷㐶㈱㐸㉤㜹晥敦㤴㝡昱〵㍥摦㌹㤵㠹ㄳㄱㄳ㌱摣㤵㘲㍤〰戹挹挸㈴戹㘸㉣づ㤸㠷㤲㑤㠴搶㔰㥣㐷ㄳ㘳㤸㈶㥦ㄷ攰ㄶて㘳㔹㈳㘴㥢ㅡ敥戹〵㌶戴㘹㙤㜳㥦戵攰㔶㙡㡤慡㈹慡㌸㤶搵愲㤱㜷〵扥攴ち㘰挸㑤㈹晢ㄲ㙤捡〲㡥㔲㕣㌲㤱搴扦摤慤㥦㐲㜳ㄱ㜲攸㈳㔴㝤っ㐰愶戸攵㈴㈰搶㜵㑦㠱昶攱晥搶〵〶戹㍣〷㤱搶㤵㐵㔹㜶ㄶ昷昱㥡㔱㘴攱戶㐴戵戳昵戳㜵摡散㠹慣㌳㜶㤸戵㉢㜰㠴㜵㠶〲慦㔰㠰㌱搲㈷㜷戰㤳捣捤㈸扡㝢昳㔹㜹捤摣〴㉡〴〳㡡㌱㕥㥥㠲㌲搸㔵㌰ㄲつ㙥慤㘵㜵㉢㐶㝦㘹㜹敢搳〰㡡㘱㘰ㅡ戴愸ㄹㅡ㌸戳㐸㙦㙦攰摣㠵㕡㈹ㄱ搲㘴㌰㤵㌱捡㌱㌸散㠱㌴㜰ㄳて搲㑢㜵㈸愱攰㠰㕣っ㡢敦㈶㑥㌸㌸〲搵扤㠳ㅤ㤹㡢㐶㠰敢㉦敥攱㡥散改㙡㤵收㉥晣㜳扢〲慢戸扡ㄱ㥡愳〷㍡㉥㘵挹㥡㘸摦摤摤㔱㄰㕤ㄶ㍣㌶㌷㜹挶〸㉡㙢攵㘰㌳扣戸搵㈷㐹愸晣て攱㡦搸㜲㜴摡捣㌹㤷ㄷ㔱㌷戸昷愵㉢㙥晤慡㉢昳捡晢扣昵〷ち挱ㄵ捡〱㑥戲㤴昹㍤㝥攴搱㌲昹㝦㐱㡦㍢㤹㌶㍢㘸㌹㐸搸㡦㍣㈵㝤ㅥ㝦ㄹ愴ㅥ挷摦ㄴ㕡㠱晤摥扣㌹㐰㕡㌹搰㐱㉢㈲っ昶㠸挵㕤㝤戳㠸㈵愳㝥〰搴㤲㘰挲㘳㌹昶晣敦挱晥敡晢挸㈱搲昱ㅥ㠹㤲晣扢㤰㑡㐱㥤〸昳攸㥡〷㉦㠵晣昹㘰㈹收攸㉤㔹敡㡦挱搰摦敢㐴搱㥤㐴搱慢㕤㈸㔲扣ち㈲㍣晣㈸ㄲ昱㤳㘷㠸昶㜵〵挳戹愶扤㐳攸㕢㝥改昷㑦㜸〸㍤ㄷㄱ㠷搸㘹〸户摤㠳昷愶㤹㤰敤㌲ㄳㄸ挰ㄷ㌳攱㍣ㄲ㡡㤱晣搰㑣㠸晣㈰㡢挸搸摥㑣㘰㝣㉦挵ㄸ㑣㠴㕢ㄳ慥つ㥥挲づ㍡昴㤱㥤挱攵㕢搳㐷㑣ㅦ㡡换㥦㠵㔷敡㔰㜷昶愲攱ㄹ捥㘱挹㍦敤㤹㔰㘸摥ㄲ㙥㜳㑢ㄳ戶戸㝤换ㄲ㘹戴㠵扦㈲昶戴敦昹㔴㜶㜶㠷ㅤ㤸ち㥦搰㠵慦㡡慡昰〶扣㈵㡡㘷㠷捣愷て㝣昷昴晦㍥昳戹㔳扣戱ㄶ搱㙡晥㝥愴晢〹摢搳㥥㐰㘰㌷㜱㔹攴㔶㝥㥣㜳づ㥦㈹搹敢㌵㜳挶昰挴ㄲ昲㜵㈷㑥㠶㠴㤷㈰捣㤰昸㜶㠳㤹㠹扢て愱㤹㌹搹攱昲㤴㡦㥢挴㑤㌸㤹㤸戸昸昵攲搰愱敡愹挸晡戴㌸昳晦〴㔵昴㍡㈷搲㙥㈹昲攴挹㐷愹敦㜶敡扡攳搴㜵攱㘱㠶愱晦㔸㑡㈱〶㐱ち㐹ㅥ㘶㜸㈹㐰愴㔴ㄹ㠹㍣㘳㝤㈹搱戵捥㌰㉦㝤〲㝢㐲挰㙣㕥晣敢昳㐳ㄶ散㈲戰ㄸ晢攳晢㍤搵搲ㄶ㡤㔵ㄳ挳戵㘲搳㉣㈱㈱〷ㄸ㘶㑣挵戹ㄷ㤱㠸㥦㍣㑦戶㍢㜶㐹㜱㤰㘱㈷っ扥㠵㡣㥤㜷攸㙦㉢㌹㡦戸つ摣晥㠰㥥㈹㠸挲㜰昷㌳ㅢ㠷㔲㠹搳㠵㔵㑢㘱ㄶ攱㐸㤸㙣㌶ㅡ㡣㡡愰戳摣挳㌸㤹㈲〰挸慦㠵㔸㍥搱敡晡搶捥ㄲ敡㌸㜷〰ぢ攴㉦散慦㍢㔳ㄸㅢ愳㤲㘳㈰㘱㜷㔴慢ㄸ㕥ㄱ扦㠴㈶㘲攵㉢扤㤵攴㔸㑡㌱㑥ㅤ㜳㔶㔶敢搲晦㡣㘰ぢ㘷㍤挱摡っ㘵户改晦㑦㈰㘳㕢晤慦㑥戰㉤㝥昵㑦㐶〹扥攴ㄹ㐳搹㌶㙣挳ㅤ㠱㜷ㅢ〱ㅣ㌹ㅣ敢㤲㘴搸㍢㑣㤵昱〱㙢㔸㉣ㄲㅣ扥慦㕣攷昵㠸㘶㕢摡戶㠳㍤〵㈰攳㐳昹扦㠳〸敡搹扥㕤㙥戱㌷㍥㠵㈷〱づ㥣戳㉢㕥摤慦㕢挱㜸ㄹ㠱摦㜱㝥㝦㘶挱收㤹㔶摦敥ㄴ㙡㜷㘳㈷㠶晥ち㙤捥㕦㠰挰㍥㙦〶㙦㔶㍣㤲搱㠵㥤㐵㌳昸㉤搲㘸㈲挴㐴敤攰摦㘲㍤搶㌰㙡昸㝣昵〲晣㥤〱戳㜶㠵戲ぢ扤捥㥤户㌴戸㜵戸愷昵㈸㝣㐲㘶㙤ㄲ〱㌲㔹挲愷晥㤲晢摡戹〷敤㜵愳戵昹慣搹㥦摦慤㤴晦ㄶ㜰扡戳㔱摡㐹㠶㘳昲慢攴㤲㝥㤹㄰㍥ㄱ㌸敢搲㥣搷ㅤ㑥㕡昶㌶〶㍡㡦㍥敡愶㌳㙣愲〶ㄷ摡づ㈲攰〶㥡慡㘹〲晣敡㉢㔱㠲㉦㡡㥥㍥戲愲㝡ㄹ换㈲〳㈰㥤㈹㔴〱㝡㔳昵㌷戶愲㙡㐵㑦㡦昴て搲捦搰㙥攳敦㘸㝣㈰㔵㍣㜹㤰㐸㑢敡〵㌴攷㈶㠶㥢戱挶㍣㥣㐴攴㠴㠱戴ㅥ户㐰㍡愳㜸挲㤰改晤つㅡ㌴愷㜷〵戹扤愷昷昵㉤愷㐷摢㐰愶㤷散㝦㌴搶㉤扡㡢㘲扤㑥戰㑥昰㌴挰㘸慣㘲㐶㈸㌵㈹㡡ち㘱昴攱〷㐴ㅣ㥥㥦㐴㝦㙦㥣晡昱㙢㝣㝥㝤㑡㠹㥣㐴㔱晢㉡㈸㈷㘵ㄵ㕦㑡慥㈲㐰㙥敦㔵㍣扦搵㉡㐶㈹㐲㌹ㄳ㝤〳㘰㌸慢㉥攳㡦慣敡㉡ㄲ摣㔰晥㉡㈳捥㙤㕢㉢昱㉥㙤㌷㤱ㄸ捥㡥ㄲ㑦㜴搸攸捦㄰㝣㥡攰㍡挱㘷〸㍥㑢昰㉣挰戰愶㠸㈲ㄹ攴㌹㈴攲㐱昲摣戱㤴て㠵挴捥攲愵㑡づ㔱〸ㅤ扢㠵㔰扢ㄶ㥤挸愳扢㉢㘴っ㤶挴㉦㙦㝢慡㠶㐲㥦户〵搴戳㌱〶捦㥣㠹扦挲搲愲昸ㄵ㈸㈸戴㙣㐹㜱摣㐸昵搹戸昲㍦扦摡㜲扦愲〰て挸㉣慣㑣捡㤴捡㥦㠹㉢ㅦ挳ㄷ㕥㔲㈷愳㠵㝦㌲㌷攲捡愴㘰愹㝣㍤慥晣慢㘳㠷㥢㤵㘳㠲つ㝢捥㤳㥡㔲㙣㘶㌹㐵㈴扥昶收攱㍣㙦㔱てて㕡㘱㌶㈵戰㠴愱㙢愲㠹㠷㜰戱挴挳昷搶㘷㜱㑦ち搷㐹㈰慣挳晦㜶㘱〱昷愷收㡣挰挰攷搴ㅢ〸㕣㝢扡扣戱㜱挱扡攰㈱㘳挰㕡昰㜱㌶慢敥㉡ㄲ㠱㔹㤱ぢ昷㜷ㅢ〷㝦㡡〹摡摡㡦㌸攰愶昱㍥㑡㝦㑡㐸㠲㌴㌹昵㑣㡣搹捣㜳㉤㥡搱㍦て攴㐰㥥〲㌲愱晦㌵㘰ㄸ搴攱捤攷捣㈸〵㠵㐸㠱㉦戰攰㜹㠲㉦〲㤴ㄴ愵〲改愰昰㈵㠰㤱昸㍦扤ㄸ摦㄰扦㡢愶扣㜸戰㈴ㄹ改㕦㘶㠳慦〰㘴攱〶㔶ㄱㄱ㤶昴慦㈲㈷㌱㘸㥥ㄲ收挳扤敤㕡ㅥ㕢攳て昱愱昵摡扥戸㝦〴㕦搰㙦戲攳㉣晥〳㤱扣ㄸ攱㌹敤㐳晤昵㐵㐲愳晤㉣扦づㄶ昴〶晡攱〶户㈲ㅥ散㔱昴㤹愲ㅣ攵㜲㔵つ晤㜳っ㥡搷㈵㐵挹㉡搹㔷愲散㠳㤲㑤㔹㉢搹㑦㐵搹㠷㈴㥢搲㔷戲敤㈸晢㍥挹愶㍣㤶散戵㈸㥢慥戵搲攸㜳㠰㠲搲ㄷ㤰搰㕦㈴昸〶㐰㈹㑦㔲搸㌱㑤㜲㐱㝤摡ㄷ㉦愱愹㈲愱㠹㤶㜸㌹㑡昰㐵㤱捡㘴捡㉢搱㤴愹〷㡢㕡㐱㤱昲愴挰㠸ち㑥㑡㠱㔲愴㐶㈹戸ㅣㄵ㥣㐲㠶晥㉤〰㐵㙡攳㥡昴㔷昸㐶㈲㤳〱扦ㅤ㈵㘴㐰敥㠱㌴㝦戲㘳挰ㄷ攳㠲㑦㜵っ挸扤㤲ㄶ㥦㑣づ昸て散㔴ㄶ㠶㐴㥢㍡ㅦ攵〲㘵扦扦㠳挴㜰㜶㠴㜳愳攲搷慥愹捡攵敡攵换扦ㄹ挹㡤摦㥥晢昸㕦っ扤㜰攳㐷㍦晢摡㑦㥦㍣昹换摦扥昴搲㑦㝦晥戵搷㝥晢挳㤵㤳晦昱捡㉢晦晥戱扦㝤敤㘷晢慤㙦㙡慦晥收散㌷慦㑦㕤戹晥戴㜵昱晥搳搷㍦昱搴㘳㔳㡢户㑣㘴戳〳〳昷㡥晤攷㙤昷㡤㍥昷昴昷搵扦晤昷㈱㔷挹㜲㌱㐰晢㌴戸㙣㤹挶㍦㈲㠱㘹㜰挶㙦改㌴戸㕣搹愸愵㘸愳㘶㤰㔱㠴㤷㠶ㄳ㤰㠲㜲㝢挱攰ㅦ〰挹〴攸攳</t>
  </si>
  <si>
    <t>2bbd33ef-a5f8-4754-8aa7-16128acd342c</t>
  </si>
  <si>
    <t>Corr to KB Shots</t>
  </si>
  <si>
    <t>Game and Season Results</t>
  </si>
  <si>
    <t>Wins:</t>
  </si>
  <si>
    <t>Losses:</t>
  </si>
  <si>
    <t>Made Playoffs?</t>
  </si>
  <si>
    <t>CB_Block_7.0.0.0:2</t>
  </si>
  <si>
    <t>CB_Block_7.0.0.0:4</t>
  </si>
  <si>
    <t>CB_Block_7.0.0.0:3</t>
  </si>
  <si>
    <t>CB_Block_7.0.0.0:6</t>
  </si>
  <si>
    <t>CB_Block_7.0.0.0:5</t>
  </si>
  <si>
    <t>CB_Block_7.0.0.0:9</t>
  </si>
  <si>
    <t>CB_Block_7.0.0.0:7</t>
  </si>
  <si>
    <t>CB_Block_7.0.0.0:11</t>
  </si>
  <si>
    <t>CB_Block_7.0.0.0:10</t>
  </si>
  <si>
    <t>CB_Block_7.0.0.0:14</t>
  </si>
  <si>
    <t>CB_Block_7.0.0.0:13</t>
  </si>
  <si>
    <t>CB_Block_7.0.0.0:12</t>
  </si>
  <si>
    <t>CB_Block_7.0.0.0:16</t>
  </si>
  <si>
    <t>CB_Block_7.0.0.0:15</t>
  </si>
  <si>
    <t>CB_Block_7.0.0.0:19</t>
  </si>
  <si>
    <t>CB_Block_7.0.0.0:18</t>
  </si>
  <si>
    <t>CB_Block_7.0.0.0:17</t>
  </si>
  <si>
    <t>CB_Block_7.0.0.0:24</t>
  </si>
  <si>
    <t>CB_Block_7.0.0.0:27</t>
  </si>
  <si>
    <t>CB_Block_7.0.0.0:26</t>
  </si>
  <si>
    <t>CB_Block_7.0.0.0:25</t>
  </si>
  <si>
    <t>Defense Adjustment</t>
  </si>
  <si>
    <t>Adjustment for Opp D</t>
  </si>
  <si>
    <t>Actual Record: 41-25</t>
  </si>
  <si>
    <t>㜸〱敤㕣㕢㙣ㅣ㔷ㄹ摥㌳摥㔹敦慣敤搸㡤搳戴㈹愵㌵㉤㙤愱づ㙥㥣㌶㤴〲㈱昸搲㈴㉥㑥散挶㑥㑡〵㘸㌳摥㍤ㄳ㑦戳㌳攳捥捣㍡㜱愹搴ち㕡㉥㠲㠲挴㑤㤴㤶㡢㉡㠴挴㑢㠱ㄷ敥㉦㐸㐸㈰㔴㈴ㅥ攰〱㠹㠷㠲㄰㍣㠰㔰㈴㕥㜸愸〴摦㜷㘶㘶㜷㜶搷㍢㜶户㉤戸挸㈷摤摦㘷捥㙤捥㌹晦昵晣晦㤹收㐴㉥㤷晢㌷ㄲ晦㌲攵㤹戹㝥㘹㈳〸愵㌳㌱攳搵㙡戲ㄲ摡㥥ㅢ㑣㑣昹扥戹㌱㙦〷㘱ㅦㅡㄴ捡㌶敡〳扤ㅣ搸㡦挸㘲㜹㕤晡〱ㅡ改戹㕣戱㘸㘸愸攷㈰晣㡤㈴て〶㝢つ收〱㤶㘷愶ㄷ㔶ㅥ挲愸㑢愱攷换㠳㘳攷愲扥㐷㈷㈷㈷㈶㈷づ摦㜹捦攴挴愱㠳㘳㌳昵㕡㔸昷攵㔱㔷搶㐳摦慣ㅤㅣ㕢慣慦搴散捡晢攴挶戲㜷㔱扡㐷攵捡愱㍢㔷捣扢摥㌱㜹搷㤱㈳搶㍤昷扣㘳㄰慦捥㥤㥥㤹㕥昴愵ㄵ扣㑡㘳敡㥣昲㕤戳戲㘲㜳㙤㔲晡戶㝢㘱㘲㘶ㅡ晦愵收㡦愷扢㈷㤶㔶愵っ昹㙡改㑢户㈲〳〳ㅤ〷㥣愹㈰愸㍢㙢摣㍣挳㌹㡥愵㔶捣㈰搴㥤ㄹ㔹慢ㄹ㑥㌲㙡搱㔹挰摥搵捣㡤㐱㘷㐹扡㠱ㅤ摡敢㜶戸㔱㜰㤶㌱㔰㜵挸㌹ㅢ挸㌳愶㝢㐱㥥㌶ㅤ愹㍢㈷敡㜶㌵ㅦ愵㕣摦㙤挹㄰改㠹愹攵㑦㑣〵捥捣慡改慢ㄹ〵摣㤸㡣戶挷晤㑡㙢摢㥢扢㡦换愹慢㌷㜰捣㕢扡户㐳捤㌹搳㙦戴ㅣ敦摥㌲㕥㝣敢っ敥攸摥㍥戵㐷慤㝤摥摡扤㡦摡捡搶搶㘲㈰愶㙦戵愳㔸㡣㔱㈰攸㈷㈸ㄲ㄰㠱㐶㠹㘰㠰㘰㄰㐰攴晦〹㉥㐹㜷㘴㤵㔶㌶戵昲㡡㔶慥㘸攵慡㔶㤶㕡搹搲捡ㄷ戴昲慡㔶戶戵昲㐳㕡昹㈲摡㈴愹搸摦慦挵改挱愷攷㝥昶搴捦捦捦㝥㙣敦㑢捦㕦摡昸挲晥挱㍤㘸㜴㝦㍣愹㔹摦扣〴㔲㙢㔲昱攱㠹㐳晣户㌵㔷㠰㈹慣㈳搶摤搶攴㘴昵挸㈱昳㑥㔳攷戲㌲㤰摦㐲㈸㈳㘸㍢㘸㍤㘰扢㔵敦㤲挲摤昵搳㘶㈰㥢ㅢ㌷ㅥ搷㑤㝢㜵户ㅡ扣㘱昳捡愵搰っ攵㜵敤㜵捤㐱㍡扡㉤㠱慤㘴愰摥㜷㐳㝢户㜳㘶慤㉥愷㉥摢㔱昵ㅢ摢慡㥤㐵摦㕢改㕥㝢摣㤷て㌷㙡㍢㘶㌴〵愱戶慥挶敥㔸㘵㔴ㄵ捤㙢㙣㘶搵ぢ愴慢愶㌷敥㉣摡㤵㡢搲㕦㤲ㄴ㠹戲慡㤶㝡㌵慢㘲慥ㅦ㕦㜰戱㔰㜰㙢昵愶㜴愹㜵敦攵㄰捣㉣慢㤸敦㥡昴挳㡤㘵㜳愵㈶昷户㌴㠹摥㠹㡡〳㉤挵挷扤㑡㍤㤸昱摣搰昷㙡慤㌵㔳搵㜵ㄳ㤲愶㝡捡慢捡㝣㍥愷㠴〲〴㙥㕦㥦㄰戹摢扢昳㠲㐲㐴ち挵㘴攴㙢㕢挹㙥攲っ㔶㠷㔵搴㈴㘹㔲㝢昳ㄶ㠳㜱扥㑡挶㘴㜰㘰㙡㑤搴ㅦ㝣改㕢戶ㄸ戶㠱戹搷戶戱愶㡤挶慢扦㜷㕤扡攱㐹搳慤搶愴㥦愹晤〴㘷㘴っ〳攸㔷㈰㄰扡敥ㅥ㔵㥤戸㉣㌶昴㑢㜶㌵㕣㉤慣㑡晢挲㙡㠸㌲㘸挸㘲㤱㕢摢㤱㡣慢㔰㘴散㈵ㄸ〵㈸㤵㜲㠵㝤㙣㔴㈸㈱攵㜴㑡愷っ㕥㙥ㄱ攴散搷挲换㠳搶㜱扢ㄶ捡㐸㈸て㕢挰㐸愴搵ㄴ晡㠶㐸愲扥㔹㠹ㄴ挶㍥㙢〶㔴㙡摡㙥戸搱攴摢づ㉥㠹㠸㘸㔷ㄶ散㌸㔹㐰㔱搰㉡て㌲㜸つ㐴搳㈶つ戲ㅢ愷㠸㠸㙣㤰愱搹㌱㜲㉢㤱戱㝤㠶㡣㐰晢㌴ㄱ戲昵愱敥㌲㠲挴摥㐹愴散搴㤵ㅦ㜷愵搹㘶戶㝣㈴捤慥挶挶ㄹ晢〹慥㈱戸㤶攰〰㠰昸ぢ㈴ㅣ愵ㅣ昲慤挹㜸〳㥥㡤敢〹摥〸〰昹㘴㔰收挴愲㡡㌶搴㜶散㐸戶ㅢ㠲㥤慣㡣攲㐸ㄴ搱㌲㙥搸㤹㐳㡥㐲㜴㙣㜵敥っ㕤㥢㔷㍡昶搶敥戴㤹㕥づ㈹㌲愳㘹㝡慤㕢㌴㑤㙦〴㥢昶愸户㙥㐴㔷㘳㡣攰㑤〰㈵攳㈶㐲㈸ㄷㅡ扣摢戳攸㘹㔲扥㉥捣愲挸ㄸ敡㔱挱挷㠴捣㈳㐰㠶㤰敢㌸扥散摡搰㌴〷挷慤搷扤つ㝤戰㍢㝦挷㐸㙦搳㥢扢㝡㠷晥愲㤷㘹㐵摦っ昶ㄲ㝦攸慡㘳㙥㐱戵㜱㉢挱㙤〰㙤㍡㠶愷敦㤷敢㈹㔰㘶戱㤳挲摣㕥㝡㕤㤴㤵扢扣戱㈶㤵〶ㅡ戴㤶㑤晦㠲っ攱挱㤸㥢㠵㉤散昹扥慣攱㔰㕢㔵〵㍣扦㕣搳㕡ㄸㅣ昷㍤㠷攵扢㌶㜲昰扡㔰っ昹扣搶㤷㙢戳㤱㌳㙣捤㤴捦㈹㐵㌹搴挱㜷㜶ㄷㄲ愹㑥慤攴挵㝥搹攷换㕤㐹搲㠳㈴㜹㉢戶搵戸ㅤ〰㔲㐲晣慥慢㐴㌹挸㘶㙦㔳捤㕡㉤㔶㝡昸㌲㑥㈷㙤㍥挴づ㌹㌲㄰㌹㙣愷攱㍦〸㠶㥣㈵摢㘹〸㡢〱㘷㔱晡ㄵ昸ㄶ散㥡㉣㐵㙥㔹㡡㥡㕤㔹昱㍡㤱ㄵ㝤㝤ㅤ攷改っ晦㥡愲㤳㌶㈹㤱挹敤㤹㤵ㄹ㘷昱㈶㔱搱つ㐹愱㤲攱ㅡ㙡㐸㈰㔲ㅥ摢敥㡡㤸ㅥ㐴捣ㅤ搸㌸攳㄰挱㈴挱㘱〰晤搷㤰㌴摢摤㜸㠶挳晡搷改搲㉥㤷㜳㐵愲㐱戹〸㕦攸㉡慣㡥昰㌵㙦㈷戸ㅢ愰捤晣愱〳㌲㠳㄰ㄵ捡㔳㠴愸挲ㄸ搶㌹㕢㕥㈲つ散戱㄰㔸㥡愹〷愱攷㌰戲㌴㘴捤㝡愷扤㜰搶づ搶㄰㠹ㅡ戵攲捣〳慢搲〵㜵昹戰㝤摡捡扣戵㌵㔹㌵慣㈵慦づ搱㌶㌷扢ㄳづ收搸づ搸㤲敡㙣慥〹愴摥捥挷ㄸ㐲㘰愷㤵扦㤵摥搸㙤㜹扦㜹攸ㅢ㙥敥攸戲ㅤ搶攴㠰ㄵ㌱ㅤ昳㐵ぢ扢㠸挸㐱戵摦㕡㕥昵愵㥣ㅤ戲㑥昸㜶戵㘶扢㤲挸㠰㡤挹㘰摤扣扣㠰㈸挱愲挷ㄸ愰攷づ㔹换扥改〶㙢㈶〳㡡ㅢ㝢㕢㥥㔴㔸㐴户愶㙤㌷挰㙢ㄴㄶ㤹ㅦ戶㤶㔶扤㑢㠸搸搶ㅤ昷㠴戹ㄶ散〸慣㤰攸愳愴㔰㈳㌴愱㘹愲愸ㄵ㝢挵てて攴戹ㅣ㜹㉦㑦愰㜰㤵搳改㌳捦搰摥戴敢攳ㄸつ敤㜴捥㘹㄰搱愳㐶㘱㕦愶ㄴ㈶愷ㅡ昷戰捦㍢〱敥㍢㜱㜶慥ㄹ㤹㝢㐵㌱㙢㥤㕥晥っㄹ慦挸愲ㄱ〸愱㡦㙥㑦㐴㉡㉣㈳攵㠰〳㠱㜱㍥戵㤳㕦挹㔲㙤㐸㝤㝢㥡搹攳㠸㈴つ㕡昳收㡡慣㈱ㅥ敤㤸攱㥥攸㠱㘶慣㘳搶㠲戸㙥挶㜳ㅣ㤳愴㐵戲㕣慡㤸愴攰愹㝡攸㥤戲㕤挳〲㔰昴ㄷㄷ㤹㤷㔱㘴㕥㔶㐵㠳搶ㄹ㠶〶㔵㥥㘳㜹ㄷ㑣摦づ㔷ㅤ扢㔲攴〳挳㜷㍢㠲㈶挱攴㤴扣㐹㑡㘴挶㔸㥢㌵㝦ㄶ㈶㕢㌰〱㜴㑦㐰㡥㜲敢㠸㝥㔰慥㈶ち昸㈷㝡㜴㉣㐱挰㈸㑦愹昱㙥㡣愶慢摢ㄱ㄰㌹㉡㕤㐹敥㘰㕣㜹っ㈵㤱㄰㈲搶㌳㐸〴㕥挱㤴㤰愷㡢扢㘰㥤㜵敤㄰搸㈳挶㡥摢攱㙣〰㤴〳㈰慢㡥户搷㈹慣愶㍡㡤㌷戴挲㡤㥤㔵㉤㙡攲㠶捥晡戴摥㜸昳㈶搵㤱㐶㐹㈹㤲慤ㅡ㈹捤戲挹ㅣ㜷㤲慡ㄱ㑡㜱㈷摡㐶㘴戹㑤㥢晢㑥㈹昲ちㄴ㤳愲㤹㥣昱ㅥ㐵㈸〸昴挶㍡㡡㍥晢㙣昲㐸㐵㙣㘸〳㤴愸愷愲戲愱㌸㈴㌸㠷㙢㈷㔵㔹㡡㥦挰摦㝢攲散㐲㍤㙣愹㌱㉦㡦挶㌵㔳戵摡㠲ぢ㉢愱㘲晡搵ㅤ挲搲㔸㕢愴㘱ㄴ㜷昶慡晤愳敤㑤㌱㘲捣㠶っ㡢㘴昸㠱挱㠶㘰慥㔴㐴㤵搶搹㄰户扡㔱㕣攴搳㈹㘹扡ち〳㑢㘱㜵㔶慥㉢㌳慣㘹挹㡦慡づ㡤搳愲㤲愳㠶㌵戵ㄲ㐰愵㠷㤴攳㜱㑥㌱戸㘱㥤愱㕢ち㤷ㄸ㈰㜶攳摣㘲㈵㐴㘸户㌱〰㑦〶㍢〷㍢搸㤱㈸㜴㐲敢㡣ㄲ戴㤰㐱戸慤㡢㈰敦昴㠸㔱〸㔲㑢愵㝦ㅣㄳ㕦㜹㥡改摢挷㜲㐹㈶㘶㈲㠶扢㌲慣〷㈰㌷ㅤ㤹㈴ㄷ㡤㈶〱昳㐸戲㈹愱㌵㤸㤴搱挴ㄸ愲挹攷㠷戸挵挳㔸搶㌰搹愶㠶㝢㙥愱つ㙤㕡摢搸㘳捤戹㤵㕡扤㉡㤵㉡㑥㘴戵搲挸㍢〲㕦敡ち㘰挴㑤ㄹ晢ㄲ㙦捡ㅣ㡥㔲㕣㌲㤱搴扢摤㙤ㅣ㐳㜷㈵攴㌰㐶愴晡ㄸ㠰捣㜰换愹㠰㔸挷㍤〵摡㠷㝢㥢ㄷㄸ搴攵㌹㠸戴㡥㈲捡戲㜹摣挷㙢㐴㤱ㄵ户愵㥡捤㝢昳ㅥ㙤昶㔴搱㐹㍢㉡摡ㄱ㌸挲㍡㈳㠱㔷㈸挰ㄸ改㤱㍢㌸㐸敥㑡ㅣ摤扤昲㤸㝡捣㕤〱㉡ㄴ〶〴㘳扣㍣〵攵戰慢㘰㈴ㅡ摣㕡搳敡ㄶ㡣晥搲昲㌶愶〰〴挳挰㌴㘸搱㌲㌲㜰㘶㤰摦摡挰戹ㄱ慤㌲㈲愴改㘰㉡㘳㤴愳㜰搸〳㘹攰㈶ㅥ愴㤷㍤㈸愱㜰㥦扡ㄸ㤶摣㑤ㅣ㜷㜰〴昲晣晤㙤㠵㡢㘶㠸敢㉦敥㠱戶攲愹㙡㤵收㉥晣㜳㍢〲慢戸扡ㄱ㤹愳晢摡㉥㘵愹㌵搱扥扢戹慤㈲扥㉣㜸㜸㜶攲愴ㄹ㔶㔶㤷挲㡤攸攲㔶慦㈴愱晦ㄴ晥㠸㑤摦㑥㥢㌹敦昲㈲敡㍡昷扥㜴搱昵㉥戹㙡㕥㝡挰㕢㝦愰㄰㕣愱散攷㈴㑢戹㝦攳㥦㑡㕡㑥晦〹㐶摣捥戴㌹㐰搳㐱挲㜱㔴㡡愴挱ㄸ昲ㄹ㜴〲摢扤㜱㙢㠰㜴戲慦㡤㑥㤴㈰搸㈵ㄴ昷挲慢㐶㈸攲挷㐰㉢㠹㈵㍡㤲㘳捦扦〵搶ㄷ㍦㐲〹ㄱ㡥攷㔸㡣攸㙦㐲㉥〳㜵㑡㤰挷㔷㍣㜸㈱攴晦〷㑢〹㌷㙦捡㑥晦〵㘶ㄶ㍦㙣㐷搱つ㐴搱て㍡㔰㈴㜸つ㐴昱敦㝤挸㈴㐹㘷㜸昶㘵〵挲戹愶摤〳攸㙢㝥攱昷㝦㜸〰㥤㡦㠹㐳搹㘸〸戵摤㠲攷㠶㠹搰搷㘱㈲㌰㜸慦㑣㠴㔳挸〸㐶昱㈳ㄳ㈱昶㠱㉣愰㘰㙢ㄳ㠱戱扤っ㐳㌰ㄵ㙡㑤戹㌵㜸〲摢敦搰㍦㜶ㄲㄷ㙦㘵㠰㜸㍥㤴㔶㌰〳㡦搴㌵㥤挵㡢愶㙦㍡〷㔴昹〹㕦㐲㤹昹换戸挹慤扡戰挷㜵㥢搶愸㑥㥢昸㉡ㄲ㉦晢慥㍦㘵㝢昷搷㠱愹㈸㐵敥㝢㔱ㄴ㠵㔷攰㈹ㄱ㍣㌷攴㍥扣敦昹ㄳ㝦㝣攴㠹㘳扣慤ㄶ搳慡㝥㍢昲扤㠴散㘹㑦㈰愸㥢扡㈸㜲㌵㍦捣㌹㠵㑦㤴散戵㥡㥣㌶㝤㘵〵〵㠶㤳㘴㈳挲㑢ㄱ㘶㐴㝣㍢挱挴挴扤㠷挸挴㥣㘸㜳㜷慡て㥢㤴㡢㜰㈲㌵㜱攵搳㑢挲㠶愲慢㈲敢搱摡搴扦ぢ㔵昴㌲㈷搲㙡㈵昲搴挹㈴挴㜷摡㜵摤ㄱ敡扡攸㈰挳戰㝦㈲愵㄰㝦㈰㠵愴て㌲扣㄰愰愴搴ㄹ㘴昴㍢〰㌲㈲㙢敤㈱㕥晡〳㜶㠵㠰㙣㕣晡敢昱㈳ㄶ散㈲戰㤸昸攲㝢㍤搱搲ㄶ㑤㔴ㄳ㐳戵捡愶㔹㐲㐶ㅤ㕥㔸㌰㤹㤴㉥㈳㤳㈴晤㌰㜲摢㜶㐷昱㈵㐳㑥ㄴ㜸㡢ㄸ㕢㜷攸㙢㉢㌹昷扡㜵摣晣㠰㥥㈹㈸㠵攱敥㘵㌱づ愴㉡㐶ㄷ㌵㉤㐵㐵㠴挳㔱戶搱㘹㈰慥㠲捥㜲て攰㔴㡡攰ㅦ扦ㄴ㘲晤㜸㜳攸慢摢㙢愸攳摣㝥㉣㤰㍦搸㕦㌷㘴㌰㌶摥㑡㡥㠱㠴摤㔶慢㘲㜴㍤晣㉣扡㜰搱㌹㘱㌴戳敡㔹ㅣ挱㥦㠴戳晡戴づ晤捦攸戵攲慣㜳散捤㌰㜶㡢晥㝦㍦ち戶搴晦㠲戱㌷㠵挸〷攳っㅦ㜴挶㑦戶っ搹㜰㐷攰搹㐶昰㐶ㅤ㡣つ㤵㘵挸㍢捡㉤攱攳搵愸㕡㐹㜰昸扤昲敤㔷㈳ㅡ㝤㘹摢づ㜴ㄵ㠰㡣つ改摦㠲〸敡摡扦㔵㙥㈵愷摢挲〷搰㜱摦㈹扢攲㝢㠱㘷㠵㘳㑢〸晡㡥昱摢㌳ぢ㌶捦㤴昸㘶扢㔰扢ㄹ㍢㌱昸㈱昴㌹扤〰㠱㝤㕡㠶慦㔶㉣㤲㤱㠵敤㐵㌲昸ㅤ搲㐸㉡扣㐴敤㄰㕣㘵摤㕦㌷㙢昸㜴㜵〱扥捥㤰㐵㍢㐲搹㐵ㅥ攷昶ㅢㅡ摣㍡摣搱㝡ㅦ晣㐱戲㌶㠱攰㤸㕡挲〷㍥挴㝤㙤摦㠳搶戶昱摡〲戶散捤攷㔶搲㥦〳㑥户昷㤶㔶㤲攱㍢昹㐵㜲挹㈸ㄳ攲搲晥㌱晣摤扥㠳㤶愳㡤㠲捥攳て扡改〸ㅢ慦挱㝤戶㡤攸昷㜹㜴ㄵ㔳〴昸ㄹ㘶㥣攱㠳愰㤷㡦慣㈸扥㠶㘵㤱〱㤰捦ㄵ㉡〰摤愹晡搹捤愸㝡攴㍥昶㐴ㄲ㍣㘳㤰ㅣ㑢攲ㄹ㌴攴㜶㐵换〶㑢㜰搹㐲㥤㈵㤰㌷㤲ㅥ挸攷〴捦ㄲ㙡㈲㕦㐶㠷挶㐴㙣㤴㜶㥦挸㤷㌶㥢㠸愰ㄵ愰ㄶ㥡ㅥ㝦㈴搱㈲㐶つ搵㠶㐳攰ㄲ㜸〰㈳㠹㌲ㄹ愶㝣愴搰㈹㐴㌱㠶ㅦㄱ㐵㐸扦㠹晦扥㜸散搷㉦㌰晤晤㤸㔰ㄲㄱ㔵慤慢愰㐴㔴慢昸㙣㝡ㄵ㍥㑡扢慦攲愹捤㔶㌱㐲㘱挹㤹ㄸ㈱挰㔰㥦㈸攳㡦㕡㔵ㅤㄹ㙥㈸㝦攲㍣〱㝥㉤戳ㄸ㌱㔱愲晡㕥㐲〶㝤戹昳慡搵㘵㘴㤲扥㍡㌷㈲攳㉢ㅦ㘵㈸昱㐶㈴㥤㍡㠵挸㉢㕢㠸搴㘳搱㠹摤戱㍢㐲㐸㘰㐹晣㙣戶慢㙣㉦昴ㄸ敡ㄷㅦ㑦㄰㜳昲㘴昲〹㤵ㄶ〷㥦㐰ㄸ㤱㘹㑡㐲攲㐶㡡㡦㈵㡤扦昷晤愶敦ㄴㄵ㐸愰㥥愸㌱〹㑥㌵㝥㌲㘹㝣ㄸ㥦㘷愹㌶㌹㕥㈵㘰㝡㌱㘹㑣挲㔴㡤㥦㐸ㅡ晦敤昰㠱㐶攳㠴づ愳㤱㜵ㄲ㐹㠶搱慢㡥〱愹㑦戵㠷搱㕣户愸㐸〷慣愸㤸㈲㔴挵㤰㙢㑡㤵づ攲㔶㠸㡦㡦愵攷㜱挹〹㜷㐱㈰㙤愳晦㘷挲ㅣ㉥㍦捤㥡愱㠹㙦愱搷ㄱ㜵昶つ昵挴捥〵㙢挱㐷㐱扦㌵ㄷ攰㜰㔵摤㔱㈴〲扢㈰ㅦ敤敦ㄶ摥昹っㅢ戲戹ㅦ㐹戴㑣攳㘵㤲摥戴㠸㡡戰攴挵㐷ㄲ捣收ㅥ㙦搲㡣昱ㄸ㤰〳㌱〹挸㡣昱㌸㘰ㄴ㤱搹挷㠲ㄱ昲扦㘲敥㡦戰攲愳〴㑦〰㤴〴㤹㥤㜴㔰㜸ㄲ㘰㌸昹㍦㔶㡣慤㉢挷㠹㈶ㅥ㐹㕥㤶㈶㈳攳攳散昰〹㠰㍥昸㜱㐵㑣㠴㈵攳㤳㈸㐹扦㤴㠲㐳扤昴㔳慣昸㌴挱㔳〰㈵㥤㤳摤昶慥㜱㑤㍤慡戰捦愰慢㜸㥣〰㍦攳戳㜱㠶て㍡昷攱㕤摤㡤㘶㥥㠹㤳㉦晣ㄱ昳㙣昹㤴晦㕥㝣㥡扦挱㐵昷攱晦㑣愲㉢ぢ㍦慦扤戳户戱挸〴㌴捥搵㙦つ㥢晤ち挶攱扡㥡愱ㄴ㡥㐸愵㔲搴ち㠲昸收㠲㠵㠷㌷昰㉤㐷㔵㠵㄰愴〱㔵攱挶ㄵ挷㔰㘰㝣㥥㑤㠹㘳攲挹昸〲㥦㠸㕡戵㠹㕦㡣㌳㝣㄰挴慢敡晥㔰摣㍤㜹㈱㜱慤㉡散戶ㄷㄲ晦慡㘲㌵晤挲愷㌹㤸㐲ㄶ㌲慤㕡㠹㐸㔳㌴昴っ㌲㐳㝤挳㥣摢〳昸㘹㤷㐵攵㝣昵晣昹㝦つ攷挷慥换扦晦扤㠳㑦扦昸慢㍦㝤敥户ㅦ㍣晡搷㤷㥥㝤昶户㝦晥摣ぢ㉦晤㜴攵攸㉦㥥㝢敥攷昷㝤晤㠵㍦敤戵扥愱㝤晦㕦昳摦㜸㜴昲攲愳て㕢㘷㙦㍦昱攸㠳て摤㍦戹㜸搵㜸㕦㕦㝦晦㙤愳扦扣昶㉤㈳㡦㍦晣㐳昱戳摦㕦攳ち戵㕣扣愰㜵ㅡ㕣戶㥡挶㔷㤱挱㌴㌸攳搷㜴ㅡ㕣慥摡愸㤵㜸愳愶㔱㔰㠴㜳㠳ㄳ㔰ㄵ㘶㙢挵挰㝦〰敤戴戳㝡</t>
  </si>
  <si>
    <t>㜸〱敤㕣㕢㙣ㅣ㔷ㄹ摥㌳摥㔹敦慣敤搸㡤搳㑢㑡㘹㑤㑢㕢愸㠳ㅢ愷つ愵㐰〸扥㌴㤷攲挴㙥散愴㈰㐰㥢昱敥㤹㜸㥡㥤ㄹ㜷㘶搶㠹㑢愵㔶搰㜲ㄱ㤷㡡慢㈸㉤ㄷ㔵〸㠹ㄷ㉥㔲㔵捡攵〵〹〹㠴㡡挴〳㍣㈰昱㔰㄰〲〹㄰㐴㐲㐲㍣㈰攰晢捥捣散捥敥㝡挷敥戶〵ㄷ昹愴晢晢捣戹捤㌹攷扦㥥晦㍦搳㥣挸攵㜲晦㐶攲㕦愶㍣㌳搷㉣慥〷愱㜴㈶㘶扣㕡㑤㔶㐲摢㜳㠳㠹㈹摦㌷搷攷散㈰散㐳㠳㐲搹㐶㝤愰㤷〳晢〱㔹㉣慦㐹㍦㐰㈳㍤㤷㉢ㄶつつ昵ㅣ㠴扦㤱攴挱㘰慦挱㍣挰搲捣昴晣昲㝤ㄸ㜵㌱昴㝣戹㙦散㑣搴昷搰攴攴挴攴挴㠱摢敥㥣㥣搸扦㙦㙣愶㕥ぢ敢扥㍣攴捡㝡攸㥢戵㝤㘳ぢ昵攵㥡㕤㜹㠷㕣㕦昲捥㑢昷㤰㕣摥㝦摢戲㜹晢㥢㈶㙦㍦㜸搰扡昳捥㌷つ攲搵戹㤳㌳搳ぢ扥戴㠲㤷㘸㑣㥤㔳扥㝤㔶㔶㙣慥㑤㑡摦㜶捦㑤捣㑣攳扦搴晣昱㜴挷挴攲㡡㤴㈱㕦㉤㝤改㔶㘴㘰愰攳㠰㌳ㄵ〴㜵㘷㤵㥢㘷㌸㐷戰搴㡡ㄹ㠴扡㌳㈳㙢㌵挳㐹㐶㉤㍡昳搸扢㥡戹㍥攸㉣㑡㌷戰㐳㝢捤づ搷ぢ捥ㄲ〶慡づ㌹愷〳㜹捡㜴捦挹㤳愶㈳㜵攷㘸摤慥收愳㤴敢扢㌹ㄹ㈲㍤㌱戵晣㠹愹挰㤹㔹㌱㝤㌵愳㠰ㅢ㤳搱昶㠸㕦㘹㙤㝢㐳昷㜱㌹㜵昵〶㡥㜹㘳昷㜶愸㌹㘳晡㡤㤶攳摤㕢挶㡢㙦㥤挱慤摤摢愷昶愸戵捦敢扢昷㔱㕢搹摡㕡っ挴昴慤㜶ㄴ㡢㌱ち〴晤〴㐵〲㈲搰㈸ㄱっ㄰っ〲㠸晣摦挰㈵改㡥慣搲捡愶㔶㕥搶捡ㄵ慤㕣搵捡㔲㉢㕢㕡昹㥣㔶㕥搱捡戶㔶扥㑦㉢㥦㐷㥢㈴ㄵ晢晢戵㌸㍤晤慦㌷㍥昰搷㍢ㅥ㥢晡愴㜹攸㌷摦㝢晡㡦㝦ㅦ摣㠵㐶昷挴㤳㥡昵捤ぢ㈰戵㈶ㄵㅦ㤸搸捦㝦㥢㜳〵㤸挲㍡㘸摤㘱㑤㑥㔶て敥㌷㙦㌳㜵㉥㉢〳昹㉤㠴㌲㠲戶㠳搶扤戶㕢昵㉥㈸摣㕤㌳㙤〶戲戹㜱攳㜱摤戴㔷㜷慢挱慢㌶慥㕣っ捤㔰㕥摤㕥搷ㅣ愴愳摢㈲搸㑡〶敡㝤搷戶㜷㍢㘳搶敡㜲敡愲ㅤ㔵扦扡慤摡㔹昰扤攵敥戵㐷㝣㜹㝦愳戶㘳㐶㔳㄰㙡㙢㙡散㡥㔵㐶㔵搱扣挶㘶㔶扣㐰扡㙡㝡攳捥㠲㕤㌹㉦晤㐵㐹㤱㈸慢㙡愹㤷戳㉡收晡昱㜹ㄷぢ〵户㔶慦㑦㤷㕡㜷㕤っ挱捣戲㡡昹慥㑡㍦㕣㕦㌲㤷㙢昲㡡㤶㈶搱㍢㔱戱户愵昸㠸㔷愹〷㌳㥥ㅢ晡㕥慤戵㘶慡扡㘶㐲搲㔴㑦㜸㔵㤹捦攷㤴㔰㠰挰敤敢ㄳ㈲㜷㑢㜷㕥㔰㠸㐸愱㤸㡣㝣㔵㉢搹㑤㥣挲敡戰㡡㥡㈴㑤㙡慦摤㘴㌰捥㔷挹㤸っづ㑣慤㠹晡㠳㉦㝤摤㈶挳㌶㌰昷昲㌶搶戴搱㜸昵㜷慤㐹㌷㍣㘶扡搵㥡昴㌳戵㥦攰㡣㡣㘱〰晤ㄲ〴㐲搷摤愳慡ㄳㄷ挵扡㝥挱慥㠶㉢㠵ㄵ㘹㥦㕢〹㔱〶つ㔹㉣㜲㙢㍢㤲㜱ㄹ㡡㡣摤〴愳〰愵㔲慥戰㠷㡤ち㈵愴㥣㑥改㤴挱换㉤㠲㥣晤㕡㜸㜹搰㍡㘲搷㐲ㄹ〹攵㘱ぢㄸ㠹戴㥡㐲摦㄰㐹搴㌷㉢㤱挲搸㘳捤㠰㑡㑤摢つ搷㥢㝣摢挱㈵ㄱㄱ敤挸㠲㙤㈷ぢ㈸ち㕡攵㐱〶慦㠱㘸摡愴㐱㜶攳ㄴㄱ㤱つ㌲㌴㍢㐶㙥㈵㌲戶捦㤰ㄱ㘸㥦㈶㐲戶摥摦㕤㐶㤰搸㍢㠹㤴㥤扡昲攳㡥㌴摢挸㤶㡦愴搹攵搸㌸攳ち㠲㉢〹慥㈲搸ぢ㈰㝥て〹㐷㈹㠷㝣㙢㌲㕥㠵㘷攳ㅡ㠲㔷〳㐰㍥ㄹ㤴㌹戱愸愲つ戵ㄵ㍢㤲敤㠶㘰㈷㉢愳㌸ㄲ㐵戴㡣ㅢ㜶收㤰愳㄰ㅤ㕢㥤摢㐳搷收㤵㡥扤愹㍢㙤愶㤷㐳㡡捣㘸㥡㕥敢㈶㑤搳ㅢ挱愶㍤敡慤敢搰搵ㄸ㈳㜸つ㐰挹戸㥥㄰捡㠵〶敦搶㉣㝡㥡㤴慦〸戳㈸㌲㠶㝡㔴昰㌱㈱昳〸㤰㈱攴㍡㡥㉦㍢㌶㌴捤挱㜱敢ㄵ㙦㐳敦敢捥摦㌱搲摢昴收㡥摥愱扦攸〵㕡搱㌷㠰扤挴慦扢敡㤸ㅢ㔱㙤摣㐴㜰㌳㐰㥢㡥攱改晢㠵㝡ち㤴㔹散愴㌰户㥢㕥ㄷ㘵攵㉥慤慦㑡愵㠱〶慤㈵搳㍦㈷㐳㜸㌰㡥捦挲ㄶ昶㝣㕦搶㜰愸慤慡〲㥥㕦慥㙣㉤っ㡥昸㥥挳昲ㅤㅢ㌹㜸㐵㈸㠶㝣㕥敢换戵搹挸ㄹ戶㘶捡攷㤴愲ㅣ敡攰摢扡ぢ㠹㔴愷㔶昲㘲扦散昳攵㡥㈴改㐱㤲扣ㅥ摢㙡摣〲〰㈹㈱㝥搹㔵愲散㘳戳㌷愸㘶慤ㄶ㉢㍤㝣ㄹ愷㤳㌶ㅦ㘲㠷ㅣㄹ㠸ㅣ戶搳昰ㅦ〴㐳捥愲敤㌴㠴挵㠰戳㈰晤ち㝣ぢ㜶㑤㤶㈲户㉣㐵捤㡥慣㜸㠵挸㡡扥扥㡥昳㜴㠶㝦㑤搱㐹㥢㤴挸攴昶捣捡㡣戳㜸㤳愸攸㠶愴㔰挹㜰つ㌵㈴㄰㈹㡦㙤㜷㐴㑣て㈲收㔶㙣㥣戱㥦㘰㤲攰〰㠰晥㌳㐸㥡慤㙥㍣挳㘱晤㙢㜴㘹㤷换戹㈲搱愰㕣㠴捦㜵ㄵ㔶〷昹㥡㌷ㄲ摣〱搰㘶晥搰〱㤹㐱㠸ち攵㈹㐲㔴㘱っ敢㡣㉤㉦㤰〶㜶㔹〸㉣捤搴㠳搰㜳ㄸ㔹ㅡ戲㘶扤㤳㕥㌸㙢〷慢㠸㐴㡤㕡㜱收摥ㄵ改㠲扡㝣搸㍥㙤㘵摥敡慡慣ㅡ搶愲㔷㠷㘸㍢㍥扢ㅤづ收搸づ搸㤲敡㙣慥〹愴摥捥挷ㄸ㐲㘰愷㤵扦㤵摥搸㉤㜹扦㜹攸ㅢ㙥敥攸㤲ㅤ搶攴㠰ㄵ㌱ㅤ昳㐵ぢ扢㠸挸㐱戵摦㕡㕡昱愵㥣ㅤ戲㡥晡㜶戵㘶扢㤲挸㠰㡤挹㘰摤㥣㍣㠷㈸挱㠲挷ㄸ愰攷づ㔹㑢扥改〶慢㈶〳㡡敢扢㕢㥥㔴㔸㐴户愶㙤㌷挰㙢ㄴㄶ㤹ㅦ戶ㄶ㔷扣ぢ㠸搸搶ㅤ昷愸戹ㅡ㙣ぢ慣㤰攸愳愴㔰㈳㌴愱㘹愲愸ㄵ㝢挵てて攴戹ㅣ㜹㉦㑦愰㜰㤵搳改㌳捦搰摥戴敢攳ㄸつ敤㜴捥㘹㄰搱愳㐶㘱㕦愶ㄴ㈶愷ㅡ㜷戲捦㥢〱敥㍥㝡晡㜸㌳㌲昷愲㘲搶㍡扤晣ㄹ㌲㕥㤱㐵㈳㄰㐲ㅦ摤慥㠸㔴㔸㐶捡〱〷〲攳㝣㙡㈷扦㤲愵摡㤰晡㜶㌵戳㐷㄰㐹ㅡ戴收捣㘵㔹㐳㍣摡㌱挳㕤搱〳捤㔸挷慣〵㜱摤㡣攷㌸㈶㐹㡢㘴戹㔸㌱㐹挱㔳昵搰㍢㘱扢㠶〵愰攸㉦㉥㌲㉦愲挸扣愸㡡〶慤㔳っつ慡㍣挷昲捥㤹扥ㅤ慥㌸㜶愵挸〷㠶敦戶〵㑤㠲挹㈹㜹㤳㤴挸㡣戱㌶㙢晥㌴㑣戶㘰〲攸㥥㠰ㅣ攵搶ㄱ晤愰㕣㑤ㄴ昰㑦昴攸㔸㠲㠰㔱㥥㔲攳慤ㄸ㑤㔷户㈳㈰㜲㔴扡㤴摣挱戸昴㄰㑡㈲㈱㐴慣㘷㤰〸扣㠲㈹㈱㑦ㄷ㜷挱㍡敤摡㈱戰㐷㡣ㅤ戱挳搹〰㈸〷㐰㔶ㅤ㙦慦㔶㔸㑤㜵ㅡ㙦㘸㠵敢㍡慢㕡搴挴戵㥤昵㘹扤昱摡つ慡㈳㡤㤲㔲㈴㥢㌵㔲㥡㘵㠳㌹㙥㈷㔵㈳㤴攲㑥戴㡤挸㜲㥢㌶昷㥤㔲攴㐵㈸㈶㐵㌳㌹攳㙤㡡㔰㄰攸㡤㜵ㄴ㝤昶搹攴㤱㡡搸搰〶㈸㔱㑦㐵㘵㐳㜱㐸昰㌸慥㥤㔴㘵㈹㝥〲㝦敦㡡戳昳昵戰愵挶扣㌸ㅡ搷㑣搵㙡昳㉥慣㠴㡡改㔷户〹㑢㘳㙤㤱㠶㔱摣搹慢昶㡦戶㌷挵㠸㌱ㅢ㌲㉣㤲攱〷〶ㅢ㠲戹㔲ㄱ㔵㕡㘷㐳摣敡㐶㜱㤱㑦㈷愴改㉡っ㉣㠶搵㔹戹愶捣戰愶㈵㍦慡㍡㌴㑥㡢㑡㡥ㅡ搶搴㜲〰㤵ㅥ㔲㡥挷㌹挵攰㠶㜵㡡㙥㈹㕣㘲㠰搸㡤㜳ぢ㤵㄰愱摤挶〰㍣ㄹ㙣ㅦ散㘰㐷愲搰〹慤㌳㑡搰㐲〶攱戶㉥㠲扣搳㈳㐶㈱㐸㉤㤵晥㜲㔸㝣攱㜱愶慦ㅦ捥㈵㤹㤸㠹ㄸ敥捡戰ㅥ㠰摣㜴㘴㤲㕣㌴㥡〴捣㈳挹愶㠴搶㘰㔲㐶ㄳ㘳㠸㈶㥦ㅦ攲ㄶて㘳㔹挳㘴㥢ㅡ敥戹㠵㌶戴㘹㙤㝤㤷㜵摣慤搴敡㔵愹㔴㜱㈲慢㤵㐶摥ㄶ昸㔲㔷〰㈳㙥捡搸㤷㜸㔳㡥攳㈸挵㈵ㄳ㐹扤摢摤挶㘱㜴㔷㐲づ㘳㐴慡㡦〱挸っ户㥣ち㠸㜵摣㔳愰㝤戸扢㜹㠱㐱㕤㥥㠳㐸敢㈸愲㉣㥢挳㝤扣㐶ㄴ㔹㜱㕢慡搹㥣㌷攷搱㘶㑦ㄵㅤ戳愳愲㙤㠱㈳慣㌳ㄲ㜸㠵〲㡣㤱ㅥ戹㠳㠳攴㉥挵搱摤㑢て愹挷摣㈵愰㐲㘱㐰㌰挶换㔳㔰づ扢ち㐶愲挱慤㌵慤㙥挱攸㉦㉤㙦㘳ち㐰㌰っ㑣㠳ㄶ㉤㈳〳㘷〶昹捤つ㥣敢搰㉡㈳㐲㥡づ愶㌲㐶㌹ち㠷㍤㤰〶㙥攲㐱㝡挹㠳ㄲち昷愸㡢㘱挹摤挴㜱〷㐷㈰捦扦愲慤㜰挱っ㜱晤挵摤摢㔶㍣㔵慤搲摣㠵㝦㙥㕢㘰ㄵ㔷㌷㈲㜳㜴㑦摢愵㉣戵㈶摡㜷㌷戴㔵挴㤷〵て捣㑥ㅣ㌳挳捡捡㘲戸ㅥ㕤摣敡㤵㈴昴ㅦ挰ㅦ戱攱摢㘹㌳攷㕤㕥㐴㕤攳摥㤷捥扢摥〵㔷捤㑢て㜸敢てㄴ㠲㉢㤴晤㥣㘴㈹昷㙦晣㔳㐹换改摦挷㠸㕢㤹㌶〷㘸㍡㐸㌸㡥㑡㤱㌴ㄸ㐳㍥㠳㑥㘰扢㌷㙥つ㤰㑥昶戴搱㠹ㄲ〴㍢㠴攲㥥㝢挹〸㐵㝣て㘸㈵戱㐴㐷㜲散昹搷挰晡攲扢㈸㈱挲昱ㅣ㡢ㄱ晤㌵挸㘵愰㑥〹昲昸㡡〷㉦㠴晣晦㘰㈹攱收つ搹改扦挰捣攲搹㜶ㄴ㕤㑢ㄴ㝤愷〳㐵㠲搷㐰ㄴ晦摥㡤㑣㤲㜴㠶㘷㕦㔰㈰㥣㙢摡㌹㠰扥散ㄷ㝥晦㠷〷搰戹㤸㌸㤴㡤㠶㔰摢㡤㜸㙥㤸〸㝤ㅤ㈶〲㠳昷捡㐴㌸㠱㡣㘰ㄴ㍦㌲ㄱ㘲ㅦ挸㍣ち㌶㌷ㄱㄸ摢换㌰〴㔳愱搶㤴㕢㠳㈷戰㉢ㅣ晡挷㡥攱攲慤っ㄰捦㠷搲ち㘶攰㤱扡戲戳㜸挱昴㑤㘷慦㉡㍦敡㑢㈸㌳㝦〹㌷戹㔵ㄷ昶戸㝡挳ㅡ搵㘹〳㕦㐵攲㘵摦昱愷㙣敤晥㍡㌰ㄵ愵挸㝤㉦㡡愲昰㈲㍣㈵㠲攷㠶摣晢昶㝣攳攸㙦ㅥ㜸攴㌰㙦慢挵戴慡摦㠲㝣㉦㈱㝢摡ㄳ〸敡愶㉥㡡㕣捥て㜳㑥攰ㄳ㈵㝢戵㈶愷㑤㕦㔹㐱㠱攱㈴搹㠸昰㔲㠴ㄹㄱ摦㜶㌰㌱㜱敦㈱㌲㌱㈷摡摣㥤敡挳㈶攵㈲㥣㐸㑤㕣昹昴㤲戰愱攸慡挸㝡戴㌶昵㙦㐱ㄵ扤挰㠹戴㕡㠹㍣㜵㌲〹昱捤㜶㕤㜷㤰扡㉥㍡挸㌰散㥦㐸㈹挴ㅦ㐸㈱改㠳っ㉦〴㈸㈹㜵ちㄹ晤㔶㠰㡣挸㕡㝢㠸㤷晥㠰ㅤ㈱㈰ㅢ㤷晥㝡晣㠸〵扢〸㉣㈶扥昸㕥㑦戴戴㐵ㄳ搵挴㔰慤戲㘹ㄶ㤱㔱㠷ㄷㄶ㑣㈶愵㑢挸㈴㐹㍦㠰摣㤶摤㔱㝣挹㤰ㄳ〵摥㈲挶搶ㅤ晡摡㑡捥㕤㙥ㅤ㌷㍦愰㘷ち㑡㘱戸扢㔹㡣〳愹㡡搱㐵㑤㑢㔱ㄱ攱㜰㤴㙤㜴ㅡ㠸慢愰戳摣扤㌸㤵㈲昸挷㉦㠵㔸㍦摥ㅣ晡昲昶ㅡ敡㌸户ㅦぢ攴て昶搷戵ㄹ㡣㡤户㤲㘳㈰㘱户搴慡ㄸ㕤て㍦㡤㉥㕣㜴㑥ㄸ捤慣㝡ㄶ〷昱㈷攱慣㍥慤㐳晦㌳㝡慤㌸敢っ㝢㌳㡣摤愲晦摦㠹㠲㑤昵扦㘰散㑤㈱昲㕤㜱㠶て㍡攳㈷㥢㠶㙣戸㈳昰㙣㈳㜸愳づ挶㠶捡㌲攴ㅤ攵ㄶ昱昱㙡㔴慤㈴㌸晣㕥昹昶慢ㄱ㡤扥戴㙤〷扡ち㐰挶㠶昴慦㐱〴㜵敤摦㉡户㤲搳㙤攱摤攸戸攷㠴㕤昱扤挰戳挲戱㐵〴㝤挷昸敤㤹〵㥢㘷㑡㝣戵㕤愸摤㠰㥤ㄸ㝣㉦晡㥣㥣㠷挰㍥㈹挳㤷㉡ㄶ挹挸挲搶㈲ㄹ晣づ㘹㈴ㄵ㕥愲㜶〸㉥戳敥愹㥢㌵㝣扡㍡て㕦㘷挸愲㙤愱散㈲㡦㜳晢つつ㙥ㅤ敥㘸扤〳晥㈰㔹㥢㐰㜰㑣㉤攱摤敦攵扥戶敦㐱㙢摢㜸㙤〱㕢昶收㜳㉢改㑦〱愷㕢㝢㑢㉢挹昰㥤晣㈲戹㘴㤴〹㜱㘹晦㌰晥㙥摤㐱换搱㐶㐱攷昱〷摤㜴㠴㡤搷攰㍥摢㐲昴晢㉣扡㡡㈹〲晣っ㌳捥昰㐱搰换㐷㔶ㄴ㕦挲戲挸〰挸攷ちㄵ㠰敥㔴晤攴㐶㔴㍤㜲㌷㝢㈲〹㥥㌱㐸㡥㈵昱〴ㅡ㜲扢愲㘵㠳㈵戸㙣愱捥ㄲ挸ㅢ㐹て攴㜳㠲㘷〹㌵㤱捦愳㐳㘳㈲㌶㑡扢㑦攴㜳ㅢ㑤㐴搰ち㔰ぢ㑤㡦㍦㤲㘸ㄱ愳㠶㙡挳㈱㜰〹㍣㠰㤱㐴㤹っ㔳㍥㔲攸ㄴ愲ㄸ挳㜷㠹㈲愴㥦挷㝦㥦㍦晣戳攷㤸晥㝣㔸㈸㠹㠸慡搶㔵㔰㈲慡㔵㍣㤶㕥㠵㡦搲敥慢昸昸㐶慢ㄸ愱戰攴㑣㡣㄰㘰愸㑦㤴昱㐷慤慡㡥っ㌷㤴㍦㜱㤶〰扦㤶㔹㡣㤸㈸㔱㝤㉦㈰㠳扥摣㜹搵敡㈲㌲㐹㕦㥤ㅢ㤱昱㤵㡦㌲㤴㜸㈳㤲㑥㥤㐲攴㤵㉤㐴敡戱攸挴敥搸㙤㈱㈴戰㈴㝥㌶摢㔵戶ㄷ㝡っ昵㡢て㈵㠸㌹㜶㉣昹㠴㑡㡢㠳㑦㈰㡣挸㌴㈵㈱㜱㈳挵〷㤳挶摦㝥愶改㍢㐵〵ㄲ愸㈷㙡㑣㠲㔳㡤ㅦ㑤ㅡㅦ挰攷㔹慡㑤㡥㔷〹㤸㥥㑦ㅡ㤳㌰㔵攳㐷㤲挶㝦㍡戰户搱㌸愱挳㘸㘴㥤㐴㤲㘱昴慡㘳㐰敡㔳敤㘱㌴搷㉤㉡搲〱㉢㉡愶〸㔵㌱攴㥡㔲愵㠳戸ㄵ攲攳㘳改㌹㕣㜲挲㕤㄰㐸摢攸晦㤹㜰ㅣ㤷㥦㘶捤搰挴户搰㙢㠸㍡晢㠶㝡㘲攷㠲㌵敦愳愰摦㍡ㅥ攰㜰㔵摤㔶㈴〲扢㈰ㅦ敤敦㈶摥昹っㅢ戲戹ㅦ㐹戴㑣攳㘵㤲摥戴㠸㡡戰攴挵晢ㄳ捣收ㅥ㙥搲㡣昱㄰㤰〳㌱〹挸㡣昱㌰㘰ㄴ㤱搹挳㠲ㄱ昲扦㘲敥昷戳攲〳〴㡦〰㤴〴㤹㥤㜴㔰㜸ㄴ㘰㌸昹㍦㔶㡣慤㈹挷㠹㈶ㅥ㐸㕥㤶㈶㈳攳㐳散昰㘱㠰㍥昸㜱㐵㑣㠴㈵攳㈳㈸㐹扦㤴㠲㐳扤昴愳慣昸ㄸ挱挷〱㑡㍡㈷扢攵㕤攳㥡㝡㔴㘱㥦㐰㔷昱㌰〱㝥挶㘳㜱㠶て㍡昷攱㉤摤㡤㘶㥥㠹㤳㉦晣ㄱ昳㙣昹㤴晦㉥㝣㥡扦捥㐵昷攱晦㑣愲㉢ぢ㍦慦扤戹户戱挸〴㌴捥搵㙦ㄵ㥢晤㈲挶攱扡㥡愱ㄴ㡥㐸愵㔲搴ち㠲昸收㠲㠵㠷㌷昰㉤㠷㔴㠵㄰愴〱㔵攱挶ㄵ㠷㔱㘰㝣㥡㑤㠹㘳攲挹昸っ㥦㠸㕡戵㠹㥦㡤㌳㝣㄰挴慢敡㝥㕦摣㍤㜹㈱㜱慤㉡散戶ㄷㄲ晦慡㘲㈵晤挲挷㌹㤸㐲ㄶ㌲慤㕡㠹㐸㔳㌴昴〴㌲㐳㝤挳㥣摢扤昸㘹ㄷ㐵攵㙣昵散搹㝦っ攷挷慥捥扦昳敤㠳㡦㍦晦搳摦㝥敡ㄷ敦㌹昴㠷㝦㍥昹攴㉦㝥昷愹攷晥昹㠳攵㐳㍦㝥敡愹ㅦ摤晤攵攷㝥扢摢晡㡡昶捣㍦收扥昲攰攴昹〷敦户㑥摦㜲昴挱㜷摤㜷捦攴挲㘵攳㝤㝤晤晤㌷㡦晥攴慡搷㡤㍣㝣晦戳攲㠷扦扡搲ㄵ㙡戹㜸㐱敢㌴戸㙣㌵㡤㉦㈲㠳㘹㜰挶㉦敢㌴戸㕣戵㔱换昱㐶㑤愳愰〸攷〶㈷愰㉡捣搶㡡㠱晦〰㜹搱戵㘳</t>
  </si>
  <si>
    <t>CB_Block_7.0.0.0:23</t>
  </si>
  <si>
    <t>CB_Block_7.0.0.0:22</t>
  </si>
  <si>
    <t>CB_Block_7.0.0.0:21</t>
  </si>
  <si>
    <t>CB_Block_7.0.0.0:20</t>
  </si>
  <si>
    <t>69713b83-0ec2-41a2-859e-079220bf32d6</t>
  </si>
  <si>
    <t>㜸〱捤㔹换㜳摢挶ㄹ〷㐰〲〴㈸㔲㘲㘳攷搵㌸つ昳㙡㙡换㘱㐵挹㡡㉣扢㑡㉤㤱㤶慣㐴戶ㄴ㔳戶㡦ㅣ㤰㔸㠸戰昰㔰戰愰㈴昶搰㜴愶搳㍦愰㍤昷㌱搳㘳㉥捤戱㡦㘴㌲搳㔳㍢㍤㜴愶搳改愵㍤昷搴㤹扡晤〷摣敦户〰㈵ㄲ愲㘴搹㜱㘷扣㌲ㄷ晢晣㜶昷㝢晥㜶㉤挹㤲㈴㍤愴㠴㉦㔲ㄶ㠵㜳㡤ㅥ㡦㤸㔷愹〵慥换摡㤱ㄳ昸扣戲ㄸ㠶㘶㙦捤攱㔱㠶〶㘸㑤㠷晡戹摡攴捥昷㤸摥摣㘵㈱愷㐱慡㈴改扡愱㔰㍦㠸攰㔷敡㔷っ捣㉡㘴㈹摢慣㉤慤户敥ㄳ搵㐶ㄴ㠴散㘲昹㙥㍣㜷愱㕡慤㔴㉢搳㌳昳搵捡搴挵㜲慤敢㐶摤㤰㉤昸慣ㅢ㠵愶㝢戱扣搱㙤戹㑥晢㐳搶摢っ戶㤹扦挰㕡㔳㌳㉤昳搲攵敡愵搹㔹㝢㝥晥㜲㠱㤶㤶㙥搵㤶㌶㐲㘶昳愷㐵㔳〳捤昵摡㔲攵ㄶ㡢㥥ㄶ捤ㅣ搱㈴㤲昵挰㌳ㅤ晦㈹ㄱ㔵挱摢搹㍡㙢㍢㄰〲㘳愱攳㙦㔵㘸摢㐳㡣愶摡㕣㘵㤱昳慥户〳㜹搶㤸敢摥㘶戶㑥㌳つ慦捥愳つ㌳昴㜸挱〳晦㔸挸晣㌶攳攳摥昵晤㌶㜳㤳㠱㕣昷敥㥡攱㉤搳㘳㔹ㄴ㈶扣㔸㠶慢ㄶ昳㈳㈷敡ㄵ扤㍢㥣摤㌶晤㉤㠶㈱慡户搲㜵㉣㌹㥢愵㝦㔲收㥤㔱㍢ㄳ㠲愲晤㜸戵㡥ㄹ㐶愲〶ㄱ㔶㐷㡤ㅤ㔰ㄷ㜱㡡愱㝤㐱愵捡愹㔹㤰㔹挳昱㍥㘴愱捦㕣㉣〲㐹㑥愶〶〹〶挵㜲㌸攰㔴晦㌸㤰㤲㍣㤶ㄸ〱捥㠲㔵㌴㌰敢摤晡㉤戶戵攴昸㠱攷㤰㕡㙥㠴㐱㙢㘱慡㌲㔳㝤㙦㘶㝡㝥敡㔲㜵㝡㜶愶㍡㜷㜹㙡敥㘲愳㘳敥戰㠵㌹挳愰㈹㐶ㅥ㤳挷㈸㝢戱㙥㐶㘶戹㐱〲㘲扣㕣扤㔲㕥㘲㍣㉡㉦㍢㤱㔱挰戰㈲㘵㜲昶扦㘴㡢㠳㉢㘳㥥搲㌴㤵㘶㑢㘹戶㤵愶愵㌴㤹搲戴㤵收㤶搲散㈸㑤㐷㘹摥㔷㥡摢㌴愶㥦昴㕣㑥㐹搲㕦㌶㘷㑢昷慦晣㜹晤戳㔷㉡㜷扥晦昹㡦㝦㔳㤸愰㐱ㅦ㈵愷慡㠷收ㅥ改挹愱ち㑥㔷愶昰昷㘸摢㈳搳戳㘷敤㌹扢㕡戵㘶愷捣ㄹ㔳挵㈱㑦㉢攴ㄲ㡤㉤搸昷ㅣ摦ち昶㠴搴捦㉤㤹㥣ㅤ㉡挱㘴搲户ㄴ㜴㝤㡢扦㌲扡戳ㄱ㤹ㄱ晢㝡扡敦㤰挸㤱㘹㌱换挵㝡摦㐸㑦扢㙢扡㕤戶戸敦㜰搱晤㙡慡㥢㉣㈲㘸ㅤ摦扢ㅣ戲㡦て㝡㡦散㘸㤱㕣攷慥愰㝤攴㤴㜱㔷愲ち戵㑥挰㤹㉦搶㥦昴㌶㥣昶㌶ぢㅢっ㡥㤷㔹攲愸捦愳㉢㌱换挹㜵㥦づ㑡㠶㘶扤㌱搸㙡㕦摦㡦㤸㙦㌱㡢昶扢挳挲愸户㘹戶㕣昶挲搰㤰㜸㑤敡㜸㜹愸㜹㌹㘸㜷㜹㉤昰愳㌰㜰㠷㝢ㄶ慤㕤㤳㕣㠱㜵㌳戰ㄸ㔹㜲ㄶ㠹摣㝡㈶㈳换搲㠵㔱收〴扡扣㈲〴㌱㈰㘲ㄸ昶㑢挳㙡㔷戹㑤愷愳㔳戸っ㍡愹扣昵〸㘲㠲㉥挸㥣㍦㝥攰挰㤹㄰愵㌰晡㕢挷㡦ㄶ㝢㍣㤰摣晦㜷戰愲㥣㐹㑥㝦㝤㤷摣攵つ搳户㕣ㄶ㥥ㄸ㘳㘵散挸㠰戱愸晦㈶㠷㜰㉣昷攰㤷攴㝤戹愷敥㌹㔶搴搱㍡捣搹敡㐴搴㐶㜱㔸搷挱摡㈳挹㜸㡥㥡㡣㌳挸捥㔲㤶捦㑢摡昳ㄸ愴攵㡤ㄷ攲扡ち㝦昵昸㡥ㄸ㤱摥㄰㡥㥦愲㌴㔷扤攵㈰攴㤹捣愸㔳摥㌰㜹㈷㠲㝡㥥搸㠹愳ㄹ㉦㈲㝢㠹㌲ㄵ㉥昲㤱㝥ㅥ㈷捥㈲㥣ㄵ扤㍡戳㑤〲ㄱ挲扡㘵㔳昵攲戸㔴㘷扣㙤㈰㠰慤㤲慤散㙢㔴㈲攳㉦㜸搰㝥戶ㅦ挱㍤攷㍣ち㠵㈴㈵㠳〶㑤㡡㔹㜱〹㌳㡢愲慤㍦㍢㥦搴㠸㐲㐹ㄴ〷愸㡣㠹㠶㤸ㄲㄹづ搹㡢㤴㐹昲㤳て㐱㝢㐷戰搲搲㡡㍥ㅣ搲㈸搲㕡㉢捣摦散敤㌰㡥攱扡㜶㈲㉢搳收〵㘲敢敤搶㥤挸㜱㜹㠵㜶扡ㄲ〶摤㥤愷㐹〷戴㡣㤷㈹敢㈷昵㥦愴挵愷㍦ㄳ愰㘳㙥ㄷ戲㘹㌶改㜰㔴㐳㡢㠱㔸㘸㐰㕢㠹搸㐳晡㠸㘴扣㑡㥦晣㐹㝤㉡㈲敢攳㠴㝦ㄸ㕦挱㈳づ㙤㠶㑣〰ㅡ㕤㔴㠸摢㐵敦㕥㄰㙥户㠲㘰ㅢ晡㌴㉥㙡扣挳㔸〴㤰㌰㤶㠰㈲〱㝥㘴㌹㤳ㄹ㡡攳〳㘸〲昰㐲㝢㥤戲攲愲敢㤶晢ㄴ戹昶〶㌵㘵〰㔷摥愴挲㙢昵ㅢ〷慡㔲㠶〷㜶㜹㤹㥣㍢㤰㜳㘵摦攵晢昲㍦㠸〹㐰ぢ㍦扣晡戱昳晢昱㕦㉥晥攸攷戹㥦㤴扦㥣晥㥢晣昷愴㈳ㅤ晦㔵昸㤳挷昰摢㠲摤昶㕤㠷敤㐱搱挶㙤㠲㜸戵㉥㡦〲㘱ㄵ㐵扢ㅥ摣ち愲扡挳㜷㕣戳㜷挶㑥ち昷㍡捣愷㤸ㄵ㔲攸㑡戵〵㍢㍢捣㌲散㐶搰つ摢㙣戵晥㉣挴㌴㘲〷㘹㤶〸㘷㡡㑣改挹摣戴㐴㌳挹㡦㔲㤲㔴㌸搷戴戵〹愰㌹㄰ㄹ㐵ㄱ愲㤸㌸攴攸愶ㄳ戹㙣捣ㄶ㔱㐹㤴㜵㥢戸㐸㐰挰捡搹㥢ㅤ搲挲㝡搱㕥〹ㅤ换㜵㝣〶㘱㥣㡤㠷慥戱㉤ち晡ㅢ〱㜷㠰改㡢昶㘶㘸晡㝣〷晥慢摤㝢㙥愸㈶ㅣ㥤㙡ㄳ㜲攵戴㡣㤰㈲捡ㄳ㜶愳ㄳ散搱㌵慦敢昹㉢收づ㝦㈶愴〲㕢㡦㤳㄰㡤慣挸㡡㈲敢㡡晥愴昲㐱㍣㤳愴㘹晡㘵㤱〹㔹㐹㉡㐲㘰摡㈳つ㠸㉡〵㈷戰愷愱敢搱挸挸㜶㜰㐷ㄶ攱晢㥢㤸昳づ㘵ㅦ慣摣㔹㍤〴摡㕦改愲慢㈲㘸㥦ㅡ搷挰㔷㡥挷慡〲慣〳捤㈱ぢ㈴㠹愳㤶㔶扦扣㉤挶㐰ㄳ挷て㡢换ㄴㅡぢ昶㥡搹㘲㉥㐵㜴捦㡣挶攳ち愰㤵㘷扡㍣改慢〵㥥㘷㐲戵㜰㥤㙢戴㑤㤷改昶㘲㌷ち㙥㍡扥㘱㔳㈶昴㉦㘹㌲昷愹挹摣㡦㘳慦㝤ㅢ㐸㕦㤴㐱㉢搸㌲㐳㈷敡㜸㑥㕢㐷〵㘸晣㤹搰㐹㕣捤㠸㤹晤搴昷ㄹ〷ㅥ㍡戹㜵挷㈱㤵挴㕤㈱晣ぢ搶㐱晣愴戹㡡慣搱㥦晣㠴㐰㤰㍣㡣〸㝢挶㜹愲愶㡡㈷ㄵ㈰ち愴〷晤㠷㥢〷㥦㔰㡢㜰㐲㌲㜰ㅣ扡㡤ぢㄸ㤱愴㉣愰搴㠹㈸〱㔱㈹扦ㄶ㤸搶戲搹愶愷㤹㕣昲㌰愳㤳㘸攱㔲挲ㄲ㜰㕢㡤〲ㄱ㐵愱㕤挷㘲愱㡥㠶〶㍤〰㘵㠱昸戴㔸㠶ㄴ挱㌲㤲慡㡥改愳搶㕡敤搳㝡㉢㠹㠶㠳て㑣慢㐷攸晦敢愳换摦挵昶昳㜹ㄱ㡡㈶愹㘸㕣愴㑣〶㈲挴㜹㔲〳摥挵㠰ち㘵㉡戰㐷㕡㌶挳㄰㡡㠰ㄶ敥慤㔹昱愴〱㜰愷ㄳ㄰ㄲ愸㔰ㄵ〷ㄹㅢ㐰㜳㕡っ攴昴晥㍢㠹㐶搷晢㤰㔹昹搸㡦〲㌵㐲ㅣ㡡㤲㈵㔱㙢改㥢昰㤱㘵㠹㤸搷㘰〲收挹㠰㌶摡户㈹㝢つ挶㐲昴㥢挷㍤ㄱ愴㘱㑦㍥㙦㔴㘹㥥㤴㤷㠱㝦晡捣㠰㡥㈶摣㠲慢㌳㘶㈸㤳攱㠷㠴㍥㕣㑡ち㜸㉦㔲愱㑢㘹ㄶㅤ㔱㕦㐱捦㠶㈲㌷愲㥥㑢捥〳㐵戰㉣㉥㐱昸㜹搱㐶㠲っ㐲㝡㍢捣愶慦㉡〷㜳㠱捤挷捥愶慥㠱㘲ㅡ㝡㘰㈷敡㥦〸戸ㅣ㍢ㅦ㈷㌸挴㠴㤸㠳愴扤㐷搹搹㥢㑥㍢っ㜸㘰㐷攵〶〵㐰昱挲㘲㑢搲搴愲晡㐷愲㌸㜲㑤ㅣ㉣敢攳慤㙡ㄷ㌰㌳扦敤〷㝢扥搸㡤捡昱扡㈰昸㤵换㘱㤹㌸㝣㔰攱㑤攲㘲愹㙦㔳㈵㘸㈳㔲〹ㅡ㠹㔴㠲晡㈱㤵愰㠲㐸㉡㈴㜴㕡㝤挰㡥攴㤶摣㤶㉤㤹㘵㜳㌹昹敤搴攵昵㠸ㅥㅤ愰㝦㑤㠳ㅡ愹㝦愰戳㥥㙥搲㌰㉢㌱ㄹ㔱挵㤸㐷㜶㠵戲㝣〹捡〳㉤搱慥㔲昶戵摡㔲㜳昸戹㑦晢づ㌵ㄷ愸㔹㤸ち扤㈳㜲㙤㠱㕡挶愹㘵㈰㙥㤶愰㝤愰㘲扣㡦っ㝣ㄴて㘲㈵攸㈱㡥㙢㉣㔲㔶捣㑣㘰㘱㐴㑣散㘴㈰㍤㄰挶㑦つ搷攲㐶㍤昹㤶慥㑤㘰㤷㐳㌳㝥昱㥦㑦慦扥晤戳㕦㍤㑣扥㥦晣㜴昹㡢昳㥦扦晦搷㠴挲戹㙢㌲戶㠰㝢㠰昱㍡㌲㈰㙤〳㈸㕢晥㕤〲㤶㡦愰攸摦㈶ㅤ㐷㔰㌴㌶晤㈸ㄴ㍤昰攰〴ㄵ㔲㙤搸捣㤸ㅤ㌷㐳㜰㘴㌵㡥敢ち㠵㉢㔰㌰っ改挹㘷㡤戰ㅤ㠵㐰㝡戸㑣㤸㑤㤸て摥愰敦㙥つ㔱挳㘴捤㕥て挹晦收散㔵㑥㤸摣搲改捡ㅡ㐵昴搸昹㉣㐴㑡㜲〱㔹㐴㈸挴〱昲㡡捡㐸敢〳㑦㑥〰㌱㠷晣攸扦攴㈸㠸愱㑦〶捦㐵攴㔴攴㕦㤳㌸攱つ昲搲て愴攴敥愸㐸挶㉡㙤㈴㉦㥣㈳㘵㜹攳〳慡挶㤱㔶扣㠹愸攸㍥昵㍥㘱㔵㘷㐸愲挹晦㤸〰扡㑣扡昸晦㤲㔱㤱㜰ㄸ㈹慥搱㔴ㄹ㡢㠳㠶㜱㌳㈹愰㈲㡢㉥戴㕥愰慣㥦㑡ㄸ㈲㉣㘸㥤ち挵㡣㡡捦搵㤴挳ㄸつ㘶㈷搳て㠵搷改攱慦〷㠹㘵㈸㡡挷戱㉦慢㕣㜹㌲㕡㔰㑥㤸愵昸㝤㐶摣晥ち㜴㜰晡㐳㝦て㡡㑢昴搳㘵㘹散㝦㈸㝣昶攲</t>
  </si>
  <si>
    <t>㜸〱敤㕣㕤㙣ㅣ搷㜵摥㍢扢戳摣㔹㤲㈲㉤捡㤲攵㌸㌶ㄳ挷戱㘳慡㡣㈸㕢㜵㤴㔶㔵昹㘳㑡㡡㈵㤱昶㔲㜲㤳戸愵㠶扢㌳攲㔸㍢戳昴捣㉣㈵㍡㑡散㠷〲㉤㥡〶㐹㡤愲㠰ㅤ〷㑤ㅣ戴㐱㄰㈰㐵昳攰㈴㐸㕥㕡ㄴ㘸㔱㌸㐰ㅦ搲〲〱晡攰〶㐵晢搰愲㄰㔰ㄴ挸㐳㡡昴晢捥捣散捥敥㜲㠷昴摡㙥改㠲㐳昱昰捥晤扦昷晣摥㜳敥㈸愷㜲戹摣㉦昰昰㉦㥦〲ㄳ昷㔴戶㠲搰㜲愷攷ㅢ昵扡㔵つ㥤㠶ㄷ㑣捦晡扥戹㜵挱〹挲㍣㉡ㄴ㔷ㅤ㤴〷晡㙡攰㍣㙦㤵㔶㌷㉤㍦㐰㈵㍤㤷㉢㤵っつ攵散㠴扦攳挹㡢挱㔶㈳〵㠰㤵昹戹愵戵㘷搱㙢㈵㙣昸搶戱挹㉢㔱摢搳㌳㌳搳㌳搳㈷ㅥ㌹㌵㌳㝤晣搸攴㝣戳ㅥ㌶㝤敢戴㘷㌵㐳摦慣ㅦ㥢㕣㙥慥搵㥤敡ㄳ搶搶㑡攳扡攵㥤戶搶㡥㍦戲㘶㍥晡戱㤹㐷㑦㥥戴㑦㥤晡搸〸㠶捥㕤㥡㥦㕢昶㉤㍢㜸㠷晡搴㌹攵㐷ㄷ慣慡挳戵㔹㤶敦㜸搷愶攷攷昰㉦㌵㝦扣㍤㌶㕤㔹户慣㤰㐳㕢扥攵㔵慤挰㐰挳㘱㜷㌶〸㥡敥〶㌷捦㜰ㄷ戱搴慡ㄹ㠴扡㍢㙦搵敢㠶㥢昴㕡㜲㤷戰㜷㜵㜳㙢挴慤㔸㕥攰㠴捥愶ㄳ㙥ㄵ摤ㄵ㜴㔴ㅢ㜵㉦〷搶㔳愶㜷捤扡㘴扡㤶敥㥥㙤㍡戵㐲昴攴昲て㈶㕤愴㈷㈶换㥦㥥つ摣昹㜵搳㤷ㄹ〵摣㤸㡣扡㡢㝥戵戳敥晤晤晢攵搴㘵〴昶昹㐰晦㝡㈸戹㘲晡慤㥡㔳晤㙢挶㡢敦㥣挱㐷晢搷㑦敤㔱㘷㥢㡦昴㙦㈳㕢搹㔹㕢つ挷昴㉤㍢㡡挵ㄸ㐵㠲㈱㠲ㄲ〱ㄱ㘸㤴〹㠶〹㐶〰㔴攱㍦挱㈵改㠶㉣搲㔶㑤㙤㜵㑤㕢慤㙡慢㌵㙤搵搲㔶㙤㙤昵㥡戶扡慥慤㍡摡敡戳摡敡㜵搴㐹㥥搲搰㤰ㄶ㍦㠵晦㥡㥢晣换戱敦㉥㝤攷扦敦戳㝦昲て搵㤷㐶づ愰搲㤳昱愴ㄶ㝣昳〶㐸慤㑤挵㈷愶㡦昳㘷㘷慥〰㔳搸㈷敤挷散㤹㤹摡挹攳收㈳愶捥㘵㘵㈰扦㠳㔰挶㔱㜷挴㝥摡昱㙡㡤ㅢ㠲扢㝢收捣挰㙡㙦摣㔴㕣㌶搷㘸㝡戵攰㝤摢ㄷ㔶㐲㌳戴敥敥㉥㙢㜷搲搳慣〲戶戲〲ㄹ敦摥敥㘶㔷捣㝡搳㥡扤改㐴挵敦敦㉡㜶㤷晤挶㕡晦搲㐵摦㝡慥㔵摡㌳愳㔹〸戵㑤改扢㘷㤵㔱㔱㌴慦挹昹昵㐶㘰㜹㌲扤㈹㜷搹愹㕥户晣㡡㐵㤱㘸搵㘴愹㜷戲㈸收晡愹㈵てぢ〵户搶㍥㤸捥戵ㅦ扦ㄹ㠲㤹慤ㅡ收扢㘱昹攱搶㡡戹㔶户づ㜷㔴㠹挶㐴挱搱㡥散挵㐶戵ㄹ捣㌷扣搰㙦搴㍢㑢㘶㙢㥢㈶㈴㑤敤㘲愳㘶ㄵち㌹ㄱち㄰戸昹扣㔲戹㠷晢昳㠲㈰㈲㠵㘲㌲昲㕤㥤㘴㌷晤ㄴ㔶㠷㔵搴㉤搲愴昶愱ㅤ㍡攳㝣㐵挶㘴㜰㘰㙡㑤搴ㅦㅣ昴愱ㅤ扡㙤㘱敥摤慤慣㘹ㄳ昱敡ㅦ摦戴扣昰㥣改搵敡㤶㥦愹晤ㄴ㘷㘴㡣〱攸户㈱㄰晡敥ㅥ㔵㥤扡愹戶昴ㅢ㑥㉤㕣㉦慥㕢捥戵昵㄰㜹搰㤰愵ㄲ户戶攷㌱敥㐰㤶㜱㤰㘰〲愰㕣捥ㄵて戱㔲戱㡣㈷愷㔳㍡㘵昰㜲㠷㈰㘷扢づ㕥ㅥ戱ㄷ㥤㝡㘸㐵㐲㜹捣〶㐶㈲慤㈶攸ㅢ㈵㠹晡㘶㌵㔲ㄸ㠷散㜹㔰愹改㜸攱㔶㥢㙦㝢戸㈴㈲愲㝤㔹戰攷㘴〱㐵㐱愷㍣挸攰㌵㄰㑤㤷㌴挸慥㥣㈲㈲戲㐱㠶㘶㐷捦㥤㐴挶晡ㄹ㌲〲昵搳㐴挸摡挷晢换〸ㄲ㝢㉦㤱戲㔱㕦㝥摣㤷㘶摢搹昲㤱㌴扢ㄳㅢ㘷ㅣ㈶㌸㐲㜰ㄷ挱㔱〰昵㉦㤰㜰㤴㜲㐸㜷㍥挶晢昰㙥摣㐳昰㝥〰挸㈷㠳㌲㈷ㄶ㔵戴愱㜶㘳㐷戲摥㈸散㘴㌱㡡㈳㔱㐴换戸㘵㘷㡥扡㠲攸搸敡摣ㅢ扡戶㈰㍡昶挳晤㘹㌳扤ㅣ㔲㘴㐶搵昴㕡㜷愸㥡摥〸㔶ㅤ㔰㙦摤㠷愶挶㈴挱〷〰捡挶〷〹愱㕣㘸昰敥捥愲愷㐹昹㥥㌰㡢㈲㘳㘸㐰〵ㅦㄳ㌲㡦〰ㄹ㐲慥攷昸戲㙦㐳搳ㅣ㥣戲摦昳㌶昴戱晥晣ㅤ㈳扤㑢㙦敥敢ㅤ晡㡢摥愲ㄵ㝤㍦搸㑢晤㘳㕦ㅤ昳〰㡡㡤てㄳ㍣〸搰愵㘳㜸晡㝥慢㥥〲㌱㡢摤ㄴ收づ搲敢㈲㔶敥捡搶㠶㈵ㅡ㘸挴㕥㌱晤㙢㔶〸て挶昹〵搸挲つ摦户敡㌸搴搶㈴㠳攷㤷㈳㥤㤹挱愲摦㜰㤹扦㙦㈳〷敦〹挵㔰㈸㘸昹㕣㤷㡤㥣㘱㙢愶㝣㑥㈹捡愱づ㝥愴扦㤰㐸㌵敡㈴㉦戶换㍥㕦敥㑢㤲〱㈴挹㐷戰慤挶挳〰㤰ㄲ敡敦晢㑡㤴㘳慣昶㑢㔲慤搳㘲愵㠷㉦攳㜴搲攵㐳散㤱㈳挳㤱挳㜶づ晥㠳㘰搴慤㌸㙥㑢㔸っ扢换㤶㕦㠵㙦挱愹㕢攵挸㉤㑢㔱戳㉦㉢摥㈳戲㈲㥦敦㌹㑦㘷昸搷㠴㑥扡愴㐴㈶户㘷ㄶ㘶㥣挵摢㐴㐵㌷㈴㠵㑡㠶㙢愸㈵㠱㐸㜹慣扢㉦㘲〶㄰㌱ㅦ挵挶ㄹ挷〹㘶〸㑥〰攸㍦㠲愴搹敤挶㌳ㅣ㌶戴㐹㤷昶敡㙡慥㐴㌴㠸㡢昰㡤扥挲敡㈴㠷昹㘵㠲挷〰扡捣ㅦ㍡㈰㌳〸㔱㔰㥥㈲㐴〹㘳搸㔷ㅣ敢〶㘹攰㠰㡤挰搲㝣㌳〸ㅢ㉥㈳㑢愳昶㐲攳㔲㈳㕣㜰㠲つ㐴愲㈶散㌸昱昴扡攵㠱扡㝣搸㍥㕤㜹㡤㡤つ慢㘶搸㤵㐶ㄳ愲敤晣挲㕥㌸㤸㘳㍢㘰㑢捡搹㕣㔳㜸〶㍢ㅦ愳ぢ㠵㥤ㄶ㝦㉢扤戱扢昲㝥昳搰㌷搶摥搱ㄵ㈷慣㕢挳㜶挴㜴㑣㤷㙣散㈲㈲〷戵㈱㝢㘵摤户慣㠵㔱晢慣敦搴敡㡥㘷ㄱㄹ戰㌱ㄹ慣扢㘰㕤㐳㤴㘰戹挱ㄸ㘰挳ㅢ戵㔷㝣搳ぢ㌶㑣〶ㄴ户づ㜶扣㐹㔸㐴户攷ㅣ㉦挰㌰㠲㐵愶挷散捡㝡攳〶㈲戶㑤搷㍢㙢㙥〴㝢〲㉢㈴晡攸ㄱ搴㈸㑤㘹㥡㉡㘹愵㐱昱挳〳㜹㉥㐷摥㉢㄰〸慥㜲㍡㝤收ㄹ摡㥢㜶㝤ㅣ愳愱㥤捥㌹㡤㈰㝡搴捡捣㘷㑡㘱㜲慡㜱㡡㙤㍥づ昰㠹戳㤷捦户㈳㜳㙦㉢㘶慤搳换㥦㈱攳㠵㉣㕡㠱㄰晡攸づ㐴愴挲㍣㔲づ㌸㄰ㄸ攷㕢㌷昹㤵㙤愹㐳敡㍢搰㑥㉥㈲㤲㌴㘲㕦㌰搷慣㍡攲搱慥ㄹㅥ㠸㕥㘸挶扡㘶㍤㠸换收ㅢ慥㙢㤲戴㐸㤶㤵慡㐹ち㥥㙤㠶㡤㡢㡥㘷搸〰㐲㝦㜱㤶㜹ㄳ㔹收㑤挹ㅡ戱㥦㘲㘸㔰搲散慢㜱捤昴㥤㜰摤㜵慡㈵扥㌰㝣户㈷㘸ㄲ㑣㑥挹㥢㍣㠹捣㤸散戲收㉦挳㘴ぢ愶㠱敥㘹挸㔱㙥ㅤ搱て捡搵㔴ㄱ㍦㙡㐰挷ㄲ〴㡣㜸㑡㡤㕦㐵㙦扡摣㡥㠰挸㤱攷㜶㜲〷攳昶ぢ挸㠹㠴㄰戱㥥㐱㈲昰ち愶㠴㍣㕤摣㐵晢戲攷㠴挰ㅥ㌱戶攸㠴ぢ〱㔰づ㠰愴ㅣ㙦敦ㄶ慣愶ㅡ㑤戵戴挲㝤扤㐵ㅤ㙡攲摥摥昲戴摥昸搰㌶挵㤱㐶㐹㈹㤲㥤㉡㠹㘶搹㘶㡥㝢㐹搵㈸㔱摣㠹戶㔱㔹㙥搳昶扥㔳㡡扣つ挵㈴㌴㤳㌳㝥㑤〸〵㠱摥㔸㐷搱㘷㥦㑤ㅥ愹㠸つ㙤㠰㌲昵㔴㤴㌷ㅡ㠷〴捦攳摡㐹捤㉡挷㙦攰敦〳㜱㜲愹ㄹ㜶㤴㤸㌷㈷攲㤲搹㝡㝤挹㠳㤵㔰㌵晤摡ㅥ㘱㘹慣㉤搲㌰挲㥤㠳㙡晦㘸㝢㔳㡣ㄸ戳㈱挳㈲ㄹ㝥㘰戰㈱㤸㉢ㄵ㔱愵㜵㌶捡慤㙥㘵㤷昸㜶搱㌲㍤挱㐰㈵慣㉤㔸㥢㘲㠶戵㉤昹〹㘹搰㍡㉤㡡ㅣ㌵散搹戵〰㉡㍤愴ㅣ㡦㔳挲攰㠶晤ㄴ摤㔲戸挴〰戱ㅢ愷㤶慢㈱㐲扢慤づ㜸㌲搸㍢搸挱㡥㐴愱ㄳ㕡㘷㤴愰挵っ挲敤㕣〴㜹㘷㐰㡣㐲㤰摡昲晣挷ㄹ昵捡换㝣扥㜹㈶㤷㈴㘲㈶㘲戸㉢挳㝡〰㜲搳㤱㐹㜲搱㐴ㄲ㌰㡦㈴㥢〸慤㤱㈴㡦㈶挶㈸㑤㍥㍦挴㉤ㅥ挶戲挶挸㌶㜵摣㜳ぢㅤ㘸搳晡搶〱晢扣㔷慤㌷㙢㤶愸攲㐴㔶㡢㐶摥ㄳ昸㤲㉢㠰ㄱ㌷㘵散㑢扣㈹攷㜱㤴攲㤲㠹愴挱敤㙥攳っ㥡㡢㤰㐳ㅦ㤱敡㘳〰㌲挳㉤㈷〱戱㥥㝢ち戴てて戶㉦㌰挸攵㌹㠸戴㥥㉣捡戲ぢ戸㡦搷㡡㈲ぢ户愵慡㕤㘸㕣㘸搰㘶㑦㘵㥤㜳愲慣㍤㠱㈳慣㌳ㄲ㜸挵㈲㡣㤱〱戹㠳㥤攴㙥挷搱摤摢㉦挸㙢敥㌶㔰㈱ㄸ㔰㡣昱昲ㄴ㤴挳慥㠲㤱㘸㜰㙢㙤慢㕢㌱晡㑢换摢㤸〵㔰っ〳搳愰㐵捤挸挰㤹㐷㝡㘷〳攷㍥搴捡㠸㤰愶㠳愹㡣㔱㑥挰㘱て愴㠱㥢㜸㤰㕥㘹㐰〹㠵㠷攴㘲㔸㜲㌷㜱捡挵ㄱ愸攱ㅦ敥捡㕣㌶㐳㕣㝦昱㡥㜶㘵捦搶㙡㌴㜷攱㥦摢ㄳ㔸挵搵㡤挸ㅣ㍤搴㜵㈹㑢搶㐴晢敥晥慥㠲昸戲攰㠹㠵改㜳㘶㔸㕤慦㠴㕢搱挵慤〱㐹㐲改㍦㠴㍦㘲摢搱㘹㌳ㄷ㍣㕥㐴摤攴摥㤷慦㝢㡤ㅢ㥥捣㑢て㜸敢てㄴ㠲㉢㤴㐳㥣㘴㌹昷ぢ晣挸愳攵昴ㅦ愰挷摤㑣㥢ㅤ戴ㅤ㈴散㠷㡦㉡ㅢ㡢昸挳㈰昵㈴晥㘶搰ち散昷搶捤〱搲捡愱㉥㕡ㄱ㘱戰㑦㉣摥戵㜷㡡㔸㜲敡晢㐰㉤〹㈶㍡㤶㘳捦晦ㄴ散慦扥㠷ㅣ㈲ㅤ敦戱㈸搱㍦㠰㔴〶敡㐴㤸挷搷㍣㜸㈹攴晦て㤶ㄲ㡥摥㤶愵晥㌷ㄸ晡扢摤㈸扡㤷㈸㝡扤〷㐵㡡㔷㐱㠴㠷㥦㐰㈲㜹㜴㠶㘸摦㔲㌰㥣㙢摡㍦㠴扥敢㤷㝥晦てて愱ㄷ㘳攲㄰㍢つ攱戶〷昰摥㌲ㄳ昲㍤㘶〲〳昸㘲㈶㕣㐲㐲㌱㤲ㅦ㤹〹戱ㅦ㘴ㄹㄹ㍢㥢〹㡣敦㘵ㄸ㠳愹㜰㙢捡戵挱㔳搸㘱㤷㍥戲㜳戸㝣㙢〵㠸改㐳㜱〵昳昰㑡ㅤ改捤㕥㌶㝤搳㍤㉡昹㘷㝤ぢち捤㕦挱㙤㙥㘹挲ㄶ㜷㙦㕢㈲㡤戶昱㔷㈴㥥昶㝤㥦捡敥敥戰〳㔳搱ㄳ戹昰㔵㐹ㄵ摦㠶户㐴昱散㤰晢捣愱㙦㥦晤愷攷㝦晢っ㙦慣挵戴慡㍦㡣昴㈰㘱㝢摡ㄳ〸散愶㉥㡢摣挹㡦㜳㉥攲㌳㈵㘷愳㙥捤㤹扥㔸㐲㠱攱㈶挹㠸昰㔲㠴ㄹㄱ摦㕥㌰㌳㜱昷㈱㌲㌳愷扢㕣㥥昲㜱㤳戸〹愷㔳ㄳㄷ扦㕥ㄲ㍡㔴㝤ㄵ搹㠰ㄶ愷晥㘷㔰㐵㙦㜱㈲㥤㤶㈲㑦㥥㝣㤴晡㜶户慥㍢㐹㕤ㄷㅤ㘶ㄸ晡㑦愴ㄴ㘲㄰愴㤰昴㘱㠶㤷〲㐴㑡㔵㤰搰ㄹ敢换㠸慥㜵㠷㜹改ㄳ搸ㄷ〲㔶敢攲摦㠰ㅦ戲㘰ㄷ㠱挵挴ㅦ㍦攸愹㤶戶㘸愲㥡ㄸ慥ㄵ㥢㘶〵〹㌹挰㌰㘳㈶挹扤㡣㐴昲攸㍣搹敥摡㈵挵㐱㐶摤㈸昸ㄶ㌱戶敥搲摦㔶㜶ㅦ昷㥡戸晤〱㍤㔳ㄴ㠵攱ㅤ㘴㌶づ愵ㄲ愷㡢慡㤶愳㉣挲戱㈸搹㙡㌴ㅣㄷ㐱㘷㜹㐷㜱㌲㐵〰㤰㕦ぢ戱㝣慡摤昵㥤摤㈵搴㜱摥㄰ㄶ挸㕦搸㕦昷㘶㌰㌶㐶㈵挷㐰挲敥慡㔶㈹扡㈲㝥〵㑤挴捡㔷㐶㍢挹戱㤴㘲㥣㍡攱慣扣搶愳晦ㄹ挱ㄶ捥㝡㥡戵ㄹ捡敥搰晦㥦㐴挶㡥晡㕦㥤㘲㕢晣ㅡ㥦㡡ㄳ㝣搱ㄹ㐳搹㌱㙣挳ㅤ㠱㜷ㅢ〱ㅣ㌹ㅣㅢ㤲㘴搸㍢㑡㔵昰〱㙢㔴㉣ㄲㅣ扥慦㐲昷昵㠸㔶㕢摡戶挳㝤〵㈰攳㐳晡㥦㐰〴昵㙤摦㈹户搸ㅢ㥦攲㌳〰㠷㉥㍡㔵扦ㄱ㌴散㜰戲㠲挰敦㈴扦㍦戳㘱昳捣慡慦㜷ぢ戵晢戱ㄳ㈳扦㠵㌶㤷㤶㈰戰㉦㔹攱㍢ㄵ㡦㘴㜴㘱㜷搱っ㝥㡢㌴㥥ち㌱㔱㍢〴㜷搸㑦㌶捤㍡㍥㕦㕤㠲扦㌳㘴搶㥥㔰㜶㤱搷戹晢㤶〶户づ昷戴㥥㠰㑦挸慡㑦㈳㐰㈶㑢昸昴㙦㜲㕦扢昷愰戳㙥扣戶㠰㌵〷昳扢㤵昵慦〱愷扢ㅢ愵㤳㘴㌸㈶扦㑡㉥ㅢ㔷〹攱ㄳ㠱戳㉥换㜹摤攵愴㘵㙦ㄳ愰昳昸愳㙥㍡挳愶敡㜰愱敤㈲〲㙥愲愹㥡㈵挰慦戱ㄶ㈷昸愲攸改㈳㉢慡慦㘰㔹㘴〰愴㜳挵ㅡ㐰㝦慡晥昲㜶㔴慤攸改㤱晥㐱晡㌹摡㙤晣ㅤ㑦づ愴㡡㈷てㄲ㘹㔹扤㡣收摣挴㘸㌳搶㤹㠷㤳㠸㥣㌰㤰㌶㤲ㄶ㐸攷ㄴ㑦ㄸ㌲扤㍦㐲㠳搶昴慥㈳户晦昴晥㜰摢改搱㌶㤰改愵晢ㅦ㑦㜴㡢攱愱搸㘸㄰㙣㄰㍣〷㌰㥥愸㤸㌱㑡㑤㡡愲㘲ㄴ㝤昸㍥ㄱ㠷攷敦攲扦㙦㥥昹搱ㅢ㝣晥晤㡣ㄲ㌹㠹愲捥㔵㔰㑥捡㉡扥㤰㕥㐵㠸摣晥慢昸晣㜶慢ㄸ愷〸攵㑣㡣㑤㠰搱扣扡㡡㍦戲慡ㅢ㐸㜰㐳昹慢捣㈴户㘳慤挴扢戴摤㐲㘲㌴㍦㑥㍣搱㘱㘳㍣㑦昰ㄹ㠲㕢〴㥦㈵昸ㅣ挱ぢ〰愳㥡㈲㡡㘴㤰ㄷ㤱㐸〶搱戹㘳ㄹㅦち㠹㥤挵㑢㤵ㅣ愲ㄸ㌹㜶㡢㤱㜶㉤戹戱㐷㜷㑦挸ㄸ㉣㠹㕦摥昶㔵つ挵〱㙦ぢ愸ㄷㄲっ㥥㍢㤷㝣㠵愵挵昱㉢㔰㔰㘴搹㤲攲戸㤱敡㜳㐹攵㍦㝦扤敤㝥㐵〱ㅥ㤰㔹㔴㤹㤴㈹㤵㍦㥢㔴㍥㠱㉦扣愴㑥㑥㡢晥攴摥㑣㉡㤳㠲愵昲慤愴昲扦㥤㌸摡慡㥣㄰㙣搴戳㑥㙡捡戰㤹攵ㄴ㤱晡摡㥢㠷㜳摤愶ㅥㅥ戶愳㙣㑡㘰〹㐳搷㐵ㄳ㡦攰㘲㠹㡦敦慤㉦攰㥥ㄴ慥㤳㐰㔸㐷晦敤挲㜹摣㥦㕡㌰㐳ㄳ㥦㔳㙦㈲㜰敤ㅢ昲挶挶㐵㝢挹㐷挶㤰㝤㍥挰搹慣戶愷㐸〴㘶㐵㈱摡摦ㅤㅣ晣ㄹ㈶㘸㝢㍦㤲㠰㥢挶晢㈸㠳㈹㈱〹搲ㄴ搴昳〹㘶㜳㉦戶㘹挶昸ㅤ㈰〷昲ㄴ㤰〹攳㜷〱愳愰づ㙦㍥攷挶㈹㈸㐴ち晣ㅥぢ㍥㑦昰晢〰㘵㐵愹㐰㍡㈸㝥〱㘰㉣昹㑦㉦㈶㌷挵敦愲㈹㍦ㄹ㉣㑤㐶挶ㄷ搹攰㑢〰㜹戸㠱㔵㑣㠴㘵攳て㤰㤳ㅡ㔴愷㠴昹㤵晥㜶㉤㡦慤挹㠷昸搰㝡ㅤ㕦摣㍦㡥㉦攸户搸㜱ㅥ晦㠱㠸㉥㐶㜸㐱晢昸㘰㝤㤱搰㘸㍦换慦㡢〵扤㡤㝥戸挱敤㠸〷㝢ㄴ㝤愶㈸㐷戹㕣㔵㐷晦ㅣ㠳收㜵㔹㔱戲㑡昶昵㌸晢戰㘴㔳搶㑡昶戳㜱昶ㄱ挹愶昴㤵㙣㈷捥㝥㐸戲㈹㡦㈵㝢㍤捥愶㙢慤㍣晥㈲愰愰昴㘵㈴㡣㔷〸扥っ㔰搶㐹ち扢愶㐹㉥㘸㐰晢攲㔵㌴㔵㈴㌴搱ㄲ㕦㠹ㄳ㝣㔱愴㌲㤹昲㕡㍣㘵敡挱㤲㔶㔴愴㍣㈹㌰攳㠲搳㔲愰ㄴ愹㔱ち慥挶〵㘷㤰㘱㝣つ㐰㤱摡戸㈶攳㌵扥㤱挸㘴挰慦挷〹ㄹ㤰㝢㈰捤㥦改ㅡ昰㤵愴攰搳㕤〳㜲慦愴挵愷搲〳㝥㠳㥤捡挲㤰攸㔰攷攳㕣愰散昷㌷㤱ㄸ捤㡦㜱㙥㔴晣摡㑤㔵扤㕡扢㝡昵㘷㘳㠵挹扢ぢ扦昱敢㈳㉦扦昹户㍦㝤改挷捦㥣晥搷㥦扦晡敡㡦晦昹愵㌷㝥晥挳戵搳㝦晤摡㙢㝦昵㠹㍦㝥攳愷〷敤慦㙡慦晦散挲㔷㙦捤㕣扦昵㥣㝤昹攱戳户㍥昹散㤳㌳换㜷㑣攵昳㐳㐳て㑥晣捤㕤て㡤扦昸摣昷搴㕦晣攴㠸愷㘴戹ㄸ愰㜳ㅡ㕣戶㑣攳㕢㐸㘰ㅡ㥣昱扢㍡つ㉥㔷㌶㙡㈵摥愸㌹㘴㤴攰愵攱〴愴愰搲㔹㌰晣㍦〶搷改ㄴ</t>
  </si>
  <si>
    <t>Mean</t>
  </si>
  <si>
    <t>Mean:</t>
  </si>
  <si>
    <t>St. Dev:</t>
  </si>
  <si>
    <t>Probability:</t>
  </si>
  <si>
    <t>Shape:</t>
  </si>
  <si>
    <t>Prob:</t>
  </si>
  <si>
    <t>REGULAR SEASON</t>
  </si>
  <si>
    <t>PLAYOFFS</t>
  </si>
  <si>
    <t>Round 1</t>
  </si>
  <si>
    <t>Round 2</t>
  </si>
  <si>
    <t>WC Finals</t>
  </si>
  <si>
    <t>Finals</t>
  </si>
  <si>
    <t>CB_Block_7.0.0.0:28</t>
  </si>
  <si>
    <t>CB_Block_7.0.0.0:30</t>
  </si>
  <si>
    <t>CB_Block_7.0.0.0:29</t>
  </si>
  <si>
    <t>CB_Block_7.0.0.0:31</t>
  </si>
  <si>
    <t>CB_Block_7.0.0.0:32</t>
  </si>
  <si>
    <t>CB_Block_7.0.0.0:33</t>
  </si>
  <si>
    <t>CB_Block_7.0.0.0:34</t>
  </si>
  <si>
    <t>Won Title?</t>
  </si>
  <si>
    <t>Won Round?</t>
  </si>
  <si>
    <t>CB_Block_7.0.0.0:35</t>
  </si>
  <si>
    <t>CB_Block_7.0.0.0:36</t>
  </si>
  <si>
    <t>CB_Block_7.0.0.0:37</t>
  </si>
  <si>
    <t>㜸〱慤㕡〹㜸ㄳ搵摡捥戴㌴㙤搸ㅡ㘴㤱〲㕥ㄱ㄰ㄵ㄰㤲挹㈴㤹㘱㙦搳㐲㘹愱散愰愰挴㤹挹㑣愹㜴挱愶㘵㈹㡡戲ㄵ㉥晢㘵㔵㐱㠱㉡㈸㔴㔰ㄶ挱〵搹攴㔷慥ち㜲㤱㉢〲慥㠸ㅢ㠲戲愸㠰戲晣攷㍤㌹挹㑣晦㍢昱戹㍥捦摦愷㝣㥤敦晤摥昷㍢㕦㘶捥㌹摦捣㄰ㅢ㘷戳搹㙥㤲ㅦ晣挵㑦㉤ㅣ戴ㄸ㍣㌱㕣愶ㄵ㜵っ㤴ㄴㄶ㙡㙡㔹㐱㐹㜱戸㘳㝡㘹愹㍣戱㙦㐱戸㉣㤱㄰散挱〲ㄲて㈷〵挳〵ㄵ㕡㑡㜰㥣㔶ㅡ㈶愴㈴㥢㉤㈵挵㤱㐰攲㘹散㥦㌳敡㌸愰㜲搴㠲㈱㉣㥢挳づ㤳っ㤳〲攳㠰愹つ㔳〷愶㉥㑣㍤㤸晡㌰愹㌰㑥㤸〶㌰户挰㌴㠴㘹〴搳ㄸ愶〹捣慤㌰㑤㘱㌰扥愳ㄹ㑣㜳㘲敡戶㈰㘶㐸㈰愳扦昲㌰昹㌴㠳换㑡㑡戵づ㉤㠷㐵㙡敥收㜶㜷㜴㜷攴㍤㤲扢愳慢㐳换㐰㜹㘱㔹㜹愹搶慤㔸㉢㉦㉢㤵ぢ㍢戴ㅣ㔰慥ㄴㄶ愸戹摡挴㈱㈵㘳戴攲㙥㥡攲昲㈸戲㈰扡〵慦㔷㤷㈴㌱〹ㅦ㡢捦搴搴〲㝣㝥㑤㉢㉤㈸捥敦ㄸ挸㈰扦愶戱㠸攷㈷愷戲戴㔴㉢㤴㜱㉥〷㘹㍡㍥㙦㕡㔱㝡㌸㕣㕥㌴ㄶ㤰㝢㜸㐹改㤸昰㘸㑤㉢敢㕤㕥㄰㜲㥡㈳〰捣㔴㍥㉥㤵〷戵㙥㔱愰㐴搳昵〲戵㐰㉢㉥㙢捣ㅣ㔲ㅦ昱挸戸攴㌳て㈹愹㕦㤴㌵㐱搵ち〳㕡㘱㈱㠱挲昵㡡㠶㠶戵㐱㜲㜱扥㤶㈷ㄷ㘹㐹㐵挸㤲㐸㝥㙣㕣㉤㕢㘲ㅤ㌶ㄳ〰晥㌷挷㜶昷㝦㜳㌲㙡㡣㡦㡢挳㤹㜳〳愸昵㌵㤹㤳㘶㄰昳㈲㈱㈸㈷〴㤵㠴愰㥡㄰っ㈵〴戵㠴愰㥥㄰捣㑦〸㡥㑥〸ㄶ㈴〴ㅦ㑥〸㡥㈱㥣攸㑦㑡㜲㜲〲晢昹搹昳㔶晢㉢㙢㠷昴㥥晤㐲㤳㕢㘶ㅦㄴ㍡㜰愷㐸㙥攴敦㍡敤㔳晤攲挹㉤㌹ぢ摥改㤱搳昵攰晣户戹慦㔸攰㍦ㄴ㕦戲㠰戴㘱昰㍣㘷捡愹慣挵㔷扡扦㤱戴㠱扦㜲愶晤㑦攲㕢㙦晤戸摢㝥〷ㄹ㌷愹㕢㝡㔶ㅢ摥搱ち㈵㜰㥦㌱㐵挹㍡摦愶ㅦ摦换挹㕤㝥攰晢㜱扢㌶愵扥㑥㑥慡捤㠶㔹挳㝤ㅡ㙦戰㤳㉣㤰㔸愷㠵昳㡢㔵换㌳㜷㙣搹㜴敤攱挲㈹愷戸ㄳ昱ㄴ挷㔹㘰挰㡥摢㔲ㄷ㑢慢〳晦㈸㍥搸㘸捡扦攷攴挷捡扢㥢っ挸捡扢㠷ㅣ摡戸㡦㤹㈲昵昸戴慢㘷㥦昹㌶攷戹晥搷㡦戶ㄳ㍦㉡攷戰㍡㘹㜹晦㡥㌷搸㔱ㄶ㘸㥣㕢晦㍤㜱㕢愳㍥㑦敦昱㉤㝡晦摤敦㝥攱㍥㡡愷㌸挲〲㘷㠳搷昶㌷㕤ㄵ挸㕣搱戶搵戰攴挴挷て挵捡敢㘴㤴攷愲攵㝤挸ㄴ㔷㔷㕤㝦戴摤ㄳ攵搹㡢扤㍦㔵ㅣ扢摦昶㌵㠷㝤㠳㤶㜷㈸摥㘰〷㔹㘰㘵攵㥢㝢收っ㕡㥡㔳㌹㝢攸扣㈵㐷扦ㄹ挹㝤㄰㑦昱㍥ぢ戸ㅡ㡦晤㘱㐸㤷扡戹㉢慦捦㥢㜳㜱㠳愷㈲㔶㥥捦㈸捦㑦换㍢挰ㄴ㈹㤳㤷敤㝥攱昳㘹㜹㥢攷㘹㠷捦㝥㥣戰㤱挳㡥㐶换㝢㌷摥㘰敦戰㐰挱昰㙦昶㠶㕢ㅣ捡㤸㝥㝤㜳晥挹摢㝢昸戹晦㠹愷搸捦〲㠱㠱㝦扦戲㙤㙥㤳捣㈹㌷㙥扦㌶愵摦攵ㅢ戱昲扡ㄹ攵㜵愷攵敤㘵㡡搵〳晡㌶搹㤴㜶㌸㘳㐶户戴㤴愱ㄵ㡦摤挷㘱慦愵攵敤㠹㌷搸㙥ㄶ戸昸㜳攲㈸㙤晦敦㜹搳ㄲ㡡ちㄷ昷㥦㌳㥤摢ㄵ㑦昱ㄶぢ㕣㉥昸慤挱愲晡㘲捥っ㙤搲搶挶㝡敦て㘲攵㘵ㅡ攵㘵搱昲摥㘰㡡搱㑢㘶慤㙤㤳㝡㉥㘷换㥤〷㜲昶攴㙤っ㜱搸ㄵ㘹㜹慦挷ㅢ散㌵ㄶ㌸摡㍥晣㝥搵晥㡢㍤搷㍤晢㐷攳搴㝡捤㐶㜲㍢攲㈹戶戳挰戱攴㠵㜷慦㤸扣㍦扢戲扡昵㤷㝦㝣㤲㕥ㅤ㉢㉦搷㈸慦㉦㉤㙦㉢㔳㍣ㄹㅥ㤹戹敢挱㕦㌳晦昱昹㉡㥦昴捤㤵慥ㅣ晡ㄳ㉤㙦㑢扣挱㌶戳挰挱攴攰搶㘶昷㙣挹㕡ㄲ敥扣捣㜶㉣㈳㤹㝢㈵㥥攲㘵ㄶ搸㔷愷昳㜷㕢㜷㡦捦慣摥搸㘰摤搸て㍦㐸㡢㤵㌷挸㈸㙦㌰㉤敦㈵愶㤸㕢㜷摣搵㉦ㅡ㌴つ捣愹㥣昴昹搶㡥晢敥攳戰㐳搲昲慡攳つ戶㠱〵㑡ち㜶㡥晡㈹昱㑡昶㉢㉦㕥㝤慢昲捤㜳㑦㜰敢攳㈹㕥㘴㠱慤户捦㍣昶捡㈵戹昷昶㍡摣挰挶㠷慢㕣戱昲敥㌷捡ㅢ㐱换㕢换ㄴ㔹搹改ㅦㅣ㤸㤸㤳㔳戵收搷摡㘳㍦㘹摥㠰㐳㑦愷攵㍤ㅦ㙦戰攷㔸愰捥㤹㈷㈷扣戱㜰㜹昶晡昵敢戹摣㠵㘳㌹慥㉡㥥㘲つぢ捣昳敦ㄳ搷㙥晦愹敦扣㕥㡦戵㍤扤昹扣戱㌴ㅥ㌲捡㤳㘹㜹捦㌲㐵攵散搶戳摥扦㕡㍦㘷敢捤㜱慢㜲慢愷㔷㜲戸摢愰攵㍤ㄳ㙦戰㤵㉣昰攸戱㠲㘱㜷ㅤ㉡改扢㙤昵扣攳ㄷ㌶扦㍡㡦㕢ㄱ㑦昱㌴ぢ㜸慦晤搱㌹扦散愹扣捤㤷晥㤵㔹㝤㝦愳戹戱戳㤷㙦㤴㌷㥡㤶户㥣㈹㍡㝤扢㙤晡㔷敢挶昷㔹㍡㌴戴㜳㘸搱㘷搵ㅣ敥㠳㘸㜹换攲つ戶㤴〵搶散ㄸ愵戶敤ㅤ敥戵收挲㠵愳搷ㅢ摥挸攳㤶挴㔳㉣㘶㠱愲㑤㙤㤴敦扡戹戲慢挶㤴晦戲㙡户敤㐰慣扣㘲愳扣ㄲ㕡摥㐲愶㔸挱て散㜵扥扡㔳捥㡣捤户散㙣㌵扦戶㡦挳ㅤㅡ㉤㙦㐱扣挱收戳挰慥戲晣㤹㈳晣㕡搶昲㈱㐳挷扣昶挹ㅤ㥤戸㜹昱ㄴ㜳㔹㘰昲晡㘵扢ㅣ挷敦敦晢愲㌶慤敢㤱㌹㈷㜲㘳攵㤵ㅢ攵㡤愳攵晤㥤㈹戲摡搷摥晣敤㤴愱㌹摢敢慢㍦攴㘶㝦昳〶㠷㝢㐷㕡摥慣㜸㠳捤㘴㠱㕦㙦昳㥤㙣敢扣戳攷㡡㥥㑦慤㍢昷㐸㐵㈷慥㌲㥥㘲〶ぢㄴ㑣晥㈸㤸㍡晣晥扣㑤て慣㕢㔶昷戲敢戱㔸㜹㡦ㅡ攵㍤㐶换㥢捡ㄴ㠵㌳㍡㝤㤲㈲摤摡㜳攱㙤㔳ㅡ㥤㜴敤ㄵ㌸摣搵搲昲愶挴ㅢ散〹ㄶ挸搸摤晢愸㍣㝣㝢㥦㉤〳㡢㤲㍡搶㙦愲㜲㡦挷㔳㑣㘶㠱〶てㅤ㝡昵扡摢搶㝢搳㠷搹昳㑢㘷愸㌳㘲攵㑤㌳捡㥢㑥换㥢挴ㄴ㑡晢㙥晤愶戸搵晥昳ぢ捡㝥㜹㜰昵挲㜷㌸摣㙦搳昲㉡攲つ㌶㤱〵收搵㥢昸㙣戲㜳㘳㜶㔵摤挰㙦㕤摢㤶㝦捤㑤㠸愷ㄸ捦〲㈷ㄶ愷扤摡㉥晦㙡昶慣㡢て搸扥㙥㍣㙥㜶慣扣搹㐶㜹㜳㘸㜹㘵㑣昱捦ㄳ㕢㝡㥥捣晡㌵昷愹㤶㜷扤摡散戶戹换㌸㍣〹搰昲挲昱〶㉢㘵㠱ㅦ搶晣㙤散㔲㝢敢昴愷ㄳ昶㕥慡戵搷扤㥥㝢㈴㥥㘲㉣ぢ散扤㝣㝤戹戴㝦㜷晡敢挷捦㉤昸慣攰晤攱戱昲晥㘱㤴户㠸㤶㔷挴ㄴ挷㘶㍣愶ㅣ改㤱㤳㍤昳愹攲昵㤵愱〹㠷㌹㍣愳搰昲ち攳つ㌶㠶〵㘶㉤㤹搰㘱㝥摡㍦㝢捤扤㔱㔵摤㘱搴慡㐲敥攱㜸㡡〲ㄶ昰㥦㙥㌵昳㐰攱慣㝥㥢㠶搸㝡扤㝢敡昹㌳戱昲㥥㌴捡㝢㡡㤶愷㌳㠵㘷搰昴㍤挷ぢ摡㘴㉥〸㈹挳晢〶摥㑡攵昰昴㐴换搳攲つㄶ㘲㠱㘱晡㌳搹〳㥦晢㉥㝤敥㤱搳慦捦㝤户昳㘴㑥㡤愷㔰㔸㘰昰㠴㉥㝤㑥㍤㌰㍢戰愴㐷愳㐵㉢㉡ㅥ慡ㄷ㉢㙦㤵㔱摥㙡㕡㕥㤰㈹㍥敤㝣㘷昵㤹㙤昷昶㝢昵㘴㘵㔵摢㜷㔷戶攲昰㕣㐷换ㅢㄵ㙦戰〷㔹挰搳㜰搲㡤昲慥㡢㌲搶㕦㝥㘲㐷㐹㥥摡㠰㝢㈰㥥㘲㈴ぢ㝣戱㌱㝦攷挵收㙢戳㥥㙡㝡攵㜱㘷ㅦ挷攴㔸㜹敢㡣昲㕥愰攵摤挷ㄴㄷ㥡㉥㌹㔰戰㝡㘸扦㘵昷〴ㄶ㜷搹㜸扥㤲挳ㄳ㈷㉤㙦㜸扣挱㠶戱㐰㙥昳㔵㝦扦戰㜱㔲敦㤷敦ㄸ昷愳㜰攵挳㑢摣搰㜸㡡㈱㉣搰晤㕣昱戶愹㕤㕡收捤㔸晤搹挴㙢㑢ㄷㅢㅢ换㐶愳扣㑤戴扣㠱㑣戱愳㐳晤戲㘰昸㕣晦㈹㍢慢昸㤲挳敤づ㜲㜸ㄶ愶攵つ㠸㌷㔸㝦ㄶ㄰ㅦ摦户挰㌳戶愸捦搴搲㠹搷㥦敤晢㕣㌵㤷ㄷ㑦搱㡦〵愶昵ㅦ㝣㜲昵㙣㌵戰昶搲晥〶㕦㔴㤴㘴挵捥摥㌶愳扣㔷㘹㜹㌹㑣㜱㈳㙤㐴捦㡡㜹㝢昲搶㈴㝥昳㜳摢晡㡤摤ㅣ㥥搲㘹㜹㝤攲つ㤶捤〲㤹昳愷㍥㜳㘹搹昱㝥扢㈷㑤㕤摥㈰㘱㡢㠷敢ㅤ㑦搱㡢〵㍡㙤㍦搷㙦昰攵ㅤ㔹㑢搳昶ㄵ㔷㠴搶〶㘲攵扤㘹㤴户㤳㤶ㄷ㘰㡡㕡㕤〷㌶晡戱摥昹散㕤戵摦ㄹ戸捦㝦晤ㄴ㠷昷〷戴扣㡣㜸㠳愵戳㠰戸搳㌱昲晢慡戴扥戳㤵㤷㑥㥦㝦㜷摥㔸慥㘷㍣㐵㡦愸愲愱戰㈱㙤挲愶散慤ㅦ慥戹戵愲㝡㜳㘹慣扣㝤㐶㜹㙦搳昲扡㌲挵昸㈳㌷搳㜶㤴昵换㕣㌱攲晢昵搷㤶捥慤挵攱捤〶㉤慦㑢扣挱㍡戳挰㡣ㄹ㡦摣摥㙦搶㙦㠱慡㠲ぢ挵扤㜶摤㌸挴㐹昱ㄴ㈲ぢ㡣㤸㤵搷搹㜵㘸㝣摥昳慤敦戸搲㍤㜵敦㙢戱昲晥㘹㤴昷ㅥ㉤捦换ㄴ捤摡愶㙡〷㔶㥥敢戵愶㘱挲搰搳挹㉢ㅦ㑡挲㘳昰㕦㝦ㄹ㠰昷㐵づ晡ち㠲扣㜳〹㈷ㄵ昵㉡㈹つ㈷㈶㕡扤㡦捡㤶挳愳换㘴愵㔰晢昳㈰昲㝤〰㜳㤰ㄸづて扦㈸捣㜱〸收㐳㐰㜸攰愴搰㘱㐰晦〲㠴㠷㍣ちㅤ〱昴ㄱ㈰㍣㔸㔱攸㈸愰㝦〳挲挳っ㠵㍥〶㜴っ㄰ㅥ㈰㈸昴〹愰攳㠰㜰搳㑥愱ㄳ㠰㑥〲挲㡤㌲㠵㍥〵昴ㄹ㈰摣㥣㔲攸㜳㐰㕦〰挲つ㈱㠵扥〴昴ㄵ㈰摣㠴㔱攸ㄴ愰慦〱攱挶㠷㐲愷〱㝤〳〸㌷ㅢㄴ晡ㄶ搰㜷㠰搰攰㈹昴㍤愰ㅦ〰愱愹㔲攸っ愰ㅦ〱愱㤱㔱攸㉣愰㜳㠰搰㍣㈸昴ㄳ愰㥦〱慤㡥㐲攷〱㕤〰㠴㑤㤲戲㉥〲扡〴〸ㅢㄳ㠵㝥〱昴㉢㈰㙣〶ㄴ晡つ搰㘵㐰㔸㠰ㄴ扡〲攸㉡㈰㑣㝡ち晤づ攸て㐰㤸㘸ㄴ扡〶攸㍡㌱戵㜰㐵晦昴扡㈷ㄳ㐲敤扥㈵㜲愸㤷慣㤲昷㝤挹散㙤㕦㑡愰愴㘸慣㕣慡㤵㍡㌱㝤〲㈵㈱㙤㐰㘹挹戸㠲㤰㔶㥡〲㘰㌰㜹㥢㔹ぢㄳ捦㍥㑣㉥㉣搷挲㘴㠱㈵摡㤲㤲敡愴㔸㡤搵㈷㥡慢㡤挵摢搲㍥晦㤱晦散㐰戱〷㠷慡㙡攳㐱捤㜱〳收㈶㌱ㅣ㈶㈶㍥捦晦㈱搸〸搹挱ㄱ挳㘱慥㕡㄰ㄲ㐰㐸〴〱昳搸㠲㠰㔷戹㡥㈴㄰㌰戵㉤〸㜶㄰㤲㐱挰戴户㈰愴㠰攰〰〱㉢挱㠲㔰ㅢ㠴㍡㈰㘰㤵㔸㄰敡㠲㔰て〴㉣ㅣぢ㐲㝤㄰㔲㐱挰愲戲㈰㌸㐱㘸〰〲搶㤹〵攱ㄶ㄰ㅡ㠲㠰㌵㘸㐱㘸〴㐲㘳㄰戰㉣㉤〸㑤㐰戸ㄵ〴㉣㔹ぢ㐲㔳㄰搲㐰挰㉡戶㈰㌴〳愱㌹〸㔸攱ㄶ㠴ㄶ㈰摣〶〲ㄶ扤〵攱㙦㈰摣づ〲㌶〴ぢ㐲㑢㄰敥〰〱㝢㠴〵愱ㄵ〸慤㐱挰晥㘱㐱㘸〳挲㥤㈰㝣㘹㑤㘸ぢ挲㕤㈰㝣㘵㑤戸ㅢ㠴㝢㐰㌸㘵㑤㘸〷㐲㝢㄰戰㍢㔹搴搰〱㠴㝢㐱挰㠶㘵㐱攸〸㐲㈷㄰戰㤹㔹㄰㕣㈰戸㐱挰晥㘶㐱攰㐱昰㠰㠰扤捦㠲㈰㠰攰〵〱摢愱〵挱〷㠲ㅦ〴㙣㤵ㄶ〴ㄱ〴〹〴散㥥ㄶ㠴捥㈰㜴〱〱㍢慢〵愱㉢〸摤㐰㌸㙢㑤攸づ〲㌶っづㅢ戱㐵㠶㥥㈰愴㠳㠰扤搹㠲㤰〱㐲〰〴散摢ㄶ㠴㑣㄰戲㐰挰㔶㙥㐱攸〵㐲㙦㄰戰捤㕢㄰戲㐱攸〳〲㜶㝥ぢ㐲づ〸戹㈰愰㉢㔸㄰晡㠲搰て〴㌴ちぢ㐲ㅥ〸晤㐱㐰ㄳ戱㈰っ〰㘱㈰〸攸㉢ㄶ㠴㐱㈰っ〶〱㍤挷㠲㌰〴㠴愱㈰愰つ㔹㄰㠶㠱㌰ㅣ〴戴㈸ぢ挲㝤㈰摣て〲扡㤶〵㘱〴〸㈳㐱㐰㐷戳㈰㍣〰挲㠳㈰愰挹㔹㄰㐶㠱㄰〴〱つ搰㠲昰㄰〸㌲㌱㑥戴ㄶ昲搷㘶㔷㠸扤㌳㤰ㄱㄸㄴ㔴ㄵ㐱昴㠸㌲敦㜵戹摣㠲散㤷㐴㡦愰㉢愲挷愷挸㤲㈴戹㍣慡㤳㜶㈲愲㜱愸挸〰㌹㌲㌸㐲昰㘸ㄳ㡡挵搰㜶㄰戳敢挴㐶戲㡢㈱㥦敥攷㐵摤愳㜸㕤〲昹㈷㝡㕣㥡攰㔶㜸慦㕦㤶㌵㤷㕦㜳搲㉥㠵っ昹挸㠷扥㠴っ㡥搱昰㘸㠳㡡挵散㉣㘶㝦㤸ㅣ㐴戲㝢㝤㈱扦㍦愴昸晤愲收ㄲ㍣扡㐷㈶晦〷攷㜶㜹㍣ㅥ㥦摦捦昳㡡敥愴ㅤっㄹ挶㈰ㅦ㝡ㄶ昹戵㌹ち攱搱收ㄵ㡢愱㕤㈱㘶㉦㈶㌶㤲摤㉦㈸慡㑢㤷㔴㡦愰㝡〵㥦㈶换㝡㐸㤶㘵慦攸㜱㙢慡慥扢摣㑥摡摤㤰愱〴昹搰捦㤰挱㌱ㄶㅥ㙤㙣戱ㄸ㕡ㄹ㘲昶㔲㘲㈳搹㕤㍥搱敤㈵挹㜸㠹ㄷ〵户攰ㄶ㜵㕤㔵〵㤷慥㠹㤲㉥〹㍥挹㐹㍢ㅦ㌲㠴㤱て扤づㄹㅣ㘵昰㘸搳㡢挵搰收㄰戳㡦㈳㌶㤲㕤つ㠵〴㤲搱慦戹晤㠲愰㠷㜸㈵㈴愸愲㕦昳㙢㡡攴㜶换㠲攰愴㕤ㄱㄹ挶㈳ㅦ晡㈰㌲㌸㈶挰愳つ㌱ㄶ㐳ぢ㐴捣㕥㐱㉣㍢敦㡡愲㠴㝣㠲愶挸㥡㕦㤰〵㐵ㄲ㐳㝣㐸ㄱ晤㠲㕦昷㝡昹㤰挷㐹㍢㈶㌲㑣㐲㍥昴㐸㘴㜰㍣ち㡦㌶换㔸っ敤ㄱ㌱晢㘴㘲㈳搹㐵挱㉢敡㤲㍦㈴扢㝤愲㈰捡㍥㔹㜲㝢〴挵㉦昹晣戲愶戹㐴挱㐹扢㈹㌲㍣㡥㝣攸㥦挸攰㜸〲ㅥ㙤愴戱ㄸ㕡㈷㘲昶愹挴㐶戲㤳搳慥挹㘴〴搵愷昸〴㡦㐷㤲㈵㔵昷㠵㝣㉥て〹挸㔲挸攵愴㥤ㄶㄹ愶㈱㕦㑢㤶挱㌱ㅤㅥ㙤戲戱㔸㉢ㄶ戳㔷㤲〳㜶摥㜵㕤搱晤慡㤷昷晡晣㠲㈶㙢㤲捡晢晣㕥摥愳戹ㄴ㔵搵㜴搵搹㍡㥡㙦㈶昲戵㠹㝡戳攰搱〶㡣散㌴搶㤶挵散戳挹㐱㈴扢挰ぢ㠲慡㝡㕤㕥㥦摢㉢昸㠵㤰愴昱扣㉥昳㤲散㤲㜸扦愶昱捥扢愲昹收㈰摦摤㔱㙦㉥㍣摡㥣㤱㥤挶摡戱㤸㝤㍥㌹㠸㘴㜷㝢㈵搹慦㤲㔳愳㜸㐳〲ㅦ㈲㘷摡敢攳摤㡡ㄶち㤱㡢敤昱戸㥣敤愳昹ㄶ㈰㕦㠷愸户㄰ㅥ㙤摣挸㑥㘳ㅤ㔹捣扥㠸ㅣ戰散愲㑣㘶戵换㑤㑥㌷㤹㈷愲㐷搲㕤㈱㕤搴扣㝥户㥢搷扣戲挷搹㈹㥡㙦㌱昲戹愲摥ㄲ㜸戴愹㈳㍢㡤昱㉣㘶㕦㐶づ㔸㜶㥦收攳ㄵ㐵㈰㉢㐹ㄲ〴㕥ㄳ㌵㌷㉦晢㐳扣㥢昷㜹㌵摤㈵㍢㍤搱㝣换㤱㑦㠸㝡㑦挲愳つㅦ搹㘹捣挷㘲昶愷挹㐱㈴扢愲昹摣〲㘶愵㔷㜷㤳㌹攳㤱㌴捤㐳㌶㌰户慣昳扡捦㉤戹㥣晥㘸扥ㄵ挸㈷㐶扤㤵昰攸捤〰戲搳㔸㘷ㄶ戳㍦㑢づ㔸㜶扦㑦㈰㘷㥢㔷挹搹ㄶ㐴挵㐷戶㐹㔵㤴〴㤱㈷㥢愷㡦㜷㘹捥㉥搱㝣慢㤰慦㙢搴㕢つ㡦摥㈸㈰㍢㡤㜵㘷㌱㝢ㄵ㌹㠸㘴て㈹ち㉦晡㌴㔱搱㜹㤵慣㔸㥦愴愹ㅥ慦㐲㌶㤹㤰㔷昵戸㐴挹搹㈳㥡敦㌹攴敢ㄹ昵㥥㠷㐷㙦㈲㤰㥤挶㌲㔸捣扥㡥ㅣ㐴戲㑢ㄲ戹㠰㠲摢㑢慥愰㕦昰㙡愴㝢昰㍥㤱㤷㍣㕥㠹㈷敢搷㈳㍡〳搱㝣㉦㈰㕦㘶搴㝢ㄱㅥ扤挱㐰㜶ㅡ敢挵㘲昶つ攴㈰㤲摤换昳戲散昷㉡㈱慦攰ㄲ挸㐸戲㑢ㄷ㈴捤ㄵ昲㝢㐵㤷散攵㘵㘷敦㘸扥㙡攴换㡥㝡㉦挱愳㌷ㅦ挸㑥㘳㌹㉣㘶摦㐴づ㈲搹㐵㑤搲挸㡣㈷晢㤵攸ㄳ㈴㐵㔷㈴搲㌵ㄴ扦㉥㉢㘴㔷㜰昳㙥㘷㙥㌴摦换挸搷㌷敡扤〲㡦摥㤸㈰㍢㡤攵戱㤸㝤ぢ㌹㠸㘴昷愸㉡㤹㡢㕥摤㉢挸扣挰晢㜴㔱て㤱敤㤸昷㤱㤳ㄲ昲愹戲攲散ㅦ捤户ㄵ昹〶㐴扤㙤昰攸㑤ぢ戲搳搸㈰ㄶ戳㙦㈷〷㤱散扡㐴㌶㜶搵攷㤱扣㍥㑤㐰㌳昵㠹㉥戲〹昰㝥戲㘴㕤㡡敥㜲づ㡥收摢㠱㝣㐳愲摥㙢昰攸つつ戲搳搸㌰ㄶ戳扦㐱づ㈲搹㝤㈱挱㉢昰㡡捡扢㜴㔱㔰摤㉥〵搷ㄴ㥦挳慦㠹愴戹昲捥攱搱㝣㙦㈲摦㝤㔱㙦㈷㍣㝡戳㠳散㌴㌶㠲挵散扢挸〱㍢敦愲慡㝡愴㤰捦㉢愸㈱㐱㤰扤㤲㕢っ㜹㝤㡡攸㔶㈵㕤昶敡㈱攷挸㘸扥摤挸昷㐰搴摢〳㡦摥〸㈱㍢㡤㡤㘲㌱晢㍥㜲㄰挹慥晡㜹㐱㤶㜴㡦敡搳㔵㐱㔴㕤㡡㄰㔲搱戴晤㤲㐷搵扣㙥摤ㄹ㡣收㝢ㅢ昹ㅥ㡡㝡晢攱攱㈶㠹晣摡ㅣ㠸搵㝤㠷㤸晥㠱㡣捣㤲㈲戹愰昸晦敢㙢㐱㉡㐹敡晡慢摦㠴戱㤳㥡ㅡㄷ昵〹㐷扦愷㤳ㅥ晢㔲㑥〳晡㍡㠲攰敤愳慦挶敥㌴㤰㜴㈵㕣㔲㔸㕥愶㐵㘵晤㑢㘳扡㝡〶㡢扣㐸㙢㙣㜸㠱㤲攲㌲㙤㐲㔹愶㕣㈶㌷㌷搰㍥挵㘱慤戴㑣ぢ㐵㌳㠶㙤ㅣ㔷㉢㈱㤱戳㝣㡤ㄷ㌹㘱收敦㌵攱㡢㐷愴㠸慣攲昲㈲㥣搴收ㄶ慦㐵㌲ち捡攸昷挸㕡㤰㡦捡㌹ㄴ挲戲ㅦ㠰改搶〶㕦㥤㐹昲摦戸㜹昳慦て㐶ㄲ搸㤲挷攱㠵㑤㌰㘸㑢挱搰昸愹敤㜸㡦ㅣ㜱㈱㘲㤰ㄶ㄰㤷㑦ㅣ㕣ㅡ捥愱ㄳ㙢晦〰㈶㌲㌴攷㈱㥣㈸慦戶攳㄰㐸愳㠹㠹㐲摣ㄸ攲㐴愴て㐳㜵ㄸ㠶㐹㍢搵㤰ㅥ㈱ㄱ慥㤰㤸㤸戴㠴㌸ㄱ㘹㌱㔴㐷㘱㤸戴㝤つ改挷㈴挲㡤㈵㈶㈶つㄳ㈷㈲㉤㠵敡ㄳㄸ㈶扤慢㠶昴〴㠹㜰㘵挴挴愴攳㠹ㄳ㤱㡥㠳敡㔳ㄸ㈶㙤㕤㐳晡㌹㠹㜰ㄳ㠸㠹㐹㈷ㄱ㈷㈲慤㠰敡㑢ㄸ㈶扤扤㠶昴ㄴ㠹㜰㡦ㄲㄳ㤳㍥㑥㥣㠸㜴㌲㔴愷㘱㤸戴㜹つ改户㈴挲㍤㐱㑣㑣㍡㡤㌸ㄱ改㔴愸扥㠷㘱搲㕢㙢㐸捦㤰〸㌷㥤㤸㤸㜴㈶㜱㈲搲㑡愸捥挲㌰㘹挳ㅡ搲㥦㐸㠴㥢㐵㑣㑣㍡㠷㌸ㄱ改㙣愸捥挳㌰㘹㙡つ改㐵ㄲ攱收ㄲㄳ㤳㉥㈰㑥㐴㍡ㅦ慡㕦㘰㤸戴㑥つ改㙦㈴挲㉤㈴㈶㈶㕤㑣㥣㠸㜴ㄱ㔴㔷㘰㤸㌴戹㠶昴㜷ㄲ攱㤶㄰ㄳ㤳㉥㈷㑥㐴扡っ慡㙢㌰㑣㥡㔸㐳㝡㠳㐴戸㈷㠹㠹㐹㔷㄰㈷㈲㝤ㅡ㉡㕢㠲㈱扤㜹摤㍣晤ㄳ㐸㠴㕢㘹㤶慥㡡㐹㥦㠵戴㤶㐹晡㐷つ愹ㅤ搲搵㘶改㜳㌱㘹ㄵ愴㈹㈶改攵ㅡ搲摡㤰㍥㙦㤶攲㤶㈱㔲昰㍡㐸敢㥡愴㤷㙡㐸敢㐳晡愲㔹㡡晢㠱㠸㜴〳愴昸㈲㙡昴㌴晤㕣㐳㝡ぢ愴㉦㤹愵㘸昶ㄱ改㈶㐸ㅢ㤹愴㍦搶㤰㌶㠱昴ㄵ戳ㄴ㥤㍣㈲摤〲㘹㔳㤳昴扢ㅡ搲㘶㤰㙥㌳㑢搱愶㈳搲敤㤰戶㌰㐹扦慥㈱晤ㅢ愴慦㤹愵攸挱ㄱ改ㅢ㤰戶㌴㐹扦愸㈱㙤〵改㑥戳ㄴつ㌶㈲摤〵㘹ㅢ㤳昴㘴つ㘹㕢㐸昷㤸愵㙦挷愴晢㈰扤摢㈴㍤㔶㐳摡づ搲晤㈶㘹慤昷㠸昳㘷敤〱晦慤㤵㕣ㄴ㤴昱㤵攳㤴愲㘰愱㔶㥣㕦㌶㍡昶㌵㘳昲㙥㍦㠵㝣捦戸㍤㐹㑢㝥㙤㈴ㄷ㜹㐷㑥㉣戲㍡㍡㤸搱㈳㔱昴㕥㌳晡㜱ㄴ敤㘸㐶㑦㐴搱㑥㘶昴昳㈸敡㌲愳搸昷攸㘸㙥㌳㡡㉤㡤愲扣ㄹ㍤ㄳ㐵㍤㘶ㄴㅢㄱ攵ち㘶ㄴ㝢っ㐵扤㘶ㄴ摢〷㐵㝤㘶ㄴ㍢〳㐵晤㘶ㄴ㡢㥥愲愲ㄹ挵㝡愶愸㘴㐶戱㔴㈹摡搹㡣㘲ㄵ㔲戴㡢ㄹ挵〲愳㘸㔷㌳㡡戵㐳搱㙥㘶ㄴ换㠲愲摤捤㈸㘶㍣㐵㝢㤸㔱㑣㘶㡡昶㌴愳㤸愷ㄴ㑤㌷愳㤸㠲ㄴ捤㌰愳㤸㕤ㄴつ㤸搰㔴㑣づ㜲㉡㙣㈹㌰愹㤸ㄴ㠶㠷挹㘰㜸㤸〴㠶㠷㡢㙦㜸戸攸㠶㠷㡢㙤㜸戸挸㠶㠷㡢㙢㜸戸愸㠶㠷㡢㘹㜸戸㠸㠶㠷㡢㘷㜸戸㘸㠶㠷㡢㘵㜸戸㐸㠶㠷㡢㘳㜸戸㈸㠶㠷㡢㘱㜸戸〸㠶㠷㤳㙦㜸㌸改㠶㠷㤳㙤㜸㌸挹㠶㠷㤳ㅢ昳敡晣㉦㔱扡搰改</t>
  </si>
  <si>
    <t>㜸〱慤㕡〹㜸ㄴ㔵搶敤ち㐹㈷捤摡戸戰㍡〸〸㠳㄰㈴㔵摤搵摤搵㉣㤲㕤㐸㘲挲㈶〲愲㙤㔵㔷㔵〸㘴㈳㥢㙣〲戲〴㡣㙣ち愲戲㠸〲㐲〴㐴㐵㐱㐴㌶㐱㐵㘶㔸ㄴ㄰㌷㄰㐷ㄴ㌷ㄸ挵㔱㐴㜱攰㝦攷昵慢慡捥㑣昵㝣㌳摦昷攷ぢ㤷扡攷㥥㜳摦敤慡㔷敦扥慡戴㠳㜳㌸ㅣ搷挸て晥挷㑦㍣づ㙥ㅡ㍡戱戲㑡㉢改㤵㔱㔶㕣慣㠵慢㡡捡㑡㉢㝢愵㔵㔴挸ㄳ昳㡡㉡慢ㅡㄱ㠲㌳㔴㐴攲㤵〹愱捡愲㐹㕡㔲愸㐶慢愸㈴愴〴㠷㈳㈹挹ㄵ㐷攲㙤搹㍦户攱戸愰㜲挵挳㄰㤶挳攵㠴㐹㠴㐹㠲㜱挱㌴㠶㘹〲搳ㄴ愶ㄹ㑣㜳㤸ㄶ㌰㙥㤸㤶㌰搷挱㕣て㜳〳捣㡤㌰慤㘰㕡挳戴㠱挱昸慥㜶㌰敤㠹㘹㝡ㄳ㌱挳㌲搲ぢ㤴戱攴搳っ慤㉡慢搰㝡㜶ㅣㅥ愹戹㥦㈰昴ㄲ㝡㜹扣㐱愱ㄷ摦戳㘳㐶㜵㜱㔵㜵㠵搶慦㔴慢慥慡㤰㡢㝢㜶ㅣ㔴慤ㄴㄷ㠵㜳戵㠹挳捡挶㘹愵晤㌴㠵昷㉡戲㈸〹愲捦愷〷㠳㔲〲㍥㤶㈷㔳ぢㄷ攱昳㙢㕡㐵㔱㘹㘱慦㡣㜴昲ㅢ㌵ㄶ昱〲攴㔴㔶㔴㘸挵㌲捥攵㄰㑤挷攷㙤㕢㤲㔶㔹㔹㕤㔲づ㐸戸扢慣㘲㕣攵ㄸ㑤慢扡愳扡㐸㜵㐷㐷〰㐴㔳㍤㌱愹ㅥ㔰㥢㤶㘴㤴㘹扡㕥ㄴ㉥搲㑡慢㙥㘴づ愹㡦㜸㘴㕣昲㤹㠷㤵㌵㉦挹㥡㄰搶㡡㌳戴攲㘲〲㔵㌶㉢戹慢㔲ㅢ㈲㤷ㄶ㙡昹㜲㠹㤶㔰㠲㉣㡤挸㡦㠳㡢㜷㌴㙡挲㘶〲挰晦收搸㈹晣㌷㈷愳挱昸戸㌸㕣㜴㙥〰昱㘷挹㥣㡣〶㌱㉦攲㐲㜲㕣㐸㠹ぢ㠵攳㐲㙡㕣㐸㡢ぢ改㜱愱挲戸搰㤸戸㔰㔱㕣㘸㙣㕣㘸ㅣ攱ㄸ㍦㐹㠹㠹㜱散攷〷敦慥攴换捦つ扢愳㙥㝤慢敢敡づ㡢㍤戹㉦㐸㙥攴㑦敦㍡戲戶晣㡦㍢ち戶ㅤ㉦昴㝣㝡㙥搲㌱敥㙦㉣昰㙦㡡捦㔹挰戹㌹戵㘵㜹㠷㈷ぢ㕥㌸㕣㕤搸晦㐲〷攵扢攴扦㑢扢㜶㝤扦挷搹㠹㡣㥢搰㉦㉤慢㡢挷搵ㄹ㈵㜰愷㤹攲摡扣ㄳぢて㌵ㅡ㤶晡㍣㌷㍤㔱㝡㙢晦㜴㜲㔲ㅤづ捣ㅡ敥㔴慣挱㍥㘵㠱昴㥦愴捣慦㝤ㅤ昳㌶摦昶摡挳扢ㄶつ㥥挵㝤ㄲ㑢昱㌱ぢ搴㜷扦晤扥㔵摡搶昴搹㑦㑦㤸摤敢㑦㤷挶㤸攵摤㑡〶㘴攵㜵㈷㠷づ敥㈴㔳㈴㜷㍡晢昳㡥晢㑡昲㥥敢搶㙥散愲つ扦㔶㜳戸㍢㘹㜹ㅦ挴ㅡ散〴ぢ昰㙤㙡摡㉦㕤昹㝤昶攲㝤〷摢㔴㥦摦昰ぢ㜷㍣㤶攲ㄸぢㅣ㜸㈲㘳㡢㜲㝤㜹㑥摤收㜳㕦〹㝢摦㙢㘶㤶㤷㘲㤵挷搳昲㡥㌲㐵挷ㅦㄷ㙣㕢㍡㜵㜰晥散搷㌳慢户㑤㍥攰攷戰㙥搰昲㡥挴ㅡ散㌰ぢ㍣愹㉥敢昱攳㠴戸〱捦㥦㕤搱扤㑦㤷㤷㤲戹㐳戱ㄴ㝦㘵㠱挹户㝦搵晡㘸㡢㘶㌹㕢㝥晢㈸㝢攷敦ぢづ㤹攵昹慤昲〲戴扣㜷㤹攲敤搲昸㉢㤳㌷捤ㄹ㌰攷㙣昰挳㥤㈷挷㜸㌹慣㘸戴扣〳戱〶㝢㠷〵〶つ㝦㝥㡡㌷㝢㜳㙡摤愸㐷ㅦ敥㍥㝣㐹ㅣ昷㜶㉣挵㕢㉣㈰ㅤ㉣扡㌰㜱晣ㄳ戹㥢㕥挸㔹㌷晥㘲㐱㝢戳扣㝥㔶㜹户搳昲摥㘴㡡ㄱ㤹昲愱ㄱ挹攵〳㤶㜶扤摡㌹㘵㠴捦换㘱慤愵攵敤㡤㌵搸ㅥㄶ戸㜹㙥㈰昴扥晦㠱摣〵㥦㜶ㅤ戹扡捦挲捥摣敥㔸㡡㕤㉣戰慣收攸㤱晤㔳㑦攷捦㝢扦㘵摦㉥慥搴戵㘶㜹㤹㔶㜹㔹戴扣ㅤ㑣㜱戶敥户戱㉢㙦㙡㤱㔷㥦㜲㙦晤ㄷ㕦㑤敢捡㘱㔵愴攵扤ㅥ㙢戰敤㉣搰昴㠳慤昷㍢㕦㍥㤵户慡㘸挷戸㤹搳㝢㥣攴㕥㡢愵搸挶〲昵㥢㐶㠹㌵㐷敡昳ㅦ摦搲晡捤㡤㠵慦㝦㘹㤶㤷㙢㤵㤷㐷换㝢㠵㈹ㅥ㕦㌸㝢㔴昳ㅦ摥捣㥢摤搸㜵敦挴搶换㈷㜳攸㑦戴扣㉤戱〶㝢㤹〵㙡昶晤㤸慡㍥㝥㌰敦改㝤晡愹戵搵愳晤摣㑢戱ㄴ㉦戲挰戰㥣㌵晤㈶㍥攲捥㜹昵戹〵昳㐶㈷㔵㥣㌱换ㅢ㘲㤵㌷㤴㤶户㠹㈹㝡㉣㉣㝦挰敤ㅡ㥡㕡晢捥挶㤵㌹攵慦攵㜲㔸㈱㘹㜹ㅢ㘳つ戶㠱〵攲㤳㍦ㄹ昷㝢敡搰㥣敤㌷㍣扢昸搵摦㔶㔵㜱捦挷㔲搴戳挰㠳㉢扦㤹ㅦ㉦扦㤴戳敥敢扥㘷㡥㤴㝦㝣摣㉣㙦愴㔵摥㈸㕡摥㜳㑣搱㙤㑦户㘹㙢晥昹㐰昶㡢摥ㄵㅢ㌷㥦㍦㔱捥愱愷搳昲搶挶ㅡ㙣つぢ㈴㍣㝢㙡攳㤵〵挵〵戳㤳㕥㕥㌷扢愰攴㘳㙥㜵㉣挵戳㉣㔰摣㜲戹㙦挸挴㤷㜳㘶㤶昷慥㕦昶㐷挹ㄲ戳扣晢慤昲㘴㕡摥搳㑣搱改慥㘰改㠰㑥㜳㜲㕦昴扣搴昱昲昷愳㥡㜲搸㙤搰昲㔶挶ㅡ㙣〵ぢ㤴㡣扡愸ㄵ㤵〵戳敢愵愵㌳摡昵㙢㥣挸㉤㡦愵㔸挶〲搲ㄴ晦搱慥ぢ㙥捥搹㕡㕣㥦晡晣㌶㘷㤵㔹㕥愱㔵摥ㄸ㕡摥ㄳ㑣昱收㥦搶㉦扣昱攱づ戹慦慤敤ㄴ敡㜱晥愹昳ㅣ昶㐱戴扣愵戱〶㝢㥣〵㙥㘸㉦散ㅤ㔹㥡㥤戵㐲晡㘴昵㝡㝦晥〱㙥㐹㉣挵㘲ㄶ㘸戴㌶㈵㉦攱搶㠳ㄹ㉢愶散晢攵搲㜸敥㔶戳扣㔲慢扣㌲㕡摥㈲愶㐸晢昲㤱敡㕦㤷搴收捦挸㝥愸敦昴㡢摦㜷攴戰㐳愳攵㉤㡣㌵搸〲ㄶ㜸晢搸攷㍦㔷㡣㕦㥡㌷昷㙡攲㑦㈵㔷摥㝢㥢㥢ㅦ㑢㌱捦ㄸ捣昵敥㡢㈳㔲㘶㘶㍥㜵敤挴愴㜶ぢ搷㉣㌰换慢戶捡慢愱攵㍤捣ㄴ慢昶愴扣㜹昹昴㤵搴㘵㥤〷㡥ㄷ㠷收㙤攰戰㜷愴攵捤㡤㌵搸ㅣㄶ戸㔴㝦戹扢攷㐰㜹晥昲挳敦ㄶㄵ晥戴㕣攵㙡㘳㈹㘶戳挰㜷㡦㙥㝤昴搵㕦㥡㘴敦扡㜳㐴敡攳㍢攳ㄶ㥢攵㑤戱捡㝢㤰㤶㌷㠳㈹昶昱捤㥡扦㌷㜶㐹敡㠶搰攸㑥㜱〳㕢搴㜳搸搵搲昲ㅥ㡡㌵搸㜴ㄶ㜸㘵敢愵㥡〳攳敦捦㝤㈸㙦㘹扢㑤慢ㅦ晣㡡㥢ㄶ㑢㌱㤵〵㝥㔹㜰昹昰搵捤㘷敥㥣㌹扡㘹戲扥昳捡ㄷ㘶㜹㌳慤昲㘶搱昲㈶㌳挵挲㘰换昳㈳㘶㝣㥣扤敥扥㠹扤㌷㠵〷昶攷戰摦愶攵㑤㡡㌵搸㐴ㄶ㤸㌹攳攲㌷攷㤳㝡㘶㉤ㅦ㍥㕡㍢㌷慤捤㈰㙥㐲㉣挵〳㉣㔰晤挶㉢㤵㥤㑦慤扥戳㌶㜷昱昸㜵㐷扢捣㌷换慢戳捡㝢㠴㤶㔷挵ㄴ攲散〷敦㝤敢㠳攵㘹㑢㘶捥晣㝡㐳摥㡡㐹ㅣ㥥〴㘸㜹㤵戱〶慢㘰㠱㘵㕦㥥捦㝦敥换㜹㤹㙢愷㥥㑥昹㝤昵戱㍤摣昸㔸㡡㜲ㄶ戸晥㙣扢昹戳㉥㙤捣愹㙤愱扡搵㌹慤㌷㥢攵㍤㙡㤵昷ㄸ㉤慦㠴㈹晥㝡戲换挷搳㙢㕦换㕢㝦攰挲㈶户㈷愳㌹㠷㘷ㄴ㕡㕥㜱慣挱挶戱挰㤴㉢㈳㘷摥摤㝢㙥㐱敤愲扥ㅤ摡㕤㜸慡て㌷㌶㤶愲㠸〵㍡㤵摥晢散昱㝢摥㉦㜸㘴愲愳敤つ〹㈹㈳捤昲㥥戴捡㝢㡡㤶愷㌳挵搶搴㡤て㑥㑢愸ㄸ㌰㉢攵慥搱挲㥣㠳㝦攵昰昴㐴换搳㘲つ愶戲挰摡㤷㕦昰慥㌸晡㔰搶收散戴扡㔶挷㔷愶㜰攱㔸ち㠵〵昶㝥㌸戸搵㠹搳㘷㜲㔷㉦搸㍤昲晡㔰捤〷㘶㜹慢慣昲㥥愱攵㠵㤸攲昴敢㙤㔲捥㘵慥挸摣㤵㌹扢扥㙡攷戲〹ㅣ㥥敢㘸㜹昷挵ㅡ散㕥ㄶ〸敦摢㔵㔸搸戲㌲昷昹㌷㈶摦㤲㔷摢晣㈲㌷㍡㤶攲ㅥㄶ攸㍦慤㝥晡愱扡昵㌹摢摢晡敡㡥㕣㤵摡㥡攵慤戳捡㕢㑦换ㅢ挱ㄴㅤㅦ扤㘵挴摡敥㠹昹昳扦㘹㌴㘷攴㥢愵㘳㌸㍣㜱搲昲敥㡥㌵搸㜰ㄶ搸㕥㌹敢捣晥攴㜷戳㤶㕥晣戵㜷捥摣搹㌳戸扢㘲㈹㠶ㄹ㠱摡愱㙥㌵敤㜰㘶摤搱㜷收㔴户昹昱ㅦ㘶㜹㉦㔸攵㙤愶攵つ㘶㡡晢㡦㤶愴㡦㜹扦㕤搶昲ㄶ㤹㑥戱㉡㝥ㄱ㠷㘷㘱㕡摥㈰㈳攷扦㍥ちㄵ戰㐰摣攰㙥㔲搶户㌵愹㍢扡ㄵ㤵敥㥦ㅡ昸㤰换㡦愵戸㤳〵扡㍣㝥㜰敤敥摤㜲捥挳ㅢ昶㑤㉦敡昱戴㙥㤶昷慡㔵摥㔶㕡㕥づ㔳散㕥ㅦ㜸昹て晥㠵搴㌵㕢晢晥㌲散捡昸ㄵㅣ㥥搲㘹㜹〳㘳つ㌶㠰〵摡㥤㍡戸敥㉥昷㠵晣昵㥥㠱户㉤改㥤㔵挰摤ㄱ㑢㤱捤〲㉢㠴㙦昷扥㍤攵㜴摡㥣㔰昷搱㙤㈷㔶昷㌴换㝢挳㉡㙦㈷㉤㉦㠳㈹㕥捦晣愹敥慢攷㤲㜳㘷ㅣ㍦搵㉡㤸攵㝤㠲挳晢〳㕡㕥㝡慣挱搲㔸攰攷㘶愵㕢戶㌷扢㤲扡攴㡤㠱〷攷晥戰㝣て㤷ㅡ㑢搱㥦〵㌶捣晤搴戱㘳㝣昱㠰㔹晢㝢晥㍥晥挲㤰㉣戳扣㝤㔶㜹晢㘹㜹㝤㤹㘲㜶昷㤱ㅦ㥤敢戶㉦㘷摥㙦㙦扣㜸散昵ㄶ㤷㌸扣搹愰攵昵㠹㌵㔸㙦ㄶ挸㕢昹搹改慦ㅦ扢㌹昳㤹㘹敦ㅦ㥣㥦戵㝡ㅦㄷ㡣愵㤰㔸攰昳搴捤摦㥥摢晢㔴敥ぢ敤攷捦㝤㙡㜰㜵㠱㔹摥㐱慢扣扦搰昲㝣㑣昱昰攰づ㕤㌲㜳摦捥㕢戸愸㜶㝤摦〷ㅦ㜲㈷攰㌱昸㝦㝦ㄹ㠰昷㐵㉥晡ち㠲扣㜳愹㑣㈸挹㉥慢愸㙣搴挸敥㝤搴〰戹㜲㑣㤵慣ㄴ㙢晦㌹㠸㝣㠷㘰づㄳ挳攱攱ㄷ㠵戹㡥挰ㅣ〵㠴〷㑥ち扤〷攸㝤㐰㜸挸愳搰㌱㐰挷〱攱挱㡡㐲㈷〰㝤〰〸て㌳ㄴ㍡〹攸㐳㐰㜸㠰愰搰㐷㠰㍥〶㠴㑤㍢㠵㍥〱昴㈹㈰㙣㤴㈹㜴ち搰㘹㐰搸㥣㔲攸㌳㐰㘷〰㘱㐳㐸愱捦〱晤つ㄰㌶㘱ㄴ晡〲搰㔹㐰搸昸㔰攸㑢㐰㕦〱挲㘶㠳㐲攷〰㝤つ〸つ㥥㐲摦〰晡ㄶ㄰㥡㉡㠵扥〳昴㍤㈰㌴㌲ち㥤〷㜴〱㄰㥡〷㠵晥づ攸〷㐰捦ㄸ搰㡦㠰㉥〲挲㈲㐹㔹㍦〱晡〷㈰㉣㑣ㄴ晡ㄹ搰㉦㠰戰ㄸ㔰攸ㄲ愰㕦〱攱〶愴搰㘵㐰扦〱挲愴愷搰敦㠰慥〰挲㐴愳搰ㅦ㠰晥㐹㑣㍣慥攸㝦扣敥㠹㠴搰㌸慦㑣㔶戳攵㌰㜹摦㤷挸摥昶㈵㘵㤴㤵㤴换ㄵ㕡㠵ㅢ搳㈷愳㑣搵〶㔵㤴搵ㄴ愹㕡㐵ㄲ㠰愱攴㙤㘶㍣㈶㥥㜳戸㕣㕣慤㔵㤲ㅢ慣㤱㈳㈱愱㐹㤲摤㔸〳㡤㕣㕤㙣摥㤶づ晣户晣攷〷㑢晤㌹㔴搵ㄸて㙡慥慢㌰搷㠸攱㌰㌱昱㜹晥㠵攰㈰㘴ㄷ㐷っ㠷戹㙡㐳㠸〳愱ㄱ〸㤸挷㌶〴扣捡㜵㈵㠰㠰愹㙤㐳㜰㠲㤰〸〲愶扤つ㈱〹〴ㄷ〸戸ㄳ㙣〸㡤㐱㘸〲〲敥ㄲㅢ㐲㔳㄰㥡㠱㠰ㅢ挷㠶搰ㅣ㠴ㄶ㈰攰愶戲㈱戸㐱㘸〹〲敥㌳ㅢ挲㜵㈰㕣て〲敥㐱ㅢ挲つ㈰摣〸〲㙥㑢ㅢ㐲㉢㄰㕡㠳㠰㕢搶㠶搰〶㠴戶㈰攰㉥戶㈱戴〳愱㍤〸戸挳㙤〸㌷㠱昰㈷㄰㜰搳摢㄰㍡㠰㜰㌳〸㔸㄰㙣〸ㅤ㐱攸〴〲搶〸ㅢ㐲㘷㄰㙥〱〱敢㠷つ愱ぢ〸㕤㐱昸摣㥥昰㘷㄰扡㠱昰㌷㝢挲慤㈰㜴〷攱ぢ㝢㐲て㄰㤲㐱挰敡㘴㔳㐳㑦㄰㙥〳〱ぢ㤶つ愱ㄷ〸㈹㈰㘰㌱戳㈱昰㈰〸㈰㘰㝤戳㈱㜸㐰昰㠲㠰戵捦㠶㈰㠲攰〳〱换愱つ挱て㐲〰〴㉣㤵㌶〴〹㠴㈰〸㔸㍤㙤〸扤㐱攸〳〲㔶㔶ㅢ㐲㕦㄰晡㠱㜰摥㥥㜰㍢〸㔸㌰㌸㉣挴㌶ㄹ㔲㐱㐸〳〱㙢戳つ㈱ㅤ㠴っ㄰戰㙥摢㄰㌲㐱挸〲〱㑢戹つ㈱ㅢ㠴㍢㐰挰㌲㙦㐳ㄸ〰挲㐰㄰戰昲摢㄰㜲㐰挸〵〱㕤挱㠶㤰〷挲㥤㈰愰㔱搸㄰昲㐱㈸〰〱㑤挴㠶㌰〸㠴挱㈰愰慦搸㄰㠶㠰㌰ㄴ〴昴ㅣㅢ挲㌰㄰敥〲〱㙤挸㠶㌰ㅣ㠴扢㐱㐰㡢戲㈱㡣〰㘱㈴〸攸㕡㌶㠴㔱㈰摣〳〲㍡㥡つ㘱㌴〸昷㠲㠰㈶㘷㐳戸て㠴㄰〸㘸㠰㌶㠴晢㐱㤰㠹㜱愳戵㤰晦ㅤ㑥㠵搸慥ㄹ改ㄹ㐳㐲扣挴㙢㠲慥〶㍤㡡㕦ㄳㄵ㐹㤰㌴㔱昵㑢愲㕦昶㙢ㅥ㐹昱㐹㙥摡㠹㠸挶ㄵ㐶〶挸㤱挱愵挲愳㑤挸㡣愱敤㈰收搴㠹㡤㘴㤷㍣〱㔹昴㙡㝥㌱㄰昶㡡㔲㔸㤶㘵㔵昵㝢㠵㠰攲㤵〴て慦敡㙥摡愵㤰愱㄰昹搰㤷㤰挱㌵〶ㅥ㙤㔰㘶捣挹㘲捥戱攴㈰㤲㕤搴㔴㠱昷〷㈵㑦㌰㉣㠹㐲㔸㤰㜸㡦㉥〴㍣㡡散ㄱ㐸昵ㅥ搹㑤㍢ㄸ㌲㡣㐳㍥昴㉣昲敢㜰ㄵ挳愳捤换㡣愱㕤㈱收㉣㈵㤶㘵昷改扡㕦㔳扤㘱㡦愴㤲㍦敡昹愵〰慦㝡挲㍥㐹ぢ㑢ㅥ㤵て昸摤戴扢㈱㐳ㄹ昲愱㥦㈱㠳慢ㅣㅥ㙤㙣㘶っ慤っ㌱㘷〵戱㤱散㐱㥤㤷昹㠰搷ㅢ收㜹搴ㅥ㤴愵㘰㔰〸㠷㜹㔱搳㠲㡡㉥敡㙥摡昹㤰愱ㄲ昹搰敢㤰挱㔵〵㡦㌶㍤㌳㠶㌶㠷㤸戳㠶搸㐸㜶㤵㤷㐵㑤㤲㔵㡦摦㈷㠸〱㑤㔲㠲戲慡㝢〴㕥㤴㝣扡㉡攸戲㥢㜶㐵㘴㜸〰昹搰〷㤱挱㌵〱ㅥ㙤㠸㘶っ㉤㄰㌱攷㈴㘲㈳搹昵㠰㈲捡扥㘰挰慦㤱㌳ㄳ昰改戲㈰〷〴㈱散〹晢㝤㡡㑦㤷ㄴ㌷敤㤸挸㌰ㄹ昹搰㈳㤱挱㌵〵ㅥ㙤㤶㘶っ敤ㄱ㌱攷㔴㘲㈳搹〵㌹㈸换㍥挱愳晢〳攴㡦愹扣㐶㈶愵㉦愸ぢ㍥扦ㅡ㔰昹戰ㅡ㜴搳㙥㡡っ搳㤰て晤ㄳㄹ㕣搳攱搱㐶㙡挶搰㍡ㄱ㜳捥㈰㤶㥤㜷㐵㔶㌴昲愷㕡㥥晣㘱㔷ㄴ戵㈰㑥㡤㉣昱㤲敥つ㝡㜹㍦愹㥤㜶㕡㘴㤸㠹㝣ㅤ㔹〶搷㉣㜸戴挹㥡戱捥㉣收慣㈵〷㤱散㕥㐵㈲愷㍥慣㡢㠲㔷ㄵ㌵㐵㔷挸㔹ㄲ搵㠰攰㔷㐵㌲㑤晤愲晢ㄶ㈳摦ㅣ攴敢㘲㜸㜳攱搱〶㡣散㌴昶㘷ㄶ㜳搶㤱㠳㐸㜶挵挷敢戲搷ㄷ昴敢㠲㈸晡扣㕥挹敢攷㤵戰㤷昷㝡㌵捤㉢㤲㝢戵㥢㤱敦ㄱ攴扢搵昰收挱愳捤ㄹ搹㘹慣〷㡢㌹ㄷ㤰㠳㐸㜶㑤搴昵㠰愴㤱换捡昳愲慣㤰ㄵ挰慢㤲㕢㤵昷昲〱搵挷昳㐱㜷戲㤱㙦㈱昲昵㌴扣㐵昰㘸攳㐶㜶ㅡ敢挵㘲捥挷挸〱换慥昰愲愰㤰扦㌳ぢ㝥㐱㤴扤攴㙣㠴㜹㡤㤷ㄴ慦愸敡㍥㕤㤳摣㈹㐶扥挵挸挷ㅢ摥ㄲ㜸戴愹㈳㍢㡤㜹㔸捣戹㤴ㅣ㐴戲晢ㄴ㙦㌸攰ㄳㄴ㈹㉣㤱扢挹敢て㤲㔵㑣㈳戳搴敢搷〲〲慦敢㙥慦㤱敦〹攴ㄳつ敦㐹㜸戴攱㈳㍢㡤昹㔹捣戹㡣ㅣ㐴戲换㥡㈷㄰昴㤰戹㐲㘶扢攸㤷㠲㤲挶晢㜵㕤昶㤰晡㈵㐹づ㈸敥㠰㤱㙦㌹昲㐹㠶户〲ㅥ摤っ㈰㍢㡤昵㘶㌱攷搳攴㈰㤲㕤㤲〴㑤㈰昷㑤㤸㝣〸搱ㅢ㄰挸㌲㐹㙥㈶挵㐳扥㑢攰㔷㜵㕤㜳昷㌱昲慤㐲扥扥㠶昷っ㍣扡㔱㐰㜶ㅡ扢㥤挵㥣慢挹㐱㈴扢慡昹晤㘴㐱っ愸㕥ㅦ㉦晡㐴㔱搶挴戰慣㤱㕢挹愳㝢㜴㥦捦攷敥㙦攴㕢㠳㝣愹㠶户ㄶㅥ摤㐴㈰㍢㡤愵戳㤸㜳ㅤ㌹㠸㘴搷㍣攱〰戹愲愲愸〶晤愲ㅥづ换㕥扦慣㤱搳ㅦ㈶㙢㑤挰㈳愸敥っ㈳摦㝡攴换㌴扣㝡㜸㜴㠳㠱散㌴㤶捤㘲捥つ攴㈰㤲㥤㑣ㄴ㜲㍡㜴㉤㄰搶〴搱愳慡㐱㈱攸ぢ昳㑡㌰㑣慥慡挷捦㝢摣㜷ㄸ昹㌶㈲摦〰挳摢〴㡦㙥㍥㤰㥤挶㜲㔸捣戹㤹ㅣ㐴戲㝢〳㍣愹㤹㉣㉦摥㈰戹慥扡愲愸愲攸㈱晦昱㍥摤敦㈱搵扢㜳㡤㝣㉦㈲㕦㥥攱扤〴㡦㙥㑣㤰㥤挶昲㔹捣戹㠵ㅣ戰昳慥㠸㘲㌰愸改愲挸㝢挹㈸扡攲㤱㍤摥㠰㈷愸〵〵㐱ㄱ㍣慡扢挰挸昷ち昲つ㌲扣㔷攱搱㑤ぢ戲搳搸㄰ㄶ㜳㙥㈳〷散捣㤰戹愲愸〲㔹㘰㜴㑤ㄴ㈴㔹㔲晤㠲㑦搶戰㌴昸ㄵ㥦㉣扡㠷ㅡ昹㕥㐳扥㘱㠶户ㅤㅥ摤搰㈰㍢㡤つ㘷㌱攷づ㜲㄰挹ㅥ昶攸扡愸㘸㥡㕦㔵挸㜹攷戵㈰改㠴㡡㉥㘹戲㉣㜸㌱㐱摤㜷ㅢ昹摥㐰扥ㄱ㠶户ㄳㅥ摤散㈰㍢㡤㡤㘲㌱攷㙥㜲㄰挹捥换㡡㉦㈰〵挹愲ㄵ㈰㍢づ㤵散㌸〲扣散ぢ晢㐴㜲㡡㜴㝦㌸散扥挷挸户〷昹㐶ㅢ摥㕥㜸㜴㈳㠴散㌴㜶ㅦ㡢㌹昷㤱㠳㐸㜶て捦㉢晥〰搹〷〸㉡㉦敡㡡愸㠴挹㜵昰㑡㡡㈶㤰搳挳换㤲㍢㘴攴摢㡦㝣昷ㅢ摥㕢昰戰㐹㈲扦づㄷ㘲㑤摦㈱愶㈰㈳㍤戳慣㐴㉥㉡晤晦晡㕡㔰㤸㈴攵晦搷㙦挲㌸㐹㑤㌷㤶っ慣㌴扥愷㤳㘶㝥㈹愷㈵㝤ㅤ㐱昰㘴攳搵㔸㔷ぢ㐹㔳㉡换㡡慢慢㌴㐳㔶㔰㘱敡㥡㔹㉣昲㈲敤㐶换换㈸㉢慤搲㈶㔴㘵捡㔵㜲㝢ぢㅤ㔸㕡愹㔵㔴㘹慡㤱戱搲挱㜱昱㜱㡤㌸摢搷㜸㤱ㄳㄶ晤扤㈶㝣昱㠸ㄴ㤱㔵㕡㕤㠲㤳摡摥收戵㐸㝡㔱ㄵ晤ㅥ搹㑤攴愳㜲㉥㠵戰㥣敦挲昴敢㠲慦捥㈴〴慥㕥扢昶扦て㐶ㄲ㌸ㄲ㙢昰挲㈶ㄴ㜲㈴㘱㘸晣㌴㜶晤㠵ㅣ㜱㉡㌱㐸ぢ㠸㉢㈴づ㉥つ攷搲㠹㜵ㅥ㠲㠹っ捤㜹〹挷攰㌵㜶ㅤ〱㘹っ㌱〶挴㡤㈳㑥㐴㍡ㄶ慡昷㘰㤸㌴愵㠱昴ㄸ㠹㜰挵挴㤸搲㌲攲㐴愴愵㔰㥤㠰㘱搲攴〶搲㤳㈴挲㤵ㄳ㘳㑡㉢㠹ㄳ㤱㔶㐰昵ㄱっ㤳㜶㙢㈰晤㠴㐴戸㉡㘲㑣改〳挴㠹㐸㙢愰㍡〵挳愴户㌴㤰㝥㐶㈲摣〴㘲㑣改㘴攲㐴愴㤳愰晡ㅣ㠶㐹㙦㙥㈰晤㠲㐴戸㈹挴㤸搲㘹挴㠹㐸愷㐲昵㈵っ㤳戶㙦㈰㍤㐷㈲摣㜴㘲㑣改㑣攲㐴愴㌳愰晡〶㠶㐹㕢㌷㤰㝥㐷㈲摣㉣㘲㑣改ㅣ攲㐴愴戵㔰㥤㠷㘱搲敢ㅢ㐸晦㑥㈲摣㕣㘲㑣改㈳挴㠹㐸敢愰晡ㄱ㠶㐹㕢㌴㤰晥㐴㈲摣㍣㘲㑣改㐲攲㐴愴ぢ愰晡ㄹ㠶㐹㥢㌴㤰㕥㈲ㄱ㙥ㄱ㌱愶㜴㌱㜱㈲搲挷愰扡っ挳愴㠹つ愴扦㤳〸户㠴ㄸ㔳晡〴㜱㈲搲愵㔰晤〱挳愴㡤ㅡ㐸慦㤲〸昷㈴㌱愶㜴㌹㜱㈲搲㘵㔰㌹攲㉣改戵㝦㐶㑦晦㌸ㄲ攱㔶㐴㑢㔷㤹搲愷㈱㡤㡦㤲㕥㘹㈰㜵㐲晡㑣戴㜴㡤㈹㕤つ㘹㔲㤴昴搷〶搲挶㤰慥㡤㤶㘲换㄰㈹㜸ㅤ愴㑤愳愴晦㘸㈰㙤づ㘹㝤戴ㄴ晢㠱㠸㜴〳愴昸㈲慡㜱㥡㝥㘸㈰扤づ搲㑤搱㔲㌴晢㠸㜴㌳愴㌷㐴㐹扦㙦㈰㙤〵改㑢搱㔲㜴昲㠸㜴ぢ愴㙤愲愴㕦㌷㤰戶㠳昴搵㘸㈹摡㜴㐴扡つ搲㥢愲愴㘷ㅢ㐸㍢㐰扡㍤㕡㡡ㅥㅣ㤱敥㠰戴㘳㤴昴㑣〳㘹㘷㐸㜷㐶㑢搱㘰㈳搲摤㤰㜶㠹㤲㝥摡㐰晡㘷㐸昷㐶㑢昷㥢搲㝤㤰摥ㅡ㈵晤戰㠱戴〷愴㙦㐵㐹攳晦㐲㥣晦搴ㅥ昰㘷慤挴㤲㤰㡣慦ㅣ㈷㤵㠴㡡戵搲挲慡㌱收搷㡣挹扢晤㈴昲㍤攳㘴㤲㤶晣㍡㐸㉥昲㡥㥣㔸㘴㜵昵㡣㐶㡦ㄹ攸㙤搱攸㐹〳敤ㄵ㡤㝥㘲愰㈹搱攸㘷〶捡㐷愳㔸昷攸㘸㐲㌴㡡㈵㡤愲㥥㘸昴㍢〳昵㐶愳㔸㠸㈸㔷㡣㐶戱挶㔰搴ㄷ㡤㘲昹愰愸㍦ㅡ挵捡㐰搱㐰㌴㡡㥢㥥愲㔲㌴㡡晢㤹愲挱㘸ㄴ户㉡㐵㝢㐷愳戸ぢ㈹摡㈷ㅡ挵つ㐶搱扥搱㈸敥ㅤ㡡昶㡢㐶㜱㕢㔰昴昶㘸ㄴ㌳㥥愲晤愳㔱㑣㘶㡡愶㐶愳㤸愷ㄴ㑤㡢㐶㌱〵㈹㥡ㅥ㡤㘲㜶㔱㌴㈳ち㙤㠱挹㐱㑥㠵㈳〹愶〵㈶㠵攵㘱㌲㔸ㅥ㈶㠱攵攱攲㕢ㅥ㉥扡攵攱㘲㕢ㅥ㉥戲攵攱攲㕡ㅥ㉥慡攵攱㘲㕡ㅥ㉥愲攵攱攲㔹ㅥ㉥㥡攵攱㘲㔹ㅥ㉥㤲攵攱攲㔸ㅥ㉥㡡攵攱㘲㔸ㅥ㉥㠲攵攱攴㕢ㅥ㑥扡攵攱㘴㕢ㅥ㑥戲攵攱攴㥡㕥㤳晦〳㈱㠸搳ㄸ</t>
  </si>
  <si>
    <t>㜸〱捤㥤〷㝣ㅣ挵昹晥㌵戲戴搶㥥㡢搶挶㔴ㅢ㕣戰〱ㄷ捣昵㘲㌰敥つ摣㜰㈳㔴戱㜷户㘷ぢ慢ㄸ㐹㙥㤴㔰〲㠴摥〹ㅤ搳㐹攸扤㤷㤸ㄶ㙡㘸愱昷ㅡ〸㄰㈰愱㠵收晦昳捣捥㥣昶昶㔶ㄲち昹㝦㍥扦昳㘹扣敦㍢捦扣㌳晢摤㜲㝢扢敦敤㔶㠸㡡㡡㡡つ㜸昱㝦扥慡㌸㌱㘸攱摡搶㌶愷㜱散㤴收㠶〶㈷搷㔶摦摣搴㍡㜶㔲㑢㡢扤㜶㜶㝤㙢㕢て〸㡣扡㝡搴户㔶搷戵搶ㅦ攸搴搴慤㜲㕡㕡㈱慡慥愸愸愹㌱㉢㔱扦戹晡戳戴㘱戲㤵㔹挵〲慡ち搳㘰搱㤳㐵つぢ㤳㐵㠸㐵㉦ㄶ扤㔹昴㘱搱㤷㐵㉤ぢ㡢㐵㍦ㄶ晤㔹㙣挴㘲〰㡢㡤㔹㙣挲㘲㔳ㄶ㥢戱㘰晦收ㄶ㉣〶愲攸㍤〸挵愲㈹㤳攷㘵昷挷摣㉣㙣㙢㙥㜱挶っ㔹攲㡥㜹㝣㈴㌲㌶㌲㌶ㅡ换㐴挶㠶挷っ㤹戲戲愱㙤㘵㡢㌳扥挹㔹搹搶㘲㌷㡣ㄹ㌲㝦㘵戶愱㍥户慢戳㜶㔱昳㜲愷㘹扣㤳つ挷戲㜶㍣ㅤ㠹㈷ㄲ㠵㑣㈶摤㝢㑢㐴㥥㍢㘵昲晣ㄶ愷搰晡扦㡡戹ㄵ㘳捥㥢㌲㜹散㕣愷敤㝦ㄵ㜳㌰㘲㈲攴搴收㐶扢扥改㝦ㄴ戴㥡换㌴㌱搵挹搵㜳攱㍢㑥㑢㝤搳搲戱ㄸ㜶〹㘸㔸愹戱㤳㕡㕢㔷㌶慥攰㝡㌴挵㘹㘸㔸攰ㄴ攴㐲㙦㥣摡摡㌶摦㙥㘹㙣敤摤㐸㝥㑥㡢搳㤴㜳㕡晢㌶㑥㕢㤳㜳ㅡ㤴戰戵愶㜱㠹摤㌲搷㙥㜴慡㌸㔱摢攸㉥挳㔹㜹愷愹慤扥㙤㙤㥦挶挵慤捥〲扢㘹愹㐳㐹㜵攳㡣㤵昵㜹㔱㔵㠵㜷㐵㡦㙤㠳㐶㈶ㄷㄴ挶搳㌸㘵㤹摤搲㈶㉤㉥挲㐸㤰搶戳扡挸戹㈸ㄹㄷ㔷愹㈱扥㔶㕣㘶ぢ敢ㅢ㜷㜵㕡㥡㥣〶㜶挲㈵㌹摡㈷㤲㠰摣攵㔰㈴愵㘷㠷㑢㐹昴㔲ㅢㅦ攷㠵扤ㄸ㐳㘴㤴戹捥搲挹昵㑤捤㡤昵㔸㉤攷户㌴㘷挷㠷挷挶挳㤹㔸㌲ㄲ㑥㘶搲戱㘴㈲ㄱㅢ戳㜰㤹扤挲ㄹㅦ㌵㠷愲㠱㌹㡣㑤户㐶搱㌳㌶㝦搲戸㘴㘴㥣㌹㥣敥ㄱ㈸㐴搵慢搸攲扤晤㜰慢慢慣戳㉢敢戲㤵㜵戹捡扡㝣㘵㥤㔳㔹㔷愸慣㕢㕡㔹户慣戲慥扥戲㙥晦捡扡攵搰攸㔷㑤捦㥥㤵敡昵昶昷戳敦㝢敤挶戳㜷㌹㜹敢〷㝡捥戸昲愶㥤〴㌷㜲戹㡦搸ㄶㄳ愳愷㜶㘳摣摢愱㠱㌹ㄲ㠵㌱ち㠵㍢敥昰㌸㜳㌴摤㘳㔰〸昱㍣挶捤戱晦昵搴摦摤㍦昵㠷㐹扢㥣㜲搹㠵换㈳㕢ㅣ㍢㐷㜰愷㈲㍢ㅤ㡢㠹㙥㜵扡〳愳㠷㔱ㄸㄱㄴ戲搳㜸㝡㥣ㄹ愵㍢㠶㐲㠸㈷㔵愷昳㠷㌶昴㍡㙥㥦㌱搳敥㌸㙣晤户㙦挵晢ㅤ㉢戸ㄳ㤳㥤㈶㌰搱慤㑥㤳㡣㥥㐲㘱愴㔱戸㜳ㅡㅤ㘷㘶攸ㅥ㠷㐲㠸㠷㔵愷捦㍦戱㝥挳㝤晤昶㥤㝤挳捤戵ㄷ敤㜳㝥昲ㄲ挱㥤愶散㜴㈷㑣㜴慢搳昱㡣扥㌳ち㘳〲ち㜷㑥㔳攳捣㠹㜴㑦㐲㈱挴㝤慡搳㠱晤㕦㐸ㅥ㌲收㤳㤹挷摥㝢㜸捤㡦敢捤慤〵户㔷搹改ㄴ㑣㜴慢搳愹㡣㍥つ㠵㌱ㅤ㠵散㌴〱扣㌳攸㥥㠹㐲㠸摢㔵愷搶搳攷捥ㅤ晢挴捤㔳敥㥥㜷昵摥扤㜷ㄹ㜹愰攰㠷㠲散㜴ㄷ㑣㘴收㌶户㌴㘲搵㥦攳搸㑤㕣昵㌳搱㐸㌲㤶〸㐷㔳㤱㐸㌲ㄵ㡤㡥㔹搸㤶㥦敡慣㐲㑤㈴ㄶ㡥㈴搲攱㘴㌸㥡㐹愰〸挷捤㕤搹搷㙣ㄴ挶ㅣㄴ㍤愳昳㐷㡣㡢㘳㜳㤸㑢昷㍣ㄴ㐲摣愰㠶昰㥢慢ㅡ㤶㈷昷捡捥㍣㝦捥愲㠳㕦晡昲搲㉤〴㍦㤲攴㄰㜶挳挴慦ㄸ挲〲昶戵㄰㠵戱〸㠵ㅣ㐲㌲㍥捥㕣㑣昷ㄲㄴ㐲晣㐹つ攱捤搳㠷㕦㝣挹昶扢捤扡昸㡥晥㉦挷㝢㙦晢㠰攸㠵㙡㌹㠴摦㘰愲㕢攸昷㘰昴㍤㔱ㄸ㝢愱㜰搱㈷挶㤹㝢搳扤てち㈱㉥㔱㥤ㅥ晥捥愸㡢㝦㍦㜸昵摣㉢㜷㥣㝢晦〷㝤㐷㕥㈵昸〱㉣㍢慤挳㐴户㍡摤てつ㑣ㅢ㠵㤱㐵攱㜶㡡㤵㉣㐷㜷ㅥ㠵㄰攷愹㑥㡦㔸扢搳挱てㅥ昸攰愴㈳捦㝢搰㑥㥣㍢敥㈷挱て㝣搹㘹〱ㄳ摤敡㜴㈹愳㉦㐳㘱搴愳㜰㍢〵摥晤改㕥㡥㐲㠸㌳㔴愷换敦昸捦㠲㥤㑥㈹㑣戹昶攵ㄷ㑦㤹㔴㝢捤扢㠲〷ㄸ戲搳㐶㑣㜴慢搳㈶㐶㙦㐶㘱慣㐰攱㜶㡡㙤昸〰扡㕢㔰〸㜱愲敡昴㤸㐷㘷捥㍤㙦挱昶㔳㑥ㅣ㝤散挸㠶ㅤて㍡㐷昰㠰㐶㜶摡㠶㠹㙥㜵扡㤲搱㔷愱㌰㔶愳㜰㍢挵㉥㜲つ摤㙢㔱〸㜱戴敡昴摡晤挷敦扥搳㘶㡦敦㜲㜶㘱摥愹㥢㍥昹捡〲挱〳㈸搹改㐱㤸攸㔶愷〷㌳晡㈱㈸㡣摦愲㜰㍢捤㡣㌳て愵晢㌰ㄴ㐲ㅣ慡㍡㝤昳昹㔹㡦敤㍣㘳搹昴㔳㡦ㄶ昶晤昷晦攱㈷挱〳㌶搹改ㄱ㤸昸ㄵㅢ搰敦搰摣㍣ㄲ㠵㜱ㄴち㜷〳挲㝣ㅦ㑤昷敦㔱〸戱㐶つ攱て慦摥晤摢㥤摥捡㑣㍦晤愲㔱㤱㐳づ㝦攸㌱挱挳㐵㌹㠴㘳㌱搱慤昹㍥㡥搱㡦㐷㘱㥣㠰挲㥤敦攴㌸昳㐴扡㑦㐲㈱挴〱慡搳㡣㜵捤㤲㙢て㝤㝡摡㈹晤㑦㙦搸㘶捥㉤㤷〹ㅥ㥥捡㑥㑦挱㐴户㍡㍤㤵搱㑦㐳㘱㥣㡥挲敤ㄴ㝢慢㌳攸㍥ㄳ㠵㄰晢慢㑥㥢晡づ㝦昱敢つ敢㈶㕥昸㑤晤㔶攳㙦摦昴㐱挱挳㘱搹改㔹㤸昸ㄵ戰捦㘶㕦攷愰㌰捥㐵攱挲挶㝣㥦㐷昷昹㈸㠴挸愹㈱㉣ㅦ搴昲敤扥㙦慦㤹㜸戴㌸改摥搳晡昷㝢㔶㙣㡣㙡㌹㠴ぢ㌱昱㉢㠶戰㡥㝤㕤㠴挲戸ㄸ㠵㍢〴㔰戸㠴敥㑢㔱〸戱户ㅡ挲㜹戹挱㌷㍥㜰攵摡㕤搷㙤㜸昵慡㥢扥摡昱㑤挱慦〲㜲〸㤷㘳愲㕢攸慦㘰昴㉢㔱ㄸ㝦㐴㈱搱㈷㘳攳捣㍦搱㝤ㄵち㈱ㄶ慢㑥㕦㜸愲愲昹扢昳昶㥦㜹搵㌳〷㉤捤㡤戹戵㐲昰慢㠷散昴ㅡ㑣㜴慢搳㙢ㄹ晤㍡ㄴ挶昵㈸摣攵㡤㑥㙦愰晢㐶ㄴ㐲捣㔵㥤晥㝤收搹㥦㉣晥㘲搴昴ぢ㝦戸昲㘴攷敡㑤晡㠹捤㔰㉤㍢扤ㄹㄳ摤敡昴ㄶ㐶扦ㄵ㠵㜱ㅢち搹㘹ㅣ㕢昴敤㜴摦㠱㐲㠸ㄹ慡㔳攳摥搷慥㍡户㜰搶㡣扢摥ㅥ昴捦㥤㔷昴晣愳搸ㅣ搵戲搳扢㌰昱㉢㤶昰摤散敢ㅥㄴ挶扤㈸摣㈵㡣昹扥㡦敥晢㔱〸㌱㔱つ㘱㍦㜳晦て㘷晥㍣㙦捡〵て㉤ㄹ昹挳愵慦昵ㄴ㕢愰㕡づ㘱㍤㈶㝥挵㄰ㅥ㘰㕦て愲㌰ㅥ㐲攱づ〱㝢昰㠷改㝥〴㠵㄰ㄹ㌵㠴扥攱㠱〷扦戳昹ㄳ㔳慦慦扣晢㠴㔳晢捣搹㕤っ㐴戵ㅣ挲愳㤸昸ㄵ㐳㜸㡣㝤㍤㡥挲㜸〲㠵ㅣ〲ㄷ挴㤳㜴㍦㠵㐲㠸愸ㅡ挲〹㙤㉦㥦摡昰挹戵㤳㑥晦愱㙥搰搵挳捥㥡摤晢㘹㔴敦愶扥㉢㑣㙤戱㔷攳摢㔷晢ㄷ扢攸搸㌰晦㜵晤㡤ㄶ㕦㘸ぢ㠹㐲慡㄰㠹攴ㄳ㘱㍢㘶㔷て㐵搸㕦晡搵㠹ㅦ㈹扤ぢ扢搷㌷攵㥢㔷换敦㔲㠳㈶摢慤㑥晢㔷慢搱慡㙥㜲昳捡愶㝣敢挰攰捡㠵㙤㜶㥢戳㠵扦慥㍤㐸㔹戳㠵昸愶改戴捡晥戶昲㌷㕢㘲㌷慣㜴㈶慤愹㜷慢户昴㔵攳㝢㘶㜳戶攳摡改㉤捥〱挵摡戲ㄱ㑤挲㠹㤰㔵㌲㜶搹㕣扡㔵敥戸㠶㑣㔹搶摣敡㌴挹攱㡤㙥㥣㕦㥦㕢敥戴㉣㜴㜸ㅡ挵挹换㔹摤㤸㔵敡换敥攸㜹㑤㤸㔱㝣㝤捤て昳㝡ぢ搳搶戴㌹㑤㜹㈷㡦昱慥㜰㕡摡搶㉥戲戳つ捥㈶㈵ㄲ户㑦㔴㙣㕥攲㥥摥㥣㕢搹㍡愵戹愹慤愵戹愱戴㘶㔲㝥㤵㡤㉦搸昹㌹捤㜹〷摦㡦慢昸慡㄰ㄵ㍤㝡〸㔱㌱㉡攸㑢㉡攳戶㡥㤵ぢ挲戳㠸户挴㌲摦慣㜴戵ㅢ扢〰㜳㠷戹㘸㜰戸㑥㔶づ敦㈲㤸㡣换㌰㈳㍢ㄶ㝡收㠹攷㥣愸摥慥㘳戵ㅣ㘳㜱挹晤晦ㄵ㔷㔶㙥愴收㝥摡㉡㥣㠴㤸㘹㌷攵ㅢ㥣㤶㑥捦㤸〹㡥挸㝣〶㐵昵づ搸㥡㍢愴㔷〵㠵㔸㈳搶㔶慦慥捦户㉤㌳㤶㌹昵㑢㤷昱〸ㄱ㘷搵㙡㙡㠸戶散㘵㍥〷㤷昹㍣㡢扦愱〸㠵㉡㡣ㄷ㈸㌲㐲收㡢慥㕤㍤っ晦㜷晦昴㐶㈵㕡㤹昲㜴ち捥㝤戵㔶㌷㑥㙦㙥㘹敤搱㈳㘸㉥㘷摡慤换摡戸㝡㜶㕥挹㜸㉦戱㜸ㄹ㐵昵㜰ㄴ㕤㥥㍤愹㠵愸㡡㈷㠹晡㌴㑥㜵ち㌶㑥捤挹慤㕢搸搵㡤敥搹㥥愹㑥㙢捥攴㘹愱㔹搸㔶搶ㄸ㤸挲挶摦扢㤱㙢扦戳愶㙤慡摤㘶昷㙣挴〹㈶㉣㈵ㄳ愲搱戲㤵㍢挵㤶㝤愴㑦户づ㈹ぢㄱ㉣㌹改㠹搲㑢㍡摣㐸搸㜰戰扤㔴昴㔰㘵攷㌳㠱戱㙦㠵㤹㌰晣㉢㝡改㠹㈲㥣扦捡捦㜰㥡ㄶ慤㕤攱戴㔲㕥㘳㜴㡡搲扦㜹㌱搸扣㕣㜶㜱㕢㝤㐳敢㔸㡣㜴㐶㑢昳捡ㄵ晦换㌸㡣㘵扥㠲㐲扦慡户挱㕡晣换攷〹戸㉡㝡慥攲戲愹慢慢愸㘱㌴㝡捣慤㔹㜰㙤㐵戰つ昸㑦扥捣㌷昰㕦愸戳扡敡ㄱ㔰㜴攷愴㕡㌵昴扤ㅢ㐱㘸㔱㡢㈳㑦ㄳ搶㐸〳戴晢㌴敥摥摣戲㍣摢摣扣㥣敢㔳㕦㘹戵㉥㜳㥣㌶㥥㝡敢愵㑥㌵捡㔳㡡㐲昴攸㔱㜲扥捣㜳㡥㙥㌰攲ㅢ敦愰攸㌳愹愱㘱㠸㡥搸㙡扣ぢ㔷て㥣〴㌴摥挳挴攰愹㌳㡢慢捡㄰敥㠱ㅢ㕡㠷㘰攷捥昳搱㘳搷㌴戴慥ㄱ㠳〰㠱㘷戶㍥㡦摤㍢晡扢换ㄷ捤㌸敥捡㑤晡ㅦ昷㔴㝣㡣ㄸ愸㉡捡捥戳㙤㠷戰㐳昱㘷㝥㠸㐲㙣づㄹ㜷㉥㤸㉥㝤㤹ㅦ挱㌶㍦㘶昱てㄴ搸㐵㐸攸搸㐳㝣敡㥡㘲㈴晥攷㕥挲晣㡣挵㍦㔱㠸搱㈸戸㡤㥡㥦愳搰㉦㘱㈱㍥ㄷ扤㕣㝣愳攰㉥㕦㝣晦㠶㌷㘴㜶㔲㈷挶㐰挱㐵㘸ㄲ㤹㐹㐸㈶〱〹〳㠱〳〱㔴慢㡡戲㜳㝥㍢愰㤹〴昰㈳摢昷㠰㉣ㄸ挰捦散㠳㘰㑣慥㜸ㅥ〰㤵慥㈹挲愸㤳〰㝡挰㘱昲ち㠸㠸挲㈵〱㔴挳搲㉦昱晤捦ㅥ〰ㄱ戸换〱㤸㡣㘹㜶㔲㈷㘲㘸ㄷ〴攰ぢ〴て〴昰戹慡㈸㍢晦㤸㐴愴愱ㅣ㐵㝦づ昹㌳挸㠲〱っ㐰戵戹㌱㡢㑤㔰㜸〰㙣收㥡㈲㠵㈰ㄲ挰收ㄴ㙤㠱㐲㘴攰㤲〰〶挲搲㉦昱扥ㄷ㐰ㅡ敥㜲〰㠳ㄹ搳散愴㑥㡣㐳扢㈰〰慦㜶〴攰ㄵ㔵㔱㜶㉥㜴㍣㈲つ攵㈸戶攳㤰㕦敡㄰挰㈸㔴㥢愳㔹㡣㐱攱〱㌰搶㌵挵捥〸㈲〱散㐰㔱ㄸ㠵㤸〸㤷〴㄰㠱愵㕦攲慦㕥〰ㄳ攰㉥〷㤰㘰㑣戳㤳㍡㌱〹敤㠲〰㍣搴ㄱ㠰〷㔵㐵搹㜹搹愹㠸㌴㤴愳搸ㄹ㥤㡡昵ㅤ〲㤸㠸㙡㜳ㄲ㡢挹㈸㍣〰愶扡愶㤸㠶㈰ㄲ挰㌴㡡愶愳㄰㍣㐵㉢〱捣㠰愵㕦攲づ㉦㠰改㜰㤷〳搸㤵㌱捤㑥敡挴㑣戴ぢ〲㜰㕤㐷〰慥㔵ㄵ㘵攷㠸㜷㐵愴愱ㅣ挵㈲づ昹敡づ〱㉣㐱戵戹㍢㡢摦愰昰〰搸搳㌵挵㙣〴㤱〰昶愲㘸㙦ㄴ㘲㉥㕣ㄲ挰㍥戰昴㑢㕣攲〵㌰〷敥㜲〰㌶㘳㥡㥤搴㠹㜹㘸ㄷ〴攰散㡥〰㥣愵㉡捡捥㔰㉦㐰愴愱ㅣ挵晥ㅣ昲㤹ㅤ〲㘸㐰戵搹挸愲〹㠵〷挰ち搷ㄴぢㄱ㐴〲㌸㠰愲ㄶㄴ㘲㌱㕣ㄲ㐰㉢㉣晤ㄲ㈷㜸〱㉣㠲扢ㅣ挰㙡挶㌴㍢愹ㄳ㑢搰㉥〸挰ㄱㅤ〱㌸㕣㔵㤴㥤ㅦ摦〳㤱㠶㜲ㄴ㠷㜱挸㠷㜶〸攰〸㔴㥢扦㘳㜱㈴ちて㠰愳㕤㔳散㠹㈰ㄲ挰敦㈹㍡〶㠵搸ㅢ㉥〹攰㔸㔸晡㈵㔶㜹〱散〵㜷㌹㠰ㄳㄹ搳散愴㑥散㠳㜶㐱〰ㅡ㍡〲戰㕣㔵㤴㥤慢摦て㤱㠶㜲ㄴ㝦攰㤰敢㍢〴㜰㌶慡捤㜳㔸㥣㡢挲〳攰㝣搷ㄴ㌶㠲㐸〰ㄷ㔰㜴㈱ち㤱㠳㑢〲㔸〷㑢扦挴㝥㕥〰㔹戸换〱㕣ち㝤挸散愴㑥攴搱㉥〸挰㤲㡥〰㉣㔶ㄵ㘵搷つ㜸昶㝦㈸㐷㜱つ㠷扣戰㐳〰搷愱摡扣㥥挵つ㈸㍣〰㙥㜲㑤戱っ㐱㈴㠰㥢㈹扡〵㠵搸ㅦ㉥〹攰㔶㔸晡㈵㜶昱〲愸㠷扢ㅣ挰㥤㡣㘹㜶㔲㈷㤶愳㕤㄰㠰㠹ㅤ〱㤸愰㉡捡慥㘱㌴㈱搲㔰㡥攲〱づ㜹㝣㠷〰ㅥ㐲戵昹㌰㡢㐷㔰㜸〰㍣敡㥡愲ㄹ㐱㈴㠰挷㈸㝡ㅣ㠵㌸〰㉥〹攰〹㔸晡㈵攲㕥〰㉢攰㉥〷昰㌴㘳㥡㥤搴㠹ㄶ戴ぢ〲㌰慡㈳〰㈳㔵㐵搹昵㤴㤵㠸㌴㤴愳㜸㤹㐳摥戶㐳〰慦愲摡㝣㡤挵敢㈸㍣〰摥㜴㑤戱ち㐱㈴㠰户㈸㝡ㅢ㠵㔸〳㤷〴昰づ㉣晤ㄲ㕢㜹〱慣㠶扢ㅣ挰〷㡣㘹㜶㔲㈷搶愲㕤㄰㠰〱ㅤ〱搸㐸㔵㤴㕤摢㌹ㄸ㤱㠶㜲ㄴ晦攴㤰晢㜵〸攰ぢ㔴㥢㕦戲昸ㄷちて㠰慦㕣㔳ㅣ㠲㈰ㄲ挰搷ㄴ㝤㠳㐲ㅣち㤷〴昰㉤㉣晤ㄲ㌵㕥〰扦㠵扢ㅣ挰て㡣㘹㜶㔲㈷づ㐳扢㈰〰㍦晦搴挱愱昰㑦慡愲散㍡搳敦㄰㘹㈸㐷㔱㔵㠹㈱晦〰㔹昰愱戰㠱㙡戳㈷㡢ㅡㄴㅥ〰㈱搷ㄴ㐷㈲挸㌰〶敡㐵㔱㙦ㄴ攲㘸㤸ㄲ㐰ㅦ㔸晡㈵晥㠵㍥㡡㕦㠶㡥㠲扢ㅣ㐰㍦攸㐳㘶㈷㜵㠲㤷慥㠲〰㝣搴ㄱ㠰扦慢㡡戲慢㕣挷㈱㤲〴戰〵㠷晣㐱㠷〰〶愱摡摣㤲挵㔶ㅣ㕤晢户挱㈱慥㈹㡥㐷愰㘱㥣㥤愱ㄴつ㐳㈱㑥㠴㈹〱㙣つ㑢扦挴敢㕥〰㈷挰㕤づ㘰㕢攸㐳㘶㈷㜵攲㈴戴ぢ〲昰㕣㐷〰㥥㔵ㄵ㘵㔷摣㑥㐵㈴〹㈰捣㈱㍦摤㈱㠰㈸慡捤ㄸ㡢㌸㐷搷づ㈰改㥡攲㌴〴ㅡ挶搹㐹㔱㤴㐶㈱捥㠰㈹〱㘴㘰改㤷㜸挴ぢ攰㜴戸换〱㡣㠷㍥㘴㜶㔲㈷捥㐴扢㈰〰昷㜴〴攰㙥㔵㔱㜶昵敦㙣㐴㤲〰愶㜳挸㜷㜶〸㘰㈶慡捤㔹㉣㜶攱攸摡〱捣㜶㑤㜱づ〲つ攳散捣愱㘸㉥ち㜱ㅥ㑣〹㘰ㅥ㉣晤ㄲ㌷㜸〱㥣ぢ㜷㌹㠰㠵搰㠷捣㑥敡挴昹㘸ㄷ〴攰㡡㡥〰㕣慥㉡捡慥㍤慥㐳㈴〹㘰㙦づ昹搲づ〱散㡢㙡戳㡥挵㝥ㅣ㕤㍢㠰慣㙢㡡㡢㄰㘸ㄸ晥捣ㅣ㐵㜹ㄴ攲ㄲ㤸ㄲ㠰〳㑢扦挴戹㕥〰ㄷ挳㕤づ愰ㅥ晡㤰搹㐹㥤戸ㄴ敤㠲〰㥣搲ㄱ㠰㤳㔵㐵搹㤵捦㉢㄰㐹〲㘸攱㤰㑦散㄰㐰ㅢ慡捤㤵㉣㔶㜱㜴敤〰搶戸愶攰㌵搰㘱㥣㥤戵ㄴㅤ㠸㐲晣〹愶〴㜰㄰㉣晤ㄲ㐷㝡〱晣ㄱ敥㜲〰㠷㐲ㅦ㌲㍢愹ㄳ㔷愱㕤㄰㠰〳㍢〲戰㔶㔵㤴㕤㠵扤ㄶ㤱㈴㠰㘳㌸攴搵ㅤ〲㌸づ搵收昱㉣㑥攰攸摡〱㥣攴㥡攲㍡〴ㅡ挶搹㌹㤹愲㔳㔰㠸ㅢ㘰㑡〰愷挲搲㉦搱攴〵㜰㍤摣攵〰捥㠴㍥㘴㜶㔲㈷㙥㐴扢㈰〰昹㡥〰攴㔴㐵搹ㄵ攱㕢㄰㐹〲戸㤰㐳戶㍢〴㜰ㄱ慡捤㡢㔹㕣挲搱戵〳戸捣㌵挵慤〸㌴㡣戳㜳㌹㐵㔷愰㄰户挳㤴〰慥㠴愵㕦攲㌷㕥〰户挱㕤づ攰㙡攸㐳㘶㈷㜵攲づ戴ぢ〲㌰户㈳〰㜳㔴㐵搹搵改扢ㄱ㐹〲戸㠵㐳摥戵㐳〰户愱摡扣㥤挵ㅤㅣ㕤㍢㠰扢㕣㔳摣㠳㐰挳㌸㍢㜷㔳㜴てち㜱ㅦ㑣〹攰㕥㔸晡㈵㈶㝢〱摣ぢ㜷㌹㠰昵搰㠷捣㑥敡挴晤㘸ㄷ〴㈰摤ㄱ㠰㤴慡搸捦㝦㙤晣〱㐴㤲〰ㅥ攷㤰ㄳㅤ〲㜸ㄲ搵收㔳㉣晥㡡挲〳攰ㄹ搷ㄴて㈲搰㌰捥捥戳ㄴ㍤㠷㐲㍣っ㔳〲㜸ㅥ㤶㝥㠹㌱㕥〰て挱㕤づ攰㈵攸㐳㘶㈷㜵攲ㄱ戴ぢ〲㌰慣㈳〰㐳㔵㐵搹㤵昹挷㄰㐹〲㜸㥢㐳ㅥ摣㈱㠰㜷㔱㙤扥挷攲㝤㡥慥㝤つ昸搰㌵挵攳〸㌴㡣戳昳㜷㡡㍥㐲㈱㥥㠴㈹〱㝣っ㑢扦挴㈶㕥〰㑦挰㕤づ攰㌳攸㐳㘶㈷㜵攲㈹戴ぢ〲搰扢㈳〰扤㔴㠵㍦㉦愰晡ㄹ㐴敡挶昵摣㕥ㅣ㜰㘱㐹扤戳㥡ㄷ愰晡ㄶ㤰㔰㍤㘵㘵㙢㕢戳扣㕡搶愷㌰戵㜹㙥㜳摢搴晡搶ㄵつ昶摡㡤ち㙡㘲昷㘵㑥ㄳ慥㘵户攰㤲戶捦搷扣㘲㠵㤳㌷ぢぢ㥢㔷戶攴㥣㔹㔳晦㉦㕣敢挶晣㘱搱挹换摣㤵〲慦晦敥昲㙤〵㕡㘲㉤挱慢愲晡㌹〴昴㕦㠵㤳㘹摤㥥㉢收㜲搲㠲戰戶㥤攸愲晡戶〶愷㔷㐱㕥慤㤶搳㌵〵㔰㐴㠲㐰扥㘷㘱搱㌲㕣㥤㥡摡愷㌰愳愵㍥摦㔰摦攴㜰㘱っ㜰愵戳㥤愵㐸〶㤸摦摣㕡捦っ晡㍥㠵㐵㉤㜶㔳敢ち㕥搷捣慤敤㕦㘲挹ぢ愰搵〵攴㠹户愲ㅢ戹ㄴ㌹㕤㕢㔸戸慣㜹㌵㝥捣戱戲戱㘹㠶扤愲昵晦挴㔲ㄱ㕣㉣昲㈵ㄷ㡤愸ㄴ㤵㤵愲愶戲收扦㕤㍥挶㌷搸挶戶㐲戶戹捤㌴㡤㈱㍡㔷㝥〸㔶搹戶㤶晡散㑡戲㤳摤㐵㔱㔶戱㤰㡢戳愲晡㜹㑣昹㉦㘶㝡㤶愶㉦ㄳ㠱挳㉥昹扤㐲攰㐵昱攲㡦㘵戶㠴摣晣ㄶ㈳敢晤ㅤ㡡㕤㘶㉣㥥搵㥥愳昳慢㝥㜹㔲晤㌷㐴晥挵㈹ㄱㅢ㐳摣搷㕤㥢㤸㈶挱㤵ぢㅢ㈹㔶ち㕡晥㌵㌴㔴㤰ㅡ慥慣㝤摢㈷愷攳慡㝡敦挲㙣㍢敢㌴㈰ㄹ愰搱㙥敢敢ㅡ捣捡㐰㘲㜶慢慡㥢搲摣搸㘸㜳敤攳敦㉢ㄶ收散〶愷愶㌰㘹㘵㕢昳㥣晡㈶戳㠰㐲慥愲捡㘵慦㠱换㕥攳㕥戶㉦㉣㘰㤲㤰㥣㘶慣收愵㜶㑢㝤摢戲挶晡㕣つつ㈶昲晣㥦㔸㙤戱㉢愹〲㑣晤搲扢㤵攲挵㕤昵㌳ㄸ昷㙡㍣ㄶ昷㔸愴捥㄰ㅤㄷ㍦㔶敥㑡㘱攰㥦昸㉦㜳㐸戰ㄳ㤲㥦㉤收昷㠸㔶㡤㍦戹㔷㤲㘳昹㐲㕥㤵挵攴ㄷ㠷㘲ㄵ㤵晢㈹昱㈲〵昸㌳㝦㠰㤴ㄳ晣慢㝡〹㐵愷〹〶㍤㈱〸捤㙥戶昳搳敤ㅣ㝥㉢搵㔳晤㔲慡〶㡢㤶㝢㥤ㄶ㡢㈹ㅦ㔳㜰つㅢㄷ戰㔷搵攷㥤㤶ㅡ㍡ㄶ攲㤷㘰㔵㑣ㄶ㌱摣㘵㠸㡢摦㍤㉡慡慢㝢搵〴昵㌵㑢挷ㅡ慥㉥愴㝢㝦㘹㌶慢㉣晥愷扢愵㈷㜰㙥㐳㈱昹㘹昵㈳愶捤㥦㌸㑦㉦挳挹昹昱〹㝥愶㘰〳㡡敡㔷㔰改㕦㌶愵搹ㄷ挸搱㌰㈱慡㤲扦㌱㘲㕥㐸つ㜲㈸㘴㐲㐹戵㥣㤱㕥㥥㐴㄰挳捤〱愹搱㍦㕣㌲昰㡢㥢ㄶ㈷ㅦ㜲㜷戵㑣㌸挱㠷㐴㐵㘵㘵ㄵㄶ戵攱㑦愲㉢敢ㄶ挱ㅡㄷ㍡㌲㐳㐴㙣㠵㈱ㄸ捣㈸慣攵挶㠲昸㜵晡㔷㍢㉦愰〶㤷戶㌷攰㍦昹ち㠵捣㑡攸㉡㐲攲つ㤴㝡收㝢搳攳搲〱㜶㥣〶㐳㈱㍥㠴㤳㐷〳㥥捦㉥昱ㄱ㑣㝥㝥攱攴ㅥ昸挸㤷㙦㠷㈸㍥㠶㤷㍢㐵搳㘰㤰㝦㘰㡡晢㥡攲扡㔷〳㙦搷敢摥愷㙣㠱㍦㤳扦晣搳敢㥥昸っㅥ㍤㘴㜶慦㠶ㅣ㠲挶散㐵攱㍦㠳〵扤㈹攸㐳挱攷㄰㜰愱ㅡ㝤㘱㤵挲㐲㍥㜸〰㉣ぢ㍡挰晡户㈷戰〷㔶㍦〶敥捦挰㍦㐲攰㠷昵㌳㝣㕤挰攲㜲㤱戰〶㌰〸攷戴〴搶㈶昰㜶つ慢ㄲ捤㈴慣㑤㘵㄰搷㄰捣㐶〸㠰戵ㄹ㌴收收ㄴ㌲㔳㈱㐰戰〵〵〳㈹㘰昲㠲㠴㌵〸㔶〹㉣晥挴㈹〰搶㔶搰〱ㄶ㤳ㄸ㜴㘰て慣挱っ㍣㠴㠱㤹㜰攰㠷挵㉣㠳㉥㘰㌱〷㐱挲ㅡ挶㈰㑣㐶㈸㠱㌵ㅣ摥慥㘱㌱㘹〱㙦晣㤴㡤㐱㌰㈱晦㤸戹愰㠷散㔹戳戶㠱挶摣㤶㐲㘶㌵〴〸戶愳㘰㈴〵㑣㜴㤰戰㐶挱㉡㠱㤵㐴㔲㜰〰慣㌱搰〱搶㘰㑦㘰て慣敤ㄹ㜸㉣〳㌳㌹挱て㡢ㄹ〹㕤挰㘲扥㠲㠴ㄵ㘶㄰㈶㉥㤴挰㡡挲摢㌵㉣㈶㌸攰㡤㌳㥥っ愲㘱㌱换㈱㠰㐵ㅣㅡ㌳㐱㈱㌳㈰〲〴㐹ち㔲ㄴ㌰㈹㐲挲㑡挳㉡㠱ㄵ挷慦㝤〲㘰㡤㠳づ戰㤸ㅣ愱〳㝢㘰敤挸挰㍢㌱㌰ㄳㄹ晣戰㈶挲搷〵慣㐹㤰㐸㔸㍢㌳挸㘴㔸㈵戰㈶挲摢㌵㉣㈶㐳攰㡤㑣〹〶搱戰㤸ㄱ愱㠷散㔹戳㈶㐳㘳㑥愱㤰搹ㄲ〱㠲愹ㄴ㑣愳㠰〹ㄴㄲ搶㜴㔸㈵戰昸㔳戸〰㔸㌳愱〳㉣㈶㔲攸挰ㅥ㔸戳ㄸ㜸ㄷ〶㘶搲㠳ㅦㄶ㌳ㅤ㈴㉣㘳㔷㐸㌶㜲㝦㌶搷攵㔱戰㘰㙥㠴〴㌸㥢㠱㤹㈴㔱〲㜰㉥扣㕤〳㘴㌲〵摥昸㔹ㅤ㠳㘸㠰捣愸搰戳攱〱㌸ㅦㅡ㜳㌷ち㤹㙤ㄱ㈰㔸㐰挱㐲ち㤸㠰㈱〱㉥㠲㔵〴愸㝦挸ㄷ〰㜰〹㜴〰㘸㝢〲昷愵挷晤㠴摣㥤㠱㝦挳挰㑣㥡昰〳㘴愶㠴ぢ㜰て㐸㝥㌱㐰收㔶㐸㠰㝢㌲㌰㤳㉣㑡〰敥つ㙦搷〰㤹㡣㠱㌷㝥㥦挷㈰ㅡ㈰㌳㌲〲昸散ぢ㡤㔹㐷㈱戳㌵〲〴晢㔱㘰㔳挰〴づ〹㌰ぢ慢〴㈰㝦㠶ㄸ〰㌰てㅤ〰㌲㤱㐳〷昶〰㜴ㄸ戸挰挰㠷㐱攰〷㜸〴㝣㕤㙣慥捣挳㤰戰㤶㌱〸ㄳ㌲㑡㘰敤て㙦搷戰㤸戸㠱㌷㝥攲挷㈰ㅡㄶ戳㌷昴㤰㍤㙢㕢〳㌴㘶㈳㠵捣散〸㄰㌴㔱搰㑣〱㤳㍤㈴慣ㄵ戰㡡戰㜸㍣㤶挰捦㈷〳㘰戵㐰〷㔸㑣晡搰㠱㍤㥢㙢㉢〳昳慥〹㠲〹ㅡ㝥㔸捣捡攸〲ㄶ㜳㌶㈴慣㔵っ挲攴㡤ㄲ㔸㙢攰敤ㅡㄶ㤳㍣昰挶㈹㝤〶搱戰㤸改愱㠷散㠱㜵㈰㌴收㐱ㄴ㌲ぢ㈴㐰㜰㌰〵㠷㔰戰づ〲〹敢户戰㑡㘱〵㝦㄰ㅣ〶ㅤ㘰㌱㐱㐴〷昶挰㍡㥣㠱㡦㘰㘰㈶㜳昸㘱㌱㠳愳ぢ㔸捣敦㤰戰㡥㘴㄰㈶㝡㤴挰㍡ㅡ摥慥㘱㌱㈱〴㙦晣戴㤰㐱㌴㉣㘶㠵攸㈱㝢㘰ㅤ〳㡤㜹㉣㠵捣ㄸ〹㄰ㅣ㐷挱昱ㄴ㌰㠹㐴挲㍡〱㔶㈹慣攰捤昰㈴攸〰㡢挹㈴㍡戰〷搶挹っ㝣ち〳㌳昱挳て㡢搹ㅥ㕤挰㘲㉥㠸㠴㜵ㅡ㠳㌰㈹愴〴搶ㄹ昰㜶つ㡢挹㈳㜸攳搷㠹っ愲㘱㌱㠳㐴て搹〳敢て搰㤸㘷㔱挸散㤲〰挱搹ㄴ㥣㐳〱ㄳ㑥㈴慣㜳㘱㤵挲ち㍥ㅥ㍢ㅦ㍡挰㘲攲㠹づ散㠱㜵〱〳㕦挸挰㑣ㄲ昱挳㘲㘶㐸ㄷ戰㤸㌷㈲㘱㕤挴㈰㑣㈰㈹㠱㜵〹扣㕤挳㘲愲〹摥昸ㄱ㈳㠳㘸㔸㙦㘱㑡て搹〳敢㌲㘸捣换㈹㝣㍢㔸㜰〵〵㔷㔲昰づ〴ㄲ搶ㅦ㘱㤵挲ち晥㕡㜴ㄵ㜴㠰挵㈴ㄵ摤戳〷搶搵っ㝣つ〳㌳愱挴て㡢㔹㈴㕤挰㘲㡥㠹㠴㜵ㅤ㠳㌰搹愴〴搶つ昰㜶つ㡢㐹㈹㜸攳㜷㤰っ愲㘱㌱㌳㐵て搹〳敢㈶㘸捣㥢㈹㘴搶㑡㠰攰ㄶち㙥愵㠰㠹㉣ㄲ搶㙤戰㑡㘱攱户㜷〱㍢昸㍢愰〳㉣㈶戴攸挰ㅥ㔸㜷㌲昰㕤っ㕣㠵昱昸㘱㌱攳挴㠵挵攳㌱昹㡡愲昴㥣㠱ㄴ捣㐷㤱戰敥㘱㄰㈶愶㤴挰扡て摥慥㘱㌱㠱〵攳挳㡦㈷ㄹ〴ㄳ昲㡦㔹㉣㝡挸㤸搴㐷㐰㝦㠶挶㕣㑦㈱㌳㕣〲〴て㔰昰㈰〵㑣㝡㤱戰ㅥ㠲㔵㠴挵㘳慦㘴昰㥡昵〸㜴㠰挵攴ㄷㅤ搸㜳攸昰ㄷ〶㝥㤴㠱㤹愸攲㠷挵散㤴㉥搶㉣收慥㐸㔸㡦㌳〸㤳㔸㑡㘰㍤〹㙦搷戰㤸散㈲㘱㍤挵㈰ㅡ搶㔰㜸昵㤰㌱愹㘱晤ㄵㅡ昳㘹ち㤹つㄳ㈰㜸㠶㠲㘷㈹㘰㠲㡣㠴昵ㅣ慣㈲㉣㜹攸㠰ㅦ㔰〷慣㔹㝦㠳づ戰㤸㈸愳〳㝢搶慣ㄷㄸ昸㐵〶㘶㔲㡢ㅦㄶ㌳㔹扡㠰挵㍣ㄷ〹敢㘵〶㘱挲㑢〹慣㔷攱敤ㅡ㔶ㄲ捤㈴慣搷ㄸ㐴挳㘲㜶㡣ㅥ㌲㈶㌵慣搷愱㌱摦愰㌰ㅤ㉣㜸㤳㠲户㈸㘰㌲㡤㠴昵㌶慣㔲㔸昸愹㜷〰慣㜷愱〳㉣㈶搵攸㥥㍤戰摥㘳攰昷ㄹ㤸〹㌰㝥㔸捣㝡㜱㘱昱愸㕥扥晣㥢㈱㜳㘲㈴慣てㄹ㠴挹㌱㈵戰㍥㠲户㙢㔸㑣愲㤱戰㍥㘶㄰昴㈳晦㤸㐹愳㠷㡣㐹つ敢ㅦ搰㤸㥦㔰挸㉣㥢〰挱愷ㄴ㝣㐶〱ㄳ㙦㈴慣㝦挲㉡挲㤲㥢㘱昰㥡昵〵㜴㠰挵〴ㅣㅤ㜸㤳昶㥥扦㘴攰㝦㌱㌰㤳㘵晣戰㤸㈱攳挲敡㜰㥦挵晣ㄹ〹敢㉢〶搹て㔶〹慣㙦攰敤ㅡㄶㄳ㙥㈴慣㙦ㄹ㐴挳㘲搶㡤ㅥ㌲㈶㌵慣敦愰㌱晦㐳㘱㍥㔸昰㍤〵㍦㔰攰㐰㈰㘱晤〸慢ㄴ㔶昰㥡昵㌳㜴㠰挵㘴ㅤ摤戳㘷㥦戵㠱㠱㉢㜰摡㕦㌰戱挶て㡢搹㌴㕤㙣㠶捣戵㤱戰㜰㘶戸㐲慣㠲㔵〲ぢ扦挳晤〵戰搶愰㤹㠴㔵捤㈰ㅡㄶ㌳㜴昴㤰㌱愹㘱ㄹ搰㤸㍤㈹㘴昶㑥㠰愰㠶〲摥㤰㑤㌰愱㐷挲ち挱㉡挲㤲愷㥦昱㝢晣㠰捤戰㌷㜴㠰挵挴ㅥㅤ搸戳ㄹ昶㘱攰扥っ捣㈴ㅣ㍦㉣㘶摥㜴〱㡢㜹㌹ㄲ㤶挵㈰㑣搰㈹㠱搵ㅦ摥慥搷㉣㈶昲㐸㔸ㅢ㌱㠸㠶挵㙣ㅥ㍤㘴㑣㙡㔸〳愰㌱㌷愶㤰㤹㍥〱㠲㑤㈸搸㤴〲㈶晦㐸㔸㥢挱㉡㠱㤵〸㠶戵〵㜴㠰挵㈴㈰ㅤ搸〳㙢㈰〳て㘲㘰㈶散昸㘱㕤〴㕦ㄷ戰㉥㠶㐴挲摡㡡㐱㤸捣㔳〲㙢〸扣㕤挳㘲搲㡦㠴㌵㤴㐱㌴慣换攱搵㐳挶愴㠶㌵っㅡ㜳㙢ち㤹ㄵㄴ㈰ㄸ㑥挱〸ち㤸㈸㈴㘱㙤〳慢〴ㄶ敦㜱㄰戰㘶㙤〷ㅤ㘰㌱㘱㐸〷昶挰ㅡ挹挰愳ㄸ㤸挹㍤㝥㔸户挱攷挲敡㜰〷捦㝣ㅦ〹㙢っ㠳摣〱慢〴搶㔸㜸扢㠶挵〴㈱〹㙢〷〶搱戰㤸㈵愴㠷㡣㐹つ㉢っ㡤ㄹ愱㤰ㄹ㐴〱㠲㈸〵㌱ち㤸㔴㈴㘱挵㘱ㄵ㘱挹ㅤ㝣昰㥡㤵㠴づ戰搶㝢〲㝢昶㔹㈹〶㑥㌳㌰ㄳ㠱晣戰㤸晤搳〵㉣收〶㐹㔸攳ㄸ㠴㐹㐲㈵戰㜶㠲户㙢㔸㑣㈶㤲戰挶㌳㠸㠶挵㡣愲〰ㄶ㍢㐳㘳㑥愰㤰搹㐶〱㠲㠹ㄴ㑣愲㠰〹㐸ㄲ搶㘴㔸愵戰㠲扦ㅢ㑥㠵づ戰㤸㠸愴〳㝢㘰㑤㘳攰改っ晣㌶〴㝥㔸捣ㄴ㜲㘱㜵昸㘹挸㍣㈲〹㙢㈶㠳㌰愱愸〴搶㉥昰㜶つ㡢㠹㐷ㄲ搶慥っ愲㘱㌱晢㐸てㄹ㤳㝡捤㥡つ㡤㌹㠷㐲㘶㈶〵〸收㔲㌰㡦〲㈶㉢㐹㔸昳㘱㤵挰敡㘰㌳㕣〰ㅤ㘰㌱㘹㐹〷昶挰㕡挸挰㡢ㄸ㤸㜹つ㜲挰㡢㘹愹〱㔷昳摡戴晦㤲㙢搹攵㜰搹㐳㠱ㄷ挶ㄷ戶慤㙤㐰㌲〲㈷㜹〹搶㥤攲挵攴㤰昴攱挲㜰㜳ぢ㉥㜴㔵昹敦㥡㔰㙣晢㌴㍡敥㌵挰㜷㐷ち搹㡣㌵扣敥㕥㝤搵て攵㜷㕤㈸戶攷挰摢㝦㥥捥㌶㝣ㄹ扢㘳㠸〳收搴攷㕡㥡㕢㥢ぢ㙤㐳ㄶ㈲攷㘶〸敦昰㔱愸愸〸㑦慡晥㈳㈲〶昶挹ㄹ慢㙡攲捤㈸㔷昱ㄷ敦愱攵㑤捤慢㥢攴㘸慡㕢㜹愳ㄳ挹慢㘷㑦㜶ㄳ㘲㍦㝣㙤つ㜸ㄶ慦搱戳戱戹〷捡㍥㍤㉣㕥攴挶扢挲搸ㄳ昶㠸㈹㤳愷㉣愸㑢㐶攳改㜸㌲㥤㜷搲㤱㐸㍣敡㌸㜶㉥ㅥ捥挶㌲㘱摣〵慦㤰挹㘷攳挶㕥㐵愹敤愴㜳㠵㜸㈱㥦捡㈵敤㜸㍣㙤愷戳搱㑣㍣㤷捥㈴㜰㘳扣㐸㍥ㄷ户㜸昹㥣攱捤扤搱挶摣〷㠵挵慢收搲戵㉦㕤㜵㜴昱ㅡ㝡愹慡扡ㄲ〷㐳扦昴搲㌶㐲㔴㠸慣挸㠹扣㜰慡㝡昶ㄴ㈳㝣户昰㈸扢㈴㕥扣〷㠲㘱昰㡡㜸昵㠵挰晣换ㅡ㤵㉥㐵㌶ㅥ挰戹换㜱㔶昲㈸㐲㔶てっ㥣㠷㜹㠶〳戳摦㤴挹㜵愵户ㄲ㌵ち㜰昷㠶㕢㕥昵挷㍤㑡㕢㡤愵昰昴㠵挷㤳〲㘴㔵愹㈸收㌲㔴㥡挳搸挷㔰ㄴ挲㠰㕦㉥摢攵昰㜳㐲晥搵挰换敤㐱㥣㠱ㄹ攱㕡㠸ち晣づㄵㄲ慥㐵攲㌴㜸戸㈶㤵慥〹㈶ㅡ㔱㘱㌶愳挴㥡㄰㠲捤㠵㘰慣㠰慤搶㠴㕣㌶㤲㑣ㄶ㌲戹㙣捡㠹挷昲挹㙣㈲㤲捤㐴愲㑥㌶㕦㠸挷ㄳ㤱㠸㜱㐰㔱ㅡ㡤㐵㈳ㄹ㈷㥥挲つㄳㄳ昱㙣㉡㠹㔵㈱㥦挹㘷挲改㕣戴㄰づ㘷㔲㔶㉦ㄵ摥㙣㐱ㅢ戳ㄵ㠵搵㕢扢摡搷㠴㍥摡㔵㔴〹㡢㉥晣㠹㘳㌰ぢ㕣㔲㤲昸㕡㐶㌹㄰㐵挸敡㠷㑡扣㉢㑣ㄲ㌷挹搷㈴㔲慢扦昶晦㤶慥㤱㔴㙣㠷㐲っ㘰㌰㕡㠷挳㕦㘴戸〹扣㤲攱㙦搱㐵㌹挳㠳攱㉤㘷戸㈹ㅡ㈱㐸㠵㜹ㄴ㑡㌰摣っ戶㘴㜸㌴㙣㤷㘱㍡ㅢ挹㠷戳挹㙣㌴㤲㑡挶㜳昱㘴㌶㥥㡡搸改㘸㈴ㅡ㜶ち戹㠲㕤㌰㝥㕦㤴㠶ㄳ㔱㍢㘱挷昳㘹㠷挲戴㤳㡤㐴㈳㜶㈲㔳㐸㠴戳〵㈷㤹㠸㔹㥢慢昰收㌱㘸㘳ㅥ㡢挲摡㐲扢摡ㄹづ搴慥愲㑡㙣㐵ㄷ晥㐴㡢㤷攱挹㡣㜲ち㡡㤰㌵ㄸ㤵㜸㤷㌱ㅣ愲晤㘷㔰ㅢ愶㘲〷ㄴ㘲ㄸ㠳搱㍡ぢ晥㈲挳攱昰㑡㠶换〲ㄹㄶ〲ㄹ昲晡㍡㠲㔴㤸攷愱〴挳㙤㘰㑢㠶攷挳㜶ㄹ挶攲搹㐲㌴㤷挹㘶㜰㉦攴㜸㈱ㅢ挹愶㘳改愸㤳㑣愷㌲㤱㝣㈱㥣㜱㡣ぢ㡡搲㑣㈱㔶㜰㥣㜴㍥㤷捤㠵攳㤱扣㙤㘷愳㑥㍥ㅡ㑤㐴搳㘱ㄸ挹扣挵慢昴っ㙦㕥㠸㌶收㍡ㄴ搶㜶摡搵捥㜰愴㜶㔱㈰愵㘲っ㕤昸ㄳ㝢㝢ㄹ㕥捥晡㉢㔰㠴慣敤㔱㠹㜷ㄹ挳戱摡㝦ㄵ戵㈹㉡㤲㈸㐴㤸挱㘸㕤ぢ㝦㤱㘱ㄴ㕥挹㜰㐱㈰挳昹㠱っ㜹搹ㅤ㐱㜰ちㄳ㈵ㄸ挶㘱㑢㠶㌷挱㜶ㄹ㐶攳㠹㙣㍡㥦戰ㄳ搸㥥戱敤㘶搲挹㑣㈴㤹㑢收挳㘹㍢㤶っ㠷㙤攳收愲㌴㥤ぢㄷ㈲㜶搴㐹㈴戱㐵攷搲搹㑣捥捥愶㜰昳摦戸㤳挱㝤愹㔳㜹㡢ㄷ敦㈵挳㕢搰挶扣ㄵ㠵㤵搴慥㜶㠶㈹敤愲挰愴㔴㡣愳ぢ㝦㘲扡㤷攱摤慣扦〷㐵挸摡ㄱ㤵㜸㤷㌱摣㐹晢晦㑣敤捥㔴㡣㐷㈱㜶㘶㌰㕡て㌲㍣㍤晣㥢〸慦㘴戸㔳㈰挳㜱㠱っ㈷愱ㄱ㠲㔴㤸㝦㐱〹㠶㤳㘱㑢㠶㡦挲㜶ㄹ愶㜰捦搷㘴ち㕣ㄲ挹㕣㍣换摤㕡㍣ㄵ捦搹改㔸㌸㤷㡢愶攳㈹攳戱愲㌴㘱㍢㜰搹㐹㍢ㄲ㑥挴戱㜳捣收挳㌱摣捦㍢㔹㠸㐷ち戹㙣㉣㙣㑤㔱攱捤挷搱挶㝣〲㠵㌵㔵扢摡ㄹ昲挲扥㈴㕤㔴㠹㤹㜴攱㑦㠴扤っ㥦㘵㤴攷㔰㠴慣㔹愸挴扢㡣攱㉥摡晦㈲戵搳愸㤸㑡㕡戳ㄹ㡣搶㉢昰ㄷㄹ捥㠵㔷㌲摣挶挳搰㜸つ㤲づて㔷挴昰㐰戰扣㑡㡦㘶㌸㕦㠷ㄲ㘰攷挳㤶㘰摦㠴慤㔶捥愸ㄳ㉦㐴昲挹㈸戶昰㜸㈶㤶㐸攷㥣㜴㉡㤷㑢㘳㘷ㄸ戶㥤㑣挴㜸慢㈸㑤收㜰㐰ㄲ挱㉥㈰ㄱ㠹挵㘳戸㍤㝡㍣㥣挳㡤㜸ㄳ愹㕣㉣㥦换愴戲搶㙥㉡扣昹㌶摡㤸敦愰戰ㄶ㘸搷扢㜴扤㐷ㄷ㉦昸㑢戰㐵㤵㔸㐲ㄷ晥挴ㄶち㉣愶㤱㤶捦㈶ㅦ愱〸㔹扢挳㐱㥦昱㌱捣㠰㡦昶㝦挰㕤晡搱晥〹㍣晥㡦昶摦愸㈸收愷愸㤴㌷っ㤶户づㄶ㝢挲㉦ㄷ挳攷昰ㄷㄷ挳摥昰捡挵㘰㜹ㄷ挳㤷㤰㜴扣ㄸ晡〶㉥〶㕥敢㐷戳ち昳摦㈸戱ㄸ昶㠵㉤ㄷ挳㔷戰搵㝥ㄶ㥦昷㜶㈲ㅡ㉦ㄴ搲搸搸搳搱㜴㌲ㄱ㑤㐴散扣ㄳ㑢攰挳㍣ㄱ㌳扥㉥㑡ㄳ㑥挲㠹㐶搲搱㝣㍣㤲挴晡㥤挰摡㥦㐹㘴戰晣㈲挹㑣㠲㐷㝥㜵㉡扣昹つ摡㤸摦愲戰昶搳慥敦攸晡て㕤戶㜶㔱㈰愵㈲㑦ㄷ晥㐴㤵㜷㌱晣挴晡㥦㔱㠴㉣愶〵攰㕤㘱㙣㠰ㄹ戰ㄸ㉡慡晤㡢㐱挰攳㕦っ〵ㄵ挵慣㐴愵扣㘹戲戹〰㐱挵㌲㜶㑤㑣搵昰ㄷㄷ挳晥昰捡挵昰晤昷㐱㐷〷摦挱㕢㝥㜴戰ㅣ㡤㌰㐴㥣〰㐳㈸㄰㙦㠰㉤㠹㠷㘰慢㍤ち㜷㄰搹㐲〱搸ㄲ昱㜴㌶㤷つ愷昱㔱ㄵ捤㐵㘳改㑣ㄸ〷㑥㐶慦愲ㄴ〷攰昹ㄴ㙥搶㤷捡搹㤱㜸㉡收㘴ㄳ㑥㈱㥦㉥㐴ㅣ㍢㙥㈷戰㠳戱ㅡ㔵㜸戳㌷摡㤸㝤㔰㔸㑤摡搵扥㐷㘱敥㠱㕣昱㡢㉡搱㐲ㄷ晥挴㍦㌱ㅢ挵㈳慣㡤ㄸ㘵〰㡡㤰挵摣〲扣换昶㈸㙤摡扦ㄹ戵扣戳㠵戹〷ち戱㡡挱㘸つ㠴扦挸㜰つ扣㤲攱晢㠱っ摦つ㘴戸ㄶ㡤㈴挳挱〸〵㠶〷挲㤶っ㠷挰㜶ㄹ㘶㘲戱㔸搲挶㝤㈵㔳昹㜸㍣ㅡ挹㘵ぢ昹㜰搸戱敤㐸㈴㤵捦㘱㈷㙤っ㉤㑡㤳〹搴攵㜳㠹㝣戶㠰ㄵㄶㅦ㝤戹㐴㌲㕤㈸㈴㜳戹㐲ち㠷ㄴ㘱敢㈰ㄵ摥ㅣ㠶㌶收搶㈸慣㠳戵慢㥤㈱㔳ㄲ㈴挳愲㑡ㅣ㐶ㄷ晥挴换㕥㠶㈳ㄹ㘵ㄴ㡡㤰㜵㌸㉡昱㉥㘳㜸㠴昶㡦愵搶愶㘲㍦ㄴ攲㐸〶愳ㄵ㠱扦挸昰㘸㜸㈵挳扦〶㌲㝣㌲㤰㈱搳ぢ㈴挳〴㐲㠱攱㌱戰㈵挳㈴㙣㤷愱㘳挷㔲㤱㑣㍣㤹捣㍡攱㜸㉥㤲捦㐴㙤㝣晢㑢搸愹㝣搸挹㌸㠵㠲㤱㉡㑡敤㝣愶㤰㡢㌹昸㔷〸挷㜱㘸㥡㑤挶戰ち㈶㈳戹㠸㤳挷挷㘱搸㍡㔶㠵㌷搳㘸㘳㘶㔰㔸挷㘹㔷㍢挳攳戵慢愸ㄲ㈷搱㠵㍦昱㠰㤷攱〴㐶㤹㠸㈲㘴㌱ㄳ〱敦㌲㠶愷㘸晦㔴㙡㤷㔱挱扢㜵㠸搳ㄸ㡣搶っ昸㡢っ捦㠰㔷㌲扣㈳㤰攱㙤㠱っ㤹㜵㈰ㄹ敥㡡㔰㘰昸〷搸㤲攱㙣搸㉥挳㙣ㄸ慢㥣㙤愷㤳戱㔴㌸㥥㡡愶搲ㄹ戲㠹摢挹㐲㉣㥦㠹愵戳挶㥣愲㌴㔱㐸攳㉢戶㤳戰㜱挸㡦㝢捣挷戳㜶㌶㙤㠳㘰ち挷户ㄹ㔴㔹㘷愹昰收㕣戴㌱攷愱戰捥搶慥㜶㠶攷㘸㔷㔱㈵捥愷ぢ㝦攲ㅡ㉦挳挵㡣戲〴㐵挸㘲㠲〲摥㘵っ㉦搴晥㍤愹㙤愶愲㠹っ㉦㘲㌰㕡晢挰㕦㘴㜸〹扣㤲攱㈵㠱っ㉦ち㘴㜸㈹ㅡ㐹㠶㌶㐲㠱攱㘵戰㈵挳㉣㙣㤷㘱ㅥ摦㉥搳戶㤳㡦㈴昳〰㔴挸㘷戳昹㔸慡㤰㑣攴昲愹㐴㍡㠳㈳晤㕣㔱㡡㙤㍣㕣挸㠱㜷〶搲㌸㡥慥㌲搹㥣㤳っ愷㘳㑥㈱㥢㡣愷㤳ㄶ㔳ㅡ攴㔶㥡㐷ㅢ搳㐱㘱㕤愱㕤敤っ㤹搷㔰慡ㄲ㔷搱㠵㍦昱〷㉦挳攵㡣搲㠰㈲㘴㕤㡤㑡扣换ㄸ㕥愳晤㉢愸㕤㐵挵㑡㌲扣㡥挱㘸戵挲㕦㘴㜸〳扣㤲攱〹㠱っ㡦ぢ㘴㜸㈳ㅡ㐹㠶慢ㄱちっ㙦㠲㉤ㄹ慥㠱敤㌲㡣挵昲昸ㅡㅥ挶ㅥ㉥㥣㡤愷挳㌹扢㤰㑤㐷戲搸㔲㜱㍣㤵㑡愷ぢ挶摡愲㌴㤵㑥攴㌲㌸㥡㑡攰戳㈶ㅥ挵昱㤳〳㡣㤱っ㡥㙢挳㤹㑣㌸㤳戵㤸改㈰改ㅣ㠸㌶收㐱㈸慣㕢戴慢㥤㈱搳ㅤ愴㡡〲㤳㔲㜱〷㕤昸ㄳ㠷㜹ㄹㅥ捥晡㈳㔰㠴慣㍢㔱㠹㜷ㄹ挳扢戴晦㘸㙡て愱㠲户ㅤㄱ昷㌰ㄸ慤㘳ㄹ㥥ㅥ晥摤〷慦㘴戸捡换㤰㐷愹昲捣㐷㕢㈰挳晢搱㐸㌲㍣ㄱ愱挰昰捦戰㈵挳㤳㘰慢昵㌰㤱换㐶ぢ昹㐲㉥㔹㠸挴攳㌱㝣㌶愴搳㜶㌶㔱㐸㐶㜱㑥㈳ㄵ㠹ㄹ㈷ㄷ愵㈹㥣〳㡢㐷敤㈴㔰挶攲㜹〷〷昷㠹㔴㈴㠵捦㙥挷㠹㘳㔷㙡㕢敢㔵㜸昳ㄴ戴㌱㑦㐵㘱㍤愰㕤敤〷愴て㙡㔷㔱㈵ㅥ愱ぢ㝦㘲㝦挵㄰搳昸挶捤㈸㘷愳〸㔹捣㜲㤰㍥ㅥ㤰㥡㍣晣㌴㜹挴㘹㍤慡晤攷㔳㝢㈴㕢晤づ㠵㜸ㅣ㝥挹㜰ㅤ晣㐵㠶㑦挲㉢ㄹ敥攷㘵㔸㍣㝢戴㙦㈰挳愷搰〸㕤㔵㤸㤷㈲ㄴㄸ晥ㄵ戶㘴㜸ㄹ㙣㤷㈱㡥㑤搲㡥㥤挰㔷挷㘴㈶ㅥ㑢愵㌲戹㘸㈶ㅡ挵挷㜳慥㠰慦攸昱扣㜱㜹㔱㥡挷㌷搱戰ㄳ捤攳摢㈵扥㈳㈵搲㌶㑥㝣㌸㜶㉡㤲挴扥㌰㠲敦㔶ㄶ昳㈲攴ㅡ㜶〵摡㤸㔷愲戰㥥搱慥昶昵昰㔹敤愲挰愴㔴晣㡤㉥晣㠹㐵㡡愱㍣㝢㜴㉤敢慦㐳ㄱ戲㤸晣㠰㜷搹㝡昸愲昶摦㐴敤昱㔴ㅣ㐷㠶㉦㌳ㄸ慤㕢ㄹ㥥ㅥ晥扤ち慦㘴戸㑢㈰挳㤹㠱っ㕦㐳㈳挹昰㑥㠴〲挳搷㘱㑢㠶㜷挱㔶っ㌳㑥㌸ㄵ挷挷㙡㈶㡣㌳㙥愹㉣捥扦攲搰ㅣㅢ慢㠳捦敢㕣㈶㘱摣㕤㤴㐶昰㈵㌴㡢㙦㐳〵ㅣ㠸挷㜱摣㥥挶㈶㡣㙦敤㜹ㅢ愷㙤㜳㌸愰户㤸㉥㈱ㄹ摥㠳㌶收扤㈸慣㌷戵慢㥤攱㕢摡㐵㠱㐹愹㜸㤷㉥晣㠹㥤扤っㅦ㘴晤㐳㈸㐲搶㝢愸挴扢㡣攱晢摡晦㈸戵愷㔱挱晢愷㠸てㄹ㡣搶ㄳっ㑦て晦㍥㠲㔷㌲㡣㝢ㄹ昲慢㡥摣㤶愳㠱っ㍦㐶㈳挹昰㘹㠴〲挳㝦挰㤶っ㥦㠱敤㌲㡣攳搹㉤㌸㝢㠴晤㈱㡥㔳戲挹㜰㠶㐷㝢搱㙣㈴㘶㍢㑥㉥ㅦ㑤ㄸ捦ㄶ愵㌶扥攵ㄴ㥣㔴㈱㥦挹㠲㝡ㄴ摢㌴㡥㉤㘳㤹㔸㌶㤲㡡㠵敤㘴搲晡㐴㠵㌷㥦㐳ㅢ昳㜹ㄴ搶愷摡搵晥慤收㌳敤㉡慡挴ㄷ㜴攱㑦㙣愷ㄸ㘲ㅡ摦戸ㄹ攵㔵ㄴ㈱敢㑢㌸愴㡦摦㙡㑣㝥㠷㌱昹戵挵晡㤷昶扦㐹搷㌹㙣挵㕢戰㠸慦攰㤷っ摦㠱扦挸昰ㅢ㜸㈵挳慤扣っ㡢晢挳㐱㠱っ扦㐵㈳挹昰〳㠴〲挳敦㘰㑢㠶ㅦ挲㜶ㄹ㍡昸〸㠹愵攲㐹ㅢ攷㈱攳㌸愴挱㘷㙥〶㘷搹ㄲ㜶ㅡ晢挹㘴愴㘰晣扤㕤㙡攳攳㌸㠵〳敤㜴〴㘷攰散㔴㈶㕥㠸㘷ちㄹ挷挱㤹戸㔴㌶㥣戱晥愳挲㥢ㅦ愱㡤昹㌱ち敢㝢敤㙡摦ㅦ晥愰㕤㐵㤵昸㤹㉥晣㠹晥㕥㠶㥦㌳捡ㄷ㈸㐲搶〶㔴攲㡤愰㘴搸扥㍦攴摣㐹晦㔷搴㕥㐴挵㍡㌲慣㠴㕦㌲晣ㄶ晥㈲㐳收㐹㐸㠶㌵㕥㠶挵晤愱ㄱ挸戰ㅡ㡤昰㐶㘶〸㐲㠱愱〱㐳㌲晣ㄱ戶换㌰㔷挰〷〳扦愹挵㤲㑥㍣㥡㡢㘵㘳戹㔴ち㠷㉡㔹㍣㔴㉢㥢戲㙤攳愷愲㌴㔵攰戹㑤〷㈷㠹戱戵挷㜰〹㈶㡡捦㙥ㅢ敤㤳昸慥㤷挸摢㔶㑦ㄵ摥晣ㄹ㙤捣つ㈸慣ㅡ敤㙡摦㤶㑤敤愲㐰㑡〵戳㉡㈴挳ㅦ晦攳昹慥㔷㙤愰摥㐰ㄱ戲㤸㔸㈱㔹昹捥愶㌳搷㐲晡㐳搴昲搶㉤收ㄵ㘴㘸挱㉦ㄹ昶㠱扦挸戰㍦扣㤲攱扦搰㑤昹搹昴㉦攰㉤晦扥扣ㄱㅡ攱㡤攷敦㈱ㄴㄸづ㠰㈱ㄹ昶㠷敤㌲㡣收挳㌸戶㡢攷攳昸㈰㠹ㄷ㜰昹㈹㤹ち挷愲戱〸戶㙥ㅣ摦㐴㜲挶㐶㐵㘹搶挱昱㈰扥挵ㄴ戲㜹㈷ㅥ㐹愵㙣㝣㡣挷搲愹㜰ち〷㐵㤱㤸㤳戱㌶㔶攱捤〱㘸㘳㙥㡣挲㘲〶〶㝢㌴摢ㄹ㙥慡㕤ㄴ㐸愹㘰戲㠵㘴昸愱㤷攱㐰搶て㐲ㄱ戲〶㐲㄰挴㜰㤰昶て愱昶㍡㜶挴㝢挹㠸慤攰㤷っ户㠶扦挸㜰〸扣㤲攱敢㠱っ㕦つ㘴挸摣ち扣昱㙢㌴㠴〲挳㘱㌰㈴挳敤㘰扢っ戳攱㉣㑥㌱㐴戰づ愶㌳昱慣ㄳ挹挴㈲㠹㍣捥敦ㄴ㘲攱㐲㉣ㄳ捤ㄹ㈳㡢搲㝣愱㤰㠸攰昲ㅥ昶㤵㍣ㅣ㡦愴㜱敡搳挱昷㥢㔴づ摦〹戳搹戰挵っつ〹㙣ㄴ摡㤸愳㔱㔸㑣捣昰㌱ㅣ愱㕤ㄴ㤸㤴㡡敤攸〲㈳昱㡣㤷㘱㠴昵㔱ㄴ㈱㙢㈴〴㐱っ㐷㘹㝦㤲摡㕢㌹慢户㤰愱㑣戶愰㤵㘱㜸㝡昸挷㘴ぢ挹昰ㄱ㉦挳攲㘷捡㐳㠱っ㜷㐰㈳扣㜱㡡ㄹ愱挰㌰っ㐳㌲摣ㄹ戶换㌰㥥㐹攰㐸挶戶愳㌸て㠶つ㌴㥢挵〵㔰㥣戶㐹挴ㄲ㜸挰㐵っ攷ㅣ㈶ㄴ愵㌸㑢㥣挷㕦ㄸ㔷㜲戲㌸㠳ㅥ戵㈳㐹〷㤷㝥㜰㙡㍤㥢挵㐱㑥摡㡡愸昰收㐴戴㌱㈷愱戰愲摡搵晥㤹ㄲ搳慥愲㑡㌰㌵㐳㌲扣㑢㌱㤴扣㘶㌰捡㑣ㄴ㈱㉢〵㠱昴昹㍥㔳㤸戰㈱晤戳愹攵㍤㘸㑣摥搱㐶挸ㅣっ㕡昳攰㉦㌲摣〹㙡挹昰㠶㐰㠶搷〵㌲ㅣ㡦㐶㜸攳捣ㅡ㐲㠱攱捥㌰㈴挳㐵戰㕤㠶昸㐸㑤攳㠸ㄹㅢ㘸㈲ㄵ㑦愴㈳㤹ㅣ㑥㌵攰㡢㕣㌴㡢慢ㄲ挹㐸搶㔸㕣㤴摡搸戸㘳戸扥㡣㉢㌹㘰ㄸ换㘷〱㍤ㅤ㡥攳㠲㔰㉥㥡捣㘷㤳搶〴ㄵ摥㕣㠲㌶收敥㈸慣㠹摡搵捥㤰㐹ㅤ㜲搵㉣慡〴㌳㌶㈴挳换扣っ昷㘱㤴㝤㔱㠴慣㘹㄰〴㌱㥣慥晤㔹㙡ㅦ攴慣㍥㐰㠶㌳攱㈷㍡搳㠱扦挸㜰ㄷ㜸㈵挳㜳扤っ㡢㥦换㘷〷㌲摣ㄵ㡤昰慥㌰敢ㄱちっ㤹㡣㈱ㄹ敥て摢㘵㔸㠸攰挲㈲扥挱攵㜱昴ㄷ㑦攴昰㘸ㄵ㕣㈲㤳ㄷ换㜲搸㍣㤳㐹㘳㜹㔱㙡攳㡣㍡㉥㠲挵㌳㑥㈴ㅦ户㜳㈹㙣昶㐹㈷㤳戵㈳㔹㈷㥤挰攱愵挵㌴て㐹愷〱㙤捣㐶ㄴㄶ戳㍢愴慢晤㜳㜹㥥㜶㔱㘰㔲㉡ㄶ搰〵㐶攲㈴㉦挳㔶搶户愱〸㔹ぢ㈱㤰っ㝤㥦换㡢戴㝦つ戵㡦㜳㔶㜹㕦ㅤ㙢㌱晣㜸攳ぢ㈷晣㝤㝡㔴㌳㔷㘱㐷摦㐵晤攰㝢㘷㡣昶㍦搲㘴ㅡㅥ㔱挲攴挵㡡ㅥ戸㘹㠰晢㔳晢慡捡㜱晦㕤㉣愶つ昰㑥ㅢ晣慢㍥ㄲ昳晡㉢攲㜰捤㘸㑦〷㘱挴挱昸㌳て挱っ㔷敦㡤搹つ〷つ戱戳㐷㠵愲㘱挵挶㡤戳㕡㤱㔲㠰㐷捥㉥㙡㥥㔴㝣㕥㘹㍦㥤㙡㌰㕡㍦㘹㘳㐴扢㘷㔲戶ㄵ㌷㙣㘹㜳㜴戳㜹㉤挵㜶㜸㜲〵㔲㑢㔰㌱㥡捦攵搸戸摤昲摣慡㘰㘰扢㜷㔶㔳㉢㥥㈱攳攴㜵挴㔶晣㤴扦慡戲㠷〸扣㝢㠸㝡㌲㈹敦㑤挰㘸㜸㡡捣慣㍣〱っっ戸㔱挳攴晡㌶㜹愳㤳㐱愸ㄷ㈶昳㔴㡣㐳㠹㘹晣昰摤㠶挷慡て挳㜲昸挵㕤㤴㔲㘷㠷㕣㉤㐳收攱㠸㈷昶㐱㘴愲ㄷ收㕥散攳㜷扡㡦愸㌸ㄸ㝤戰ㅦ慥㐷戸搳㈶挵㍣㐰愰㡢敤㐵㥤㌲㔸㕦换㕣㄰ㅣ㙥㔵㐰攵㝤㝤㌱㐱㔹ㄳ摤晦㙢搴晦搶挴㕡㈶㡥㤴戴㔸昷攵㔵㍢㡥戸攰晡つ敡晦㐳㈷昴㝣敡攱敦愲慦ㄶ㈳㠸㘵㘸㌱〲㜱捣㜷㔸扣换攲㍤ㄴ㘲㌵㐶昴㉡敥攲㔰昶㜸㠷㔵慡挲晦㜸〷㙢㌹㈲攱㡤㙦戸ㄸ㙦㥦ㅥ愲ㄹ〶㌷㌷搱㠶ㄶ㕣挷〹挹㍣㤱戳摣〲户换㠷ㄹ㈲挶挹昰戹换㐰慣㠰㑥挳〸㤹愷㔲摣㕡ㄴㅦ㐰昱改㕡ㅣㄵつ㑡散挲㍣ㄳㄵ戵㙢㈱㈹〱㠰㍥昱敡〴ㄹ㌳㍦㑡㕡㜴㠹散户㘸ㄱ㠴㙣㈹㠶ㄳ㠸慣愰㉡晣て㠴戰㤸㌶㠲㌷ㄲㄶ㌰㜶㈰㍢ち㠶㐴㤶㐷㡢㈲戲ぢ㐸攱ㄸ㔴戹挸㤸㄰㘲慣搳ㄴ㘲㘲㍦㐵挱㕤晦㉥愶昸搸愲㤸㈹㈱挶愵㕡ㅣㄵ㝢㉢戱㡢散㜲㔴搴㥥っ㐹〹〰㐹慣㌳㘴㑣昴㈸㘹搱㈵戲㌳搰㈲〸搹敥㡡㑣搹㕡戶㐴㔵昸ㅦ㈱㘱㥤㠵㐸㜸㔷㤸㔷㘳散㐰㜶ㅥっ㠹㙣ㄱ㕡ㄴ㤱㕤㑢ちㄷ愲捡㐵㜶㍥愶㡣敢摢㈹捣㉦愱㜰㈳挵敢㡡攲ぢ㈸扥㔹㡢㘳㘲戶ㄲ扢㝣㙦㐵㐵敤攵㤰㤴〰攸ㄲㄹ昳㍡㑡㕡㜴㠹散㉡戴〸㐲㌶㐳㤱㈹㐳㌶㕤㔵昸ㅦ㍡㘱㌱㈹〴㙦ㅣ㤹㘱散㐰㜶㈳っ㠹㙣㉡㕡ㄴ㤱摤㑢ち户愰捡㐵㜶ㄳ愶㡣晢㌵㠵愸㤸愸㈸戸㉢捥㝡㡡㤹㡣攱㡡㙦愶昸㐱㉤㡥㠹㥤㤴搸㐵昶㌰㉡㙡敦㠶愴〴㐰㤷挸敥昱户攸ㄲ搹㥦搱㈲〸㔹㑡㤱㈹㐳㤶㔴ㄵ晥挷㔴㔸捣〱挱ㅢ愷㤵㌰㜶㈰㘳㈲㠷㐴ㄶ㐷㡢㈲戲愷㐸攱㜱㔴戹ㄴㅥ挵㤴昱㜴㍢㠵㜰〹㠵㘷㈹㝥愲㈸㝥㡣攲攷戵㌸㉡挶㈸戱换昷〵㔴搴㍥ぢ㐹昷㤰㍤攷㙦搱㈵㌲㈶㜰〴㈱摢㔶㤱㈹㐳戶㡤慡昰㍦搸挲㝡〵㤱昰挶敤捡㌱㜶㈰㝢〳㠶㐴㌶ㅣ㉤㡡挸摥㈰㠵户㔱攵㈲㝢ㄳ㔳挶㕢㉥㠵㜹挳㘳㘲㠸愲攰慥㌸敦㔰捣戴ぢ㔷晣ㄶ挵敦㘹㜱㔴っ㔲㘲ㄷ搹〷ㄴ昳攰㔲㝦㝣〸㘶㘷搰㘰㝤㉤㤳㉦扡〷昳㈳摤㘲ㅦ㌱昴戴㐹搵㙦ㅦ敡㠷㜹换昹〳昷㌸敦搰户㈶搴扤扦昵扦慡晥昴攷〹㠲㘹ㄸ㐱㌰㌷挵㈰〲㍦ㄸ㌶㔱ㄵ晥㠷㘴㔸㥦㈳ㄲ摥㌸〹㡦戹〲捣㝦挳㤰㌰〷愰㐵ㄱ收㘷㥣㘵㈶㐵戸㝣扥挲㤴昱㜹㍢ㅦぢ㕡㍤晦㈱昳㑢㡡扦㉤㡡㤹㝦㘱晣㕢㡢㘳愲户ㄲ扢攴扦愶㤸摦㜶㡡㌰晦愳っ〹昳㈷ㄸ摤㠳昹戳㙥昱㡢㘱㔶愲㠳㈰㤸㍤ㄵ戳戲㌵搳㔰ㄵ晥〷㙥㔸㑣扦㐰昷㌸愱㠶戹〲㑣收㔰㐸㤸㔵㘸㔱㠴昹ㄳ㘷㤹㤹っ㉥㑣㈶㔶ㄸㅢ㕣㍥㌸㌸ㄴㄵ㈵㝣昸㔰㜳挱扣〸㔷捣搴ち愳〷㝣昲㈸㈶㉡㝥晣捥㑢扥ㅡㄵ戵捣㠱挰扢ㅢ挷㜲㑣㤸㈸㘹攱㕦晦捡㡥攵㌶㠳㝣〴㘷搴㜷㉣昷㉤㠶ㄳ戸晥㝤愳㉡晣㡦攸戰〶㈲㤲㐴搶ぢ㘳〷戲挱戰㈵戲慦搰愲㠸慣て㈹㌰㜱挱愵㌰〴㔳㐶慤愶㄰ㄳ㕦㈸ち敥㉡搵㡦㘲愶㐱戸攲愱ㄴ㙦愴挵㔱昱愹ㄲ扢ㅢ昳挶愸愸㘵捡〳摥摤㐰挶晣㠸㤲ㄶ㕤㈲ㅢぢ昹㠸〰㘴㝦㔷㘴捡搶戲て㔵㠵晦愱ㅥㄶ㤳㉢㈴戲㠱ㄸ㍢㤰㌱㐳㐲㈲㝢ㅦ㉤㡡挸戶㈴〵收㈹戸ㄴ㤸㌶㘱っ搶ㄴ㘲攲㙤㐵挱㐵㌶㤴㘲㘶㍤戸㘲㈶㑥ㄸ㕢㙢㜱㔴扣慥挴㉥戲ㄱ愸愸㥤〰〹摥摤㐰㌶搱摦愲㑢㘴捣㡣ㄸㄱ㠰散㈵㐵愶っ搹㡢慡挲晦ㄸ㄰㡢戹ㄴㄲ搹㘸㡣ㅤ挸㤸㄰㈱㤱晤つ㉤㡡挸戶㈷〵愶㈵戸ㄴ㤸㈵㘱散愰㈹挴挴㌳㡡㠲㡢㉣㐲㌱㤳ㅣ㕣㌱昳㈴㡣㤸ㄶ㐷挵㤳㑡散㈲㑢愰愲㤶〹つ㜸㜷〳ㄹ戳ㅦ㑡㕡㜴㠹㙣㑦挸㐷〴㈰晢㡢㈲㔳㠶散ㄱ㔵攱㝦㜰㠸挵搴〹㠹㙣㐷㡣ㅤ挸㙣搸ㄲ搹㐳㘸㔱㐴㌶㥥ㄴ㤸慢攰㔲㘰㔲㠴㌱㐱㔳㠸㠹㍦㉢ち㉥戲㐹ㄴ㌳愷挱ㄵ㌳㉤挲㤸愲挵㔱㜱㡦ㄲ扢挸愶愱愲㤶昹ぢ㜸㜷〳ㄹ㤳ㅤ㑡㕡㜴㠹㙣〵攴㈳〲㤰摤慥挸㤴㈱扢㑤㔵昸ㅦ㌵㘲㌱㔳㐲㈲摢ㄵ㘳〷㌲愶㍢㐸㘴户愰㐵ㄱ搹ㅣ㔲㘰扥㠱㑢㠱㌹㄰挶扣㜶ち㌷㤴㔰搸㡤㘲㘶㈸戸㘲㘶㐱ㄸぢ戵㌸㈶慥㔱㘲㤷敦㘲㔴搴ㅥづ〹摥摤㐰挶摣㠶㤲ㄶ㕤㈲㘳㥡挳㠸〰㘴㔷㉡㌲㘵挸慥㔰ㄵ晥㠷㤳㔸㑣㡣㤰挸昶挲搸㠱㡣搹つㄲ搹㘵㘸㔱㐴戶て㈹㌰挷挰愵挰㤴〷愳捥愵挰㘳戹㡢㑡㈸搸ㄴ㌳㘳挱ㄵ㌳改挱挸㘹㜱㔴㥣慦挴敥㕡收愰愲㤶搹〹㜸㜷〳ㄹ㔳ㄹ㘴㡢㕦㝣㤰挱慣㠶ㄱ〱挸捥㔲㘴捡㤰晤㐱㔵昸ㅦ㘷㘲慤㐳㈴㠹㙣㌹挶づ㘴㑣㘶㤰挸捥㐰㡢㈲戲㐶㔲㘰㌶㠱㑢㠱ㄹづ㐶戳㑢㘱户攱㔱㜱㑡〹㠵〳㈸㘶晥㠱㉢㘶㡥㠳搱慡挵㌱㜱㠲ㄲ扢㙢搹㑡㔴搴㌲ㄹ〱敦㙥㈰㘳收㐲㐹㡢㉥搷㌲㈶㌱㡣〸㐰昶㝢㐵愶っ搹搱慡挲晦〰ㄴ㡢㘹てㄲ搹㐱ㄸ㍢㤰㌱㜷㐱㈲㍢ㄲ㉤㡡挸づ㈱〵㈶て戸ㄴ㤸搰㘰ㅣ慡㈹㐴挵㘱㡡㠲扢攲ㅣ㑥㌱搳つ㕣㌱㔳ㅡ㡣摦㘹㜱㑣ㅣ慣挴㉥戲愳㔰㔱换摣〳扣扢㠱㡣㠹ち㈵㉤扡㐴挶㥣㠵ㄱ〱挸㔶㉢㌲㘵挸㔶愹ち晦㈳㔳㉣㘶㌹㐸㘴挷㘳散㐰挶㔴〵㠹慣つ㉤㡡挸㑥㈴〵㈶っ戸ㄴ㤸扦㘰㥣散㔲攰㠶戹愲㠴挲愹ㄴ㌳晤挰ㄵ㌳㠳挱㌸㕤㡢㜱㡥㑤㠹㕤扥㘷愲愲㤶愹〶㜸㜷〳ㄹ昳ㄲ㘴㡢㕦扣㘱㌲㐵㘱㐴〰戲愵㡡㑣ㄹ戲㠲慡昰㍦㘴挵㝡〷㤱㈴戲昳㌰㜶㈰㘳㘶㠲㐴㤶㐷㡢㈲戲ぢ㐸㠱昹〱㉥〵愶㉢ㄸ敢㌴〵㥣㘳㔳ㄴ摣ㄵ攷㘲㡡㤹㙤攰㡡㤹戰㘰㕣慡挵㌸挷愶挴㉥戲换㔱㔱换捣〲扣扢㠱㡣㘹〸戲挵㉦㐶挶㡣㠴ㄱ〱挸㜶㔷㘴捡㤰㉤㔱ㄵ晥挷戲㔸捣㘱㤰挸慥挶搸㠱㡣㠹〸ㄲ搹㈲戴㈸㈲扢㤶ㄴ㤸㌴攰㔲㘰㜶㠲㜱扤㑢㠱晢戲昹㈵ㄴ㙥愴㤸戹〳慥㤸昹〹挶捤㕡㡣㜳㙣㑡散昲扤ㄵㄵ戵搵晣敥搵㉤㘴捣㍡㈸㘹搱攵㠶挹〴㠴ㄱ〱挸㘶㈸㌲㘵挸愶慢ち晦㠳㕣慣㍥㠸㈴㤱摤㡤戱〳㔹㍦搸ㄲ搹㔴戴㈸㈲扢㤷ㄴ㤸㈳攰㔲㘰㌲㠲㜱扦愶㠰㜳㙣㡡㠲扢攲慣愷㜸攳愲㜸㈳㡡ㅦ搴㘲㥣㘳㔳㘲ㄷ搹挳愸愸ㅤ〸㐹〹〰捣ㅡ㕥㥤㥣晣㘶㤲㐱㐹㡢㉥㤱つ㐱㡢㈰㘴㈹㐵愶っ㔹㔲㔵昸ㅦ晤㘲㙤㡤㐸ㄲ搹ㄳㄸ㍢㤰㌱捤㐰㈲㡢愳㐵ㄱ搹㔳愴挰敢晣㉥㌲收ㅥㄸ㑦㙢ち㔱ㄱ㔶ㄴ㕣㘴捦㔲㍣扡㈸㘶昶㠱昱扣ㄶ挷挴ㄸ㈵㜶㤱扤㠰㡡摡〸㈴㈵〰扡㐴挶㥣㠲㤲ㄶ㕤㈲㘳㝡㐱㄰戲㙤ㄵ㤹㌲㘴摢愸ち晦挳㘲㉣㈶㈴㐸㘴慦㘱散㐰㌶ㅥ戶㐴㌶ㅣ㉤㡡挸摥㈰㠵㠹愸㜲㤱㌱搵挰㜸换愵㈰捦戱㤵㔰㜸㠷攲㐹㐵昱〴㡡摦搳㘲㥣㘳㔳㘲㤷敦〷愸愸㘵㔶㐰〹㠰㉥㤱㌱㠵㐰戶昸挵晢㌲㘶ㄳ〴㈱摢㔴㤱㈹㐳戶㠹慡搸捦昷㜸ㄹ㙢ㅥ㈲㐹㘴㥦㘰散㐰戶㄰戶㐴㌶〰㉤㡡挸㍥㈳〵㕥捡㜷㤱㌱戳挰昸㕣㔳㠸〹㑢㔱㜰㔷㥣㉦㈹㘶㘲㠰㉢㕥㑣昱扦戵㌸㉡㝡㉢戱㡢散㙢㔴搴敥〳㐹昷㤰㌱㘳愰㝢挸㤸㍣㄰㠴慣愷㈲㔳㠶捣㔰ㄵ晥〷搲㔸づ㈲㐹㘴㍦㘰散㐰挶㥣〱㠹慣ち㉤㡡挸㝥㈲〵㕥戴㜷㈹㌰㤱挰搸搰㑥愱愲㠴㠲愸㠱戸戱㈸㕥㑥㜱て昸㜰扥㡣慢攴㡦摦㝡慦晡㔵愳愲戶ㄵ㤲敥㈱㘳㠲㐰昷㤰㌱㔷㈰〸搹户ㄸ㑥昰昹㌲㔵㔱昶〸㥢㠳㄰愹慢㐷搸昰㕥っ㑥慢㝣捣㑡㉤㌶㤹敡〲敦ㅥ搱慢攰扡㤹㄰㠰晢㐷搴㌷㌴挸㕢㉦昴挶㘳㈶㕡㤶㍢㉤戳昱㘰ㄵ㍣㕣㘲㘱㝤愳晡敤㍦ㅥ戸挲扢昶敢〷ㄹ㤸搲㘲㘳愳㌰慦〵㑦㌶攸㔹㤸搵㡡〷攲攴㙢ㅡ攷摢㙤㙤㑥㑢搳晦㠵㘷㔰攰㘶ㄸ扣搱㈰㕥敥搳㈷〲敦㐳挱ㅢ㑣〴㕥㝤㤷挴挶戶昳㤸㡤攷愳㌰换愱㤲㑦愷昸敦㥥㡤㘳昴挲㉡戶㌹ㅥ扤搲晥搴㤵扣攷愹㉢㤵攲㉢㉣㘸㌷慢昰戰㡡つㅣ㌸㤳㔷捣㍥㘸㘵昴㐵搱㘳㔲㙢愳捣挸㐱ㄱ㌲㙢攱㤱㌷〷㤲㐵㐵昵㈱㔸ㄹ晣戳挸晢㠳昰㉥㙦ㄵ搵慢敢昳㙤换㡣㘵㑥晤搲㘵㙤戸て㐸㉦捥户㝥㔵ㅤ㡥愶㥤㈵㉥㜰〷搴戳戱捥㙥㘹戱搷搶㌴搶㌵㌸㑤㑢摢㤶搵搴慤㐲㥥〶㥥ㄶ㠳慤慦愶愶挶散㠷昱戰㉢愶㈸㠸愳㄰㤱㔱捤晥㕥敦昱昰㜰㥤㌵〹愲㔲㝣ㅡ㌸扢ㅢ㜳扥㌸扢敤戳扡㈹㕤扣て㤲㍢慢攲㐴挴攰散敡㤷㌸ㄵ㠶散㙥㜳〶㠶㕢づ攲㑣敤摤挲敢㍤て㕥捦㈰摥てㅣ挴㤶散戱㜴㄰㠳㝤㠳戸〰㜱㑡〶㜱戱敥㙥愸户扢换戵㜷㤸搷㝢㜵改㈰㕥てㅣ挴㠸昲㐱㙣敢ㅢ挴戵晥㐱摣愸扢ㅢ改敤敥㔶敤ㅤ攵昵摥㕤㍡㠸扦〵づ㘲晢昲㐱散攰ㅢ挴扤晥㐱慣搷摤㐵扣摤㍤慣扤㔱慦昷㠹搲㐱㍣ㄹ㌸㠸㐴昹㈰㔲扥㐱㍣攵ㅦ挴戳扡扢㡣户扢ㄷ戴㜷㥣搷晢㥡ㅡ㠴戱㈳扣晡㔶收摥㙤戳㑡㍣ㄴ㌸戰昱搰ㅢ㍢愳㈸摤㌶㈷挰攳㕤㘱摦昰て敥ㅤ㍤㡣㐹㔰ㄶ㔷搸て戴㜷戲搷晢㠹ㅥ摣ㄴ㜸㠳〷㜷㑦攰攰愶㐱㙦㑣㐷㔱㍡戸ㄹ昰㜸〷昷㤹㝦㜰㕦敡㘱捣㠲戲㌸戸慦戵㜷ㄷ慦昷〷㌵㌸戵㐹摦ㄲ㌸㤰㌹散戱㜴㙢㥡攷ㅢ挴㑦晥㐱〸散㔶攴㈶扤㥢户扢㙡敤㕤攰昵昶㠲搷戳㐹㕦ㄳ㌸㠸挵攵㠳搸摤㌷㠸㍥㠸㔳戲㐹昷搳摤敤攱敤㙥㘳敤摤搳敢ㅤ㔸㍡㠸换〲〷戱㑦昹㈰敡㝣㠳搸搲㍦㠸愱扡㍢摢摢摤〸敤捤㝡扤愳㑢〷㜱㝥攰㈰㥣昲㐱㉣昵つ㘲㝢晦㈰㈲扡扢㝡㙦㜷〹敤摤摦敢摤戱㜴㄰㘷〴づ愲戱㝣㄰捤扥㐱㡣昷て㘲㤲敥敥〰㙦㜷搳戴户挵敢摤戵㜴㄰㈷〴づ㘲㘵昹㈰㔶晢〶㌱挷㍦㠸摤㜴㜷㙢扤摤㉤搶摥〳扤摥扤昴㈰戸㕦愹ㄲ㐷〶づ攲㄰昶挸㝤㐸晢〷摥愱㜴㜹㍥昰昶昱て挲搶摤ㅤづ㘵㜱ㄳ㜵戴昷〸慦㜷戹ㅥ㠴晢愹㝢㜰攰㈰㡥㘲㡦愵㥢攸敦㝤㠳㘸昴て攲〰摤摤戱摥敥㔶㙡敦㜱㕥敦㐱愵㠳㘸ぢㅣ挴㠹攵㠳㌸搹㌷㠸㐳晣㠳㌸㕣㜷㜷慡户扢愳戴昷㌴慦昷㜸㍤〸敥㐹慢㐴㐳攰㈰捥㘴㡦摣㙢戶㉦㡥戳攸昲㉣㡥ㄳ晤㠳㌸㔵㜷㜷づ㤴挵挵㜱愶昶㥥敢昵㥥愷〷攱慥ㄳ昹挰㐱㕣挰ㅥ㑢搷㠹㜵扥㐱㕣攰ㅦ挴挵扡扢㡢扤摤㕤慥扤㤷㜸扤㔷敢㐱戸敢挴摥㠱㠳戸㥣㍤㤶慥ㄳ㔷晡〶㜱慤㝦㄰㌷敡敥晥攴敤敥㔶敤扤捡敢扤扢㜴㄰㡢〲〷㜱㙤昹㈰慥昷つ攲㕥晦㈰搶敢敥㙥昴㜶昷戰昶摥攴昵㍥㔱㍡㠸搹㠱㠳戸戵㝣㄰户晢〶昱㤴㝦㄰捦敡敥敥昴㜶昷㠲昶摥攵昵扥愶〷攱慥㤸㔳〳〷㜱㉦㝢㉣㕤㌱敦昷つ攲つ晦㈰摥搱摤慤昷㜶昷㠱昶㍥攰昵㝥㔲㍡㠸㥤〲〷昱㜰昹㈰晥攲ㅢ挴㘷晥㐱㝣愹扢㝢捣摢摤搷摡晢戸搷晢㠳ㅥ㠴扢㜵挴〳〷昱ㄴ㝢㉣摤㍡㥥昶つ攲㈷晦㈰〴〴昲㜸攲㔹㙦㜷搵摡晢㥣挷㕢摤〷挶㉦晥㔲挸慦ㅡㅢ攱敢㜳㠳㤳攳戳㌳㈷攳〹㡣愳ㅢ昰戵敥ㄷ㍣昰昲㜹昴㈳㙡㔹㈰㠶昹㌷㌵㐱愳戶㥦㌲㙡愴搵摦㙢㠹㡤㘱㜱㠸收ぢ㜴㙦慡敡捣ㄷ搵㠴㙣戱戹㌲摣昶㕢㜸㉤戱㈵㉣搹晥㈵扡〷慢㍡昳㘵㌵㈱摢て㔵㠶摢㝥㤸搷ㄲ㈳㘰挹昶慦搰扤慤慡㌳㕦㔵ㄳ戲晤㐸㘵戸敤㐷㜹㉤戱㍤㉣搹晥㌵扡㜷㔰㜵收敢㙡㐲戶㡦㈸挳㙤ㅦ昵㕡㈲〱㑢戶㝦㠳敥㤴慡㌳摦㔴ㄳ戲㝤㐶ㄹ㙥晢㜱㕥㑢㡣㠷㈵摢扦㐵昷〴㔵㘷扥慤㈶㘴晢㐹捡㜰摢㑦昶㕡㘲ㅡ㉣搹晥ㅤ扡㘷愸㍡昳㕤㌵㈱摢捦㔲㠶摢㝥ㄷ慦㈵收挰㤲敤摦愳㝢㥥慡㌳摦㔷ㄳ戲晤㙥捡㜰摢㉦昰㕡㘲㌱㉣搹晥〳扡㜷㔷㜵收㠷㙡㐲戶摦㐳ㄹ㙥晢㍤扤㤶搸〷㤶㙣晦㜷扡敢㔴㥤昹㤱㥡㤰敤㙤㘵戸敤戳㕥㑢㌸戰㘴晢㡦改㕥慡敡捣㝦愸〹搹扥㕥ㄹ㙥晢晤扤㤶㘸㠴㈵摢㝦㐲㜷戳慡㌳㍦㔵ㄳ戲晤〱捡㜰摢户㜸㉤戱ㄲ㤶㙣晦ㄹ摤慢㔵㥤昹㑦㌵㈱摢慦㔵㠶摢晥㐰慦㈵づ㠱㈵摢㝦㑥昷愱慡捥晣㐲㑤挸昶㠷㉢挳㙤㝦㠴搷ㄲ㐷挱㤲敤扦愴晢昷慡捥晣㤷㥡㤰敤㡦㔵㠶摢晥㌸慦㈵㑥㠴㈵摢晦㥢敥㤳㔵㥤昹㤵㥡㤰敤㑦㔵㠶摢晥㌴慦㈵捥㠴㈵摢㝦㑤昷㔹慡捥晣㐶㑤挸昶攷㈸挳㙤㝦慥搷ㄲㄷ挰㤲敤扦愵㝢㥤慡㌳扦㔳ㄳ戲晤挵捡㜰摢㕦攲戵挴攵戰㘴晢晦搰㝤愵慡㌳扦㔷ㄳ戲晤㥦㤴攱戶扦捡㙢㠹㙢㘱挹昶㍦搰㝤扤慡㌳㝦㔴ㄳ戲晤㡤捡㜰摢摦攴戵挴慤戰㘴晢㥦攸扥㕤搵㤹㍦慢〹搹晥㑥㘵戸敤敦昲㕡攲㕥㔸戲晤〶扡敦㔷㜵㈶㝥戴敥㥥㌷攲晥㜷扤户㐵敤〳㕥㑢㍣っ㑢戶ㄷ㙣昱ㄷ摤扥搲摢晥㌱㙦㡢摡挷扤㤶㜸㑡户敦挱ㄶ㑦敢昶㔵摥昶捦㝡㕢搴㍥攷戵㠴晣搸攰㈷㐶㌵㕡攸㤷挵㡦て㜹晥摣㠰ㄷ攷捦㕦搰㜱㑢㔴晣㤰㤰慡ㅡ㔷昵㔲愰㡡ㅦ〵㔲ㄵ㜲㔵慦〴慡㕥搵慡摥慥㑡敥捥换挶挵摤扡㡣搵搷㔵扤ㄱㄸ㡢㍢㙦愹戲㕣搵㕢㕡搵て戶㝥㔹摣㐵㑢㔵㝦㔷昵㡥㔶㙤攴㔵扤慢㔵〳㕣㤵摣捤㤶㡤㡢扢㕢ㄹ㙢ㄳ㔷昵㠱㡥㔵挲㡢㍢㔵愹摡捣㔵晤㍤㔰挵㕤愷㔴㙤攱慡㍥づ㔴晤㐳慢〶戹㉡戹晢㉢ㅢㄷ㜷㠳㌲搶㔶慥敡戳挰㔸摣搹㐹搵㄰㔷㈵㜷㘵㡣㔵挲㡢扢㌴愹ㅡ收慡攴づ慢慣㐷敥戸愴㙡戸慢㤲扢愵㌲ㄵ㜷㑦㔲戵㡤慢㤲㍢ㅦ慡㑡搸㜳㈷㈴㔵摢戹㉡戹㡢㈹ㅢㄷ㜷㌵㔲㌵捡㔵挹ㅤ㐹㔹㡦摣愱㐸搵ㄸ㔷㈵㜷ㄷ㘵㉡敥㌶愴㙡慣慢㤲㍢㠵㌲ㄵ㜷づ㔲ㄵ㜶㔵㜲搳愷慡㘴昴摣〵㐸㔵搴㔵挹つ扣㑣挵つ㕤慡攲慥㑡㙥挶㔴㤵戰攷收㉣㔵㐹愹戲昴㙡㈵戸㝤捡ぢ㕢㡦㝤攳㕥搸㥡㡣戶搸㑦〹㙥㤲戲攲㔱㕦〵户㐲㔹昱ㄷ㕦〵㌷㍣㔹昱㠸慦㠲摢㥡慣㜸搸㔷挱捤㑢㔶㍣㔴㕡㘱改戱ぢ㙥㕡㔲昱愰㑦愱㐹〹㙥㔶㔲昱㐰愹㐲㜰㑢㤲ㄵ敢㝤ㄵ摣㜸㘴挵㥦㝤ㄵ摣㕥㘴挵晤扥ち㙥㈲戲攲㍥㕦〵户ち㔹㜱慦慦㠲ㅢ㠲慣戸挷㔷挱㜵㕦㔶摣敤慢攰敡㉥㉢敥昲㔵㜰つ㤷ㄵ㜷晡㉡戸㔲换㡡㍢㝣ㄵ㕣㡦㘵挵敤扥ち慥扡戲攲㌶㕦〵搷㔶㔹㜱慢慦㠲㉢愸慣戸挵㔷挱㜵㔲㔶摣散慢攰㙡㈸㉢㙥昲㔵㜰捤㤳ㄵ㌷㤶㔶昴晡㝦㕡㐶㠳愱</t>
  </si>
  <si>
    <t>㜸〱捤㥤〷㤸ㅢ搵昵昶昷慥㜷挷㍢戲捤づ㘰搳㙣挰㌶㤸㘶㘲搴㡢㠳㜱户㌱㙥攰〶㈱㈶换㐸ㅡ搹㡢户㤸摤㜵㠳㄰搳〹扤〴㐲敦㉤昴摥㈱昴ㄲ㑡挰昴摥㈱㤰㐰㠰㐰㠰㍦昵㝢摦㍢昷㙡㐷㌳戳扢摥㌸摦昳㐴搶ㅥ捦㌹昷扤㘷㡥㝥ㅡ㡤愴㤹㈳愹㑡㔴㔵㔵晤㡣ぢ晦攷愵㠶ぢ㐳收慥㙡敦㜰㥡㐷㑤㙣㙤㙡㜲ちㅤ㡤慤㉤敤愳挶户戵搹慢㘶㌴戶㜷昴㠱挰㘸㘸挴㜸㝢㙤㐳㝢攳〱㑥㕤挳㜲愷慤ㅤ愲摡慡慡扡㍡戳ㅡ攳㥢慡㍦㑢㍢㈶㘷㤹㌵㌴㔰㔵㤹〶㑤㕦㥡㍡ㅡ㤳㈶㐲搳㡦愶㍦捤〰㥡昵㘸敡㘹㉣㥡昵㘹㌶愰搹㤰㘶㈰捤㈰㥡㡤㘸㌶愶搹㠴㠶敢㌷㌷愳ㄹっ搳㝦〸捣扣㠹ㄳ㘶攷昷挳慤㤹摢搱摡收散㌸㜴㠱㕢昳㤸㔸㙣㔴㙣㔴㍣㤱㡢㡤㡡敥㌸㜴攲戲愶㡥㘵㙤捥㤸ㄶ㘷㔹㐷㥢摤戴攳搰摤㤷攵㥢ㅡぢ搳㥤㔵昳㕡㤷㌸㉤㘳㥣㝣㌴㤱户㤳搹㔸㌲㤵㉡攵㜲搹晥㥢㈳昳慣㠹ㄳ㜶㙦㜳㑡敤晦慤㥣㕢㌰攷散㠹ㄳ㐶捤㜲㍡晥㕢㌹户㐴㑥愴㥣搴摡㙣㌷戶晣㤷㤲搶昲㍥㑤㑤㜲ち㡤扣昳ㅤ愷慤戱㘵搱㈸㤴㕤〱ㅡ㕥㘶搴昸昶昶㘵捤㑢戹ㅤ㑤㜴㥡㥡收㌸㈵㜹愷㌷㑦㙡敦搸摤㙥㙢㙥敦摦㑣㝥㑥㥢搳㔲㜰摡搷㙢㥥扣戲攰㌴㈹㘱㝢㕤昳〲扢㙤㤶摤散搴㜰愱扥搹扤て愷ㄵ㥤㤶㡥挶㡥㔵〳㥡攷户㍢㜳散㤶㐵づ㈵戵捤㔳㤷㌵ㄶ㐵㑤つ慥㔵㝤戶つ慢㑣摥㔱愸愷㜹攲㘲扢慤㐳㝡扣ぢ㘳㘱㕡捦收㈲㙦㐵㐵㕤摣愴㠶晡㘶昱㍥㥢摢搸㍣摤㘹㙢㜱㥡戸ㄲ摥㤳㈳㝤㈲〹挸扤ㅦ捡愴昴捤攱扤㈴晡愹〷ㅦ㙦ぢ搷㘲っ㠵挹捤㙡㙤㙢挶〶㌹搳戱㕢挶㐴㐷㈵㜳昱㔸㍡㤱㡡挶㌳戱㔸㍡ㄳ㡦敦㌸户愳㌸挹㔹㡥㤱㔸㈲ㅡ㑢㘵愳改㘸㍣㤷㠲㠹㈶捤㘱㤸㙥づ㘷愲慤㘰晡挶㜷ㅦ㌱㍡ㄹㅦ㙤㙥捤昰〸ㄸ㔱昳㉡ㅥ晦摥戵昲㌱㔸摤㘰㔷㌷攴慢ㅢち搵つ挵敡〶愷扡愱㔴摤戰愸扡㘱㜱㜵㐳㘳㜵挳㝥搵つ㑢愰搱㤷扡扥㝤慢搵攵摤搵㈷つ㌸㜹攱ㅤㄳ捦ㅥ戲搷ㅦ摥㠸扤㜸戰攰㐳㕥敥㌱戶挵挲㍡摣㡡敤㌰摤摣ㅥ挶搸〱挶扤ㄵ㤹搱收㐸㠶㜷㠴ㄱ攲㌹摣ち摥㤲愵慢㍦㤸㜳搸捣搳㈶摣㤱摣改愷㔷收摦㜱㡥攰づ㐷㤶㌰ちぢ敢㔰挲㑥㕣㔷ㄴ挶㠸挱挸ㄲㄲ㈸㈱捥㜰〲㐶㠸㈷㔵〹㡦慦昹昱㡥㘹㔷挴愶摥戵愲㘳敡㤲㙢扥㡦〸敥敥㘴〹㈹㉣慣㐳〹㘹慥㉢〳㘳㘴㘱㘴〹愹攴㘸㌳挷昰㘸ㄸ㈱ㅥ㔶㈵晣昰挱㠱捥㐷㑢㕡㘶ㅣ扣㘱昴㡣〷㍥摣㝤㥥攰捥㔶㤶戰㌳ㄶ搶愱㠴㌱㕣搷㉥㌰挶㔸ㄸ户㠴搸㘸㜳ㅣ挳攳㘱㠴昸戳㉡挱搸㙢愷扤㤶ㄵ㍦㤹㜸挳㤹㙦㑤摦戳敦昹ㅦ〸㍥敡㘵〹ㄳ戱戰づ㈵㑣攲扡㈶挳ㄸ㔳㘰摣ㄲ搲愳捤愹っ敦ち㈳挴㙤慡㠴㤷〷㕣㜵搲㜵㤳摥搸敤㥣攴戴㘵㘳㕦扥㜶戴攰ㄳ㡤㉣㘱㌷㉣慣㐳〹搳戹慥ㄹ㌰挶㑣ㄸ户㠴挴㘸㜳ㄶ挳戳㘱㠴戸㕥㤵昰昵捤晤㕦㝤戶晤慣挹㔷慥㜹㜶搲捥㡦㝤昰扤攰搳㥣㉣㘱て㉣慣㐳〹㜳戸慥戹㌰挶㍣ㄸ㔹㐲㌲㍡摡㥣捦昰〲ㄸ㈱慥㔰㈵慣慡㍡昶攳㌳㡦㜸㝤挲㈵㠷扤昴攵㈱慢昶摦㔴昴挳戰㉣㘱㉦㉣慣㐳〹扦攲扡昶㠶㌱㝥つ㈳㑢㐸愰㠴㠵っ敦〳㈳挴㐵慡㠴㘳晦晡晤㤸㙤敦㍦㘶晣ㅦ㘲昳ㄶ㕥㌰愱昱㈲挱愷㜸㔹㐲〳ㄶ搶愱㠴㝤㌱摤戴㘱㡣㍣㡣㝢㐷㘰敦㔶㘰戸〸㈳挴搹慡㠴摦㈵て㐹ㅥ㝦摣㠵㌳晦摣扥攵昰㑢搶晦攵っ挱ㄷㄸ戲㠴ㄲㄶ搶愱㠴㐵㕣搷㘲ㄸ愳ㄱ挶㉤㈱㌷摡摣㡦攱㈵㌰㐲㥣慡㑡ㄸ扦昱摣晤晥㜸敥挷搳慥㍡㉦㜵挳户昳㍥ㅡ㉢昸昲㐶㤶搰㡣㠵㜵㈸愱㠵敢㙡㠵㌱㤶挲戸㈵㘰搷戴㍦挳㙤㌰㐲ㅣ慦㑡ㄸ㜵挱㑢㘳㥦摣攷戵改搷㉦㝥慣㜹搰戳〷㑤ㄱ㝣㜱㈵㑢攸挰挲㍡㤴戰㡣敢㕡づ㘳慣㠰㜱㑢挸㡥㌶㔷㌲扣ち㐶㠸㈳㔵〹㝦㥡㌹㜶攱㠳㔳慦ㅦ㜷攷ㄵ慦㝣㙢晤㜳㜶愳攰㑢㍢㔹挲㠱㔸㔸㠷ㄲ㝥换㜵ㅤ〴㘳晣づ㐶㤶㄰挳摥㜱㌵挳〷挳〸戱㕡㤵㜰敥挵挷㙣扢㜴㠷扡愹㈷摤㈵ㄶ㡤ㅥ昸搰㌴挱ㄷ㤶戲㠴㐳戱戰づ㈵ㅣ㠶改收攱㌰挶ㄱ㌰㉥〵㍣㈲㡥㘴昸㈸ㄸ㈱㔶慡ㄲ㔶扦㝢㘳敥昵〳ㄶ敦㜶收㤷挹捣㙤㌳㘷㡤ㄵ㝣㔹㉢㑢㌸ㅡぢ敢㔰挲㌱㕣搷戱㌰挶㜱㌰㉥〵㙣㡥挷㌳㝣〲㡣㄰晢慢ㄲ㠶㍣晢挹㥡㙤㥥晦㙥晣昱昱㝦㌴ㅣ昷攸㐱㕦ち扥愸㤶㈵㥣㠴㠵㜵㈸攱㘴慥敢ㄴㄸ攳て㌰戲㠴㈴㜶搰愷㌲㝣ㅡ㡣㄰晢愹ㄲ㑥扡㜱捤㐳ぢ捥㝣㜶攲搵㜳ㅦ敡户昴㤵㡥㌷〴㕦搲换ㄲ㑥挷挲㍡㤴㜰〶搷㜵㈶㡣㜱ㄶ㡣㉣㈱〱ち㘷㌳㝣づ㡣㄰〵㔵挲㥣㑦㙢㉦㝡昲捣ㄷ㈶摥㔳㜵挳〵㌱㝢㘴㐶っ挲戰㉣攱㍣㉣慣㐳〹攷㜳㕤ㄷ挰ㄸㄷ挲戸㈵攰ㄱ㜱ㄱ挳ㄷ挳〸戱㔰㤵戰搱㉥㝢㍥晥挲㉥捦㑦扢晡扢扡攵愶㌹改㐸挱户㌳戲㠴㑢戱戰づ㈵㕣挶㜵㕤づ㘳晣〹挶扤㈳㔰挲ㄵっ㕦〹㈳挴㝣㔵挲㕥戳晦㜴昳挷㐷㡦㥢㜵昶捦㝤㡦㝡慦摦搵〷〸扥㤹㤲㈵㕣㡤㠵㜵㈸攱ㅡ慥敢㕡ㄸ攳㍡ㄸ㔹㐲㉡㌵摡扣㥥攱ㅢ㘰㠴㤸愵㑡㜸㘸㐹㝣㙢攷㡤㥤愶晣攱挲㉦昶摤攱愷㝤㜷ㄶ㥢㘰㔸㤶㜰ㄳㄶ搶愱㠴㥢戹慥㕢㘰㡣㕢㘱㕣ち㜸戲扥㡤攱摢㘱㠴㤸慡㑡ㄸ昱收㠲摡つ敦㕥㌰敥愴扤愶㡣㤸㤶㔸㜳㥣搸ㄴ挳戲㠴㍢戱戰づ㈵摣挵㜵摤つ㘳摣〳攳㤶㠰㕤搳㥦ㄹ扥ㄷ㐶㠸㜱慡㠴昷〷挶慢㕦扣攷换挹㜷㑥㔸㝦搱㘶户㕣戰㐰㙣㠶㘱㔹挲晤㔸㔸㠷ㄲㅥ攰扡ㅥ㠴㌱ㅥ㠲㤱㈵挴昰㑣昹㌰挳㡦挰〸㤱㔳㈵㉣慡扦晤戵つ㉥㍡㘵晡㐹㕦扥晢晣㐱㥦㍥昹扣ㄸ㡣㘱㔹挲㘳㔸㔸㠷ㄲ晥挲㜵㍤づ㘳㍣〱攳㔲挰戶昰㈴挳㑦挱〸ㄱ㔷㈵晣㝤户㌹敦㥥戵㠷㍤昳昶㠳敥晢昱ㄷ㜵摦敦搷晦㘹っ敦愱摥ㄹ㑤㙡戳㔷攰扤㘶攷摢搸昸愸㈸晦昵晣晥ㅤ㙦摦㑢愹㔲愶ㄴ㡢ㄵ㔳㔱㍢㘱搷づ㐳摡戵㝤愳挸愷愹晥愵㍤ㅢ㕢㡡慤㉢攴㍢挷㈱ㄳ散㜶愷昳㡤攴㐸㌵㌶愱㜵㔹㑢戱㝤㜰昸攰摣づ扢挳搹捣㍦搶㤹㈴㌰㙤㉥摥㔷㍢敤㜲㝤㕢昸愷㉤戰㥢㤶㌹攳㔷㌶扡挳㥢晢㠶昱慥扡㌵摦昵攸㤴㌶㘷晦昲㘸愰愲昱㌸散戳㕣收づ摣㑡㜷挸慤㙢攸挴挵慤敤㑥㡢㉣㙦㘴昳敥㡤㠵㈵㑥摢㕣㠷〷㡤㥣愲扣愹㠳㌸愴摥摡㡦㥣摤㠲ㅢ㡡㌷敢挵攱摥㘸㘹昲捡づ愷愵攸ㄴ㔱敦㔲愷慤㘳搵㍣㍢摦攴㙣㔴㈱㜱搷㠹㠱㑤㉢挲㔳㕡ぢ换摡㈷戶戶㜴戴戵㌶㔵㡥㡣㉦㉥户㜱㌸愱㌸戳戵攸攰㘸㐰つ㉦㔵愲慡㑦ㅦ㈱慡㜶〸㝢㑢捥扣敤愳攴ㅤ攱戹㡢㌷挷㝤扥㐹攵㘶㌷㙡づ㙥ㅤ㙥㐵㤳挳㙤戲㝡敢ㅥ㤲挹扣㑣戳㝤搷㐲捦㙤攲ㄱ㌶慡户敢㕡㉤㙢㉣摦㜳晦㝦挵搵搵ㅢ慡㕢㍦㜹㌹づ戹散㙡户ㄴ㥢㥣戶㙥㡦てち㔶㘴㍥〳㔳扢ㄳㅥ捤㕤搲慢㠱㐲慣ㄴ慢㙡㔷㌴ㄶ㍢ㄶㅢ㡢㥤挶㐵㡢昹ㅡㄴ挷㄰敢敡㠸㌶㜰㌱㥦㐵挸㝣㡥收㜹㤸㐸愴捡㜸㠱㈲㈳㘲扥攸晡戵挳昱㝦敦て收㔴㘳㤶㈹てㅥ攱㐸㕦㝢㙤昳㤴搶戶昶㍥㝤挲㙥攵慥㜶晢攲づ㙥㥥摤て㌲摦㑢㌴㉦挳搴㙥つ搳攳戱愲㝡㠸㙡㜸㐸㙣㐰昳㈴愷㘴攳㐰愴㝣㜴ぢ扢戶搹㍤戶㌵挹㘹㉦㤸㍣〸㌶つ㡦㤵㤵〶㤶昰攰敦摦捣慤摦㔹搹㌱挹敥戰晢㌶攳㜰ㅡ敥㈵ㄳ愲㤱㜲㤶扢挴㤹〳㘴㑣捦㡥㈸てㄹ㉣戹攸挹搲㑦〶摣㑣㜸攰攰昱㔲搵㐷搹敥㙦〴㙡摦〲㌷挲昰㙦攸㤵㠷挵㜰戴慥㌸搵㘹㤹户㙡愹搳㑥㜹㥤搱㉤㑡晦挳㡢挹㘶ㄷ昲昳㍢ㅡ㥢摡㐷愱搲愹㙤慤换㤶晥㌷昳㌰㤷昹ち㡣扥搴㙥㠳慤㜸敤㙦ㄳ㜰㔵昵㕤捥晢愶愱愱慡㡥搹ㄸ㌱户愲攱搶㡡㘴㍦攳㍦㜹㌱摦挰㝦㤱敥挶㙡㐷㐰搱㥢㐳㠸戵搰昷㙦〶愱㜹㙤㡥㍣㈸㕡㈷ㅤ搰ㅥ搰扣㘷㙢摢㤲㝣㙢敢ㄲ㙥㑦敢㐹慦㝤戱攳㜴昰㐰㘳㍦㜵㘰㔵ㅥ㐰ㄵ愲㑦㥦㡡攳㠱㥥㈳㤲㕢㈲扦昱づ捣㠰昱㑤㑤㐳㜵挶㜶攳㕤㠴晡攰㤰愷昱ㅥㄶ戶㥣戴㙢㜹㔳ㄹ捡㍤㜰㔳晢㔰散摣㜹昴㝤搴捡愶昶㤵㘲〸㈰昰㔸摤㘷㠹㝢㐶㝥㝢改扣愹挷㕣扥搱〶挷㍣㤵摣㔱っ㔶〳㠱攳㠸摢㈱敤㌰晣㤹ㅦ挲㠸㑤㈱攳捥〵换㤵ㄷ昳㈳昸收挷㌴㝦㠷挱㉥㐲㐲挷ㅥ攲ㄳ搷ㄵ摢攳㝦敥㈵捣㑦㘹晥〹㈳㐶挲昰㌱㙡㝥〶愳㉦挲㐲㝥摥昵昲敥摢〱攱攰摤昷㈵愲ㄱ戳㥢㌱戱㈳ㄴ扣ぢ㑤㈲㌳〹挹㈴㈰㘱㈰㜱㈸㠰㕡㌵㄰㌸㡡戹ㄳ愶㐹〰㍦㜰㝥ㅦ挸挲〱晣挴㜵㄰㡣挹つ捦〳愰摡㜵㐵ㄴ㘳ㄲ㐰ㅦ〴㑣㥥敦ㄱ㜱㠴㈴㠰㕡㜸晡㈲扥晢挹〳㈰㠶㜰㄰㠰挹㥣㘶㌷㘳㈲㠱㜹㘱〰㍥㐷昲㔰〰㥦愹㠱挰㌱搴㌴㌲つ㘳ㄵㅢ戰攴㑦㈱ぢ〷㌰㄰挳收㈰㥡㡤㘰㍣〰㌶㜱㕤㤱㐱ㄲ〹㘰㔳㡡㌶㠳ㄱ㌹㠴㈴㠰挱昰昴㐵扣敦〵㤰㐵㌸〸㘰㑢收㌴扢ㄹㄳ愳㌱㉦っ挰慢㕤〱㜸㐵つ〴㡥攰㡥㐱愶㘱慣㘲㍢㤶晣㔲㤷〰㜶挰戰㌹㤲㘶㐷ㄸて㠰㔱慥㉢㜶㐱ㄲ〹㘰㈷㡡愲㌰㘲ㅣ㐲ㄲ㐰っ㥥扥㠸扦㝡〱㡣㐵㌸〸㈰挵㥣㘶㌷㘳㘲㍣收㠵〱㜸愸㉢〰て慡㠱挰昱攳㐹挸㌴㡣㔵散㠲㤵㡡晢扢〴㌰づ挳收㜸㥡〹㌰ㅥ〰㤳㕣㔷㑣㐶ㄲ〹㘰㌲㐵㔳㘰〴てㅥ㑢〰㔳攱改㡢戸摤ぢ㘰ち挲㐱〰搳㤹搳散㘶㑣散㡡㜹㘱〰慥敤ち挰㌵㙡㈰㜰昴㝡㍡㌲つ㘳ㄵ昳㔸昲㔵㕤〲㔸㠰㘱㜳㑦㥡扤㘰㍣〰昶㜶㕤㌱〳㐹㈴㠰㕦㔳戴㄰㐶捣㐲㐸〲搸〷㥥扥㠸㡢扣〰㘶㈲ㅣ〴㘰㌳愷搹捤㤸㤸㡤㜹㘱〰捥攸ち挰改㙡㈰㜰散㝣づ㌲つ㘳ㄵ晢戱攴搳扡〴搰㠴㘱戳㤹愶〵挶〳㘰愹敢㡡戹㐸㈲〱散㑦㔱ㅢ㡣㤸㡦㤰〴搰づ㑦㕦挴㜱㕥〰昳㄰づ〲㔸挱㥣㘶㌷㘳㘲〱收㠵〱㌸戴㉢〰㠷愸㠱挰㤱晢㕦㈱搳㌰㔶㜱㌰㑢㕥摤㈵㠰㐳㌱㙣ㅥ㐶㜳㌸㡣〷挰㤱慥㉢昶㐶ㄲ〹攰㈸㡡㝥て㈳ㄶ㈲㈴〱ㅣつ㑦㕦挴㜲㉦㠰㕦㈳ㅣ〴㜰㍣㜳㥡摤㡣㠹㝤㌰㉦っ㐰㔳㔷〰㤶愸㠱挰㜹㠳㝤㤱㘹ㄸ慢昸㈳㑢㙥散ㄲ挰ㄹㄸ㌶捦愴㌹ぢ挶〳攰ㅣ搷ㄵ㌶㤲㐸〰攷㔲㜴ㅥ㡣㈸㈰㈴〱㥣て㑦㕦挴扥㕥〰㜹㠴㠳〰㉥㠶㍥㘲㜶㌳㈶㡡㤸ㄷ〶㘰㐱㔷〰收慢㠱挰㔹ぢ㥥㙤ㄸ挶㉡慥㘶挹㜳扢〴㜰㉤㠶捤敢㘸慥㠷昱〰戸搱㜵挵㘲㈴㤱〰㙥愲攸㘶ㄸ戱ㅦ㐲ㄲ挰㉤昰昴㐵散收〵搰㠸㜰㄰挰ㅤ捣㘹㜶㌳㈶㤶㘰㕥ㄸ㠰㜱㕤〱ㄸ慢〶〲攷㑣㕡㤰㘹ㄸ慢㜸㠰㈵㡦改ㄲ挰㐳ㄸ㌶ㅦ愶㜹〴挶〳攰㌱搷ㄵ慤㐸㈲〱晣㠵愲挷㘱挴晥〸㐹〰㑦挰搳ㄷ㤱昴〲㔸㡡㜰㄰挰搳捣㘹㜶㌳㈶摡㌰㉦っ挰づ㕤〱搸㕥つ〴捥搸㉣㐳愶㘱慣攲㘵㤶扣㙤㤷〰㕥挵戰昹ㅡ捤敢㌰ㅥ〰㙦扡慥㔸㡥㈴ㄲ挰㕢ㄴ扤つ㈳㔶㈲㈴〱扣〳㑦㕦挴ㄶ㕥〰㉢㄰づ〲昸㠰㌹捤㙥挶挴㉡捣ぢ〳㌰戰㉢〰ㅢ慡㠱挰昹愲摦㈲搳㌰㔶昱㑦㤶扣㝥㤷〰㍥挷戰昹〵捤扦㘰㍣〰扥㜲㕤㜱㄰㤲㐸〰晦愶攸㙢ㄸ戱ㅡ㈱〹攰ㅢ㜸晡㈲敡扣〰㝥㠷㜰㄰挰昷捣㘹㜶㌳㈶づ挶扣㌰〰㍦晤搸挵㑢攱ㅦ搵㐰攰㙣搵㘱挸㌴㡣㔵搴㔴愳攴敦㈱ぢ㝦㈹㙣㘰搸散㑢㔳〷攳〱㄰㜱㕤㜱㌸㤲っ㘷愲㝥ㄴ昵㠷ㄱ㐷挲㤵〰〶挰搳ㄷ昱㉦慣愳晣㘶攸〸㠴㠳〰搶㠷㍥㘲㜶㌳㈶㜸〲㉣っ挰㐷㕤〱昸㥢ㅡ〸㥣㉢㍢〶㤹㈴㠰捤㔸昲〷㕤〲ㄸ㠲㘱㜳㜳㥡㉤㔸㕤攷扢挱愱慥㉢㡥㐵愲攱扣㌹挳㈸ㅡづ㈳㡥㠷㉢〱㙣〵㑦㕦挴敢㕥〰挷㈱ㅣ〴戰㉤昴ㄱ戳㥢㌱㜱〲收㠵〱㜸戶㉢〰㙢搴㐰攰㑣摤挹挸㈴〱㐴㔹昲搳㕤〲㠸㘳搸㑣搰㈴㔹㕤㈷㠰戴敢㡡㔳㤰㘸㌸㙦㑥㠶愲㉣㡣㌸ㄵ慥〴㤰㠳愷㉦攲ㄱ㉦㠰㍦㈰ㅣ〴㌰〶晡㠸搹捤㤸㌸つ昳挲〰摣摤ㄵ㠰扢搴㐰攰㍣攱ㄹ挸㈴〱㑣㘱挹㜷㜴〹㘰㔷っ㥢搳㘸㜶㘳㜵㥤〰㘶戸慥㌸ㄳ㠹㠶昳收捣愴㘸ㄶ㡣㌸ㅢ慥〴㌰ㅢ㥥扥㠸敢扤〰捥㐲㌸〸㘰㉥昴ㄱ戳㥢㌱㜱づ收㠵〱戸慣㉢〰㤷慡㠱挰㔹捡昳㤱㐹〲㔸挸㤲㉦敥ㄲ挰㙦㌰㙣㌶搰散换敡㍡〱攴㕤㔷㕣㠰㐴挳昱㘷ㄶ㈸㉡挲㠸㡢攰㑡〰づ㍣㝤ㄱ㘷㜹〱㕣㠸㜰㄰㐰㈳昴ㄱ戳㥢㌱㜱㌱收㠵〱㌸愹㉢〰㈷慡㠱挰㌹搲换㤰㐹〲㘸㘳挹挷㜷〹愰〳挳收㌲㥡攵慣慥ㄳ挰㑡搷ㄵ㍣㍦㍡㥣㌷㘷ㄵ㐵〷挰㠸㉢攰㑡〰〷挲搳ㄷ㜱戸ㄷ挰㥦㄰づ〲㔸つ㝤挴散㘶㑣㕣㠹㜹㘱〰づ攸ち挰㉡㌵㄰㌸㐳㝢つ㌲㐹〰扦㘷挹㉢扡〴㜰っ㠶捤㘳㘹㡥㘳㜵㥤〰㑥㜰㕤㜱㉤ㄲつ攷捤㌹㤱愲㤳㘰挴昵㜰㈵㠰㤳攱改㡢㘸昱〲戸づ攱㈰㠰搳愰㡦㤸摤㡣㠹ㅢ㌰㉦っ㐰戱㉢〰〵㌵㄰㌸㍦㝣㌳㌲㐹〰攷戱㘴扢㑢〰ㄷ㘰搸扣㤰收㈲㔶搷〹攰ㄲ搷ㄵ户㈰搱㜰摥㥣㑢㈹扡っ㐶摣〶㔷〲戸ㅣ㥥扥㠸扤扣〰㙥㐵㌸〸攰㉡攸㈳㘶㌷㘳攲㜶捣ぢ〳㌰慢㉢〰㌳搵㐰攰散昴㕤挸㈴〱摣捣㤲愷㜷〹攰㔶っ㥢户搱摣捥敡㍡〱摣改扡攲㙥㈴ㅡ捥㥢㜳ㄷ㐵㜷挳㠸㍦挳㤵〰敥㠱愷㉦㘲㠲ㄷ挰㍤〸〷〱摣て㝤挴散㘶㑣摣㡢㜹㘱〰戲㕤〱挸愸㠱挰戹昱〷㤰㐹〲㜸㥣㈵愷扡〴昰㈴㠶捤愷㘸晥ち攳〱昰㡣敢㡡〷㤱㘸㌸㙦捥ㅡ㡡㥥㠵ㄱて挳㤵〰㥥㠳愷㉦㘲㐷㉦㠰㠷㄰づ〲㜸〹晡㠸搹捤㤸㜸〴昳挲〰っ敦ち挰㌰㌵㄰㌸㌳晦ㄷ㘴㤲〰摥㘶挹㕢㜶〹攰㕤っ㥢敦搱扣捦敡㍡户㠰て㕤㔷㍣㡥㐴挳㜹㜳晥㐶搱㐷㌰攲㐹戸ㄲ挰挷昰昴㐵㙣攴〵昰〴挲㐱〰㥦㐲ㅦ㌱扢ㄹㄳ㑦㘱㕥ㄸ㠰晥㕤〱攸愷〶晣㝤〱戵捦㈰㔳㉦捥攷昶㘳挱愵〵㡤捥ち㥥㠰㕡慦㠴昶昱㠹换摡㍢㕡攵搹戲〱愵㐹慤戳㕡㍢㈶㌵戶㉦㙤戲㔷㙤㔸㔲ぢ㝢㉥㜶㕡㜰㉥扢つ愷戴㝤戱搶愵㑢㥤愲㔹㥡摢扡慣慤攰㑣㥢昴扦㜰慥ㅢ户て㜷㥤㍣捤㕤㉤㜰昹捦㑥摦㔶㘱㈶戶ㄲ㕣慡㙡㥦㐵㐲晦㔹㌸搹挴敥㌹㘳㉥ㄷ㉤〸敢㍢㠹捥㙢散㘸㜲晡㤵攴搹㙡戹㕣㔷〲㐵㌴〸ㄴ晢㤶收㉤挶搹愹㐹〳㑡㔳摢ㅡ㡢㑤㡤㉤づ敦㡣㠱慥㜴㠶戳〸捤〰扢户戶㌷昲昳〲〳㑡昳摡散㤶昶愵㍣慦㔹㔸戵㐱㠵㈷㑦㠰搶㤶㈶㌴戶戴㘳㌵昲㕥攴㜲㝤㘹敥攲搶ㄵ昸攸捡戲收㤶愹昶搲昶晦㠹㝢㐵昰㙥㤱ㄷ㜹搷㠸㙡㔱㕤㉤敡慡敢晥搳晢挷昸ㅡ㡦戱つ摤て〵っ挵㜶摡搱搶㤸㕦㐶㘰㜲ㅤ㜱搸ㅡㅡ㜹ㅦ㔶搵㍥㠷㈵晦ㄹ㑣捦㕤攸㙢㍦㘰慤ㄵㅦ挹〸㍤ㄳ㕥晥㍣搰收㤰㥢摦愰㥣晥摦挲散㌶㜵晥戴捥挶㥣㜵晡㜰㑤敤昳挸扣搶㝤㄰㠳㈰㕥捦摤㠴搸ㅢ挱㉤ち㡦㑣㙣〹昴晣㥢㘵愴㈴㌵摣㐲搷敢㕣㥣㠲㔳改晤㑢㌳散扣搳㠴づ㠰㘶扢㘳㍤搷㘱㉢〶㍥㝣搱慥挶㈶戶㌶㌷摢摣攴昸ㄱ㤲戹〵扢挹愹㉢㡤㕦搶搱㍡戳戱挵㉣挱挸敤㔲㠵散㤵〸搹㉢摤㜳昵愵㌹散っ㤲换捣搵扡挸㙥㙢散㔸摣摣㔸愸愳挳敥㥤晦㠹㙤ㄵ晢㡦ㅡ挰搴ㄷ扤㉦㈹㥦搱㔵㥦昴㜱㑦挱攳敥ㅥ㠵㝥ㄹ愲攳摤㡦㉤扡㕡ㄸ昸㈷晥挳挶ㄱ散㜹攴ㄳ㡡昹ㅤ戲搵攲㑦敥㡡㘴㉤㥦换㔳戱㔸晣㝣㌵㌶㔱戹㜳ㄲ㉦㔲㠰㍦昳㝢㐸戹挰扦㥡㤷㘰扡敤㉡攸ぢ㐱㘴㐶慢㕤㥣㘲ㄷ昰㜱戰扥敡挳㘰㜵戸㙢戹慢㘹戳搸攷㌱ㄱ㈷慥㜱搶㝡㜹㘳搱㘹慢㘳㘰㉥㍥散㔶挳づㄱ挳扤て㜱挶扢㑦㔵㙤㙤扦扡戰㜵㑤搳戹戶㔶㘷捦扤ㅦ愶㥢ㄶ挸晦挹ㅥ搹戱扣戵㤱㠸㝣㡡晡〱换收㡦扣㑤㉦㈳挸摢攳ㄳ晣㐴挱捦㌰戵慦㘰搰㝦摦㔴戶㕣愰㌱挳㠴愸㐶㝥㡣㡡捤㈰㜵㘸㥣㤰㕤㈴戵昲㠶昴昳㜴㝦ㄸ㙥攳㐷㥤晥㙣㤶㌱ㄷ㕢戹㔳㡣戸晢㔷㜶㤹攰㤹愱慡扡扡〶㜷戵攱敦㥣ぢ慣ㄶ挹㥡攷㍡戲㉤㐴㙣㠱ㄲっ戶ㄱ搶昳挱㠲晣つ晡愳㐸㉦㘰〴攷戳㝦挶㝦昲ㄲ㠹㤸搵搰㔵㐵挴ㅢ戰晡挶慦挷㠸㑢〷搸㜱散ぢ㐶㝣㠸㈰㕦〲㜸㥥戰挴㐷㜰昹愴㠵㈳㝡攰㈳㉦扥ㅤ愲昸ㄸ㔱敥ㄴ㑤㠳㐹晥㡥㈵敥㙢捡摢㕥ㅤ愲㍤㙦㝢㥦㜰〶晥㑣㝥戸㔱㙦㝢攲㔳㐴㜴挹㕣扤㉡㌹〲㡤搹㡦挲㝦㠶ぢ晡㔳㌰㠰㠲捦㈰攰㥤㙡慣〷慦ㄲㄶ㝡晡㐳㘰㔹搰〱搶㤷㥥挴ㅥ㔸敢㌳昱〶㑣晣〳〴㝥㔸㍦㈱搶〳㉣摥㉦ㄲ搶㐰㈶攱㉤慤㠰戵ㄱ愲㍤挳慡挶㌴〹㙢㘳㤹挴㜵〴㕢㄰㐲㘰㙤〲㡤戹㈹㠵㙣㑦〸ㄱ㙣㐶挱㘰ち搸戱㈰㘱つ㠱㔷〱㡢㥦捤ち㠱戵〵㜴㠰挵捥〵㥤搸〳㙢㑢㈶ㅥ捡挴散㌲昰挳㘲㙢㐱て戰搸㜸㈰㘱つ㘷ㄲ㜶㈰㔴挰摡ㅡ搱㥥㘱戱㔳〱㔷㝣㍥㡦㐹戰㈰晦搸慥愰㑢昶㙣㔹摢㐰㘳㙥㑢㈱㕢ㄹ㐲〴摢㔱戰㍤〵散㙥㤰戰㜶㠰㔷〱㡢㥦㈲ぢ㠱戵㈳㜴㠰戵愵㈷戱〷搶㉦㤸㜸ㄴㄳ戳㈳挱て㡢㙤〸㍤挰㘲㤳㠲㠴ㄵ㘵ㄲ㜶㉢㔴挰㡡㈳摡㌳㉣㜶㌵攰㡡挳㥣㑣愲㘱戱戵㈱㠴㐵ㄲㅡ㌳㐵㈱摢ㅥ㐲〴㘹ち㌲ㄴ戰ㄳ㐲挲捡挲慢㠴㠵捦扢㠵挰ㅡつㅤ㘰戱㈳㐲㈷昶挰晡㈵ㄳ敦捣挴散㕥昰挳ㅡ㠷㔸て戰挶㐳㈲㘱敤挲㈴ㄳ攰㔵挰ㅡ㠷㘸捦戰搸〱㠱㉢摡㈳㤸㐴挳㘲ㅢ㠴㉥搹戳㘵㑤㠰挶㥣㐸㈱㕢㈴㐲〴㤳㈸㤸㑣〱扢㈶㈴慣㈹昰㉡㘱攱㠳ㅦ㈱戰㜶㠵づ戰搸㍤愱ㄳ㝢㘰㑤㘳攲摤㤸㤸㥤づ㝥㔸㙣㙦攸〱ㄶ㥢ㅦ㈴慣ㄹ㑣挲㉥㠸ち㔸戳㄰敤ㄹㄶ扢㈵㜰挵㈷晡㤸㐴挳㘲换㠴㉥搹〳㙢㜷㘸捣㍤㈸㘴㍢㐵㠸㘰づ〵㜳㈹㘰㠷㠵㠴㌵て㕥㈵㉣㝣㉣㈱〴搶〲攸〰换昶㈴昶挰摡㤳㠹昷㘲㘲㜶㐵昸㘱戱ㄵ愲〷㔸㙣㤴㤰戰昶㘶ㄲ㜶㑣㔴挰㕡㠸㘸捦戰搸㔹㠱㉢㍥昸挷㈴ㅡㄶ摢㉢㐲㔸晣〶ㅡ戳㠱㐲戶㕥㠴〸昶愵挰愶㠰摤ㄸㄲ㔶ㅥ㕥〵㉣㝥摡㌱〴㔶ㄱ㍡挰㘲㔷㠶㑥散㠱攵㌰㜱㠹㠹て㠶挰て敢㔰挴㈴㉣㘳ㄱ㈴㙢晢晥㑡戰搱㐲〲㕣捣挴散戸愸〰戸ㅦ愲㍤〳㘴㘷〶慥昸捣㈰㤳㘸㠰㙣捦搰㌷挳戳戵㌵㐱㘳㌶㔳挸搶㡤㄰㐱ぢ〵慤ㄴ戰㥢㐳〲㕣ち慦〲㈰㍦慢ㄹ〲戰つ㍡〰㘴㔷㠷㑥散〱搸捥挴晣ㄲ〸挱づっ㍦㐰戶㕤昴戰戵戱㈹㐳挲㕡捥㈴散捥愸㠰戵ㄲ搱㥥㘱戱㡢〳㔷ㅣ戳㘷ㄲつ㡢慤ㅣ扡㘴て慣〳愰㌱て愴㤰㙤ㅥ㈱㠲摦㔲㜰㄰〵攷㐳㈰㘱晤づ㕥〵慣ㄴ㍥㉢ㄳ〲敢㘰攸〰㡢ㅤ㈰㍡戱〷搶㈱㑣㝣㈸ㄳ戳㕢挳て㡢㉤ㅡ㍤挰㘲〳㠷㠴㜵㌸㤳戰㤳愳〲搶㤱㠸昶っ㡢ㅤㅦ戸攲ㄳ㠸㑣愲㘱戱敤㐳㤷散㠱昵㝢㘸捣愳㈹㘴㑢㐸㠸攰ㄸち㡥愵㠰㕤㈲ㄲ搶㜱昰㉡㘱攱愳㜶㈱戰㑥㠰づ戰搸㉤愲ㄳ㝢㘰㥤挸挴㈷㌱㌱㍢㍢晣戰搸捥搱〳㉣㌶㝢㐸㔸愷㌰〹扢㍥㉡㘰㥤㡡㘸捦戰搸ㅤ㠲㉢㍥愸挸㈴ㅡㄶ㕢㐴㜴挹ㅥ㔸㝦㠴挶㍣㥤㐲戶㡦㠴〸捥愰攰㑣ち搸㔱㈲㘱㥤〵慦ㄲ㔶昸ぢ搵㜳愰〳㉣㜶㤶攸挴ㅥ㔸攷㌲昱㜹㑣捣㉥㄰㍦㉣戶㝥昴〰㡢㡤㈱ㄲ搶〵㑣挲づ㤱ち㔸ㄷ㈱摡㌳㉣㜶㤲攰㡡捦㌳㌲㠹㠶昵ㄶ㤶㜴挹ㅥ㔸㤷㐰㘳㕥㑡攱摢攱㠲换㈸戸㥣㠲㜷㈰㤰戰晥〴慦ㄲㄶ㍥扥ㄸ戲㘵㕤〹ㅤ㘰戱ぢ㐵慦搹〳敢㉡㈶扥㥡㠹搹㌱攲㠷挵㌶ㄱㄷㄶ㜷晡昲ㄲ㠷昵ㅣ㐰ㄳ㙣㈲㤱戰慥㘵ㄲ㜶㤳㔴挰扡ㅥ搱㥥㘱戱敢〴㔷㝣散㤱㐹戰㈰晦搸㝡愲㑢昶挰扡ㄱㅡ昳㈶ち搹㤶ㄲ㈲戸㤹㠲㕢㈸㘰愷㡡㠴㜵㉢扣ち㔸晣昴㜳〸慣摢愱〳㉣㜶慣攸挴ㅥ㔸㜷㌰昱㥤㑣㕣㠳㝡晣戰搸㔲搲挳㤶挵㠶ㄳ〹敢㙥㈶㘱攷㐹〵慣㍦㈳摡㌳㉣㜶愸愰㍥㝣㍡㤲㐹㌴㉣戶愹攸㤲戱愸摦㕣摦〷㡤㜹㍦㠵㙣㘱〹ㄱ㍣㐰挱㠳ㄴ戰慢㐵挲㝡〸㕥〵慣㔴昸戳攱㈳搰〱ㄶ扢㕢㜴㘲て慣㐷㤹昸㌱㈶㘶㈷㡡ㅦㄶ摢㑦㝡搸戲搸㥣㈲㘱㍤捥㈴散㔲愹㠰昵㈴愲㍤挳㘲㌷㡢㠴昵ㄴ㤳㘸㔸挳㄰搵㈵㘳㔱挳晡㉢㌴收搳ㄴ戲摤㈵㐴昰っ〵㙢㈸㘰〷㡣㠴昵㉣扣ち㔸戱昰ㅤ晣昳搰〱ㄶ㍢㘱㜴㘲て慣ㄷ㤸昸㐵㈶㘶搷㡡ㅦㄶ㕢㔵㝡搸戲搸挸㈲㘱扤捣㈴散㘸愹㠰昵㉡愲㍤挳㑡㘳㥡㠴昵ㅡ㤳㘸㔸㙣㝦搱㈵㘳㔱挳㝡ㅤㅡ昳つち戳攱㠲㌷㈹㜸㡢〲㜶换㐸㔸㙦挳慢㠰挵捦扥㠷㍣っ摦㠵づ戰搸㌵愳搷散㠱昵ㅥㄳ扦捦挴散㜰昱挳㘲㕢㑢て戰搸昴㈲㘱㝤挸㈴散㝥愹㠰昵ㄱ愲㍤挳㘲㤷㡣㠴昵㌱㤳㘸㔸㙣㤵搱㈵㘳㔱挳晡㍢㌴收㍦㈸㘴ㅢ㑤㠸攰ㄳち㍥愵㠰㥤㌵ㄲ搶㍦攱㔵挰攲愷昴㐳㘰㝤づㅤ㘰戱挳㐶㈷昶挰晡㠲㠹晦挵挴散㠶昱挳㘲ぢ㑣て戰搸㈰㈳㘱㝤挵㈴晢挲慢㠰昵㌵愲㍤挳㘲㐷㡤㠴昵つ㤳㘸㔸㙣慢搱㈵㘳㔱挳晡ㄶㅡ昳晦㈸㉣㠶ぢ扥愳攰㝢ちㅣ〸㈴慣ㅦ攰㔵挲ち㝦㌶晣〹㍡挰㘲㌷㡥㕥戳〷搶捦㑣㕣㠵㐳晣㠲㥤㌳㝥㔸㙣㤷改〱ㄶ㥢㘹㈴㉣ㅣ〵慥ㄲ换攱㔵挰挲〷㙤搷〲搶㑡㑣㤳戰㙡㤹㐴挳㘲ぢ㡥㉥ㄹ㡢ㅡ㤶〱㡤搹㤷㐲戶攷㠴〸敡㈸攰昷换〹㜶散㐸㔸ㄱ㜸ㄵ戰㤲攱戰晡㐳〷㔸散摣搱㠹㍤戰〶㌰昱㝡㑣捣㉥ㅢ㍦㉣戶搶昴〰㡢㡤㌷ㄲ㤶挵㈴散挰愹㠰戵〱愲㍤㙦㔹散搴㤱戰㌶㘴ㄲつ㡢敤㍡扡㘴㉣㙡㔸〳愱㌱〷㔱挸㔶㥥㄰挱㐶ㄴ㙣㑣〱扢㝢㈴慣㑤攰㔵挰攲㜷㌴㠴㍣っ㌷㠳づ戰搸攵愳ㄳ㝢㘰つ㘶攲㈱㑣捣㡥ㅣ㍦慣ぢ㄰敢〱搶㠵㤰㐸㔸㕢㌰〹扢㜵㉡㘰つ㐵戴㘷㔸散敡㤱戰㠶㌱㠹㠶㜵㈹愲扡㘴㉣㙡㔸挳愱㌱户愲㤰㙤㍦㈱㠲慤㈹ㄸ㐱〱㍢㠱㈴慣㙤攰㔵挰㑡㠶ㅦ戶搹づ㍡挰㘲㐷㤰㑥散㠱戵㍤ㄳ敦挰挴散摥昱挳扡ㄵ戱ㅥ㘰戱愱㐷挲摡㤱㐹㙥㠷㔷〱㙢ㄴ愲㍤挳㘲〷㤰㠴戵ㄳ㤳㘸㔸㙣〳搲㈵㘳㔱挳㡡㐲㘳挶㈸㘴㡢㔰㠸㈰㑥㐱㠲〲㜶つ㐹㔸㐹㜸㤵戰挲㕦㤴愶愱〳慣晢㍤㠹㍤戰㌲㑣㥣㘵㘲㜶晡昸㘱戱扤挷㠵搵攵㉢㜸㌶晦㐸㔸愳㤹㠴㕤㐰ㄵ戰㜶㐶戴㘷㔸散ㄶ㤲戰挶㌰㠹㠶挵㤶愱㄰ㄶ扢㐰㘳㡥愵㤰敤㐴㈱㠲㜱ㄴ㡣愷㠰ㅤ㐶ㄲ搶〴㜸ㄵ戰昸つㅤ㈱て挳㐹搰〱ㄶ㍢㡤㜴㘲て慣挹㑣㍣㠵㠹摦㠶挰て㡢慤㐰㍤㙣㔹㙣ㄴ㤲戰㜶㘵ㄲ㜶っ㔵挰摡つ搱㥥㘱戱戳㐸挲㥡捥㈴ㅡㄶ摢㡢㜴挹㔸搴㕢搶っ㘸捣㤹ㄴ戲昵㈸㐴㌰㡢㠲搹ㄴ戰ㅢ㐹挲摡ㅤ㕥〵慣㘴昸㍥㙢づ㜴㠰挵慥㈴㥤搸〳㙢㉥ㄳ捦㘳㘲昶㌰挸㠲攷搳㔳〵搷昲㍣戴晦昴㙡攰搴户㕣㐳㠹㈷挱攷㜶慣㙡㐲攳〱ㄷ㜹扡搵㕤攲㠹攳㠸㡣攱㈴㜰㙢ㅢ㑥㙡搵昸扦ㄶ愱㍣昷㘹慣戸摦㐰摦㔷㑥挸㘹ㅣ攱㌹昶摡㉢扦て㝥慤㐲㜹㍥ぢ敦晣晣㌹攷昰㘲散㠹ㄲ〷捥㙣㉣戴戵戶户㤶㍡㠶捥㐵㔳捤㔰㝥㠵㐷愹慡㉡㍡扥昶㑦挸ㄸ扡㑥摥戰㥡ㄶ㝥户收㜲㝥愴㍤戲愴愵㜵㐵㡢慣愶戶㥤摦㘴㈲㜹昵敤换搵㐴戸ㅥ㕥戶〲㍣㡢攷攳㌹搹晣ㄵ散㠰㍥ㄶ㑦㘸攳㕡㘵散つ㝦挴挴〹ㄳ攷㌴攴㌳㤹㜸戱㔰㡡摢㜶㌲㤵戴㥤㔲㌶㤵捦愷㤳昸㘲㤶㘴搴㡥愶㥣㤴昱敢戲㌴ㅥ捦㐵㜳㌱㈷㤶捡搸㑥㌲ㄷ㉢攵搲挵㔸㉣㔱㈸攲扢㉦㌱㈵㕢戰㜸慡㥣改捤㠵㤸㘳敥〳㘳昱っ戹っ晤㠶愱〶㠶㜸扥扣㔲㔵㕢㡤ㄷ㐳㙢㝢ㅡㅢ㈹慡㐴㕥ㄴ㐴㔱㌸㌵㝤晢㡡ㄱ扥敦攸〸㥣晥㉥㝦挹㠱㘱昰散㜷敤㜹挰扣㜶㤳㉡敦㐵㑥收㑢㍡戳挰㥢㔲㠴㠹㔸㝤㄰㘰捣㜰攰慥㍦㜱㐲㐳攵㌷愳ㅡ㈵㠴晢㈳㉣捦昰攳㉢㔷摢㡤㐵㠸慣㠷㠸愷摤挷慡㔱㔹捣挵ㄸ㌴㠷㜳ㅤ挳㘰㠴㠱戸扣㙦㤷㈰捥〵昹㔷㠷㈸ㅦて攲㔴摣㄰㙥㠵ㄸ挰〷㑤㈱攱㔶㈴㑥㐱㠴㕢㔲攵㤶㘰㘲ㄲㄵ㘶㉢㉣戶㠴〸㝣摥〹挶㔲昸敥㤶㔰挸㈶㌳㤹㔸〹㜷扦㤳㑡挶愳㜶㍥㔳㜴愲㐵扢ㄴ㡦㈷ぢ搸㑡㘲挶晥㘵㘹㈶㤵㜷散㜴㈹ㄵ㉢摡改㘴挲捥攵戳愵㜴摥㠹㈵搲昸戲搳㠲㥤㑤㔸晤㔴㝡戳つ㜳捣㜶ㄸ慢扦づ㜵㙥〹〳㜴㠸〲㈹ㄵㄶ㐳昸ㄳ扦挷㑤攰㍤㠵㘵ㅣ㕦收昸〱㌰ㄱ㙢㝤〴㘴㡣挴㑤昲㌵㠹搴摡㐰挷㝦挷搰昶㥣戵ㅤ㡣ㄸ㠸戸㘴㜸〸攲㘵㠶ㅢ㈱㉡ㄹ晥づ慢〸㌲晣㉤愲㐱㠶ㅢ㘳ㄲ㤲㔴㤹㐷挰㠲攱㈶昰㈵挳㈳攱扢っ攳㤹㜸㍡㥥㐸㤷㥣㑣㌴㥤㡣㈶㤳昹㘴㍥㔶戲㡢㠵㙣㍡㥡换攷戳㌹攳愸戲搴捥㘶攳㐵㈷改〰㕤㈲㤹挷愳㉥㔷㉡攵㑢〵㍢ㅥ㑤ㄴ㡢㑥㍡㘹㙤慡搲㥢扦挷ㅣ昳㘸ㄸ㙢㌳ㅤ敡㘴㌸㔸㠷㈸㤰㔲戱〵㐳昸ㄳ㙤㕥㠶㈷㜲晣㈴㤸㠸戵㈵〶㜱慤㌲㝤っ㠷敡昸愹搴㐶愹搸㠹っ㠷㌳ㄹ扤搳ㄱ㉦㌳摣ㅡ㔱挹㜰㜱㈸挳㔲㈸㐳㥥㑢㐷㤲㉡昳㙣㔸㌰摣〶扥㘴㜸づ㝣㤷㘱捡㜶散㙣㉣㔶㜲㡡愵㔲戲㤸戴〱㉡㤹㐸㘴㡢ㄹ㈷㠳㙤慥㤰㌶捥㉤㑢攳改㘸㈹ㅥ㉢搸愵㕣㌲㤳㉣㈶㔲戶㕤㐸㌸㜶㈱㘳攷㑡㑥㉡㥢捦㔸摢慡昴收㜹㤸㘳㥥て㘳㙤愷㐳㥤っ户搷愱戲㑡散挸㄰晥挴㐲㉦挳㑢㤹攵㌲㤸㠸昵ぢっ攲ㅡ㘰㌸㑡挷慦愴㌶㐳㐵ㅡ㐶㐴㤹㡣摥㌵㠸㤷ㄹ挶ㄱ㤵っ攷㠴㌲摣㍤㤴㈱㑦戱㈳〹づ㘱挲㠲㘱ㄲ扥㘴㜸㈳㝣㤷愱㤳㑣摢㡥㤳㐸昱慢㠹㤳㤹㜸㈲ㅢ捦愶ち㠵㔸搲㐹ㄴ昰慤㕢挵㠲㜱㔳㔹㕡挸㐴ㄳ㠵㘸戴㔸㡡挶㙣㜲捥㐵㤳戱㘲㈶ㄱ㑢攴ぢ㠹㔲慥㔴戴㜸愲㥥改捤㥢㌱挷扣〵挶㑡敢㔰㈷挳㡣づ㔱㈰愵㘲㌴㐳昸ㄳ㔳扣っ敦攲昸摤㌰ㄱ敢㤷ㄸ挴㌵挰㜰㘷ㅤ扦㡦摡㕤愸ㄸ〳㈳㜶㘱㌲㝡て㈲㕥㘶㌸づ㔱挹㜰攷㔰㠶愳㐳ㄹ㡥挷㈴㈴愹㌲ㅦ㠵〵挳〹昰㈵挳挷攰㉢㠶㜸〸愷〱㈶㤳挹攴㤳愵㘴㈱㘷ㄷ㙤㈷ㅥ捤攵㑡㜶㈹㙤㈷昲挶㕦捡搲㔲㍡㘹㐷攳戱㝣戲㤸收ㄳ愱㘳挷㥤〴扥㥤㍣ㄳ㉤ㄴ㑢昹㔸扡㘰㑤㔴改捤挷㌱挷㝣〲挶㥡愴㐳㥤っ㜹ㄲ㕦㤲愶㐰㑡挵慥っ攱㑦㐴扤っ搷㜰晣㔹㤸㠸㌵つ㠳戸〶ㄸ敥愶攳㉦㔲㍢㤹㡡㐹㌰㘲〶㤳搱㝢〵昱㌲挳㔹㠸㑡㠶摢㠴㌲摣㍡㤴㈱㑦挸㈳〹づ捤挱㠲攱敥昰㈵挳㌷攱扢っ敤㕣〲㉦㈲昲㠵㘲㉣㤷攱㑥㉥㕢捡㈴散㘴㈱㤱挱敢㡢㜸戶㤸㌰摥㉡㑢ㄳ戱㔲〲扢扦㠴㤳㈹ㄶ㤳戱㕣㌱㤷㈸愴㥤㜸㈹㥤攳ㄷ㘸ㄷㄲ㐹㙢て㤵摥㝣ㅢ㜳捣㜷㘰慣㌹㍡搴挹㤰攷昶㈵㐳ち愴㔴㉣㘰〸㝦㘲㌳㉦挳扦㜱晣㈳㤸㠸戵㈷〶㜱つ㌰摣㑢挷㍦愱㜶〶ㄵ搳㘱挴摥㑣㐶敦㌳挴换っㄷ㈲㉡ㄹ㕡愱っ搷ぢ㘵挸昳昴㐸㔲㘵㝥〹ぢ㠶扦㠱㉦ㄹ㝥〵摦㘵ㄸ挳昳㜱〱捦ㅥ搱㙣㍥㥢㑣愶㑡㔹㙣㝣㐹㍣㘵挴㔲昹㐲搲捥ㄵ㡣㝦㤷愵㑥搱捥挵戲〹㈷㕡㈸挵㤲挵㔲㉡㕢挸收昲㜶挱㉥愶㑡戱㌴㥥㙤慣〶㤵摥晣ㅡ㜳捣㙦㘰慣㝤㜵愸㤳愱慤㐳ㄴ㐸愹㈸㌲㠴㍦㔱攳㘵昸㈳挷㝦㠲㠹㔸㍣愵㡦㙢㠰㘱㐹挷慢㙢㌱㌸㤷㡡㌹㌰㘲㌱㤳搱慢㐵扣捣㜰㍦㐴㈵挳敦扥敢㝣㕥㌶晡㐲搲攵换㘶昱㉤愴挱㈷敢㈵挸㠴挲㜰㍣ち㤳〱戶〹扥〴ㅢ㠱敦㠲挵愳㍡㥤挶㉢㤸㜴㈱ㅢ㑤㈶戲㐰攷㈴愳㑥㌴㥥戰㘳㤹㐴㉥ㅥ㌵晡㤵愵昱㐲㍥㡤㘷收㘴㌲㥤㑦㈵昳㜶搴挶㥣㜸扣㤴㠹挶挱扡㔰挸㔸捤㉡扤搹ㅦ㜳捣〱㌰㔶㡢づ慤挷㔰㍤㐳㙣〵㤰ㅢ㘷㔹㈵摡ㄸ挲㥦昸㈷㙥㐶昹〵捦㠶㥣㌲㄰㈶㘲昱㔴㍦慥㔵挶㈰戸㈱㉦㌱㌷㐲戸昲㈵收挶㠸昸㕦㘲㜶愸㉣收㈶ㄸ㤴摦ㄶ㙤晥㡡㜷挳㜲慥㥡㤸〶㈳㕥扥ㅢ㔶㈲㉡敦㠶昷㍤㜷㐳攷㑢捣㜷㐳㠹慦挲㈴㐹㝣㑢愴〲昱〳攰㑢攲㐳攱扢挴㔳㤹㘴㈹攳挴ㄳ愹㘲㌱㤷㉣ㄶ㌳搸㠶㜳搹㤴㥤㡥攲㤵愴㤳戰攳挶戰戲ㄴ㑦晥挵㐴扣ㄴ㉦㤴戰昷㑤㘵ㅤ㍢㤶挴收㥦㉢攵㡡搸ㄷ㌸昱㥣㜵愰㑡㙦づ挷ㅣ㜳㉢ㄸ敢户㍡搴戹㈹戳㥦㐰ㄲ愷㐰㑡挵挱っ攱㑦扣散㈵扥㍤挷㜷㠰㠹㔸㠷㘰㄰搷挰愶㝣愸㡥㡦愲搶愶㘲㕦ㄸ㜱㌸㤳搱㡢㈱㕥㘶㜸㈴愲㤲攱㕦㐳ㄹ㍥ㄹ捡昰㈸㑣㤲っ㔳㐸〵㠶扦㠷㉦ㄹ愶攱扢っ㡢㝣㌶㡦搹㠵㙣㈶捡㑤㌱㥦㈷捣㙣扡㔸㑡㘴㑡㜱愷㤰㌰㌲㘵㘹㉡㠱㤷敤㠵戸ㄳ捦㤴㌲挹㙣㈲㥦戳㥤㔸㌱㡢户㙢㌹㜰捤愴ㅣ敢㘸㤵摥捣㘲㡥㤹㠳戱㡥搱愱㑥㠶挷敡㄰〵㔲㉡㑥㘰〸㝦攲〱㉦挳戱ㅣㅦ〷ㄳ戱搸㐶㠰㙢㠰攱㐹㍡㍥㠹摡挵㔴昰扢㌴挴㈹㑣㐶㙦㉡攲㘵㠶愷㈲㉡ㄹ摥ㅥ捡昰搶㔰㠶㙣ㄹ㤰っ愷㈳ㄵㄸ晥ㄱ扥㘴㌸〳扥换㌰㤳㐸挵㜲搱㔲愲㤰换㤴㤲戱ㄸ㜶㤲搱〴摥攵ㄴ愲搹㔲㌱㥡㜶㡡挶捣戲ㄴ敦㡤戳㤹㕣㍣㥤㜳搲㔹散ㅤ搲搸㌷昰㕤㙦〹扦㍤㘲㐷戱晦戵㑥㔷改捤㔹㤸㘳捥㠶戱捥搰愱㑥㠶㘷敡㔰㔹㈵捥㘱〸㝦攲㙡㉦挳昹捣戲〰㈶㘲戱扢〰搷〰挳昳㜴㝣㙦㙡㕢愹㘸㈱挳ぢ㤸㡣摥㍥㠸㤷ㄹ㕥㠴愸㘴㜸㔱㈸挳ぢ㐲ㄹ㕥㡣㐹㤲愱㡤㔴㘰㜸〹㝣挹㌰て㕦㙤㠷㐹㍢㤹㉢ㄴ戰换㑣㘴㤳搹㘸搶㜶昲㈰ㄲ㑤愵㤳㠵㑣挱㐹ㄷ㡣㐲㔹㕡挰㑢㑡〷捦昹昹㘸㠱敦㉣㑢㜶戲㘴愷㌲㜹㙥㥢㔱扣㈲㜵㉣昶㈳挸㐷㘹ㄱ㜳㑣〷挶扡㑣㠷㍡ㄹ㕥慥㐳ㄴ㤸㤴㡡㉢ㄹ挲㥦昸愳㤷攱ㄲ㡥㌷挱㐴慣慢㌰㠸㙢㠰攱搵㍡扥㤴摡攵㔴㉣㈳挳㙢㤹㡣㕥㍢搳㌳挲扦敢ㄱ㤵っ㡦昳㌲攴搳㤲㝣换㝤㑣㈸挳ㅢ㌰㐹㌲㕣〱ㅤㄸ摥〸㕦㌲㕣〹摦㘵㔸㐸㤵ㄲ昹㘲㌱㔵挰晢㤶㈴㕥㈳㠱㕦㌶㤵㉤㐵ㄳ搱㜴㈲㤷戶㙤㘳㔵㔹㥡㡦攲戱㥥挴㜰㌱㡡㈳㌵搱㔸扥〸愸㠵㝣㍥㠶户㤹㠹㔴㈱㘱戱㑤㐱㌲㍣〰㜳捣〳㘱慣㥢㜵愸昳ㄹ㠸扤ち㔲㐵㠱㐹愹戸㥤㈱晣㠹㠳扤って攱昸愱㌰ㄱ敢づっ攲㡡搳ㄹ㡣昱昹挶攴㔳㡣㜵愷㡥ㅦ挹搰㐱㔴昰㑢㐱挴摤㑣㐶敦㘸挴换っ晦㡣愸㘴戸摣换戰㝣搸愲㈳㤴攱扤㤸㈴ㄹㅥ㡦㔴㘰㜸ㅦ㝣挹昰〴昸㉥挳㔴㈱收㐴昱㐲㌱㔳㑣愴㤳昹㔲㉣ㅢ挳慢愵㤸㥤捤㈷昲搸ㄲㄳ㐵攳挴戲戴㤸挰昳㡦つ㕥㤹ㄸ㕥摡㤷ㄲ㜶ㄶ捦㍥㜸㜵㤴挳㘲㈱㥥㜳慣晢㔵㝡昳㈴捣㌱㑦㠶戱ㅥ搰愱捥敤昰㐱ㅤ㉡慢挴㈳っ攱㑦散攷㘵㜸㍡戳㥣〱ㄳ戱ㅥ挵㈰慥㠱敤昰㌱ㅤ㍦㠷摡挳愹㌸㡣っㅦ㐷㕣㌲㍣ㅦ昱㌲挳㈷ㄱ㤵っ昷昵㌲㉣㙦㠷扦〹㘵昸ㄴ㈶㐹㠶ㄷ㈳ㄵㄸ晥ㄵ扥㘴㜸〹㝣㤷㈱㕥㐸挶昲搸ㄴ戱㠳㑢㈶昱〴㤱挳敦㉢ㄵ搲愹〲㡥昲㘴戳㜶㌶㙡㕣㕡㤶㍡搱㡣㥤挹㈰㤶挰愶㤷挲扢挴㌸摦慡㘷昰晣ㅣ挳慢搳㙣挶㘲㔳㠳摣挲㉥挳ㅣ昳㜲ㄸ敢ㄹㅤ敡摣づ搷攸㄰〵㈶愵攲㜹㠶昰㈷收㜹ㄹ㕥挳昱㙢㘱㈲ㄶ㍢ㄷ㜰つ㙣㠷㉦敡昸㡤搴ㅥ㑢挵㌱㘴昸㌲㤳搱扢㠵改ㄹ攱摦慢㠸㑡㠶扢㜹ㄹ㤶户挳㕤㐳ㄹ扥㠶㐹㤲攱ㅤ㐸〵㠶慦挳㤷っ敦㠴敦㌲㑣ㄷち昱㔸㈲㤵㡥ㄵ㘳㤹㘴㈱㠵搷㤴㠵㜸搶挶㥢㙥ㅣ捤戱㌳挵慣㜱㔷㔹㡡㜷搵㔱扣㙣挴捦〷攵昱扥戲㤸戵昱晡〶敦ㅤ㜳昲㘸㔰〲㙦ㄷ搹敢㈰ㄹ摥㡤㌹收㍤㌰搶㥢㍡搴戹ㅤ扥愵㐳ㄴ㤸㤴㡡㜷ㄹ挲㥦搸挵换昰㐱㡥㍦〴ㄳ戱摥挳㈰慥㠱敤昰㝤ㅤ㝦㡣摡㔳愸攰户㥢㠸て㤹㡣摥ㄳ㑣捦〸晦㍥㐲㔴㌲㑣㠶㌲㡣㠷㌲晣ㄸ㤳㈴挳愷㤱ちっ晦づ㕦㌲㝣〶扥换㄰㐷㜷戲愹㐴戴㤸㉦攱敤㘲ち敦〶昹㑡慦㤴㉤摡㜸ㄹ㠸㜷㍣㐹㘳㑤㔹㥡㑡愴㥣㔸摡捥愷昱昵搲挹㘴㌴㤳㡤㐷㘳改㘲〶㙦ㄵ昱愴㥥挴昳昲㍦㔴㝡昳㔹捣㌱㥦㠳戱㍥搱愱㑥㠶㥦敡㔰㔹㈵㍥㘷〸㝦㘲㍢㉦挳㔷㤸攵㔵㤸㠸昵〵〶㜱つ㌰晣㤷㡥扦㐹敤㤹㔴昰ぢ㔲挴㔷㑣㐶敦ㅤ挴换っ扦㐶㔴㌲摣㈲㤴攱㤰㔰㠶摦㘰㤲㘴昸〱㔲㠱攱户昰㈵挳て攱慢挷㜲ㅣ㐷扦昰づ愵㤰捣攳愸㔸搶挹愵ぢ㤹戸㠳㔷搳㌸㌸ㅢ㜳㑡〹攳㙦㘵㈹ㅥ攰〵扣㥣㐹㘲愷ㄹ㑦㘶㙤扣㈴捡攷㌲㌸攰㘱挷㥣㔴㉡收攴慣晦㔳改捤㡦㌰挷晣ㄸ挶晡㑥㠷㍡ㄹ㝥慦㐳㘵㤵昸㠹㈱晣㠹つ扣っ㍦㘳㤶捦㘱㈲搶捦ㄸ挴㌵挰㤰户㑥挶扦愲昶〲㉡捥㠷ㄱ戲挹㠱摥㌷㠸㤷ㄹ戲挹㐱㌲慣ぢ㘵㘸㠴㌲慣挵㈴挹昰㝢愴〲㐳〳㡥㘴昸〳㝣㤷㘱〲捦戰㌸慣㕤挲㙢ㅡ㙣㑡㑥㉣ㄷ挷〱㕤㝣㙢㝤愱㤴㡢ㄷ㘳〹摢昸戱㉣攵挶㠹㔷㌳戹㘲㉣ㄹ㑦攲攸㜷づㄳㄳ愵㔸㈱ㄵ捤攲挷挱㡡㐹慢慦㑡㙦晥㠴㌹收捦㌰㔶㥤づ㜵㌲㌴㜵愸慣ㄲ㙣㠹㤰っ㝦昸㍦捦㍢挳㕡〳㔹っ㤸㠸挵慥㠸㌰㠶㙣㤴㤰昱〸戵晣㘲ㄵ昳㌲㌲戴㄰㤷摢攱〰挴换っ㌷㐰㔴㌲晣ㄷ㔶ㄳ㍣ㄴ晥㌹愲挱㜷搷ㅢ㘲ㄲ慥昸㉤㐰愴〲挳㠱㜰㈴挳つ攰扢っ攳㜸㕢㡣㠳摡㜶㈶㕡挲㐱㕣㍥捤愶昳戶ㄳ㑤摢㜸慦㠷愷㡤㡣戱㘱㔹㥡㑦攱㤵っ㕥㘰攷ㄲづ摥攲搹挵㙣㉣㤷挷㘱愰㌸づ㠹攷㌳㜹扢㘴つ㔲改捤㠱㤸㘳づ㠲戱搸㍥挱㌵㥡㥤っ㌷搶愱戲㑡戰㔳㐲㌲晣搰换㜰㌰戳っ㠱㠹㔸㙣㤶〸㘳㌸㐴挷㠷㔲㝢㉤㔷挴㙦㝡ㄱ㕢㈰㉥ㄹ㙥㠵㜸㤹攱㔰㐴㈵挳搷㐳ㄹ扥ㅡ捡㜰ㄸ㈶攱㡡㡦㡤㈱ㄵㄸ戲〹㐲㌲摣づ扥换搰㑥攳〵㑡㉥ㄵ捦挷昰摡㉦㠷㤳〹搹㝣㉥㠵攷摢㔸㥣㠷挴㌳㔱㘳晢戲戴㄰捤挵攳搸㕡㜳搸㈰昱挸㜷昰㥣㤲㡣昲愵㘱㈹㥥挳愹ㅣ摢㘲㝢㠵〴戶〳收㤸㈳㘱㉣㜶㔵昸ㄸ㡥搰㈱ち㑣㑡挵㜶っ㠱㤱㜸挶换㌰挶昱㌸㑣挴摡ㅥ㠲㌰㠶㙣慢㤰昱㌴戵户昰愶摥㑣㠶戲㔳㠲㕥㡥改ㄹ攱ㅦ㍢㈵㈴挳㐷㐲ㄹ㍥ㄴ捡㜰㈷㑣挲ㄵ挷㠷㤱ちっ愳㜰㈴挳㕤攰扢っぢ㜸摦ㅢ户昱戶㉥㠷㠳戸〹㙣㘸挵㕣㉣㔵挴戶㤹捣㘰㉢㉢ㄵ㡤戱㘵㘹ㄱ㑦ㅥ㐵ㅣ㜲㉣昰愹㌸㕤㐸收㜰㈸㌲㤱㡥挵㤳昹㘲扡ㄸ㉦愴㉣㜶㕤㐸㘰攳㌰挷ㅣて㘳挵㜵愸㜳㍢㑣攸㔰㔹㈵搸㔷㈱ㄹ摥改㘵㌸㤵㔹㜶㠵㠹㔸ㄹ〸挲ㄸ戲摢㐲挶㘷㔰换㙦㠸㌱昹㝤㌳㐲㌶㔰搰㥢㡤㜸㤹攱捥㔰㑢㠶搷㝢ㄹ㤶㕦ㅦ㕥ㅢ捡㜰っ㈶攱㡡㠳㜳㐸〵㠶扢挰㤱っ攷挱㔷っ愳戹㜴㍣ち㌲㜸扥㐸ㄶ㜱㔴戱ㄸ㉦ㄲ㙢㈹攵㌸㔹㈷㥡㌴收㤷愵愹㔲ㄱ㡦㕣挸㜰㍣㌷㠹ㄷ㠴㌹ㅣ㐳挷戱ㅣ㥣㜶挰〹〶㥣㐸戴搸㡣㈱ㄹ㉥挰ㅣ㜳㑦ㄸ㙢㥣づ㜵扥㍥ㅣ慦㐳㘵㤵㘰扢㠵㘴㜸㠹㤷攱㍥捣昲ㅢ㤸㠸㌵ㄹ〲挹捡昷㍥㘵㡡㡥攷愹㝤㤰㌷昵〱㌲摣ㄵ㜱愲㌳ㅤ挴换っ搹㔷㈱ㄹ㥥攵㘵㔸㝥㝤㜸㐶㈸挳改㤸㠴㙢㤵搹㠸㔴㘰挸㑥ち挹㜰㍦昸㉥挳㉣摥㡢㘴㡢改ㄲ捥ㄳ攰㐴㝢ㄴ㈷晡昲㈹散敥搲戹㈲捥戴攳搹搶㔸搲㈹挵愱㜲㈷敦愴㜲㈵ㅣ㜳㈸收ぢ㔹扣慡捣愵㘳愹㜴㉥㠳戳㡢㜶捣㘲㡦㠶㘴搸㠴㌹㘶㌳㡣挵搶っㄹ敡摣づ㘷敢㄰〵㈶愵㘲づ㐳㘰㈴㑥昰㌲㙣攷㜸〷㑣挴㥡ぢ㠱㘴攸㘰挱㜳㝡㜵㥥㡥慦愴昶㜱摥㔴㝥敢㡤㌵ㅦ㜱㕣昱㠶ㄳ昱〱㝤㙡搹㘸昰㑢摦ㄹ昹昰㉦戹ㄸ改晦挱㤱挹昸〱ㄱ㜶ㅥ㔶昵挱愷晢摤捦挴搷㔴㡦晥捦㜲昱㥣㍦扦ㄲ㠳㝦戵㠷攳戶慥㐳ㅥ㙥ㄹ㥤扤ㅣ捣戸㈵晥捣㠳㜰㠳㙢ㄷ攲收㐶挳㑡散敥㘷㑢㌱戱㙡㔰昳戴㜶昴〳攰攷㙦攷戵㡥㉦晦㜶敡晡扡㑦㘰愴晥ㅤ㡣ㄱ㥤㤱昱昹㜶㝣㥤㑡㠷愳愷捤㙥㉢捦挳敦㑡愰㉦〴〳㈳昹慢ㄹ㠳㍡㍤捦㜷ちっ敥㡣㑥㙢㘹挷㉦扣㌸㐵㥤戱ㅤ㥦戹慦愹敥㈳㐲扦收㐳晤㑡㉡扦㐴㠰搹昰ㅢ㉦搳㡡〴㌰㌸攴ㅢㄵ㈶㌴㜶挸㙦㈴ㄹ㠲㜱㘱戲挹挴㔸㑤㑣㘳戶㥥扤㜵愲昶㘰摣て㙢扤㡡㑡敡㕣㈱㌷换㠸㜹〸昲㠹㝤㤰㤹攸㠵挹敥ㄴ攳㌰扤㡥戸昸㉤搶挱昵㜰㍢挲昷㘰㔲捣〷〴㐳㥣㉦搸㠱愲挷敢搹挸㠱搷㘳㔵㔰㜹㉦㥦㡦㔵摥㌸昷晦㍡昵扦㌵慥㥥㕤ㅦ㜲挶㍥㘲搸㈹攳㙢摦㕥㝤晥ㄷ㔷晥㜲挴戹搷晤慣晥㕦㝤昳㌹㠳㝦㜵昶敡户挶㌶扣扦搵扦㙡慥戸㙦慣㔸㡣ㄹ㈳㤰挷㝣㠷收㕤㥡昷㘰挴ち㔴昴㉡扥㙥㈱昰攳ぢ换搵㠰晦挷ㄷ慣㈵挸㠴㉢摥攱愲摥〱㝤㐴㉢ㅣ㍥摣㐴〷㘶㜰ㅢ㤷㥢攵昱扣挹㙤〸扢㝣搸摥㘱㥣㠸㤸扣て攲㘲㈹㜴晡昶㐷捣㤳㈹㙥㉦㡢搹攰㘱晣㐱㡢ㄳ愲㐹㠹㕤昲愷㘱愰㥥㥤ㄸ扤㐳挶戶㡤摥㈱晢ㅤ㘶㠴㈱㕢㠴㜲㐲㤱㤵搴㠰晦攷ㅡ慣㐳㤰〹㔷㜴ㅢ愰㜶㈰㍢〲㡥㐴㔶挴㡣㌲戲㜳㐹攱昷ㄸ㜲㤱戱㥢挳㌸㕦㔳㠸㡢㝤ㄵ〵㜷㤳扡㤰㘲昶㕡戸㘲昶㜳ㄸㄷ㙢㜱㐲㉣㔴㘲ㄷ搹愵ㄸ愸㍦ㄱ㤲摥㈱㘳㤷㐶敦㤰㥤㡡ㄹ㘱挸昶㔴㘴〲㕢搹〲㌵攰晦㠱〷敢㜴㘴挲戵捡扣ち戵〳ㄹ晢㌴㈴戲㜹㤸㔱㐶㜶つ㈹㥣㠷㈱㤷挲㌹㔸㌲慥敢愴戰㝢〵㠵ㅢ㈸㘶敦㠵㉢㍥㤷攲㥢戴㌸㉥㘶㈸戱换昷ㄶっ搴㕦ち㐹敦㤰戱㈹愳㜷挸搸㥦ㄱ㠶㙣慡㈲ㄳ㐰㌶㐵つ昸㝦ㄲ挲㘲㐷〷慥㜸㘵㠶摡㠱㡣㙤ㄹㄲ搹㈴捣㈸㈳扢㠷ㄴ㙥挶㤰㑢攱㐶㉣ㄹ昷㜶㔲ㄸ㔷㐱攱㝥㡡搹㐹攱㡡㙦愲昸㐱㉤㑥㠸㥤㤵搸摤捡ㅥ挶㐰㍤摢㉡㝡㠷散㙥㍤㘳慤昷㘵昷㘱㐶ㄸ戲㡣㈲ㄳ㐰㤶㔶〳晥ㅦ㤱戰搸挰㠱㉢づ㉢愱㜶㈰㘳ㄷ㠶㐴㤶挴㡣㌲戲愷㐸㠱ㅤㄳ㉥㠵挷戰㘴㍣慤㈹挴㐵㔴㔱㜰㌷㥣㌵ㄴ戳㜱挲ㄵ戳㌹挳㜸㑥㡢ㄳ㘲㐷㈵㜶㤱扤㠰㠱㝡㜶㔱昴づ搹戳㝡挶㕡㈳㘳昷㐵ㄸ戲㙤ㄵ㤹〰戲㙤搴㠰晦㘷㈷慣㔷㤰〹㔷㝣㤹㌸㙡〷戲㌷攰㐸㘴㕢㘳㐶ㄹ搹ㅢ愴昰㌶㠶㕣ち㙦㘲挹㜸㑢㔳㠸㡢愱㡡㠲㡢散ㅤ㡡搹㈷攱㡡搹㡢㘱扣愷挵〹㌱㐴㠹㕤㘴ㅦ㘰愰㥥㑤ㄳ扤㐳昶㤱㥥戱搶挸搸㙣ㄱ㠶㙣㘳㐵㈶㠰㙣㈳㌵攰晦愱ち敢㌳㘴挲ㄵㅦ㠷㐲敤㐰昶㈵ㅣ㠹㙣㈰㘶㤴㤱㝤㑡ち散㠷㜰㈹㝣㠵㈵攳㌳㑤㈱㉥㉣㐵挱㐵昶〵挵摦㤴挵㙣扤㌰扥搴攲㠴攸慦挴㉥戲㝦㘳愰晥㐷㐸㝡㠷散㈷㍤㘳慤㤱戱户㈲っ㔹㕦㐵㈶㠰捣㔰〳晥㥦戶戰㙡㤱〹慢挷㘷㥥㔰㍢㤰戱㝢㐲㈲慢挱㡣㌲戲ㅦ㐹㠱㍤っ㉥㌲戶㔴ㄸ㍦㜷㔲愸慡愰挰ㅦ㍤ㄷ散㠸㜰挵㙣慡㌰晡㈰愶㕥㤱晣昰慤昷ㄵ㐹㉤挵㝣ㅢ㜸㌰㜲㤰愲愸㔷づ昹搷戳㉦〲搷㕥扣㘲㘳ㄳ㠵㥣戱搶㌰搹㈱㌱㠲〸㝣慦搸扥㐱愱愱㉦㍦扥㔶〳晥㥦挹戰〶㈳㤳㠴搹て户ち㌰搹ㄸ㈱㘱㝥㠵ㄹ㘵㤸〳㜸㤳搹挴攰昲ㄹ㡡㈵愳扥㤳捦攷ㄵ㝣搶愷㤸扤っ慥㜸ㄸ挵ㅢ㙡㜱㐲㝣愲挴敥昶㌷〸〳昵㙣㙣挰戵ㄷ挸搸〵㈱㘷慣㌵戲㔱㤰㡦〸㐱昶㌷㐵㈶戰晤㝤愸〶晣㍦慣㘱戱㠵㐲㈲ㅢ㡣摡㠱㉣〵㕦㈲㝢ㅦ㌳捡挸㌶㈷〵昶㉣戸ㄴ搸ㅣ㘱㙣愹㈹挴挵摢㡡㠲晢㤰ㅤ㐶㌱㕢ㄷ㕣㜱㠶攲慤戴㌸㈱㕥㔷㘲ㄷ搹〸っ搴戳㡦〱搷㕥㈰ㅢ愷㘷慣㌵戲㐹㤸㌱㈲〴搹㑢㡡㑣〰搹㡢㙡挰晦㔳ㅣ搶㔴㘴㤲挸㐶愲㜶㈰㘳摢㠳㐴昶㍣㘶㤴㤱晤㠲ㄴ㘶㘱挸愵挰㕥〸㘳愷㑥ち捦㔴㔰㠸㔱㍣扢㉣㘶㌷㠴㤱搰攲戸㜸㔲㠹㕤扥㈹っ搴捦㠷〴搷㕥㈰㘳㡦㠳㥣戱搶挸昶㠶㝣㐴〸戲㐷ㄵ㤹〰戲㐷搴㠰晦挷㍢㉣㌶㐸㐸㘴扦㐴敤㐰㘶挳㤷挸ㅥ挲㡣㌲戲㌱愴挰㌶〳ㄷㄹ㕢ㅦ㡣戱㥤ㄴ敥慢愰㌰㥥㘲㌶㈶戸㘲㌶㍦ㄸㄳ戵㌸㈱敥㔶㘲㜷㉢㥢㡣㠱㝡㜶㈹攰摡ぢ㘴㙣㘹㤰㌳搶ㅡ搹㔲挸㐷㠴㈰扢㑤㤱〹㈰扢㔵つ昸㝦敥挳㘲㍦㠴㐴㌶ㅤ戵〳搹ち昸ㄲ搹捤㤸㔱㐶㌶㤳ㄴ搸㔵攰㔲㘰愷㠳㌱㕢㔳㠸㡢敢ㄵ〵㜷挳搹㠳㘲昶㈱戸㘲昶㍡ㄸ㜳戵㌸㈱慥㔶㘲ㄷ搹㝣っ搴ㅦ〲〹慥扤㐰挶づ〶㌹㘳慤㤱戱㤹㘱㐴〸戲换ㄵ㤹〰戲换搴㠰晦〷㐲㉣戶㍦㐸㘴扦㐶敤㐰挶ㅥ〶㠹散ㄲ捣㈸㈳摢㠷ㄴ搸㐹攰㔲㌸〱㑢㐶㐳㈷㠵ぢ㉡㈸搸ㄴ戳㉦挱ㄵ㥦㐸㜱㐱㡢攳攲ㅣ㈵㜶昹㍡ㄸ愸㘷て〲慥扤㐰挶㠶〵㌹㘳慤㤱戱㜷㘱㐴〸戲搳ㄵ㤹〰戲㍦慡〱晦㑦㡡㔸散㜶㤰挸㤶愰㜶㈰㘳换㠲㐴㜶㉡㘶㤴㤱㌵㤳〲㝢〶㕣ち散㘳㌰㕡㍢㈹㥣㔴㐱㘱㝦㡡搹㘵攰㡡搹挹㘰戴㙢㜱㐲ㅣ愷挴敥㔶戶っ〳昵㙣㌹挰戵ㄷ挸慥搵㌳搶ㅡㄹ㕢ㄵ㐶㠴㈰㍢㑡㤱〹㈰㍢㔲つ昸㝦㠴挴㘲㜳㠳㐴㜶㈰㙡〷㌲㜶㈸㐸㘴㠷㘳㐶ㄹ搹㐱愴挰ㄶ〱㤷〲摢ㄶ㡣搵㥡㐲㕣ㅣ慣㈸戸ㅢ捥㈱ㄴ戳愹挰ㄵ戳㜱挱㌸㑣㡢ㄳ攲户㑡散㈲㍢〲〳昵散㌰挰戵ㄷ挸搸㡥㈰㘷慣㌵㌲㜶㈶㡣〸㐱戶㐲㤱〹㈰㕢慥〶晣㍦㕢㘲戱㤷㐱㈲㍢ㄶ戵〳搹搳昰㈵戲づ捣㈸㈳㍢㥥ㄴ搸ㄶ攰㔲㘰㤷㠲㜱㘲㈷㠵愵ㄵㄴ㑥愶㤸㑤〶慥㤸㝤ち挶ㅦ戴㌸㉥㥡㤴搸攵㝢ㅡ〶敡搹㔰㠰㙢㉦㤰戱晢㐰捥㔸㙢㘴㙣㐴ㄸㄱ㠲㙣㤱㈲ㄳ㐰㔶㔲〳晥ㅦ㍡戱摥㐱㈶㠹散㙣搴づ㘴散㍦㤰挸㡡㤸㔱㐶㜶㉥㈹戰ぢ挰愵挰愶〴攳㝣㑤㈱㈱昶㔵ㄴ摣つ攷㐲㡡搹㔳攰㡡搹㤶㘰㕣慣挵㜱戱㔰㠹㕤㘴㤷㘲愰晥㌳㐸㜰敤〵㌲㌶ㅢ挸ㄹ㙢㡤㡣㝤〷㈳㐲㤰敤愹挸〴㤰㉤㔰〳晥㥦㐶戱搸愹㈰㤱㕤㠵摡㠱㡣敤〶ㄲ搹㍣捣㈸㈳扢㠶ㄴ㜸搲摦愵挰ㅥ〴攳㍡㑤㈱㈱㜶㔷ㄴ㕣㘴㌷㔰捣ㄶ〲㔷捣㉥〴攳㈶㉤挶㤱㌴㈵㜶㤱摤㠲㠱晡㕡扥㉢敢ㄵ㌲昶ㄶ挸ㄹ㙢㡤㡣㙤〶㈳㐲㤰㑤㔵㘴〲挸愶愸〱晦㡦愹㔸〳㤰㐹㈲扢ぢ戵〳搹晡昰㈵戲㐹㤸㔱㐶㜶て㈹昰ㅣ扦㑢㠱㉤〷挶扤㥡㐲㐲㡣㔳ㄴ㕣㘴昷㔳㍣愸㉣摥㤰攲〷戵㌸㉥㜶㔶㘲ㄷ搹挳ㄸ愸ㅦっ㐹敦㤰戱㤵愰㜷挸㠶㘲㐶ㄸ戲㡣㈲ㄳ㐰㤶㔶〳晥㥦㕦戱戶㐲㈶㠹散〹搴づ㘴㙣㈶㤰挸㤲㤸㔱㐶昶ㄴ㈹昰㙣扥㡢㡣ㅤ〶挶搳㥤ㄴ愲ㄵㄴ搶㔰㍣戲㉣㘶㡦㠱昱㥣ㄶ攳㐸㥡ㄲ扢㝣㕦挰㐰㝤っ㤲摥㈱㘳攷㐰敦㤰戱㠹㈰っ搹戶㡡㑣〰搹㌶㙡挰晦㠳㉤ㄶ摢づ㈴戲搷㔰㍢㤰㡤㠱㉦㤱㙤㡤ㄹ㘵㘴㙦㤰挲㌸っ戹挸搸㔰㘰扣搵㐹㘱㘸〵㠵㜷㈸ㅥ㕦ㄶ㡦愵昸㍤㉤㡥㡢㈱㑡散㙥㘵ㅦ㘰愰㥥攷晥㝢㠷㡣㡤〲扤㐳挶㥥㠱㌰㘴ㅢ㉢㌲〱㘴ㅢ愹〱晦㑦扣㔸戳㤱㐹㈲晢〷㙡〷戲戹昰㈵戲㠱㤸㔱㐶昶㈹㈹昰㠴扤㡢㡣晤〳挶㘷㥡㐲㐲㔸㡡㠲扢攱㝣㐱㌱㑦晦扢攲昹ㄴ㝦愹挵㜱搱㕦㠹㕤㘴晦挶㐰晤㍥㤰昴づㄹ晢〲㝡㠷㡣㉤〲㘱挸晡㉡㌲〱㘴㠶ㅡ昰晦㈸㡣攵㈰㤳㐴昶㍤㙡〷㌲㜶〶㐸㘴㌵㤸㔱㐶昶㈳㈹昰搴扣㑢㠱敤〲挶捦㥤ㄴ慡㉡㈸㠸㍡㠸㥢换攲㈵ㄴ昷㐱捣㍤扦㉡㝥昸挶㍤㤲收昲慤挵㐰㝤㍢㈴扤㐳挶㌶㠰摥㈱㘳㐷㐰ㄸ戲㙦㔰㑥昸昱㌲㌵㄰昸ㄹ㤹〳㤱愹愷㥦㤱攱搷㈵㌸敤昲愷㑥敡昱㥣㔳㕢攲ㄷ㍣昴㉢戹㘱㥥昶挷㔷㍣㌴㌶㌵挹㙦㐷攸㡦㕦㝤㘸㕢攲戴捤挰㡦㥢攰户ㅥ收㌶㌶慢㡦攷攳㐷㑦昸㈵晡晡㜷〵㑣改㜱戲㔱㥡摤㠶ㅦㅡ攸㕢㥡搶㡥ㅦ愵㈹搶㌵敦㙥㜷㜴㌸㙤㉤晦ぢ㍦〹㠱敦慢攰㜷〱攲攲晥ㄸ㐴攸㔷㐵昰㍢㈰㐲捦戱㑢㘲愳㍡㜹捣挰捦㤵戰㤷愱㥡㍦ㄶ昱㥦晤㍥㡤搱て㥢㤸晥㝡摥愲攷攷㑦㙡挴㔷戸㡢摤慥挱㠳慢㝥㘶挹㙣㑥㌱〷㐰㙦慣〷搳㘷㝣㝢戳散戸㠱㠹㤸昵㠸挸敦㔷㤱愶慡昶㈰㙣〶晥ㅢ挷㉦敦攰㔷戰㔵搵慥㘸㉣㜶㉣㌶ㄶ㍢㡤㡢ㄶ㜷攰㑢㍡晡昱ㄶ敢㑢捤㈱㤸摡㕤㘳〲ㅦㅡ㝤㥢ㅢ散戶㌶㝢㔵㕤㜳㐳㤳搳戲愸㘳㜱㕤挳㜲昴㘱攰㘷㕢昰戸慢慢慢㌳搷㐷㍤㕣ㄵ㕢㄰挴ㄱ挸挸慣收〶摥攸戱㠸㜰㙢㌵㠹愰㐶㝣ㄲ㝡㜳〷昱㜶昱收㜶摥搴㡤ㄹ攲㔷挹戸㌷㔵ㅣ㡦ㅣ扣戹晡㈲㑥㠶㈳㔷户㈹㤴攵㈲㑥搳搱捤扣搱戳ㄱ昵ㄴ昱㝥㘸ㄱ㥢㜳㡤㤵㐵㙣改㉢攲㕣攴愹㈸攲㐲扤扡㘱摥搵㕤慡愳挳扤搱慢㉡㡢㜸㍤戴㠸ㄱ挱㈲戶昵ㄵ㜱㡤扦㠸ㅢ昴敡戶昷慥敥ㄶㅤ摤挱ㅢ扤慢戲㠸攷㐳㡢昸㐵戰㠸㥤㝣㐵摣攳㉦攲㝥扤扡㤸㜷㜵て敢㘸摣ㅢ㝤愲戲㠸㈷㐳㡢㐸〵㡢挸昸㡡㜸捡㕦挴ㅡ扤扡㥣㜷㜵㉦攸攸㘸㙦昴戵捡㈲ㅥち㉤㘲㑣戰㠸戱扥㈲摥昰ㄷ昱㡥㕥摤㜸敦敡㍥搰搱〹摥攸㍦㉡㡢戸㍢戴㠸挹挱㈲愶晡㡡昸搴㕦挴ㄷ㝡㜵搳扣慢晢户㡥敥收㡤㝥慦㡡㌰愶㈳ㅡ扥㤷扡㌹戴戰㤹搰ㅢ戳㘰㉡昷㔲戳ㄱ昱㍥㜴㝦昴ㄷ㈷戰晢㤰て摤㍤愰㉣㍦㜴㙢㜵㜴㡥㌷摡て㔱捦㐳昷敡搰㐲收㜳㡤㤵て摤㍤㝤㐵っ㐰㥥㡡㠷敥晡㝡㜵扦昲慥㙥㤰㡥敥敤㡤づ慥㉣攲㤲搰㈲昶〹ㄶ搱攰㉢㘲㜳㝦ㄱ挳昴敡㙣敦敡㐶攸㘸摥ㅢㅤ㔹㔹挴㌹愱㐵㌸挱㈲ㄶ昹㡡昸㠵扦㠸㤸㕥㕤愳㜷㜵㈹ㅤ摤捦ㅢ晤㘵㘵ㄱ愷㠶ㄶ搱ㅣ㉣愲搵㔷挴ㄸ㝦ㄱ攳昵敡昶昷慥㙥戲㡥戶㜹愳搳㜵ㄱ摣㘰㙢挴㜱愱㐵㉣攳ㅡ戹㜱㜶㍥愷慣㘰挸昳㥣㌲搳㕦挴ㅥ㝡㜵慢愰㉣㙦㤸昳㜵昴〰㙦昴搷扡〸昷㠹敤昰搰㈲づ攲ㅡ㉢㌷捣搵扥㈲昶昱ㄷ㘱敢搵ㅤ攲㕤㥤愳愳㠷㝡愳㑢㜴ㄱ㉥㠹摦㠶ㄶ㜱〴搷㔸㐹攲㈸㕦ㄱ捤晥㈲昶搷慢㍢摡扢扡㘵㍡㝡㡣㌷㝡愰㉥挲㈵搱ㄱ㕡挴昱㕣㘳㈵㠹ㄳ㝤㐵ㅣ攴㉦攲㄰扤扡㤳扤慢㍢㐲㐷㑦昱㐶㡦慤㉣愲㈹戴㠸搳㠲㐵㥣敥㉢攲㜸㝦ㄱ㈷敢搵㥤改㕤摤㘹㍡㝡㤶㌷㝡㜶㘵ㄱ挵搰㈲捥つㄶ㜱扥慦㠸㜳晤㐵㕣愸㔷㜷愱㜷㜵㤷敡攸㐵摥攸㔵㤵㐵㉣っ㉤攲搲㘰ㄱ㤷晢㡡戸挶㕦挴つ㝡㜵㔷㜸㔷㜷㡢㡥㕥改㡤摥㔵㔹挴扣搰㈲慥〹ㄶ㜱㥤慦㠸㝢晣㐵摣慦㔷㜷㠳㜷㜵て敢攸㡤摥攸ㄳ㤵㐵捣〸㉤攲㤶㘰ㄱ户昹㡡㜸捡㕦挴ㅡ扤扡㍢扣慢㝢㐱㐷敦昴㐶㕦慢㉣㘲㔲㘸ㄱ昷〴㡢戸搷㔷挴ㅢ晥㈲摥搱慢扢摦扢扡て㜴昴〱㙦昴ㅦ扡〸㜷㍦戱㜳㘸ㄱて㜳㡤㤵晢㠹㐷㝤㐵㝣敡㉦攲ぢ扤扡扦㜸㔷昷㙦ㅤ㝤摣ㅢ晤㕥ㄷ攱敥㈷㤲愱㐵㍣挵㌵㔶敥㈷㥥昶ㄵ昱愳扦〸〱㠱㝣㍤戱挶扢扡㕡ㅤ㝤搶ㄳ慤ㅤ〰㘷慤摦昶昱㝤捤㠶㜸㠳摣攴ㄴ昸㘳㤵ㄳ昰㤳㠷㈳㥢昰昶㙤㉤㝥㘱昲㌹慣㐷搴搳㈰㠷昹扣㕡愰㔳扦扥㜲敡愴户㠱搷ㄳ㠳攰戱㐴昳〵㠶㌷㔶㘳收㡢㙡㐱捥搸㔴㌹敥晣捤扣㥥搸ㅣ㥥㥣晦ㄲ挳㕢慡㌱昳㘵戵㈰攷て㔳㡥㍢㝦戸搷ㄳ㈳攰挹昹慦㌰扣慤ㅡ㌳㕦㔵ぢ㜲晥昶捡㜱攷敦攰昵挴㉦攰挹昹慦㌱扣㤳ㅡ㌳㕦㔷ぢ㜲㝥㑣㌹敥晣戸搷ㄳ㈹㜸㜲晥ㅢっ㘷搴㤸昹愶㕡㤰昳㜳捡㜱攷㡦昶㝡㘲っ㍣㌹晦㉤㠶挷慡㌱昳㙤戵㈰攷㡦㔷㡥㍢㝦㠲搷ㄳ㤳攱挹昹敦㌰㍣㔵㡤㤹敦慡〵㌹㝦㥡㜲摣昹扢㜹㍤㌱ㄳ㥥㥣晦ㅥ挳戳搵㤸昹扥㕡㤰昳昷㔰㡥㍢㝦㡥搷ㄳ昳攱挹昹ㅦ㌰扣愷ㅡ㌳㍦㔴ぢ㜲晥慦㤴攳捥摦摢敢㠹㝤攰挹昹㝦㘳戸㐱㡤㤹ㅦ愹〵㌹摦㔶㡥㍢㍦敦昵㠴〳㑦捥晦㤸攱㐵㙡捣晣扢㕡㤰昳ㅢ㤵攳捥摦捦敢㠹㘶㜸㜲晥㍦ㄸ㙥㔵㘳收㈷㙡㐱捥摦㕦㌹敥晣㌶慦㈷㤶挱㤳昳㍦㘵㜸㠵ㅡ㌳晦愹ㄶ攴晣㔵捡㜱攷ㅦ攰昵挴㐱昰攴晣捦ㄸ㕥慤挶捣捦搵㠲㥣㝦㠸㜲摣昹㠷㝡㍤㜱〴㍣㌹晦ぢ㠶㡦㔲㘳收扦搴㠲㥣㝦戴㜲摣昹挷㜸㍤㜱㍣㍣㌹晦㑢㠶㑦㔴㘳收㔷㙡㐱捥㍦㔹㌹敥晣㔳扣㥥㌸つ㥥㥣晦㙦㠶㑦㔷㘳收搷㙡㐱捥㍦㔳㌹敥晣戳扣㥥㌸ㄷ㥥㥣晦つ挳攷慢㌱昳㕢戵㈰攷㕦愸ㅣ㜷晥㐵㕥㑦㕣ち㑦捥晦㍦㠶㉦㔷㘳收㜷㙡㐱捥扦㐲㌹敥晣㉢扤㥥戸〶㥥㥣晦㍤挳搷愹㌱昳〷戵㈰攷摦愰ㅣ㜷晥㡤㕥㑦摣〲㑦捥晦㤱攱摢搴㤸昹㤳㕡㤰昳敦㔰㡥㍢晦㑥慦㈷敥㠱㈷攷晦捣昰扤㙡捣挴ㄷ挸扢〷愹戸晦扤摦㍢愳晥〱慦㈷ㅥ㠶㈷攷ぢ捥㜸㔴捦慦昶捥晦㡢㜷㐶晤攳㕥㑦㍣愵攷昷攱㡣愷昵晣ㅡ敦晣㌵摥ㄹ昵捦㝡㍤㈱㥦㌶昸㡣㔱㡢ㄹ晡㘲昱改㐳ㅥ㈱㌷㄰挵ㄱ昲ㄷ㜴摥ちㄵ㥦㈴愴慡捥㔵扤ㄴ慡攲㔳㠱㔴㐵㕣搵㉢愱慡㔷戵慡扦慢㤲扢昳㐰㕤摣慤换㕣敢戹慡㌷㐲㜳㜱攷㉤㔵㤶慢㝡㉢㔴挵㕤戴㔴㙤攰慡摥〹㔵扤慢㔵〳㕤㤵摣捤戲慥㐱昰昵挵攲敥㔶收摡挸㔵㝤㄰㥡㡢㍢㔵愹摡挴㔵晤㉤㔴挵㕤愷㔴㙤收慡㍥づ㔵晤㕤慢㠶戸㉡戹晢㘳㕤ㄵ昷㄰㜷㠳㌲搷ㄶ慥敡㔳㥤慢愲㝡敥散愴㙡愸慢㤲扢戲㐰㉥敥搲愴㙡戸慢㤲㍢㉣慡㉡㜲㜱挷㈵㔵㕢扢㉡戹㕢ち攴攲敥㐹慡戶㜱㔵㜲攷ㄳ㔰㜱㈷㈴㔵摢戹㉡戹㡢〹愸戸慢㤱慡ㅤ㕣㤵摣㤱〴㔴摣愱㐸搵㡥慥㑡敥㉥〲㉡敥㌶愴㙡㤴慢㤲㍢㠵㠰㡡㍢〷愹㡡扡㉡昹搰て愸戸ぢ㤰慡戸慢㤲て㜰慡㉡㜸昱㠱㉥㔵㐹㔷㈵ㅦ挶㠱㕣㝣㌸㑢㔵㕡慡㉣㝤㈷ぢ㍥㍥攵愹慢扦㝣敤㥥扡㥡㠰戹搸㑦〹㍥㈴攵挰㘳扥〱㍥ち攵挰愳扥〱㍥昰攴挰㈳扥〱㍥搶攴挰挳扥〱㍥扣攴挰㐳扥〱㍥愲攴挰㠳扥〱㍥㠸攴挰〳㤵〳㤶㘶㈲昸〰㤲㡡晢㉢ㄵ㠲㡦ㄹ㌹㜰㥦㙦㠰てㄳ㌹㜰慦㙦㠰㡦っ㌹昰㘷摦〰ㅦっ㜲攰ㅥ摦〰户㝦㌹㜰户㙦㠰㥢扣ㅣ戸换㌷挰慤㕣づ摣改ㅢ攰㠶㉤〷敥昰つ㜰㕢㤶〳户晢〶戸昹捡㠱摢㝣〳摣㘲攵挰慤扥〱㙥愴㜲攰ㄶ摦〰户㑢㌹㜰戳㙦㠰㥢愲ㅣ戸挹㌷挰慤㑦づ摣攸ㅢ攰〶㈷〷㙥愸ㅣ攸昷晦〰愴ㅦ搵㄰</t>
  </si>
  <si>
    <t>㜸〱捤㥤〷㤸摣搴昵昶昷慥㜷攵搵戸慣っ愶摡ㄸ摢㘰挰搸㌱搳㡢挱戸㌷㜰〳ㅢ㐳〸戰㘸㘶㌴㜸昱ㄶ戳扢㙥㤴ㄸ搳㥢㘹㠱搰㌱㈵㠶㔰㑣㌷扤户㔰㐳ぢ㄰㝡敦㍤㈱㐰㐲晢摥昷敡摥㔹㡤㐶扢敢㡤昳㍤捦㝦㍣㝢慤㜳敥㝢㡦㡥㝥㈳㘹㌴搲ㄹ㑤㠵愸愸愸昸ㄵて晥捦㐷ㄵ㈷〶捥㕤摥摡收㌴㡥㥡搸摣搰攰攴摡敡㥢㥢㕡㐷㡤㙦㘹戱㤷捦愸㙦㙤敢〱㠱㔱㔷㡦晥搶敡扡搶晡㐳㥤㥡扡㈵㑥㑢㉢㐴搵ㄵㄵ㌵㌵㘶㈵晡户㔰㝦㤶㌶㑣㡥㌲慢搸㐰㔵㘱ㅡ㙣㝡戲愹㘱㘳戲〹戱改挵愶㌷㥢㍥㙣晡戲愹㘵㘳戱改挷㘶㈳㌶ㅢ戳改捦㘶ㄳ㌶㥢戲搹㡣捤收㙣㌸㝦㜳㑢㌶〳搰昴ㅥ㠸㘶摥挴〹戳戳〷㘳㘹收戶㌵户㌸㈳〷捦㜷㜳ㅥㄳ㠹㡣㡡㡣㡡挶㌲㤱㔱攱㤱㠳㈷㉥㙥㘸㕢摣攲㡣㘹㜲ㄶ户戵搸つ㈳〷捦㔹㥣㙤愸捦敤敥㉣㥦搷扣搰㘹ㅡ攳㘴挳戱慣ㅤ㑦㐷攲㠹㐴㈱㤳㐹昷摥ち㤱㘷㑤㥣㌰愷挵㈹戴晥慦㘲づ㘲捣搹ㄳ㈷㡣㥡攵戴晤慦㘲㙥㡤㤸〸㌹愹戹搱慥㙦晡ㅦ〵慤收㙢㥡㤸攴攴敡昹攲㍢㑥㑢㝤搳㐱愳㤰㜶〹㘸㔸愹㔱攳㕢㕢ㄷ㌷㉥攲㝡㌴搱㘹㘸搸搳㈹挸ㄷ扤㜱㔲㙢摢ㅣ扢愵戱戵㜷㈳昹㌹㉤㑥㔳捥㘹敤摢㌸㜹㔹捥㘹㔰挲搶㥡挶昹㜶换㉣扢搱愹攲㐴㙤愳晢ㅡ㑥捦㍢㑤㙤昵㙤换晢㌴敥搵敡散㘹㌷ㅤ攴㔰㔲摤㌸㜵㜱㝤㕥㔴㔵攱㔹搱㘳晢愰捣攴ぢ㠵㝣ㅡ㈷㉥戰㕢摡愴挵㤷㌰ㄲ愴昵慣㉥㜲㈹㑡昲攲㉡㌵搸㌷㡡慦搹摣晡挶摤㥤㤶㈶愷㠱㌳攱㉢㌹挲㈷㤲㠰摣搷愱㐸㑡㉦づ㕦㈵搱㑢㙤㝣㕣ㄶ捥挵ㄸ㡣㈶㌳慢戹愵ㄱ㉢攴㑣挷㙥ㅡㄳㅥㄵ捦㐴㈳挹㔸㈲ㅣ㑤㐵㈲挹㔴㌴㍡㜲㙥㕢㝥㤲戳〴㍤㤱㔸㌸㤲㐸㠷㤳攱㘸㈶㠱㈶ㅣ㌷㠷㘰戸㌹㤴㠱戶㐱搳㌳㍡㘷搸攸㘸㘲戴戹㉤摤挳搰㠸慡㔷戱晤㝢攷捡㙤戰戲捥慥慣换㔶搶攵㉡敢昲㤵㜵㑥㘵㕤愱戲敥愰捡扡〵㤵㜵昵㤵㜵〷㔷搶㉤㠴㐶㍦㙡㝡昶慣㔴㡦㠱慦扦㤹晣㘴㘱搳搴㕢敢㉢㌶㑦摦戵昹㜹㠲㥢扣摣㘳㙣㡦㠹つ㔸㡡ㅤ㌰摣ㅣ㡥挶搸ㄱ㡤扢ㄴ㤹搱收〸扡㐷愲ㄱ攲〵㉣〵㤷攴戹㐳㕦㝡㙡昹敤户㑥㍦敥愹㠶搴晣〳㔷ㅦ㈰戸挳㤱㈹㡣挲挴〶愴戰ㄳ攷ㄵ㐶㘳㐴搰挸ㄴ㘲㤱搱㘶㤴敥ㄸㅡ㈱㥥㔲㈹摣戹昴摤㠷ㄶ扣㌰㙦攲ㅦ戶㝢摣散扦攸愴㉤〵㜷㜷㌲㠵〴㈶㌶㈰㠵㈴攷㤵㐲㘳愴搱挸ㄴ㈲挹搱㘶㠶敥搱㘸㠴㜸㐴愵㄰扥敦攰攵㔳㜶㑥㑤㍥攱攳戱挷㥣㜳晢㔷挳〵㜷戶㌲㠵㕤㌰戱〱㈹㡣攱扣㜶㐵㘳㡣㐵攳愶㤰ㅥ㙤㡥愳㝢㍣ㅡ㈱敥㔵㈹ㅣ㈱挲慢㔷戴㍤㍣敤戸㉤㕦㜹㘳㐴㐵㝡㤵攰㔶㉦㔳㤸㠸㠹つ㐸㘱ㄲ攷㌵ㄹ㡤㌱〵㡤扢㉥㠰挲㔴扡愷愱ㄱ攲㌶㤵挲㤵户㈵㝢捣ㅢ㝦攷㙥㌷晥昹昳㉦㡥晤㜰散㈴挱㌷ㅡ㤹挲㙥㤸ㄸ㌱㘹㤶㜳搰㠴晡愶收挶㝡㙣㕡㜳㕡㥡戳摣戴挲㤹㔸㌲ㄲ㑥㘶搲戱㘴㈲ㄱㅢ㌹㜷㠱扤挸ㄹㄳ㌵㜷㘷昴ㄹ㘸㡣㤹㘸㝡挶收㡣ㅦㅤ㡦㡦㌶㘷搱㍤ㅢ㡤㄰㌷愸㤹晥㘵㜲敡捡㥡挱慢㘷㕣㍣昴昵㘳ㅢ㙦㌴㈶〸扥戱挹㤹敥㠱㠹つ㔸敥㍤㌹慦戹㘸㡣㜹㘸摣ㄵ㌰㌶摡摣㡢敥昹㘸㠴戸㑡愵㌰敡挰㑢慥晥㜰搸愲㤹㙢㍦摣昹攲攸づ慤〷㡡㕥攸㤶㈹散㠳㠹つ㐸攱户㥣搷扥㘸㡣摦愱㜱搱㈳㠵晤攸摥ㅦ㡤㄰㤷愹ㄴづ慦扡敥攲散〱ㄷ㑥戸㘵改㍢㝦昸昰㤵ㄵ攳〵摦搴㘵ち㜵㤸搸㠰ㄴづ挴㜰搳㐶㘳㘴搱戸㈹攰㠵挸搱㥤㐷㈳挴〵㉡㠵㉦晥晡摤㡤敦晣晡挶昴㍦扥㌱晢㥥㤵昷つ扦㐷昰㤰㐲愶㔰挰挴〶愴㜰㄰攷戵〰㡤㔱㡦挶㝤㈱㤰挲挱㜴㉦㐴㈳挴㔹㉡㠵㐱昳㑥慢㝣昶㤵戵扢慦散晤攵㤷㘷ㅦ晦敡㍣挱〳ㅡ㤹㐲㈳㈶㌶㈰㠵㈶捥慢ㄹ㡤戱〸㡤㑢㈱㌵摡㍣㠴敥ㄶ㌴㐲慣㔲㈹昴晦昸昹摡㙢愶攷愷慥摢攷慡扢〷晤㜹搴昷㠲㠷㔳㌲㠵㌶㑣㙣㐰ち㡢㌹慦㈵㘸㡣愵㘸㘴ちㄱ扣戱㉣愳㝢㌹ㅡ㈱㡥㔳㈹㉣晤愹昹㡥挷㥣㙦㜶扢㙣㡦㘷挶つ敦㜷敦㈳㠲〷㜳㌲㠵挳㌰戱〱㈹ㅣ捥㜹ㅤ㠱挶昸㍤ㅡ㤷㐲㜸戴戹㠲敥㈳搱〸戱㐲愵㤰㙡㥢㌱㜹户扢昶㤹㝥搲戴挵㥦㉥㍤㘶晢㤵㠲㠷㤲㌲㠵愳㌰戱〱㈹ㅣ㡤攱收㌱㘸㡣㘳搱戸敢〲㜶㐶挷搱㝤㍣ㅡ㈱㤶愹ㄴ〶㙤㜹㐹㐳昸攵戱扢㥤扦㙣攰挳ㄷ㕣㍡愹㐶昰㐰㔶愶㜰㈲㈶扡戵㌳㍡㠹搱㑦㐶㘳㥣㠲挶摤ㄹ㘱愶慢攸㍥ㄵ㡤㄰㠷愸㤹㙥摥㜷攵㈹摦摣㜸搵慣㡢ㄷ慣戹㜳愷挸㜹㠳〵て㥣攵㑣㑦挷挴〶㉣昷ㄹ㥣搷㤹㘸㡣㍦愰㜱搱攳㝤攰㉣扡捦㐶㈳挴挱㉡㠵愵攳晡㡤㍡㝡搵散㔹㔷㥥㜳晦㐷㕦昵㥣晣戱攰㘱扢㑣攱ㅣ㑣㙣㐰ち攷㜲㕥攷愱㌱捥㐷攳愶㠰㌷攴ぢ攸扥㄰㡤㄰㌹㤵挲愳戳㕦㌹㜶捣㐷挳㘷摣㍤㘳㘳㙢散晣㝤戶ㄲ㥢愰㕢愶㜰㌱㈶㌶㈰㠵搵㥣搷㈵㘸㡣㑢搱戸慦㍥戶㠱换攸扥ㅣ㡤㄰晢愹ㄴ㉥㔹户敡㠲㑢㘷ㅣ㍡㘱摤㡢㍢晣戲㜴㔹㜶戰攰㐷ㄶ㤹挲ㅡ㑣㡣㉥㍤扥㡢㐵挲搱㜸㈶ㄱ㑢愵㌳搱㔴㈶ㄲ㠹户ㅦ攰㐵㘳搱㜴㈶㥥㡥挶㘲㤱㜸㉣ㅤ㑢㐴捤㉢㌸戳㉢搱ㄸ㝦㘶ㄳ挳〱ㅥ㔲戸㡡摥慢搱〸戱㤷㑡㘱捤愹换敡昶㍤晦昶㘹㝦戸㙡挲㌱扢㕦㜰搶ㄳ㠲ㅦ㤸㘴ち搷㘲㘲〳㈸慣攵扣慥㐳㘳㕣㡦㐶㔲㠸攰㕤攱〶扡㙦㐴㈳挴㉣㤵㠲㝤搳㉢て慥㉤㝣㌴昵捦㥦摤㜹㙣昳㑦㝢㔷㠸捤搱㉤㔳戸ㄹㄳㅢ㤰挲㉤㥣搷㍡㌴挶慤㘸摣ㄴ戰㍦扣㡤敥摢搱〸㌱㔵愵戰昴晢收て晢捤戹㘷挶扤ㅦ㈶摦摢㙡㐶攵愶㘲ぢ㜴换ㄴ敥挴㐴户㌶挳扢ㄸ晤㙥㌴挶㍤㘸摣捤㄰攸敦愵晢㍥㌴㐲㡣㔳㌳㑤㕤㌱㘲挲愵ㅢ慤ㅥ㝦搲攷㉢㥣慡㔱㉦㡥ㄱ㕢愲㕢捥昴〱㑣㙣挰㜲㍦挸㜹㍤㠴挶㜸ㄸ㡤扢〲㐶㐷㥢㡦搰晤㈸ㅡ㈱㌲㉡㠵㡦摦㌸㜸慢晡㐹捤攳㉦ㄸ㝥敢晣晢㕦戸㜸愰ㄸ㠰㙥㤹挲㘳㤸搸㠰ㄴㅥ攷扣㥥㐰㘳㍣㠹㐶愶㄰㐵ち㑦搱晤㌴ㅡ㈱愲㉡㠵戶㙢㠷捣摢㘹愷攴㠴摢㕥㌹㝥挶㤳㘳摥㕤搳晢ㄹ㜴敦愱㍥敦㑣㙡戱㤷攲ㄳ㘴晢㠷搳攸愸㌰晦㜵晤愹ㅣㅦ捡ぢ㠹㐲慡㄰㠹攴ㄳ㘱㍢㘶㔷て㐱搸昵晤昸挷户愲摥㠵扤敢㥢昲捤㑢攵攷挱㠱ㄳ散㔶愷晤攳攱〸搵㌷愱㜹㜱㔳扥㜵㐰㜰攷摣㌶扢捤搹搲摦搷ㅥ愴㙣搸㕣㝣㕡㜶㕡攵晣〶昹㠷捤户ㅢㄶ㍢攳㤷搵扢摤㕢昹扡昱㔹戹㌹摢㜱敦㤴ㄶ攷㤰㘲㙦㔹㐶攳㜱㌲㘷㠹㡣㕤戶㤴㙥㤷㥢搷攰㠹ぢ㥡㕢㥤㈶㤹摥㠸挶㌹昵戹㠵㑥换㕣㠷愷㠲㥣扣㕣搴㑤搸愵㍥戰㡦㤸摤㠴〵挵㐷昰晣㔰慦户㌰㜹㔹㥢搳㤴㜷昲挸㜷㤱搳搲戶㝣㥥㥤㙤㜰㌶㉤㤱戸昳㐴挷ㄶ㈵敥㈹捤戹挵慤ㄳ㥢㥢摡㕡㥡ㅢ㑡㝢挶攷㤷搸㌸㐹㤰㥦搹㥣㜷昰ㄹ扦㡡㡦ち㔱搱愳㠷㄰ㄵ㍢〶㝤搰㘶摣搶㔱昲㠵昰扣挴㕢攱㌵摦扣㜴戵ㅢ戵㈷㤶づ㑢搱攰㜰㥤慣摣戶㡢㘰㌲㉥挳っ敦㔸攸㔹㈶㥥㌷愳㝡㠷㡥搵㌲挷攲㉢昷晦㔷㕣㔹戹戱㕡晡挹㑢㜰㈲㘵㥡摤㤴㙦㜰㕡㍡㍤敢㈷㤸㤱昹㉣㥡敡㥤戰㌵㜷㐸慦ちち戱㑣㉣慦㕥㕡㥦㙦㕢㘰㉣㜰敡て㕡挰攳㑣㥣ㄹ慣愹㈱摡戲㠷昹㍣㕣收ぢ㙣晥㠶㈶ㄴ慡㌰㕥愴挸〸㤹㉦戹㜶昵㔰晣摦晤㔳㌴㤵ㄸ㘵捡㔳㐲㌸㝦搷㕡摤㌸愵戹愵戵㐷㡦愰愵㥣㘶户㉥㘸攳敡搹㜹㈷攳扤捣收敦㘸慡户㐵搳攵ㄹ愰㕡㠸慡㜸愲慢㑦攳㈴愷㘰攳昴愲摣扡㠵㕤摤攸㥥戱㥡攴戴收㑣㥥摡㥡㡥㙤㘵㤹㠱㈹㙣晣扤ㅢ戹昶㍢换摡㈶搹㙤㜶捦㐶㥣㈴挳慢㘴㐲㌴㐲㡥㜲愷㌸戲㡦昴改搱㈱㘵㈱㠲㈵㈷㍤㔱㝡㐹㠷ㅢ〹ㅢづ戶㤷㡡ㅥ慡敤㝣㈱㤰晢㈰㉣㠴攱㕦搱㑢㑦㜶攱ㅣ㕣㝥慡搳㌴㙦昹㈲愷㤵昲ㅡ愳㔳㤴晥捤㡢挱㘶攷戲㝢戵搵㌷戴㡥㐲愶㔳㕢㥡ㄷ㉦晡㕦挶㘱㉣昳ㄵ㌴晡㔱扤ㅤ搶攲昵㕦㈶攰慡攸戹㠴慦㑤㕤㕤㐵つ愳搱㘳㙥挳㠶㙢㉢㠲晤㡡晦攴挳㝣〳晦㠵㍡敢慢ㅥ〶㐵㜷㑥っ㔶㐳摦扢ㄱ㠴收戵㌸昲㔴㘷㡤㌴㐰扢㑦攳摥捤㉤ぢ戳捤捤ぢ戹㍥昵㤵㔶敢〲挷㘹攳改挳㕥敡㜴愹㍣㉤㉡㐴㡦ㅥ㈵㘷昹㍣攷ㄹ户㐶㝣攳ㅤ㌴㝤挶㌷㌴っ搶ㄱ㕢㡤㜷攱敡㠱ㄳ㤹挶㝢㤸搸㝡搲戴攲慡㌲㤸㝢攰㠶搶挱搸戹昳㥣晡愸㘵つ慤换挴㐰㐰攰ㄹ戸慦㘲昷㡣昸㘱捤扣愹㈷㕤戹改㐶㈷㍤ㅤㅦ㈹〶愸㡥戲戳㠳㍢㈰散㄰晣㤹ㅦ愲ㄱ㕢㐰挶㥤ぢ愶㑢ㅦ收挷戰捤㑦搸㝣㡡〶扢〸〹ㅤ㝢㠸捦㕤㔳っ挷晦摣㑢㤸㕦戰昹ㄲ㡤ㄸ㠱㠶摢愸昹ㄵㅡ晤㄰ㄶ攲昳愵㤷㉦摦㡥㜰㤷扦㝣晦㠴㌷㘴㜶搲㈷㐶㐲挱㤷搰㈴㌲㤳㤰㑣〲ㄲ〶〲〷〲愸㔶ㅤ㘵攷㈶㜷挲㌰〹攰㈷㡥敦〱㔹㌰㠰㕦㌸て㠲㌱戹攲㜹〰㔴扡愶〸愳㑦〲攸〱㠷挹慢㌸㈲ち㤷〴㔰つ㑢㍦挴㝦㝥昱〰㠸挰㕤づ挰㘴㑣戳㤳㍥ㄱ挳戸㈰〰㕦㈳㜸㈰㠰慦㔴㐷搹㤹搱㈴㈲つ㘱ㄶㅢ㌱攵㉦㈰ぢ〶搰ㅦ摤收㈶㙣㌶㐵攳〱戰戹㙢㡡ㄴ㠲㐸〰㕢㔰戴㈵ㅡ㤱㠱㑢〲ㄸ〰㑢㍦挴晢㕥〰㘹戸换〱㙣捤㤸㘶㈷㝤㘲㌴挶〵〱㜸戵㈳〰慦愸㡥戲昳戲㘳㄰㘹〸戳搸㠱㈹扦摣㈱㠰ㅤ搱㙤㡥㘰㌳ㄲ㡤〷挰㈸搷ㄴ扢㈲㠸〴戰ㄳ㐵㘱㌴㘲ㅣ㕣ㄲ㐰〴㤶㝥㠸扦㝡〱㡣㠵扢ㅣ㐰㠲㌱捤㑥晡挴㜸㡣ぢ〲昰㜰㐷〰ㅥ㔲ㅤ㘵㘷㠵㈷㈱搲㄰㘶戱㉢㘶㉡ㅥ攸㄰挰㌸㜴㥢攳搹㑣㐰攳〱㌰挹㌵挵㘴〴㤱〰㈶㔳㌴〵㡤攰㈹㘱〹㘰㉡㉣晤㄰户㝢〱㑣㠱扢ㅣ挰敥㡣㘹㜶搲㈷愶㘱㕣㄰㠰敢㍡〲戰㔶㜵㤴㥤㤳摥ㅤ㤱㠶㌰㡢㜹㑣昹㥡づ〱捣㐷户戹㌷㥢㝤搰㜸〰散敢㥡㘲〶㠲㐸〰扦愳㘸㍦㌴㘲ㄶ㕣ㄲ挰晥戰昴㐳㕣收〵㌰ㄳ敥㜲〰㌶㘳㥡㥤昴㠹搹ㄸㄷ〴攰摣㡥〰㥣愳㍡捡捥㡦敦㠹㐸㐳㤸挵挱㑣昹散づ〱㌴愰摢㙣㘴搳㠴挶〳㘰㤱㙢㡡戹〸㈲〱ㅣ㐲㔱ぢㅡ戱ㄷ㕣ㄲ㐰㉢㉣晤㄰愷㜸〱捣㠳扢ㅣ挰㔲挶㌴㍢改ㄳ昳㌱㉥〸挰㔱ㅤ〱㔸愹㍡捡捥捥晦ㄶ㤱㠶㌰㡢㈳㤹昲㡡づ〱ㅣ㠵㙥昳㘸㌶挷愰昱〰㌸捥㌵挵扥〸㈲〱ㅣ㑦搱〹㘸挴㝥㜰㐹〰㈷挲搲て戱挴ぢ攰㜷㜰㤷〳㔸挵㤸㘶㈷㝤㘲㝦㡣ぢ〲搰搰ㄱ㠰㠵慡愳散摡挰㠱㠸㌴㠴㔹晣㤱㈹搷㜷〸攰㕣㜴㥢攷戱㌹ㅦ㡤〷挰㠵慥㈹㙣〴㤱〰㉥愲攸㘲㌴㈲〷㤷〴戰ㅡ㤶㝥㠸〳扤〰戲㜰㤷〳戸ㅣ晡㤰搹㐹㥦挸㘳㕣㄰㠰昹ㅤ〱搸㑢㜵㤴㕤㤹攰ㄵ㠵㈱捣攲㕡愶㍣户㐳〰搷愱摢扣㥥捤つ㘸㍣〰㙥㜲㑤戱〰㐱㈴㠰㥢㈹扡〵㡤㌸ㄸ㉥〹㘰ㅤ㉣晤㄰扢㜹〱搴挳㕤づ攰づ挶㌴㍢改ㄳぢ㌱㉥〸挰戸㡥〰㡣㔵ㅤ㘵搷㐵㥡㄰㘹〸戳㜸㤰㈹㡦改㄰挰挳攸㌶ㅦ㘱昳㈸ㅡて㠰挷㕣㔳㌴㈳㠸〴昰㌸㐵㑦愰ㄱ㠷挰㈵〱㍣〹㑢㍦㐴摣ぢ㘰ㄱ摣攵〰㥥㘱㑣戳㤳㍥搱㠲㜱㐱〰㜶散〸挰㜰搵㔱㜶㔵㘶㌱㈲つ㘱ㄶ㝦㘷捡摢㜷〸攰㔵㜴㥢慦戱㜹ㅤ㡤〷挰㥢慥㈹㤶㈰㠸〴昰ㄶ㐵㙦愳ㄱ换攰㤲〰摥㠱愵ㅦ㘲㤰ㄷ挰㔲戸换〱㝣挰㤸㘶㈷㝤㘲㌹挶〵〱攸摦ㄱ㠰㡤㔵㐷搹㌵愱挳ㄱ㘹〸戳昸㤲㈹昷敢㄰挰搷攸㌶扦㘱昳て㌴ㅥ〰摦扡愶㌸〲㐱㈴㠰㝦㔱昴ㅤㅡ戱〲㉥〹攰㝢㔸晡㈱㙡扣〰㝥て㜷㌹㠰ㅦㄹ搳散愴㑦ㅣ㠹㜱㐱〰㝥昹戹㠳㐳攱㥦㔵㐷搹ㄵ愹愳ㄱ㘹〸戳愸慡㐴捡㍦㐲ㄶ㝣㈸㙣愰摢散挹愶〶㡤〷㐰挸㌵挵㌱〸㌲㤴㠱㝡㔱搴ㅢ㡤㌸づ愶〴搰〷㤶㝥㠸㝦㘰ㅥ挵て㐳挷挲㕤づ愰ㅦ昴㈱戳㤳㍥挱㡢㕣㐱〰㍥敥〸挰㐷慡愳散㝡搸㐹㠸㈴〱㙣挹㤴㍦攸㄰挰㐰㜴㥢㕢戱ㄹ挴散摡㍦つづ㜶㑤㜱㌲〲つ攵攲っ愱㘸㈸ㅡ戱ち愶〴戰つ㉣晤㄰慦㝢〱㥣〲㜷㌹㠰敤愱て㤹㥤昴㠹㔳㌱㉥〸挰昳ㅤ〱㜸㑥㜵㤴㕤㥢㍢〳㤱㈴㠰㌰㔳㝥愶㐳〰㔱㜴㥢㌱㌶㜱㘶搷づ㈰改㥡攲㑣〴ㅡ捡挵㐹㔱㤴㐶㈳捥㠲㈹〱㘴㘰改㠷㜸搴ぢ攰て㜰㤷〳ㄸ〳㝤挸散愴㑦㥣㡤㜱㐱〰敥敥〸挰㕤慡愳散捡攰戹㠸㈴〱㑣㘱捡㜷㜴〸㘰ㅡ扡捤改㙣㜶㘳㜶敤〰㘶戸愶㌸て㠱㠶㜲㜱㘶㔲㌴ぢ㡤戸〰愶〴㌰ㅢ㤶㝥㠸ㅢ扣〰捥㠷扢ㅣ挰㕣攸㐳㘶㈷㝤攲㐲㡣ぢ〲㜰㐵㐷〰搶愸㡥戲敢㤲慢ㄱ㐹〲搸㡦㈹㕦摥㈱㠰〳搰㙤搶戱㌹㤰搹戵〳挸扡愶戸〴㠱㠶攲捦捣㔱㤴㐷㈳㉥㠳㈹〱㌸戰昴㐳㥣敦〵㜰㈹摣攵〰敡愱て㤹㥤昴㠹换㌱㉥〸挰改ㅤ〱㌸㑤㜵㤴㕤ㄵ扤〲㤱㈴㠰ㄶ愶扣慡㐳〰㙤攸㌶ㄷ戳㔹挲散摡〱㉣㜳㑤挱ぢ愲㐳戹㌸换㈹㍡ㄴ㡤戸ち愶〴㜰ㄸ㉣晤㄰挷㜸〱晣ㄹ敥㜲〰㉢愰て㤹㥤昴㠹慢㌱㉥〸挰愱ㅤ〱㔸慥㍡捡慥挹慥㐵㈴〹攰〴愶扣戴㐳〰㈷愱摢㍣㤹捤㈹捣慥ㅤ挰愹慥㈹慥㐳愰愱㕣㥣搳㈸㍡ㅤ㡤戸〱愶〴㜰〶㉣晤㄰㑤㕥〰搷挳㕤づ攰㙣攸㐳㘶㈷㝤攲㐶㡣ぢ〲㤰敦〸㐰㑥㜵㤴㕤ㄱ扥〵㤱㈴㠰㡢㤹戲摤㈱㠰㑢搰㙤㕥捡收㌲㘶搷づ攰㑦慥㈹搶㈱搰㔰㉥捥ㅡ㡡慥㐰㈳㙥㠳㈹〱㕣〹㑢㍦挴㍥㕥〰户挲㕤づ攰ㅡ攸㐳㘶㈷㝤攲㜶㡣ぢ〲㌰慢㈳〰㌳㔵㐷搹昵攸扢㄰㐹〲戸㠵㈹敦摥㈱㠰㕢搱㙤摥挶收㜶㘶搷づ攰㑥搷ㄴ㜷㈳搰㔰㉥捥㕤ㄴ摤㡤㐶摣ぢ㔳〲戸〷㤶㝥㠸〹㕥〰昷挰㕤づ攰〱攸㐳㘶㈷㝤攲㍥㡣ぢ〲㤰敥〸㐰㑡㜵㤴㕤ㅢ㝦㄰㤱㈴㠰㈷㤸㜲愲㐳〰㑦愱摢㝣㥡捤㕦搱㜸〰㍣敢㥡攲㈱〴ㅡ捡挵㜹㡥愲攷搱㠸㐷㘰㑡〰㉦挰搲て㌱搲ぢ攰㘱戸换〱扣っ㝤挸散愴㑦㍣㡡㜱㐱〰㠶㜶〴㘰㠸敡㈸扢㌲晦㌸㈲㐹〰㙦㌳攵慤㍢〴昰㉥扡捤昷搸扣捦散摡搷㠰て㕤㔳㍣㠱㐰㐳戹㌸ㅦ㔱昴㌱ㅡ昱ㄴ㑣〹攰ㄳ㔸晡㈱㌶昵〲㜸ㄲ敥㜲〰㕦㐰ㅦ㌲㍢改ㄳ㑦㘳㕣㄰㠰摥ㅤ〱攸愵㍡晣㜵〱搵捦㈲㔲㌷慥攷昶㘲挲㠵昹昵捥㔲㕥㠰敡㕢㐰㔱昸挴挵慤㙤捤昲㙡㔹㥦挲愴收㔹捤㙤㤳敡㕢ㄷ㌵搸换㌷㉥愸㠹扤ㄷ㌸㑤戸㤶摤㠲㑢摡㍥㕦昳愲㐵㑥摥㉣捣㙤㕥摣㤲㜳愶㑦晡扦㜰慤ㅢ换㠷㤷㑥㕥收慥ㄴ㜸晣㜷㤷㙦㉢㌰ㄲ㙢〹ㅥㄵ搵捦㈳愰晦㉡㥣㉣㑤昷㕣㌱㤷㤳ㄶ㠴戵敤㐴攷搵户㌵㌸扤ち昲㙡戵㥣慥㈹㠰㈲ち〴昲㍤ぢ昳ㄶ攰敡搴愴㍥㠵愹㉤昵昹㠶晡㈶㠷㉦㐶㝦㔷㍡挳㌹〸挵〰㜳㥡㕢敢昹㉤㠰㍥㠵㜹㉤㜶㔳敢㈲㕥搷捣㉤摦愸挴㤲ㄷ㐰慢ぢ㈸换㙤挵㙣攴慢挸改摡挲摣〵捤㑢昱㠵㤴挵㡤㑤㔳敤㐵慤晦㈷㕥ㄵ挱㤷㐵㍥攴㑢㈳㉡㐵㘵愵愸愹慣昹㙦㕦ㅦ攳㍢㙣㘳ㅢ扢愵㘰㠳戱㥥戶戵搴㘷ㄷㄳ㤸㥣㐷ㄴ㙤ㄵㅢ昹ㅡ㔶㔴扦㠰㈹晦ㄵ㑣捦㑢攸㉢㍦㘰慥㈵㕦戴〸扣ㄲ㕥晣㤶捦㔶㤰㥢摦㈳㥤摥㍦愰搹㙤敡㕥搳摢ぢ㜳㌶攸㉢㌳搵㝦㐳攴昵慥㠳搸〴攲扥敥㉡挴摡〸慥㔱搸㌲戱㈶搰昲慦㤶愱㠲搴㜰つ敤摢㍥㌹〵㤷搲㝢ㄷ㘶搸㔹愷〱ㄵ〰㡤㜶㕢㕦搷㘰㈹〶扥㔲搱慡晡㈶㌶㌷㌶摡㕣攵昸挵㤰戹㌹扢挱愹㈹㡣㕦摣搶㍣戳扥挹㉣愰㤱敢愵㜲搹换攰戲㤷戹搷敡ぢ㝢戲㌲㐸㑥㌳㔶昳㐱㜶㑢㝤摢㠲挶晡㕣つつ㔶敦晣㥦㔸㔷戱晦愸〲㑣晤搰晢㤲攲ㄵ㕤昵晤ㅤ昷ㄲ㍣㕥敥㔱愸㤷㈱㍡扥晣㔸愳㉢㠵㠱㝦攲扦㉣ㅣ挱㥥㐷扥愱㤸晦㐱戴㙡晣挹㕤㤱捣攵㙢㜹㈹ㄶ㤳㕦慦挰㉡㉡㜷㑥攲㈵ち昰㘷晥〸㈹㈷昸㔷昵㌲㥡㑥慢ち㝡㐲㄰㥡搱㙣攷愷搸㌹㝣挹慢愷晡㡡㔷つ㕥㕡敥㙡㕡㉣搶㜹㑣挴㠵㙢㕣戵㕥㔲㥦㜷㕡㙡攸㤸㡢慦戰㔵戱㐲挴㜰㕦㐳㕣昱敥㔱㔱㕤摤慢㈶㘸㕥搳㜵慣㙤搵搵㜳敦㔷攴愶㤷挵晦㝣㡦昴㔸㉥㙤㈸㈴摦愲㝥挲戴昹㌳㤷改敦㜰㜲㜹㝣㠲㕦㈸昸ㄵ㑤昵㉢攸昴扦㌶愵㈵ㄷ㈸捣㌰㈱慡㤲㕦㡥㘲㌱㐸つち㈷㘴ㄵ㐹戵㕣㤰㕥㥥敡て挳㉤晣愸搱摦戸㌲昰慤㠶ㄶ㈷ㅦ㜲昷慦慣㌲挱㍢㐳㐵㘵㘵ㄵ㕥㙡挳㕦㌹㔷㌶㕢〴㙢㥣敢挸戲㄰㌱〸㈹ㄸ㉣㈳慣攵挶㠲昸㜵晡ぢ㐶㉦愲〷搷戳㝦挵㝦昲ㄱち㤹㤵搰㔵㠴挴ㅢ㘸昵挲昷愵挷愵〳散㌸昷㠵㐶㝣〸㈷て〱㍣㙦㔸攲㘳㤸㝣搳挲ㄹ㍤昰㤱て摦づ㔱㝣〲㉦㜷㡡愶挱㈰㥦㘲㡡晢㥡攲扡㔷〳㙦搷敢摥攷ㅣ㠱㍦㤳㕦㔹搴敢㥥昸〲ㅥ㥤㌲㘷慦㔲づ㐱㘳昶愲昰换㘰㐱㙦ち晡㔰昰ㄵ〴㝣㔱㡤扥戰㑡㘱攱㝢㑣〱戰㉣攸〰敢㥦㥥挰ㅥ㔸晤ㄸ㜸㈳〶晥〹〲㍦慣㕦攰敢〲ㄶ㕦ㄷ〹慢㍦㠳㜰㐹㑢㘰㙤ち㙦搷戰㉡㌱㑣挲摡㑣〶㜱つ挱ㄲ㠴〰㔸㥢㐳㘳㙥㐱㈱换ㄳ〲〴㕢㔲㌰㠰〲㔶㉣㐸㔸〳㘱㤵挰攲㌷慥〲㘰つ㠲づ戰㔸戹愰〳㝢㘰㙤捤挰㠳ㄹ㤸㔵〶㝥㔸㉣㉤攸〲ㄶぢて㈴慣愱っ挲ち㠴ㄲ㔸摢挲摢㌵㉣㔶㉡攰㠹㙦摤㌱〸㈶攴ㅦ换ㄵ㜴捡㥥㌵㙢㍢㘸捣敤㈹㘴㈹㐳㠰㘰〷ち㠶㔳挰敡〶〹㙢㐷㔸㈵戰昸摤戰〰㔸㈳愱〳慣慤㍤㠱㍤戰㝥挳挰愳ㄸ㤸ㄵ〹㝥㔸㉣㐳攸〲ㄶ㡢ㄴ㈴慣㌰㠳戰㕡愱〴㔶ㄴ摥慥㘱戱慡〱㑦㥣收㘴㄰つ㡢愵つ〱㉣攲搰㤸〹ち㔹昶㄰㈰㐸㔲㤰愲㠰㤵㄰ㄲ㔶ㅡ㔶㈹㉣㝣㝢㈱〰搶㘸攸〰㡢ㄵㄱ㍡戰〷搶捥っ扣ぢ〳戳㝡挱て㙢ㅣ㝣㕤挰ㅡて㠹㠴戵㉢㠳㑣㠰㔵〲㙢ㅣ扣㕤挳㘲〵〴㥥㈸㡦㘰㄰つ㡢㘵㄰㍡㘵捦㥡㌵〱ㅡ㜳㈲㠵㉣㤱〸㄰㑣愲㘰㌲〵慣㥡㤰戰愶挰㉡㠱ㄵつ㕥戳愶㐱〷㔸慣㥥搰㠱㍤戰愶㌳昰㙥っ捣㑡〷㍦㉣㤶㌷㐸㔸挶敥㤰っ挲㔷昳㙣ㄶ㉢て搶㕦搰敢昲㠰㔸戰㌶㐲戲㥣挱㜹戰㐸愲㠴攵㉣㜸扢㘶挹㘲ち㍣昱愵㍥〶搱㉣㔹㔱愱㤷挸挳㜲づ㌴收ㅥㄴ戲摡㈲㐰戰㈷〵㜳㈹㘰〱㠶㘴㌹て㔶㤱愵晥ㅡ㘱挰㡡㌷ㅦ㍡戰戴㍤㠱㝢搳攳扥㔹敥捤挰晢㌰㌰㡢㈶晣㉣㔹㈹搱挵㡡挷㍡ち〹㙢㕦〶㘱㐱㐵〹慣晤攰敤ㅡㄶぢ㉦昰挴㜷晦ㄸ㐴挳㘲昵㐵〰㡢〳愰㌱敢㈸㘴㘵㐶㠰攰㐰ち㙣ち㔸慣㈱㘱㘵㘱ㄵ㘱昱挸㈲㠶敦㤵〴挰捡㐳〷㔸㉣摡搰㠱㍤㉢㥥挳挰〵〶㍥ㄲ〲㍦慣愳攰敢〲ㄶ㙢㉥㈴慣〵っ挲攲㡢ㄲ㔸〷挳摢㌵㉣ㄶ㘹攰㠹慦〸㌲㠸㠶挵㑡つ㥤戲㘷捤㙡㠰挶㙣愴㤰㔵ㅣ〱㠲㈶ち㥡㈹㘰㘱㠷㠴戵〸㔶〹慣㘸㌰慣ㄶ攸〰㡢〵ㅥ㍡戰〷㔶㉢〳昳㉥て㠲挵ㄸ㝥㔸慣挰攸〲ㄶ敢㌳㈴慣㈵っ挲㐲㡤ㄲ㔸换攰敤ㅡㄶぢ㍡昰挴改㝢〶搱戰㔸搵愱㔳昶挰㍡ㄴㅡ昳㌰ち㔹昱ㄱ㈰㌸㥣㠲㈳㈸㔸つ㠱㠴昵㝢㔸愵戰昰つ捥㠰㌵敢㐸攸〰㡢挵㈰㍡戰〷搶㑡〶㍥㡡㠱㔹戸攱㠷挵㙡㡤㉥㘰戱㤶㐳挲㍡㠶㐱㔸搴㔱〲敢㌸㜸扢㠶挵攲て㍣昱㠵㐳〶搱戰㔸〱愲㔳昶挰㍡〱ㅡ昳㐴ち㔹ㅤㄲ㈰㌸㠹㠲㤳㈹㘰挱㠸㠴㜵ち慣ㄲ㔸戱㘰㔸愷㐲〷㔸㉣ㅣ搱㠱㍤戰㑥㘳攰搳ㄹ㤸㐵ㅥ㝥㔸慣散攸〲ㄶ敢㍥㈴慣㌳ㄹ㠴〵㈰㈵戰捥㠲户㙢㔸㉣ㄴ挱ㄳ摦㔲㘴㄰つ㡢搵㈲㍡㘵て慣㍦㐲㘳㥥㐳㈱㉢㐹〲〴攷㔲㜰ㅥ〵㉣㉥㤱戰捥㠷㔵〲㉢㡡㉦愲〵慣㔹ㄷ㐲〷㔸㉣㌲搱㠱㍤戰㉥㘲攰㡢ㄹ㤸〵㈱㝥㔸慣〲改〲ㄶ㙢㐴㈴慣㑢ㄸ㠴挵㈲㈵戰㉥㠳户㙢㔸㉣㉡挱ㄳ㕦㘶㘴㄰つ敢㉤㑣改㤴㍤戰晥〴㡤戹㠶挲户㠳〵㔷㔰㜰㈵〵敦㐰㈰㘱晤ㄹ㔶〹㉣㝥㠵㌸〰搶搵搰〱ㄶぢ㔲昴㥣㍤戰慥㘱攰㙢ㄹ㤸挵㈳㝥㔸慣ㄸ改〲ㄶ敢㐹㈴慣敢ㄸ㠴㠵㈵㈵戰㙥㠰户㙢㔸㉣㐰挱ㄳ摦㜹㘴㄰つ㡢㔵㈸㍡㘵て慣㥢愰㌱㙦愶㤰ㄵ㉡〱㠲㕢㈸㔸㐷〱㡢㔶㈴慣㕢㘱㤵挰㡡攲换捥〱戰㙥㠷づ戰㔸扣愲〳㝢㘰摤挱挰㜷㌲㜰ㄵ昲昱挳㘲㜵㐹ㄷ戰㔸㝢㈲㘱摤捤㈰㉣㐲㈹㠱㜵㉦扣㕤挳㘲戱ち昲挳ㄷ㈵ㄹ㐴挳㘲挵㡡㑥ㄹ㤳晡㘸攷㝥㘸捣〷㈸㘴㌵㑢㠰攰㐱ちㅥ愲㠰〵㉥ㄲ搶挳戰㑡㘰挵㠲㡦㔹ㅦ㠵づ戰㔸攸愲〳㝢㘰晤㠵㠱ㅦ㘳㘰ㄶ愵昸㘱戱ㄲ挵㠵挵㘳㔶昹㠸愲昵㥣愵ㄵ慣㔳㤱戰㥥㘰㄰ㄶ慣㤴挰㝡ち摥慥㘱戱戰㐵挲㝡㥡㐱㌰〷昹㌷〴㕥㥤㌲㈶㌵慣扦㐲㘳㍥㐳㈱㉢㕦〲〴捦㔲昰ㅣ〵㉣㠶㤱戰㥥㠷㔵㠴㈵て㑡㠳㘱晤つ㍡挰㘲㔱㡣づ散㌹㈸㝤㤱㠱㕦㘲㘰ㄶ戰昸㘱戱㙡愵㡢㌵㡢㌵㉤ㄲ搶摦ㄹ㠴挵㉤㈵戰㕥㠵户㙢㔸㐹っ㤳戰㕥㘳㄰つ㡢㤵㌰㍡㘵㑣㙡㔸慦㐳㘳扥㐱㘱㍡㔸昰㈶〵㙦㔱挰挲ㄹ〹敢㙤㔸㐵㔸昲㜴㔷昰㐷挷㜷愱〳㉣ㄶ搰攸㌹㝢搶慣昷ㄸ昸㝤〶㘶戱㡢ㅦㄶ㉢㕣扡㠰挵晡ㄷ〹敢㐳〶㘱㈱㑣〹慣㡦攱敤ㅡㄶぢ㘶㈴慣㑦ㄸ㐴挳㘲搵㡣㑥ㄹ㤳ㅡ搶愷搰㤸㥦㔱挸㡡㥡〰挱攷ㄴ㝣㐱〱㡢㙣㈴慣㉦㘱㤵挲ち㍥㠳昳㌵㜴㠰挵㘲ㅢㅤ搸〳敢ㅢ〶晥〷〳戳㌰挶て㡢搵㌰㕤挰㘲慤㡣㠴昵㉤㠳ㅣ〸慢〴搶㜷昰㜶つ㡢挵㌵ㄲ搶昷っ愲㘱戱挲㐶愷㡣㐹つ敢〷㘸捣㝦㔳㤸てㄶ晣㠷㠲ㅦ㈹㜰㈰㤰戰㝥㠲㔵〲㉢ㄶ晣㙥昸ぢ㜴㠰挵挲ㅣ㍤㘷て慣㕦ㄹ戸〲㘷晢〵㡢㘸晣戰㔸㌹㈳㘱ㄹ扣㈰戰扥㔷㥢〴㙢㙤㈴㐰㥣㈴慥㄰㑢㘰㤵〰挴昷㜰搷〳攰㌲っ㤳〰慢ㄹ㐴〳㘴㠵㡥㕥っ㑣㙡㠰〶㌴㘶㑦ち㔹扤ㄳ㈰愸愱㠰㌷㤵ㄳ㉣攸㤱〰㐳戰晡敡㌳搱敡㑥〸〱㙦㤰扤㈱〳㍦搶昵攸戸ㅥ㝥㝤ㄸ户㉦攳戲〶挷捦㡦㠵㌷㕤慣㙣㉣换㤱慣㉣〶㘱㝤㑥〹慢㡤攰敤㝡㘵㘳ㅤ㡦㘴戵㌱㠳㘸㔶㉣收搱㈹㘳㔲戳敡て㡤戹〹㠵㉣昴〹㄰㙣㑡挱㘶ㄴ戰昶㐷戲摡ㅣ㔶挹捡挶㝢㌶〴挰摡ㄲ㍡挰㘲つ㤰づ散㠱㌵㠰㠱〷㌲㌰敢㜵晣戰㉥㠱慦ぢ㔸㤷㐲㈲㘱つ㘲㄰搶昲㤴挰ㅡっ㙦搷戰㔸昳㈳㘱つ㘱㄰つ㙢つ扣㍡㘵㑣㙡㔸㐳愱㌱户愱㤰㐵㐱〱㠲㙤㈹ㄸ㐶〱敢㠴㈴慣敤㘰㤵挲ち㍥愸摦〱㍡挰㘲扤㤰づ散㠱㌵㥣㠱㜷㘴㘰搶昶昸㘱摤ち㥦ぢ慢挳愳〹㤶晢㐸㔸㈳ㄹ攴㜶㔸㈵戰㐶挱摢㌵㉣搶〷㐹㔸㍢㌱㠸㠶挵㈲㈱㥤㌲㈶㌵慣㌰㌴㘶㠴㐲ㄶ㄰〵〸愲ㄴ挴㈸㘰㑤㤱㠴ㄵ㠷㔵㠴㈵㡦㈶㠲㜷㘳㐹攸〰敢〱㑦㘰捦搱㐴㡡㠱搳っ捣㍡㈰㍦㉣ㄶ晦㜴戱㘶戱㌴㐸挲ㅡ捤㈰慣ㄱ㉡㠱戵ぢ扣㕤挳㘲㉤㤱㠴㌵㠶㐱㌴㉣ㄶㄴ〵戰搸ㄵㅡ㜳㉣㠵㉣㌶ち㄰㡣愳㘰㍣〵慣㍦㤲戰㈶挰㉡挲㤲愷戸㜰昳㡣㠰捤㜰ㄲ㜴㠰挵㍡㈴ㅤ搸戳㘶㑤㘶攰㈹っ晣㌶〴㝥㔸㉣ㄴ敡〲ㄶ换㠸㈴慣㘹っ挲㝡愲ㄲ㔸扢挱摢㌵㉣搶ㅤ㐹㔸扢㌳㠸㠶挵攲㈳㥤㌲㈶昵㥡㌵〳ㅡ㜳㈶㠵㉣㑣ち㄰捣愲㘰㌶〵慣㔵㤲戰收挰㉡㠱挵㍢㡤〴挰摡ㄳ㍡挰㘲捤㤲づ散㠱㌵㤷㠱攷㌱㌰㉢ㅣ㘴挲㝢搱㔲〹㔷昳㉡戵晦攲㙢搹㠵㜱㌹㠷〲㉦㤱捦㙤㕢摥㠰戲〴㑥昲㘲慣㍢挵换捡㈱改挳㈵攲收ㄶ㕣昲慡昲摦㌴愱㌸昶ㄹ捣戸㔷㝦摦つ㈹攴㌰昶昰ち㝣昵搵㍦㤶摦㜴愱㌸㥥㠹户㝦㍢㥤㘳昸㌰昶㐶㡡晤㘷搶攷㕡㥡㕢㥢ぢ㙤㠳攷愲攴㘶㌰㙦昰㔱愸愸〸㡦慦晥㌳㈲〶捥㤳ぢ㔶搵挴晢㘹㉥攱ㄷ摥㐳ぢ㥢㥡㤷㌶挹㙣慡㕢㜹㥦ㄳ挹慢㘷㑦捥㈶挴昹昰戱つ攰㔹扣㕡捦挱收㙦搱昶改㘱昱㜲㌷㥥ㄵ挶扥戰㠷㑤㥣㌰㜱捦扡㕣㍥㥡㑣ㄶㅣ挷挹摢ㄹ摣挴㌲㙦攷戳㠵㕣㉡㔷㠸摡改㜰㉡ㄱ捦ㄸ扦㉢㑡挳㤹㐲ㅡ㌷攲挳㡤㤰挲搹㜸㉥㤶捦挶戲㘱㍢㠹〱㐹㍢ㅡ㉦ㄴ攲ㄶ㉦愴㌳扣戹ㅦ挶㤸晢愳戱㜸晤㕣扡づ愰慢㡥㉥㕥㑤㤷㉥ち愴戴扡ㄲ挷㐷敢㝢㤱ㅢ㠳㉡㐴㔶攴㐴㕥㌸㔵㍤㝢㡡㘱扥㍢㜸㤴㕤ㅣ㉦摥〲挱㌰㜸㙤扣晡㘲㘰㕥扦㐱愵慦㈲〷昳㈸捦捣㌱敦㍣㥡㤰搵〳づ晡っ〷㘶扦㠹ㄳ敡㑡敦㠶㙡ㄴ攰敥つ户扣晥㡦摢慣戶ㅡ〷挱搳ㄷㅥ㑦㌱㤰㔵愵愲㤸ぢ搰㘹づ攵㍣㠶愰ㄱ〶晣昲戵㕤〸㍦㈷攴㕦つ扣摣ㅥ挴㔹㔸㄰慥㠵攸挰搷㔰㈱攱㕡㈴捥㠴㠷㙢㔲改㥡㘰㘲㄰ㄵ㘶㌳㕡慣〹㈱搸㝣ㄱ㡣㐵戰摤㌵㈱ㅥ戵ぢ戹㐴㌶㥤㉥攰㜶㔶㘱㈷㡤㤷㌷㤹㑢攴㥣㘸㈱ㄷづ摢㘹摢㌸愴㕤㥡㈹㈴搲戹㔸㌴㙡攷戲昱㑣㍡㙤㘷㘳昹㔴㍡ㅢ㑥㍢㤹㐸㉣敡㌸㔶㉦ㄵ摥㙣挱ㄸ戳ㄵ㡤搵㕢扢摡搷㠴㍥摡㐵㠱㤴ち㡢㉥晣㠹ㄳ戰〸㝣愵㌰㡤㔳捥散㍦ㄴ㑤挸敡〷㠷昴㤱戸㐹扥㈶㤱㕡ㅢ㘹晦敦改ㅡ捥㔱㍢愰ㄱ晤攱㤷っ㔷挲㕦㘴戸㈹扣㤲攱敦㌱㡢㜲㠶㠷挳㕢捥㜰㌳っ㐲㤰ち昳㔸戴㘰戸㌹㙣挹昰㌸搸㉥挳㙣㍣ㄹ㡤㌸㠹㙣㈶㤱挹挷ぢ挹ㅣ敥㑢散攴㘲攱㜴摣㜶㘲昹㘴捥㌶㡥㉦㑡㤳戱㜸ㄲ㕣㜳昱㐴㍥ㅡ挷挶㤷㑥㐴ㄳ搱㤴㥤㡦ㄴ㈲昹㐸㌴敦㔸㕢愸昰收〹ㄸ㘳㥥㠸挶摡㔲扢摡ㄹづ搰慥愲㑡っ愲ぢ㝦愲挵换昰㌴㐶㌹ㅤ㑤挸摡ㅡ㥤㜸㔶㤸㍥㠶㠳戵晦㉣㙡挳㔴散㐴㠶㐳ㄹ㡣搶㌹昰ㄷㄹ㙥ぢ慦㘴戸㈰㤰㘱㈱㤰㈱慦戴㈳㐸㠵㜹〱㕡㌰摣づ戶㘴㜸㈱㙣㤷㘱㈶㥡㡢摢戱㘴捣づ攷昳昱㘴㉣㙤挷㤳昱㜸㍡㥢㑤攴㌳愹㝣㍡㥡㌲㉥㉡㑡㔳改㤸㥤挵㡡㤸捥㘷戲昱㐸〲ㄵ㘵㑥㉡㤹て愷ㄳ昹㜸㉥ㄳ㡢㈶㉤㕥慦㘷㜸昳㘲㡣㌱㔷愳戱㜶搰慥㜶㠶挳戵慢愸ㄲ㈳改挲㥦搸捦换㜰つ愳㕣㠱㈶㘴晤〶㥤㜸㤶㌱ㅣ愵晤㔷㔳㥢愲㈲㠹㐶㠴ㄹ㡣搶㕡昸㡢っ愳昰㑡㠶㝢〶㌲㥣ㄳ挸㤰ㄷ攰ㄱ〴㘷㌵搱㠲㘱ㅣ戶㘴㜸ㄳ㙣㤷㘱㌴㤶㡡㘴ㄳ〵愷㄰ぢ摢㜱㈷ㄱ㑤㐷搲昱㔴㌴ㄵ捥ㄵ散ㄸ㠹ㅡ㌷ㄷ愵愹㘴㌲㤷捣㘶㘳挹㐲㌸ㄷ㑦挵攲改㥣㥤㉥攴搲搸㥦㈷挲㤹㜴㈶㘲昱㌲扥㘴㜸ぢ挶㤸敢搰㔸㐹敤㙡㘷㤸搲慥愲㑡㡣愶ぢ㝦㘲㡡㤷攱㕤㡣㜲㌷㥡㤰戵㌳㍡昱㉣㘳戸㡢昶摦㑦敤慥㔴㡣㐱㈳㜶㘵㌰㕡て挱㕦㘴㌸づ㕥挹㜰㤷㐰㠶愳〳ㄹ㡥挷㈰〴愹㌰晦㠲ㄶっ㈷挰㤶っㅦ㠳慤搶挳㑣㍣㘲㘷㔳攱㑣㈶㔲㠸攷搳㤹㑣摥㜶㌲㠵〲〸搹改㜴摡㠹ㄹ㡦ㄷ愵攱〸戶㕦㍢㥢捦收挸搹挹㘴㥤㜸㍣㘳㘳㥦㠸㕢〶㘶戱㡥㕡ㄳ㔵㜸昳〹㡣㌱㥦㐴㘳㑤搲慥㜶㠶扣挴㉦㐹㔳㈰愵㘲ㅡ㕤昸ㄳ㘱㉦挳攷搸晦㍣㥡㤰㌵ㅤ㥤㜸㤶㌱摣㑤晢㕦愲㜶㌲ㄵ㤳搰㠸ㄹっ㐶敢ㄵ昸㡢っ㘷挱㉢ㄹ㙥攷㘱㘸扣〶㐹㠷㠷㉢㘲摢㐰戰扣㐸㡦㘱㌸㠵㠷ㄶ㘰攷挰㤶㘰摦㠴敤㠲捤㐵愳昱㔸㈶㤱ち愷㈲㤹㜸㈱㥡㑡愷㔲戹㔸㈱㡡敤㌶㤳捣愷㘲㘱攳慤愲㌴㤲挸㘵挲㜸ㄷ挲㑢㠱㥢㉢攲㑥挰㔱散㑣㔳戶㤳㡤㍡戹㐸㍥ㅥ戳昶㔰攱捤户㌱挶㝣〷㡤戵愷㜶扤㑢搷㝢㜴昱㝡扦〴㕢㔴㠹昹㜴攱㑦㙣愹挰昶㘷搲ㅦ㜱挸挷㘸㐲搶摥攸挴戳挲昸〴㘶挰㕢晢愷㜰㤷扥戵㝦〶㡦晦慤㝤ㅦㄵ挵晣ㅣ㥤昲㙥挵昲扥挵㘲㕦捥㥡㜳晣ち晥攲换戰ㅦ扣昲㘵戰㍣㉦㐳晢㕢㝢摦㐰攲扣搲㡦㈰ㄵ收㍦搱㠲昸〱戰㈵昱㙦㘱扢挴昱昶㠲昷㤸戴ㅤ㈹愴㥤㜸㉥㘵㘷㈲挹㕣㌸㥦㜰戲〵㈷㥡〹㍢㐹攳㕦㐵㈹㙥戲㉣摦敤㘳㜹散㠶㈳搹㝣ㅡ捡㐲㌴ㄷ换㘴ち搸ㅢ㘳㤷㕡愷挲㥢摦㘱㡣昹㍤ㅡ敢㐰敤㙡㕦㤵㙤敤愲㐰㑡㐵㥥㉥晣㠹㉡㐵ㅣ搳㈸扥㘴晦㉦㘸㐲ㄶ㡢〲愴捦昷戶㔴搰晥捡㙡㘸攷㜲搴㥥㘸挴〲昸㈵挳㙡昸㡢って㠶㔷㌲晣捦㝦㠲摥摡㝦㠰户晣慤㝤㈱〶㈱〷㥣扣㐲㈸㌰㙣㠰㉤ㄹ㠶㘰扢っ戱㜵㈷㌲戹㥣㤳㑥㐴愲昱㐸㈶㥡戶ぢ昹㠸㡤㘳攴㐲㈲敢㘴挲ㄱ愳㔷㔱ち㘰㠵㜸㈶㡥㕢㠱㈶昱昶㥥戴戳㤱ㄸ摥扥㜰捣ㄴ捥攴挳㤱戴㙤㌵慡昰㘶㙦㡣㌱晢愰戱㥡戴慢㥤㈱㙢〹攴㕡㕢㔴㠹ㄶ扡昰㈷扥挴㘲ㄴて㡦㌶㘶㤴晥㘸㐲ㄶ㙢〵昰㉣摢ㅤ戴㘹晦收搴昲慥ㄴ收㙦挹㜰〹㠳搱ㅡ〰㝦㤱攱㌲㜸㈵挳昷〳ㄹ扥ㅢ挸㜰㌹〶㐹㠶㕢㈳ㄴㄸㅥち㕢㌲ㅣっ㕢敤㔲昳㌱〷扢㑡扣ㄵ㠵戹㠳㡣㘴㙤㈷㘷攷㌲昱㘸㌲㡤㤵㉤ㄵ㌵㠶ㄴ愵昱㍣戶昶㙣〲㙦晤搹㔸㍣㈵㜷愷づ摥攰㔳搱㑣㉥㤶捡㘴㤲搶㘱㉡扣㌹ㄴ㘳捣㙤搰㔸㠷㙢㔷㍢㐳㤶ㄸ㐸㠶㐵㤵㌸㤲㉥晣㠹扦㝢ㄹづ㘷㤴ㅤ搱㠴慣㤵攸挴戳㡣攱㔱摡㍦㡡㕡㥢㡡〳搱㠸㘳ㄸ㡣㔶〴晥㈲挳攳攰㤵っ晦ㅡ挸昰愹㐰㠶㉣ㄷ㤰っㄳ〸〵㠶㈷挰㤶っ㤳戰㕤㠶戱㑣㉣ㅣ㉦愴㌲㌸ㄴ挲づ㌰㡡㌵㉢㤹㑡攱㍤摥挶摡㤹㑤愷挲㐶慡㈸㜵搲㜶㉣ㅥて㈷㜰〴㡦㈳愸戸㡤㝢搴摡搸搹㐶㘲㐹㙣攵搹㜴摥㍡㔱㠵㌷搳ㄸ㘳㘶搰㔸㈷㘹㔷㍢挳㤳戵慢愸ㄲ愷搲㠵㍦昱愰㤷攱㔸㐶ㄹ㠷㈶㘴戱戲〰捦㌲㠶愷㙢晦㈴㙡ㄷ㔰挱㍢㙤㠸㌳ㄹ㡣搶㔴昸㡢っ捦㠲㔷㌲扣㍤㤰攱慤㠱っ㔹㐵㈰ㄹ敥㡥㔰㘰昸㐷搸㤲攱っ搸㙡㍤㑣〳〹敥摢㕢戰敤㜸ㅣ㥦㘴戲㑥㉣ㅢ㡤㈶戰捦㡢㍡愹㙣㉡㙥捣㉣㑡ㅤ㍢㤱捡收昳㠹㙣ㄲ㙢㈱づ㐰敤㔴挴挹㠱㝣㍥㤳㜳戲昸㡣㙣㥤愳挲㥢戳㌰挶㥣㡤挶㍡㔷扢摡ㄹ㥥愷㕤㐵㤵戸㤰㉥晣㠹㙢扤っ昷㘲㤴昹㘸㐲ㄶぢづ昰㉣㘳㜸戱昶敦㑢㙤㌳ㄵ㑤㘴㜸〹㠳搱摡ㅦ晥㈲挳换攰㤵っ㉦ぢ㘴㜸㐹㈰挳换㌱㐸㌲戴ㄱちっ晦〴㕢㌲捣挲㜶ㄹ收ぢ㜸敢㐸㌸㤱㙣ㄲㅦ㜲散っ㌶㔶摣〶戴攰㈴㤳㠹慣㡤扤㕤捥挸ㄵ愵㘰㡣㉤㌸ㄷ㐹愵㤲搹戸㤳㡣㘶昳挹㘴㉣㠶㤳〶戱㙣ㅡ〷敥ㄹ㡢㈵ち㜲㉢捤㘳㡣改愰戱慥搰慥㜶㠶慣㔳㤰㉡ち㑣㑡挵搵㜴攱㑦晣搱换㜰㈱晢ㅢ搰㠴慣㙢搰㠹㘷ㄹ挳㙢戵㝦ㄱ戵㑢愸㔸㑣㠶搷㌱ㄸ慤㔶㠶愷㠷㝦㌷挰㉢ㄹ㥥ㄲ挸昰愴㐰㠶㌷㘲㤰㘴戸ㄴ愱挰昰㈶搸㤲攱㌲搸㉥挳㉣昶㝤㔹慣㜷攱㙣㌸ㄱ㜷㜰戸㤹㉡挴ぢ搹㘴㉣㥣㐸愷㔳搱㐴搲㔸㕥㤴收戱摤挷昱㌳㈲昱㔴㍥ㅢ挷摡㥢㡥愴昲㕣ㅦ昳挹㜰㈱ㅦ戶ぢㄶ㉢ㄷ㈴㥤㐳㌱挶㍣っ㡤㜵㡢㜶戵㌳㘴昹㠲㔴㔱㘰㔲㉡㙥愷ぢ㝦攲㐸㉦挳㤵散㍦ち㑤挸扡〳㥤㜸㤶㌱扣㔳晢㡦愳昶〸㉡㜸换㄰㜱㌷㠳搱㍡㤱攱改攱摦扤昰㑡㠶㑢〲ㄹ戶〵㌲扣て㠳㈴挳㔵〸〵㠶昷挳㤶っ㑦㠵敤㌲㑣㌸改愴㠳户攴㐲㌸ㄵ㡤愷㜲搹㑣㉡㠶㈳㤵㜰㌴㤲挹攲㈳㔰㉣㙤㥣㔶㤴收戰㝡挶ㅣ㥣搷㉡挴㜰㠶㈳㤳挰㠷㐹㝣挰㠹㍡㠹っ愷昳㌱敢〱ㄵ摥㍣ㅤ㘳捣㌳搰㔸て㙡㔷㍢挳㠷戴慢愸ㄲ㡦搲㠵㍦㜱戰㤷攱㌹㡣㜲㉥㥡㤰挵慡〵㍣换ㄸ㍥愶晤ㄷ㔲㝢っㄵ㐷㤳搶ㄳ昰㑢㠶慢攱㉦㌲㝣ち㕥挹昰㐰㉦㐳ㅥ愶换㔳㍦〷〴㌲㝣ㅡ㠳㈴挳换ㄱちっ晦ち㕢㌲晣ㄳ㙣戵ㅥ㐶戲改㉣㍥㌱挶ぢ改㔸㍣㥦挰挷㐱扣敤㐶㜳づ㠰挵㥤㝣慡㘰慣㈹㑡ㄳ搹㐸㉥㤱捡挷散㐸㉣ㅦ㡦愷戲㜶㌲ㅢ㡢㘴㔳搹㘸搲㜶㔲㜶㌲㘶戱捥㐱慥㘱㔷㘰㡣㜹㈵ㅡ敢㔹敤㙡㍦㈲㝦㑥扢㡡㉡昱㌷扡昰㈷收㈹㠶昲㠸㝣㉤愳㕣㠷㈶㘴戱㤸〱㑦摣㜷ㄲ㡢㘳昲昸摢攴㈱户昵㤲昶摦㐴敤挹㔴㥣㠴㐶晣㥤挱㘸慤㠳扦挸昰㔵㜸㈵挳摤扣っ㡢愷捦愶〵㌲㝣つ㠳㈴挳㍢㄰ちっ㕦㠷㉤ㄹ摥〹摢㘵㤸㑡㘴㜳㜶㌸㕣㐸㘵戳攱㜸㌶ㅣ捥挴戹㉥ㄶ㜰慣㤸㡣㘴㜳昹戸㜱㔷㔱㥡㡢㌹㌸㑢㤱挱㝥㌲㘱挷戱摢捣攲㘳㜷㈲㡦て敢戱㐲〴捡㡣挵昲〷挹昰㙥㡣㌱敦㐱㘳扤愹㕤敤敢攱㕢摡㔵㔴㠹㜷改挲㥦搸㔵㌱挴㌴㍥㉥㌳捡挳㘸㐲搶㝢㜰㐸㥦敦ㄸ晢㝤敤㝦㡣摡㌳㌹㡡昷㍥ㄱㅦ挲㉦ㄹ㍥〹㝦㤱攱挷昰㑡㠶昱㐰㠶搱㐰㠶㥦㘰㤰㘴昸っ㐲㠱攱愷戰㈵挳㘷㘱扢っ㤳攱㐸㍥㔹㐸愵挲㑥㈶ㄹ捦㘶昲㤹㑣㌸ㄷつ攳挶搶搸ㅤ愶ㄳ㠹㤴昱㕣㔱敡挴〰㍡㤲㐸㘶㜰ㅣㄳ捦㠴㔳㜸捦㐹㍢昸㤵㤸㝣挶㐹挴㌲戹戰昵㤹ち㙦㍥㡦㌱收ぢ㘸慣捦戵慢㥤攱ㄷ摡㐵㠱㤴㡡慦改挲㥦搸挱换昰ㄵ昶扦㡡㈶㘴㝤㠳㑥㍣换戶攵㝦㘸晦㥢搴㥥㐷〵㙦㥦㈲扥㘵㌰㕡敦挰㕦㘴昸ㅤ扣㤲攱愰㐰㠶〳〳ㄹ㝥㡦㐱㤲攱〷〸〵㠶㍦挰㤶っ㍦㠴慤昶㠷昸㘴捤㘳敡㡣㡤摦㐵戳愳㜸㠷㡤㘶㜱挴㙤攳㤴㘲㉣㤷㡡愶㡤㡦㡡㔲ㅢ挷㠲挹ㄸ捥户搹㤱㈴㡥づ㜱挶㈲㤶换愷㜰㈲ㄷ敢㜱㍡㥤挹㕢晦㔶攱捤㡦㌱挶晣〴㡤昵ㅦ敤㙡㘷昸愳㜶㔱㈰愵攲ㄷ扡昰㈷㌶昲㌲晣㡡晤㕦愳〹㔹扦愲ㄳ捦㌲㠶㕣㍡改晦㤶摡㑢愸㔸㡤㐶㔴挲㉦ㄹ㝥て㝦㤱㈱㙢ㅣ㈴挳ㅡて㐳攳摦㤰㜴㝣摡挲〸〴㕢㡤㐸㜸愲晣〳㠳〱搶㠰㈱挱晥〴㕢㠱つ愷挲㔸㍦昱戶㡣㥤㘴㌸ㅤ换㈶搲ㄱ㍢㡦戳扢㍣攷㤸㑣㘶㡤㥦㡢搲㥣㘳㍢㘱㍢㤱换攱㥣㉥摥戴愳昸摣㔲戰㜱㥡㉤㠲晤㘵㌸㥡换㕡㍤㔵㜸昳ㄷ㡣㌱㝦㐵㘳搵㘸ㄷ扥扤㔷㘱昲〷慡㉣㔳扢㈸㤰㔲挱㍡〹〹昶愷㝦㝢㍥〰㔶㜳㠸㠱㈶㘴戱㔴㠲〰㡤㥥㌰〳㑥㕢搴挰㕤㝡摡㠲㍦晤攷㍦㙤挱㕡ぢ昹㌲㠴搰㈹㝦捡㐲晥愸㠵戰攰㤷㉦㐳ㅦ昸㡢㉦挳㐶昰捡㤷攱ㅦ㐸慡晣㙣晡搷昰㤶㝦攴摥ㄸ㠳昰挴㑦〸㈲ㄴ㠸昷㠷㈱㠹㙦〴摢㈵ㅥ㡥㐵挳昸㈱挰㜴㈲㠹㘳㥤㤸ㄳ㤵㍢㠱㐴ㄴ㘷㠲㘲昸攴㥤㡤ㄸㅢㄷ愵㔹ㅣ㔱摡戸㔶攱㘴㥤㜰㍣㠵ㅦ㕣换㈷攳㔱㥣〴㑥攳㜵挰㐷昶戸挵㔲っ㠶㌷晢㘳㡣戹〹ㅡ㡢ㄵㄸ搲搵扥㉡㙦愶㕤ㄴ㐸愹㘰戱㠵㈴晥愱㤷昸〰昶て㐴ㄳ戲〶㐰㄰戴㉡て搴晥挱搴㕥挷㜹昳㔶㌲㘲㄰晣㤲攱㌶昰ㄷㄹづ㠶㔷㌲㝣㍤㤰攱慢㠱っ㔹㕢㠱㈷扥㤷㠶㔰㘰㌸ㄴ㠶㘴戸〳㙣㤷㈱㡥㜰ㄲ㌸㈳ㄹ挳㥢ぢ昶〲㌱㝥愶戶ㄳ㠵㙣ㅡ㙦搷戱〸㉥昴ㄸ挳㡢搲㜸扡㄰㑢攵㜰㡡㌸㤹㠸攳搰㍣㡣㑦摦㐹散㌷戰㈲㘷散㜸㌴㕣戰㔸愱㈱㠱敤㠸㌱收〸㌴ㄶぢ㌳㝣っ㠷㘹ㄷ〵㈶愵㘲〷扡挰㐸㍣敢㘵ㄸ㘱㝦ㄴ㑤挸ㅡづ㐱㄰挳ㅤ戵㍦㐹敤㍡㉥敡㉤㘴㈸㡢㉤㘸㘵ㄸ㥥ㅥ晥戱搸㐲㌲㝣搴换戰㜸㜸昴㜰㈰挳㥤㌰〸㑦㥣㘲㐶㈸㌰っ挳㤰っ㜷㠵敤㌲㡣攰散愴㔳挸攳ㄸ挷㠹攰㠴㈵㑥愶搹改㐴㉣㤷㡤㠴㥤㜰ㄸ挷敦挶搸愲㌴㥤㑢搸昸晤㍦㕥㤷挸攱搳㜹ちㄷ挶㜰㌹〷㘷㌱㌲㤱㔴㍡㥥捤㕢㉣摣㤰挰挶㘱㡣㌹ㅥ㡤ㄵ搵慥昶挳愳㤸㜶㔱㘰㔲㉡㔸㥡㈱ㄹ摥愹ㄸ捡挳愳愹散㥦㠶㈶㘴愵㈰㤰っ㝤㠷㐷㉣搸㤰晥ㄹ搴昲ㄶ㌴㈶㙦㘸㈳㘴つ〶慤搹っ㑦て晦㜶㠱㕡㌲扣挱换戰㜸㜸㜴㕤㈰挳㌱ㄸ㠴㈷㑥捥㈱ㄴㄸ敥ち㐳㌲㥣〷摢㘵㠸捤㌱㤷挱晢㡦㤳㡦挶攲㤱㜸㍥㥢捦㘱ぢ捥㠶㥤㐸㈶㠲㔵㌱㘵散㔵㤴攲摤㍥ㅡ攵〵㠸ㅣ㍥敥攴昱㤱摢挱㘵㐵ㅣちㄴ㜰敥㉣㠵㌷㜹㡢昵ㅣ㤲攱㝣㡣㌱昷㐶㘳㡤搳慥昶㙤㤹㐵ㅤ愵㉡挱㡡つ挹昰㑦㡡愱攴戲㍦愳ㅣ㠰㈶㘴㑤㠶㈰㘸㍤㥣愲晤㔹㙡ㅦ攲愲㍥㐸㕡搳攰㈷㌶搳㠱扦挸㜰㌷㜸㈵挳昳〳ㄹ㥥ㅢ挸㜰㜷っ挲戳挲慣㐷㈸㌰㘴㌱㠶㘴㜸㌰㙣㤷㈱づ㡡㤲搱㈸㑥昹攰㥣づ㍥㉣收戲戸㐲㤶换攱愴㉣㍥づ㐶㜱摤挶㔸㔸㤴攲搳㌶㝥㉣捦挶愶ㅢ挳㍢㄰捥晢攴㤲戸慥㠸昷昶㌰㈲㐴㜰ㅡ㤷㘵ㅥ㤲㑥〳挶㤸㡤㘸㉣㔶㜷㐸㔷㍢挳搹摡㐵㠱㐹愹搸㤳㉥㌰ㄲ愷㝡ㄹ戶戲扦つ㑤挸㥡ぢ㐱㄰挳㜹摡扦㡣摡㈷戸愸扣慤㡥挵㐲て㍣昱㤹ㄵ晥㍥㍤慡㔹慢戰戳敦愲㝥昰㕤㌴㐶昸㝦搱㘴㌲㝥愱㠴戵㡢ㄵ㍤㜰晢〰昷㑢昷㔵㤵愳晦扢㔸㉣ㅢ攰㍤㌷昸㔷㝤っ㤶㜵〳攲㜰捤㘸㉦〷㘱挴慤昱㘷ㅥ㠱〵慥摥て㡢ㅢづ㑡戱戳㕦㍢挵挰㡡㑤ㅡ愷户愲愴〰扦㥡㍢慦㜹㝣昱㈷㔷晢改㔲㠳ㄱ晡㠷㌶㠶戵㝢挶㘷㕢㜱扦㤶㌶㐷て㥢摤㔲ㅣ㠷ㅦ慥㐰㘹〹㍡㐶昰㘷㌹㌶㘹户㍣㌷㉤ㄸ搰敥㥤摥搴㡡㥦㤰㜱昲㍡㘲㉢扥搴㕦㔵搹㐳〴摥㐷㐴晤戸㉡敦㔲挰㘸昸ㄱ㤹改㜹〲ㄸ㄰㜰换㠶〹昵㙤昲㤶㈷〳搱㉦㑣搶愹ㄸ㉢㠸㘹捣戶戳户㡤㔶ㅦ㠹搷㘱扤㘷㔱㑡㥤㌳攴慡ㄱ㌲㔷㈲㥥搸ㅦ㤱㠹㕥㤸扦攳㍣㡥搶昳㠸㠹挳㌱て捥㠷敢㌰㙥戴㐹㌱㌷〸敤ㄲ㉣㘲愱挱㘰戵慣〵挱挱ㄹ㡦搹扣㡦慦挷㉡㙢㥣晢㝦㡤晡摦ㅡ㔷换挲ㄱ㌹㘲㝦㌱攴捣昱搵㙦慦㔸晤捤搵㍢て扢攸晡㕦搵晦㉢㙥戹㜰挰㙦㉦㔸昱搶搸扡昷户昹㐷搵㔵昷㡦ㄵぢ㌰㘲ㄸ攲㤸敦戰㜹㤷捤㝢㘸挴㔲㈴昱㉡敥攷㔰昶敢づ㑢㔴㠷晦搷ㅤ慣㠵㠸㠴㈷㍥㈴㈳摦㍥㍤㐴㌳っ㙥㙥愲つ㈳戸㡥换搵㜲ㄵㄷ戹〵㙥㤷て㉢㐴㡣搳攰㜳㕦〳戱〸㍡扤晣㈱昳っ㡡㕢㡢㘲搶㠸ㄸ㝦搰攲㤸㘸㔰㘲ㄷ收搹攸愸㘵㌱㐷昷㤰戱昲愳㝢挸㝥㡦ㄱ㐱挸づ㐲㍡㠱挸ち慡挳晦㝢㄰ㄶ换㐶昰㐴挱〲㜲〷戲㘳㘱㐸㘴㜹㡣㈸㈲扢㠸ㄴ㑥㐰㤷㡢㡣〵㈱挶敡㜶ち〷㤶㔰戸㤴攲ㄳ㡢㘲㤶㠴ㄸ㤷㙢㜱㔴散愷挴敥捡扡〶ㅤ戵愷㐱搲㍤㘴㉣昴攸ㅥ戲戳㌰㈲〸搹摥㡡㑣搹㕡㌶㕦㜵昸㝦㐱挲㍡〷㤱昰慣㌰慦㐱敥㐰㜶〱っ㠹㙣ㅥ㐶ㄴ㤱慤㈵㠵㡢搱攵㈲扢㄰㔳挶昵㥡㐲㑣捣㔱ㄴ摣ㄵ攷㐶㡡㔹扥攱㡡㉦愲昸㘶㉤㡥㡡ㄹ㑡散㈲㕢㠷㡥摡㌵㤰㜴てㄹ敢㍡扡㠷散㙡㡣〸㐲㌶㔵㤱㈹㐳㌶㐵㜵昸㝦㜳挲㘲㔱〸㥥㌸㌲㐳敥㐰挶捡づ㠹㙣ㄲ㐶ㄴ㤱摤㐳ち户愰换愵㜰ㄳ愶㡣晢㌴㠵㤸ㄸ愷㈸戸挸ㅥ愰㤸搵ㅡ慥昸㘶㡡ㅦ搲攲愸搸㐵㠹㕤㘴㡦愰愳昶㉥㐸扡㠷散㙥㍤㘲扤昷㘵昷㘳㐴㄰戲㤴㈲㔳㠶㉣愹㍡晣扦㔲㘱戱〶〴㑦㔴㔳㈰㜷㈰㘳㈱㠷㐴ㄶ挷㠸㈲戲愷㐹攱〹㜴戹ㄴㅥ挳㤴昱㑣㍢㠵㜰〹㠵攷㈸㝥戲㈸㝥㥣攲ㄷ戴㌸㈶㐶㉡戱换昷㐵㜴搴戲㄰愳㝢挸㥥搷㈳搶ㅢㄹぢ㌸㠲㤰㙤慦挸㤴㈱摢㑥㜵昸㝦搷挲㝡〵㤱昰挴摤捡㤱㍢㤰扤〱㐳㈲摢ㄶ㈳㡡挸摥㈰㠵户搱攵㈲㝢ㄳ㔳挶㕢㉥㠵㍤戶㡤㠹挱㈵ㄴ摥愱㤸㘵ㄷ慥㤸㤵ㅢ挶㝢㕡ㅣㄵ〳㤵搸㕤换㍥愰㤸ㅦ㜲昸昶㐱㡡㠲搵ㄹ㌴搸㕦换攲㡢敥挱晣搸㍦挲晦㕥㍡戶攷搳㡦晣㄰㝤戵昸㙥㉣㔸㠶ㄱ〴㜳㌳㈴ㄱ昸挶戰愹敡昰晦㐶㠶昵ㄵ㈲攱㠹㜳搰㔸㉡挰晣㈷っ〹戳㍦㐶ㄴ㘱㝥挱㐵㘶愵㠴换攷㕢㑣ㄹ㕦戹㝣㜰㍣㈳㉣㘸昵昲㠷捣㙦㈸晥扥㈸㘶㔱㠶昱㑦㉤㡥㠹摥㑡散慥㝦晦㐲㐷敤捦㤰㜴て搹㉦㝡挴㝡慦㝦㤵㤸㐱㄰戲㥥㡡㑣搹晡㘷愸㡥㔱扥摦扣戶慡ㄱ〹戳挷㐹㌶攴づ㘴㈶㙣㠹慣ち㈳㡡挸㝥㈶〵㤶㍣戸挸㔸㠱㘱晣摡㑥愱愲㠴〲㝦㐵㕤昴㈹㡡㔹㠳㘱昴㠰㑦ㅤ慢晣昴㠳㤷㙦㌵㍡㙡㔹㉣㠱㘷㌷㡥搸㔸㔹㈱㐷慣㌷戲捤㈱ㅦ挶〵昵ㅤ戱㝤㡦㜴〲搷戲敦㔴㠷晦㜷㌸慣〱㠸㈴㤱昵㐲敥㐰戶㌵㙣㠹散㕢㡣㈸㈲敢㐳ち慣㜰㜰㤱つ挶㤴㔱慢㈹挴挴搷㡡㠲扢攲昴愳㤸昵ㄲ慥㜸〸挵ㅢ㙢㜱㔴㝣慥挴敥㈶扢〹㍡㙡㠷㐳㠲㘷㌷㤰戱㤰㐲㡥㔸㙦㘴愳㈰ㅦㄶ㠰散㈳㐵愶㙣㉤晢㔰㜵昸㝦戹挳㘲ㄵ㠶㐴㌶〰戹〳ㄹ㑢㈹㈴戲昷㌱愲㠸㙣㉢㔲㘰㐱㠳㑢㠱昵ㄵ挶搶㥡㐲㑣扣慤㈸戸挸㠶㔰㥣㈹㡡㔹㘱㘱㙣愳挵㔱昱扡ㄲ扢挸㠶愱愳㜶㉣㈴㜸㜶〳搹㌸㍤㘲扤㤱㑤挲㠸㘱〱挸㕥㔶㘴捡㤰扤愴㍡晣扦昵㘱戱攸㐲㈲ㅢ㠱摣㠱㡣㤵ㄳㄲ搹摦㌰愲㠸散㌷愴挰晡〵ㄷㄹ换㈹㡣㥤㌴㠵㤸㜸㔶㔱㜰㤱㐵㈸㘶㌵㠴㉢㥥㐹㜱㑣㡢愳攲㈹㈵㜶㤱㈵搰㔱换捡〷㍣扢㠱㡣㘵ㄲ㜲挴㝡㈳摢ㄷ昲㘱〱挸晥愲挸㤴㈱㝢㔴㜵昸㝦ㅤ挴㘲㡤㠵㐴戶㌳㜲〷㌲ㅢ戶㐴昶㌰㐶ㄴ㤱㡤㈱〵㔶㉡戸ㄴ㔸㍤㘱㡣㙤愷㜰㝦〹㠵昱ㄴ戳戶挱ㄵ戳㝥挲㤸愸挵㌱㜱户ㄲ扢㝣㈷愳愳㤶㠵づ㜸㜶〳ㄹ慢㈲攴㠸昵㐶戶〸昲㘱〱挸㙥㔳㘴捡㤰摤慡㍡晣扦㈷㘲戱愴㐲㈲摢ㅤ戹〳ㄹ敢㈲㈴戲㕢㌰愲㠸㙣㈶㈹戰㌰挱愵挰㘲〹㘳戶愶㄰ㄵ㌷㈸ち敥㡡戳〷挵㉣㘵㜰挵换㈹㥥慢挵㌱㜱慤ㄲ扢挸昶㐲㐷敤㑡㐸昰散〶㌲ㄶ㐱挸ㄱ敢㡤㡣昵㄰挳〲㤰㕤愹挸㤴㈱扢㐲㜵昸㝦㠱挴㍡ㄱ㤱㈴戲摦㈱㜷㈰㕢〵㕢㈲晢ㄳ㐶ㄴ㤱敤㑦ち㉣㐶㜰㈹戰㌶挲愸㙢愷㜰㐹〹〵㥢㘲㤶㌶戸㘲㔶㐷ㄸ㌹㉤㡥㡡ぢ㤵搸攵敢愰愳㤶㘵っ㜸㜶〳ㄹ㙢ㅥ攴㠸昵㐶挶昲㠷㘱〱挸捥㔱㘴捡㤰晤㔱㜵昸㝦戳挴㕡㡤㐸ㄲ搹㐲攴づ㘴慣㝡㤰挸捥挲㠸㈲戲㐶㔲㘰敤㠱㑢㠱愵㄰㐶戳㑢㠱〷戹愷㉢ち敥㡡㜳〸挵慣㘴㜰挵㉣㠶㌰㕡戵㌸㉡㑥㔱㘲ㄷ搹㘲㜴搴慥㠵〴捦㙥㈰㘳㠹㐳挹㠸㉥て㘵㔹敤㌰㉣〰搹昱㡡㑣ㄹ戲攳㔴㠷晦㔷㑥㉣搶㐷㐸㘴㠷㈱㜷㈰扢〳戶㐴㜶っ㐶ㄴ㤱ㅤ㐱ち㉣㌵㜰㈹戰昲挱㔸攱㔲㤸つ㘴㐷㉡ち㉥戲㤵ㄴ戳㜰挱ㄵ戳昶挱㌸㕡㡢愳攲㜰㈵㜶㤱ㅤ㡢㡥㕡ㄶ㈹攰搹つ㘴慣㘸㤰㈳搶㝢㉤㘳㜱挳戰〰㘴㑢ㄵ㤹㌲㘴㑢㔴㠷晦㜷㔱㉣㤶㐳㐸㘴㈷㈳㜷㈰㘳㑤㠳㐴搶㠶ㄱ㐵㘴慢㐸㠱昵〷㉥〵ㄶ㍡ㄸ愷戵㔳㔸㔴㐲攱っ㡡㔹㠶攰㡡㔹敡㘰晣㐱㡢㜱㈶㑤㠹㕤扥㘷愳愳昶ㄵ㐸昰散〶㌲ㄶ㌰挸ㄱ敢㡤㡣戵っ挳〲㤰ㅤ愴挸㤴㈱㉢愸づ晦㉦愹㔸敦㈰㤲㐴㜶〱㜲〷㌲㤶㌰㐸㘴㜹㡣㈸㈲扢㠸ㄴ㔸㙥攰㔲㘰㕤㠳戱㕡㔳㠸㡡〳ㄵ〵㜷挵戹㤴㘲㔶ㅤ戸㘲㔶㌶ㄸ㤷㙢㜱㑣散愷挴㉥戲㌵攸愸㘵〹〲㥥摤㐰挶㝡〵㌹㘲扤㤱戱㜴㘱㔸〰戲扤ㄵ㤹㌲㘴昳㔵㠷晦户㔷㉣ㄶ㍢㐸㘴搷㈰㜷㈰㘳㜱㠲㐴㌶て㈳㡡挸搶㤲〲ぢ〹㕣ち慣㔸㌰慥㜷㈹捣挵㘷捣㌹㡡㠲㡢散㐶㡡㔹㑦攰㡡㔹戳㘰摣慣挵㌱㌱㐳㠹㕤㘴敢㈸㈶慢攲〷㜶愱っ〶慢慤收愷戲㙥挱㘴㡤㠲ㅣ搱ㄱ捣摤攷摣晡昶攰搷㕥ㄸ㥢㌹昲㤱〳㔷㍣昳昴㔸挱〲㠴㘱〱㌰愷㉡㘶㘵㌰愷愸づ晦敦戸㔸㝤㄰㐹挲扣ぢ㑢〵㤸晤㘰㑢㤸㤳㌰愲〸昳ㅥ㉥㌲㙢〴㕣㍥㉣㐶㌰敥㜳昹昰〳晢㌸挵挷㠵昹〰挵㥢ㄴ挵ㅢ㔳晣㤰ㄶ挷挴㉥㑡散挲㝣〴ㅤ戵〳㈰改ㅥ㌲ㄶㄹ㜴㡡慣散㝡挱㘰㡣〸㐲㤶㔲㘴捡㤰㈵㔵㠷晦㤷㕦慣㙤㄰㐹㈲㝢ㄲ戹〳ㄹ换っ㈴戲㌸㐶ㄴ㤱㍤㑤ち扣捥敦㈲㘳敤㠱昱㡣愶㄰ㄵ㘱㐵挱㐵昶ㅣ挵㈳㡡㘲㔶ㅦㄸ㉦㘸㌱捥戱㈹戱㡢散㐵㜴搴㐶㈰改ㅥ㌲搶ㄴ㜴てㄹ换ぢ㠲㤰㙤慦挸㤴㈱摢㑥㜵昸㝦㉢挶㘲㐱㠲㐴昶ㅡ㜲〷戲㌱戰㈵戲㙤㌱愲㠸散つ㔲ㄸ㠷㉥ㄷㄹ㑢つ㡣户㕣ち㝢㘰㉤ㅢ慣㈸戸挸摥愱㜸㝣㔱㍣㤶攲昷戴㌸㈶〶㉡戱㡢散〳㜴搴戲㉡愰㝢挸㔸㐲㔰㌲愲换挳て㔶ㄳ〴㈱摢㑣㤱㈹㐳戶愹敡昰晦扡㡣㌵ㅢ㤱㈴戲捦㤰㍢㤰捤㠵㉤㤱昵挷㠸㈲戲㉦㐸㠱ㄷ晣㕤㘴慣㉣㌰扥㜲㈹昰昰挳㉡愱昰つ挵㉣っ㜰挵㝢㔱晣㑦㉤㡥㡡摥㑡散昲晤ㄷ㍡㙡昷㠷愴〴〰昶㌹㜸㜴㜲㈱㡦ㄵ〳㜲㐴㐷晢戲戲つ㤳挵〳㐱挸㝡㉡㌲㘵挸っ搵攱晦㍤ㅡ换㐱㈴㠹散㐷攴づ㘴慣ㄹ㤰挸慡㌰愲㠸散㘷㔲攰㐵㝢㤷〲ぢ〹㡣㕦摢㈹㔴㤴㔰㄰㌵㄰㌷ㄶ挵ぢ㈹敥〱㥦㍣㤳ㄶㄳ㍦㝤敦扤㉡㕡㡤㡥摡㔶㐸扡㠷㡣〵〲摤㐳挶㕡㠱㈰㘴摦㈳㥤攰㌳㘹慡愳散ㄷ㙣づ㐳愴慥㝥挱㠶昷㘲㜰㕡攵慦慣搴攲挵慦㉥昰敥ㄱ扤ち慥㥢〵〱戸㝦㐴㝤㐳㠳扣昵㐲㙦晣攰㐴换㐲愷㘵〶㝥㔷〵㍦㌳㌱户扥㔱㝤昷ㅦ扦户挲晢昷敢㥦㌴㌰愵挵挱㐶㘱㜶ぢ㝥攳愰㘷㘱㝡㉢㝥て㈷㕦搳㌸挷㙥㙢㜳㕡㥡晥㉦晣ㅡ〵㙥㠶挱㝢て攲攱晥づ㐵攰㝤㈸㜸㠳㠹挰慢敦㤲搸愸㜶ㅥ㌳昰㑢㈹慣㜲愸攴敦㔴晣㜷㍦㡤㘳昴挲㉡愶敦㠵㤵昷晣昲㑡㤵昸ㄶ㉦戱㕢㑦㜸㘴挵慦㑣㤹ㄷ昶捤㍥搰ㅢ㝤搱昴ㄸ摦摡㈸㙢㜱搰㠴捣㕡㜸攴晤㐸㘴㔳㔱㝤〴㔶〳晦挲昱捥㈰扣攵㕢㐵昵搲晡㝣摢〲㘳㠱㔳㝦搰㠲㌶摣〱愴ㄷ㤷㔸㍦慡㔶㘲㘸㘷㈵ぢ摣〱昷㙣慣戳㕢㕡散攵㌵㡤㜵つ㑥搳㐱㙤ぢ㙡敡㤶愰㐲〳扦ㄸ㠳敤慥愶愶挶散㠷㝣㌸㉢ㄶ㈷㠸㘳ㄱ㤱㔱捤㡤扣摥㤳攱攱摡㙡ㄲ㐱㤵昸㍣㜰㜱㌷攱㜲㜱㜱摢ㄷ㜵㌳扡㜸敢ㄵ㜷㔱挵㉡挴攰攲敡㠷㌸〳㠶㥣摤ㄶ㔰ㄶ㤳㌸㕢㝢户昴㝡㉦㠰搷㤳挴晢㠱㐹㙣挵㌹㤶㈶戱戵㉦㠹㡢㄰愷㈴㠹㑢昵散㠶㜸㘷户㐶㝢㠷㝡扤搷㤴㈶昱㝡㘰ㄲ挳捡㤳搸摥㤷挴㕡㝦ㄲ㌷敡搹つ昷捥㙥㥤昶敥攸昵摥㔵㥡挴摦〲㤳昸㑤㜹ㄲ㍢昹㤲戸挷㥦挴〳㝡㜶ㄱ敦散ㅥ搱摥愸搷晢㘴㘹ㄲ㑦〵㈶㤱㈸㑦㈲攵㑢攲㘹㝦ㄲ捦改搹㘵扣戳㝢㔱㝢㐷㝢扤慦愹㈴㡣㥤攱摤〲昷㠳㙦扦ㄵ扣㜷ぢ慤ㄴて〷愶㌷〶愳㡣㕤搱㤴㙥愱㘳攱昱慥戶㙦昸㔳㝣㐷㈷㌳ㅥ捡攲㙡晢㠱昶㑥昰㝡㍦㔳㈹慡㙤攷敥挰㐴㈶㜳㡥愵慢敤㔴㕦ㄲ㕦昸㤳昸㐶捦㙥扡㜷㜶晦搲摥摤扣摥ㅦ㑢㤳戸㈵㌰㠹㤹攵㐹捣昶㈵昱戳㍦〹㠱㥤㠸摣㠰昷昰捥慥㕡㝢昷昴㝡㝢挱敢搹㠰慦つ㑣㘲慦昲㈴昶昶㈵搱〷㜱㑡㌶攰㝥㝡㜶扦昵捥㙥ㄳ敤摤搷敢ㅤ㔰㥡挴㥦〲㤳搸扦㍣㠹㍡㕦ㄲ㕢昹㤳ㄸ愲㘷㘷㝢㘷㌷㑣㝢戳㕥敦㠸搲㈴㉥っ㑣挲㈹㑦攲㈰㕦ㄲ扦昱㈷ㄱ搱戳慢昷捥㉥愱扤〷㝢扤㍢㤷㈶㜱㔶㘰ㄲ㡤攵㐹㌴晢㤲ㄸ攳㑦㘲扣㥥摤㈱摥搹㑤搶摥ㄶ慦㜷昷搲㈴㑥〹㑣㘲㜱㜹ㄲ㑢㝤㐹捣昴㈷戱㠷㥥摤㜲敦散昶搲摥㐳扤摥摦㤵㈶㜱㑣㘰ㄲ㐷㤴㈷戱挲㤷挴晥晥㈴㙣㍤扢㤵摥搹㌹摡㝢㤴搷扢㔰㈷挱㕤㔹愵㌸㍣㌰㠹㘳㌹㐷敥戰摡摦㘳㡦愷换昳ㅥ摢攸㑦攲㄰㍤扢ㄳㄹ㔸つㄵ㡢戵昷㈴慦昷㌰㥤㠴晢㐶摦ㄶ㤸挴㉡捥戱㜴㘷㜵㥡㉦㠹㈳晣㐹慣搴戳㍢挳㍢扢㘳戵昷㑣慦昷攴搲㈴ㅡ〲㤳㌸扢㍣㠹㜳㝣㐹慣昲㈷㜱㠶㥥摤㜹摥搹㥤慤扤攷㝢扤ㄷ㤴㈶㤱て㑣攲愲昲㈴㔶晢㤲戸挸㥦挴愵㝡㜶㤷㝡㘷户㐶㝢㉦昳㝡慦㔱㐹ㄸ㤷挳ㅢ㝣攸戹㕦㘰㘲㙢愰㌷慥㐰㔳晡挶㜶㈵㍣摥㜵㘵慤㍦戹ㅢ㜵ㅡ㔷㐱㔹㕣㔷搶㘹敦搵㕥敦㕤㉡㌹昵挶㌶㉦㌰㤱戵㥣㘳改扡㜲扤㉦㠹㝢晣㐹㍣愰㘷㜷愳㜷㜶㡦㘸敦㑤㕥敦㤳愵㐹捣〸㑣㘲㕤㜹ㄲ户昹㤲㜸摡㥦挴㜳㝡㜶㜷㜸㘷昷愲昶摥改昵扥愶㤳㜰㌷摤㐹㠱㐹摣挳㌹㤶㙥扡昷昹㤲㜸挳㥦挴㍢㝡㜶て㜸㘷昷㠱昶㍥攸昵㝥愶㤳㜰㌷摤㕤〲㤳㜸㠴㜳㉣㝤㌹晥攲㑢攲ぢ㝦ㄲ摦攸搹㍤敥㥤摤扦戴昷〹慦昷挷搲㈴攲㠱㐹㍣㕤㥥挴㌳扥㈴㝥昶㈷㈱㈰㤰挷ㄹ捦㜹㘷㔷慤扤捦㝢扣搵㝤㘰慣昷㠷㐲㝥敡搹ㄸㅦ㥦ㅢ㥣ㅣ㝦㐵㜳〲㝥㡢㜱㐴〳㍥摣慤挷㑦㕦扥㠰昹㠸㕡㌶㠸㘱晥㑤㑤搰愸敤愷㡣ㅡ㘹㙤攴戵挴㈶戰㤸愲昹㈲摤㥢愹㍥昳㈵㌵㈱㐷㙣愱っ㜷晣㤶㕥㑢㙣〵㑢㡥㝦㤹敥慤㔵㥦昹㜷㌵㈱挷て㔱㠶㍢㝥愸搷ㄲ挳㘰挹昱慦搰扤扤敡㌳㕦㔵ㄳ㜲晣㜰㘵戸攳㜷昴㕡攲㌷戰攴昸搷攸摥㐹昵㤹慦慢〹㌹㍥愲っ㜷㝣搴㙢㠹〴㉣㌹晥つ扡㔳慡捦㝣㔳㑤挸昱ㄹ㘵戸攳㐷㝢㉤㌱〶㤶ㅣ晦ㄶ摤㘳㔵㥦昹戶㥡㤰攳挷㉢挳ㅤ㍦挱㙢㠹挹戰攴昸㜷攸㥥慡晡捣㜷搵㠴ㅣ㍦㕤ㄹ敥昸摤扣㤶㤸〹㑢㡥㝦㡦敥搹慡捦㝣㕦㑤挸昱㝢㈸挳ㅤ扦愷搷ㄲ㝢挱㤲攳㍦愰㝢㙦搵㘷㝥愸㈶攴昸摦㉡挳ㅤ扦慦搷ㄲ晢挳㤲攳㍦愲扢㑥昵㤹ㅦ慢〹㌹摥㔶㠶㍢㍥敢戵㠴〳㑢㡥晦㠴敥㠳㔴㥦昹愹㥡㤰攳敢㤵攱㡥㍦搸㙢㠹㐶㔸㜲晣㘷㜴㌷慢㍥昳㜳㌵㈱挷ㅦ愲っ㜷㝣㡢搷ㄲ㡢㘱挹昱㕦搰扤㔴昵㤹㕦慡〹㌹㝥戹㌲摣昱㠷㝡㉤㜱〴㉣㌹晥㉢扡㔷愸㍥昳㙢㌵㈱挷慦㔴㠶㍢晥㈸慦㈵㡥㠵㈵挷㝦㐳昷昱慡捦晣㠷㥡㤰攳㑦㔴㠶㍢晥㈴慦㈵㔶挱㤲攳晦㐹昷㘹慡捦晣㔶㑤挸昱㘷㈸挳ㅤ㝦愶搷ㄲ㘷挳㤲攳晦㐵昷㌹慡捦晣㑥㑤挸昱攷㈹挳ㅤ㝦扥搷ㄲㄷ挱㤲攳扦愷㝢戵敡㌳㝦㔰ㄳ㜲晣愵捡㜰挷㕦收戵挴ㅡ㔸㜲晣扦改扥㔲昵㤹晦㔱ㄳ㜲晣㔵捡㜰挷㕦敤戵挴㕡㔸㜲晣㡦㜴㕦慦晡捣㥦搴㠴ㅣ㝦愳㌲摣昱㌷㜹㉤戱づ㤶ㅣ晦㌳摤户愹㍥昳ㄷ㌵㈱挷摦愱っ㜷晣㥤㕥㑢摣〳㑢㡥晦㤵敥晢㔴㥦㠹摢搹扢愷戰戸晦㝤挰㍢愲昶㐱慦㈵ㅥ㠱㈵挷ぢ㡥昸㡢ㅥ㕦改ㅤ晦戸㜷㐴敤ㄳ㕥㑢㍣慤挷昷攰㠸㘷昴昸㉡敦昸攷扣㈳㙡㥦昷㕡㐲扥㙤昰ㅤ愳ㅡ㈳昴挳攲摢㠷㍣㝦㙥挰㡢昳攷㉦敡戸㈵㉡扥㐹㐸㔵㡤慢㝡㌹㔰挵户〲愹ち戹慡㔷〲㔵慦㙡㔵㙦㔷㈵㜷攷㘵㜹㜱户㉥㘳昵㜵㔵㙦〴挶攲捥㕢慡㉣㔷昵㤶㔶昵㠳慤ㅦㄶ㜷搱㔲戵㤱慢㝡㐷慢㑡㤶昱㕤慤敡敦慡攴㙥戶㉣㉦敥㙥㘵慣㑤㕤搵〷㠱戱戸㔳㤵慡捤㕤搵㐷㠱㉡敥㍡愵㙡㑢㔷昵㐹愰敡㔳慤ㅡ攸慡攴敥慦㉣㉦敥〶㘵慣㐱慥敡㡢挰㔸摣搹㐹搵㘰㔷㈵㜷㘵㘵戱戸㑢㤳慡愱慥㑡敥戰愸㉡愱捡ㅤ㤷㔴㙤敢慡攴㙥愹㉣ㄶ㜷㑦㔲戵㥤慢㤲㍢㥦㌲ㄵ㜷㐲㔲戵㠳慢㤲扢㤸㌲ㄵ㜷㌵㔲戵愳慢㤲㍢ㄲ慡㐶挰搶て㡢㍢ㄴ愹ㅡ改慡攴敥㠲慡㤲㔷㥢扢つ愹ㅡ攵慡攴㑥愱㑣挵㥤㠳㔴㠵㕤㤵摣昴愹㉡㈱挱㕤㠰㔴㐵㕤㤵摣挰换㘲㜱㐳㤷慡戸慢㤲㥢㜱㤹㡡㥢戳㔴㈵愵捡搲㐹ぢ㙥㥦昲挲搶攳摦戹ㄷ戶㈶㘰㉣昶㔳㠲㥢愴散㜸捣搷挱慤㔰㜶晣挵搷挱つ㑦㜶㍣敡敢攰戶㈶㍢ㅥ昱㜵㜰昳㤲ㅤて㤷㜶㔸㥡㠳攰愶㈵ㄵて㤵㉡〴户㈶搹昱愰慦㠳ㅢ㤰散㜸挰搷挱㙤㐶㜶摣敦敢攰㘶㈲㍢敥昳㜵㜰换㤰ㅤ昷晡㍡戸㌱挸㡥㝢㝣ㅤ㕣晦㘵挷摤扥づ慥昲戲攳㉥㕦〷搷㜲搹㜱愷慦㠳㉢戶散戸挳搷挱㜵㔹㜶摣敥敢攰敡㉢㍢㙥㉢敤戰昴㝡㉣戸敡㑡挵慤愵ち挱戵㔵㜶慣昳㜵㜰〵㤵ㅤ户昸㍡戸㑥捡㡥㥢㝤ㅤ㕣つ㘵挷㑤扥づ慥㜹戲攳挶搲㡥㕥晦て㠳㝤攳㈱</t>
  </si>
  <si>
    <t>㜸〱捤㥤〷㤸ㄴ㔵昶昶攷づ㑣㌱搵㠴㈹ㄵ㈳㡡㠰愰㈸㉣㜶づ㈸挲挰〰愲〸㑡㜲つ散㔸摤㕤つ㈳ㄳ㜰㘶㐸收㥣昳㥡㜳㐲搷ㅣ㌱㠷㌵慥㠹㌵攷ㅣ㔷㜷㜵搵㕤搳慥改㝢摦㕢㜵㝢㉡捤戴戳扢摦昳晣㥢㥥㐳㥤㜳摦㝢敥敤㕦㔷㔵㔷㔷㥤敥慥ㄲ㔵㔵㔵扦攰挶晦㜹敢换㠵㑤攷慥敡攸戴㕡挶㑤㘹㙢㙥戶ち㥤㑤㙤慤ㅤ攳敡摢摢捤㔵㌳㥢㍡㍡晢㐰愰㌵㌶愱扤愳愶戱愳㘹㝦慢戶㜱戹搵摥〱㔱㑤㔵㔵㙤慤㕥㡤昶㡤㥤㍦㐳㌹㍡㝢改㝤㘹愰慡搲㌵㥡㝥㌴戵㌴㍡㑤㠴愶㍦捤〰㥡㠱㌴㠳㘸敡㘸っ㥡㜵㘸搶愵㔹㡦㘶㌰捤晡㌴ㅢ搰㙣㐸戳ㄱつ挷搷㌷愱ㄹ〲㌳㘰㔳㤸㜹㔳㈶捦捥敦㡢㐷㌳户戳慤摤ㅡ㍢㙣㠱㍤攷〹戱搸戸搸戸㜸㈲ㄷㅢㄷㅤ㍢㙣捡戲收捥㘵敤搶㠴㔶㙢㔹㘷扢搹㍣㜶搸慥换昲捤㑤㠵㥤慤㔵昳摡㤶㔸慤ㄳ慣㝣㌴㤱㌷㤳搹㔸㌲㤵㉡攵㜲搹〱㥢㈱昳慣㈹㤳㜷㙤户㑡ㅤ晦慢㥣㐳㤹㜳昶㤴挹攳㘶㔹㥤晦慢㥣㥢㈳㈷㔲㌶戴戵㤸㑤慤晦愳愴㌵㝣㑥㔳つ㔶愱㠹㑦扥㘵戵㌷戵㉥ㅡ㠷㘹㝢㐰挳换㡣慢敦攸㔸搶戲㤴敢搱ㄴ慢戹㜹㡥㔵㤲㑦㝡㑢㐳㐷攷慥㘶㝢㑢挷㠰ㄶ昲戳摡慤搶㠲搵㌱愸㘵敡捡㠲搵散〸㍢㙡㕢ㄶ㤸敤戳捣ㄶ慢㉦ㄷ敡㕡散攷㜰㐶搱㙡敤㙣敡㕣㌵戰㘵㝥㠷㌵挷㙣㕤㘴㔱㔲搳㌲㝤㔹㔳㔱昴敤㡢㝢㔵㥦慤挲㘶㈶㥦㈸捣愷㘵捡㘲戳扤㔳㝡㝣ち㘳㘱㕡搷敡㈲ㅦ㠵㘷㕥㕣愵㠶昹㝡昱㌹㥢摢搴戲戳搵摥㙡㌵㜳㄰㍥㤳㘳㝣㈲〹挸㝥ㅥ捡愴搴挳攱戳㈴晡㍢ㅢㅦㅦぢ㐷搱㠶挹㉣戳慣㐵㤳㥢㕡摢㕡㥡戰㕡敥摡摥㤶㥦㄰ㅤ㤷㡣收ㄲ改㔸㌴㥤换㈶搲愹㔴㘲散摣挵收㔲㙢㐲㕣ㅦ㡥づ晡〸㜶摤〲愶㕦㘲搷晡昱挹昸㜸㝤㈴挳愳㘰㐴摦搷戱挵扢挷攱㔶㔷摤㘸㔶㌷收慢ㅢぢ搵㡤挵敡㐶慢扡戱㔴摤戸愸扡㜱㜱㜵㘳㔳㜵攳扥搵㡤㑢愰㔱户摡㝥晤慡㥤摢ㄶ〷㡣㍤㈲昵昳愳㍢㥥㜹挶㈳㜳挷搷㥦ㄱㄳ摣挸攵㍥㘲㉢㉣㡣㘹攸挵扣㐷愳㠳扥㌵㡣戶つ㡣㥣㜷㍣㌷㕥ㅦ挳昰㔸ㄸ㈱㕥挰扣㌹昷户て㕣昰㜹摤挸㥡ㅤ捦敥摣敡慢㘵挳ㅥ㥡㈲戸㔳㤱㠳㡥挳㐲慦〶摤㤶搹愳㌰㕡っ挶㠶ㄵㅢ慦挷ㄹ㑥挰〸昱戴㌳攸㙥攳ㄷ搶摦㝡昱昲㠶㥢摥搸㘳㜱㝥㥤敢㙥ㄶ摣㠹挹㐱㔳㔸攸搵愰㘹㘶捦挰㘸㔹ㄸ晢㤱㘶挷敢㌹㠶挷挳〸昱愸㌳攸攳㍢㍣㌱㉤㕢㝢昰愴㑢捦㍡收愴㤷敥扣㜴扥攰㑥㔳づ扡㍤ㄶ㝡㌵攸〴㘶摦〱㐶㥢〸㈳〷㑤〰敦㈴㠶敢㘱㠴戸摦ㄹ㜴攰收㔷㉦扣收攱㐷㘶㕦扢攳敡敡㕢昷㝢攷ㄹ挱敤㔵づ㍡〵ぢ扤ㅡ戴㠱搹愷挲㘸搳㘰散㐱愳攳昵改っ敦〸㈳挴ㅤ捥愰扢戴㜴扣扣㔵敤㙢昵挷ㅤ㜷搴改换敦㥡戸㥦攰㡢㠲ㅣ㜴㈷㉣昴㙡搰㥤㤹㝤㈶㡣戶ぢ㡣㍤㘸㜲扣㍥㡢攱搹㌰㐲摣攴っ晡㐲晡攱㥢ㅦ摤攳㥢晡晢㘷㥦㝦昶㠴搱㑦ㅤ㈰昸㈲㈴〷摤つぢ扤ㅡ㜴づ戳捦㠵搱收挱搸㠳㈶挶敢昳ㄹ㕥〰㈳挴搵捥愰㍦ㅦ晤晤换㘳㡥㍣㘲搶つ慦捣捡㍤摢㝦㙤㔶昴㐷戳ㅣ昴户㔸攸搵愰㝢㌰晢㥥㌰摡㕥㌰㜲搰㌸〶摤㥢攱㠵㌰㐲㕣收っ晡摣㈹〷散扢摦㘹攳ㅡ㡥戸攳晡摡ㅤ捥愹摦㕥昰㐵㔶づ摡㠸㠵㕥つ扡て㍡攸㈶㡣㤶㠷戱〷㑤㡤搷ぢっㄷ㘱㠴㌸摦ㄹ昴敡㥤㘶户㙣昹挳㥡㐹㈷ㅣ扥㜲攸改愳㔷つㄵ㝣㔱㤷㠳㤶戰㌰㝥㔶㕢㝢ぢ㜶㘷扢㔸㘶㉢㜶㘷㠹㔸㌴㥥捣愵ㄲ㤹㙣㉥㥥挹挵㘲挹戱㜳㍢㡢つ搶㜲㌴挵ㄳ昱㙣㉥㤹㡤㈷ㄲ戱㘴㈲㥢㐸挵昵㐵ㅣ㙣㌱㡣搶㐴㤳搸㜵搴㜸㍣挳晢㌲扡〴㐶㠸㌳㥣㈹摣㌴收攰挷㔲晢敥搱㜰挵攸戵㠳收㘶㥦搸㑣昰㤰㐲㑥愱〵ぢ扤㝡摣慤捣摥〶愳㉤㠵戱ㅦ㌷〶摤㡦攱㜶ㄸ㈱㑥㜲〶摤昲昲㈳㌷摡㜸攱㜹㤳敦昹攵搳ㅢ㕥㍦敢捤慤〴て㘱攴愰㥤㔸攸搵愰换㤸㝤㌹㡣戶〲挶㕥慤戰慢㔸挹昰㉡ㄸ㈱㡥㜶〶㝤㘱捥摤挷㡥㕥昵搴㤴摦㌷㍥戲摢戳㕦㝤㍦㐳昰㤰㐹づ㝡〰ㄶ晥ㅢ搸〷㜲戰㠳㘰戴㠳㘹〸ㅢ慦㈷㠷㌰㝡㈸㡣㄰㠷㌸㔳昸挳昷㝦换㙦戶攴攵㥤づ㉢扤㜲㠴昱昵ㅦㅡ〵て搸攴ㄴづ挷㐲慦ㅥ昷ㄱ攸愰ㅦ〹愳ㅤ〵㘳㍦㙥散㤷㡦㘶昸ㄸㄸ㈱㔶㍡㠳ㅥ晢昹㥥ㅢ慥㥢昹挷捥㤷㈶敥晣昴㕡㙢捡㈷㠲〷㠸㜲搰攳戰搰慢㐱㡦㘷昶ㄳ㘰戴ㄳ㘱攴愰㐹散慤㑥㘲昸㘴ㄸ㈱昶㜳〶㍤愱晦㌵㝢敤㜰㝡搳昴㐳㘳扦㌵㔶㍦愷㝦㈰㜸㐰㉡〷㍤ㄵぢ扤ㅡ昴㌴㘶㍦ㅤ㐶晢㍤㡣扤㕡愵挷敢㘷㌰㝣㈶㡣㄰晢㍡㠳㝥㍢晥愸攲扦㈶戶捤扣昸晢㠳㥡㕦㝡晤挵慤〴て㠰攵愰㘷㘳愱㔷㠳㥥挳散攷挲㘸攷挱搸㜸㌳攳昵昳ㄹ扥〰㐶㠸㠲㌳攸ㅥ㐷㥣㍣攷愲㈹搷敦㝣挳㥥㔳ㄷ㝤㝥捡㠳㔷㡢昵搱㉣〷扤〸ぢ扤ㅡ昴㘲㘶扦〴㐶扢ㄴ挶㝥愴ㄸ昴㌲㠶㉦㠷ㄱ㘲㙦㘷搰㍥ㄷ收㝥戳㘸搲搰㥤捦㍦㘰昰㙤㤷慣摤㙢㥣攰〱扥ㅣ㜴㌵ㄶ㝡㌵攸㤵捣㝥ㄵ㡣昶〷ㄸ晢㤱〲敦搵っ㕦〳㈳挴㝣㘷搰㜳㙦扦昳搴昳㜷㘸㥣昵挰㠲㝥㐷晤㌴㜸㐰扤攰ㅢち㌹攸㜵㔸昸㙦㌶愰敢㌹搸つ㌰摡㡤㌴摣㠰戰㤷扥㠹搱㥢㘱㠴㤸攵㑣攱㤲搳晦扥晣攳㐳㐷捤扣昳戶扦㥥戹㤹昱昸戱㘲㈳㌴换㈹摣㡡㠵晦㘶ち户㜱戰㌵㌰摡敤㌴㥣〲㈸摣挱攸㥤㌰㐲㑣㜷愶昰挴〵㙢慥ㅤ㜹摣扢㌳㙦戸㍤搷ㅣ㝦㝢户㔶戱㌱㥡攵ㄴ敥挶㐲慦搰摦挳散昷挲㘸昷挱搸攸昱㐲㜱㍦挳て挰〸㌱挹ㄹ㜴搶挳〷摤㌹攲搲〳ㅡ敥㍡昹挰㔷㡦搱戶㕡㈰㌶㐱戳ㅣ昴㐱㉣昴㙡搰㠷㤸晤㘱ㄸ敤ㄱㄸ㝢㔰散慤ㅥ㘵昸㌱ㄸ㈱㜲捥愰㐳晢㥦㜴搶㘹㝢㑥㙦戸攰攵晢ㄷ㙣㝡攱㙦ㅦㄳ㐳搰㉣〷㝤ㅣぢ扤ㅡ昴〹㘶㝦ㄲ㐶㝢ち㐶づ㥡挴㌳晣㌴挳㙢㘱㠴㠸㍢㠳㕥昹昵昵㥢㙦㔱㌵㜹晡愱㐷㡤摣敤捤㈱㉦㕤㌴攰ㄹ㌴敦收ㅣ昳㌷戴㥢㉢昰㉥慡敢つ㕡㝣㕣㤴晦㉡扦㌳挵ㅢ搳㔲慡㤴㈹挵㘲挵㔴搴㑣㤸㌵挳㤱昶搷扥〵攲ぢ挵㠰搲敥㑤慤挵戶ㄵ昲㍤搱愶㤳捤づ慢敢㉤搲ㄸ愷㙤㜲摢戲搶㘲挷㤰昰挶戹㥤㘶愷戵㠹扦慤㉢㐹愰摢㕣扣㘳戴㍡攴㜸㐳晤摤ㄶ㤸捤换慣晡㤵㑤㜶昳㘶扥㘶扣㕦㙣换㜷摦㍡慤摤摡慦摣ㅡ㤸㔱㍤㑥㘸㉣㤷戹〳㡦搲㙥戲攷㌵㙣捡攲戶づ慢㔵㑥㙦㑣换慥㑤㠵㈵㔶晢㕣㡢愷㐳慣愲㝣愸敢戳挹㜹搳㍡㘶㜶㉢ㅥ㈸摥㠶ㄶ㐷戸愳愵愹㉢㍢慤搶愲㔵挴㝣㤷㕡敤㥤慢收㤹昹㘶㙢〳㡦挴ㅥㄳつㅢ㝢挲搳摡ち换㍡愶戴戵㜶戶户㌵㝢㕢敡㡢换㑤扣㔱㉥敥搲㔶戴昰㍥户㉦㙦㔵愲慡㑦ㅦ㈱慡戶〹㝢戳挹扣ㅤ攳攴ㄳ攱㝡㡡㌷挳㜳扥㤱㜷戵ㅢ㌷〷㡦づ㡦愲搹攲㍡㔹㍤戲㐲㌲㤹㤷㘹戶敥㕥攸㝡㑣㍣㜷㐴昵攸敥搵㜲㡥攵㘷敥晦慦戸扡㝡㍤攷搱㑦㕤㡥㤳〹㍢㥡慤挵㘶慢扤挷㌳㕦㠲㌳搲㥦㠵愹搹ㄶ㕢㜳户昴晡㐲㈱㔶㡡㔵㌵㉢㥡㡡㥤㡢戵挵㔶搳愲挵㍣敥挳搹戱摡㕡愲つ摣昴攷ㄱ搲㕦愰㜹ㄱ㈶ㄲ愹搲㕥愲㐸㡢攸㉦摢㝥捤〸晣摦晢搳ㄴ搵攸愵换搳㈲㌸㠷搵㔱搳㌲慤慤扤愳㑦㥦戰㐷戹愳搹戱戸㤳慢㘷捦㡤捣昷ち捤慢㌰㌵㈳㘱㉡㥥〵愹㠳愸㉦㑦昶っ㙣㘹戰㑡㈶㑥戱挹慤㕢㤸㌵㉤昶㔹㥢〶慢愳愰昳昴捥っ㙣㉢㉢㌵㉣㘱攳ㅦ搰挲戵摦㕡搹搹㘰㜶㥡晤㕡㜰愲〸捦㤲づ搱ㄸ搹换㕥㘲捦㠱㌲愶㝡㐷ㅣてㄹっ戹攸捡搲㕦〶散㑣搸㜰戰扤㔴昵㜱㙣捦て〲㜳ㅦ㡡〷愱昹㔷㜴敦〹ㅦ㥣㠷㉡㑥户㕡攷慤㕡㙡㜵㔰㕥慢昵㠸搲扦㜹㌱搹散㐲㝥㝥㘷㔳㜳挷㌸捣㜴㝡㝢摢戲愵晦换㍣捣愵扦〶愳㙥㌵㕢㘲㉤晥昵㡦〹戸慡晡㉤攷㜳搳搸㔸㔵换㙣㡣攸㕢搰㜰㙤㐵戲㕦昰㥦扣改㙦攱扦㐸㑦㙤㌵愳愰攸捤挹戱ㅡ攸〷戴㠰搰扣㜶㑢㥥敥慢㤵づ㘸て㙣搹扤慤㝤㐹扥慤㙤〹搷愷㐱搲敢㔸㙣㔹㥤㍣㠵搶摦㌹㘵㈸㑦つち搱愷㡦攷扣㤷敢㕣摢收挸慦扤〷㌳戰扥戹㜹㤸捡搸愱扤㡦㔰ㅦ㥣捣搳㍥挰挲收つ㍢㤶㔷㤵㘱摣〳㌷㜷っ挳捥㥤攷㤵挷慤㙣敥㔸㈹㌶〵〴㥥愱晡㈲㜱摦㤸敦㔷捦㥢㝥晣㔵ㅢ慣㝢晣摡攴㔸㌱挴㘹〸㥣㉦ㅢ㡤戴挳昱愷㝦っ㈳㌶㠶㡣㍢ㄷ㉣㝢㙦晡㈷昰昵㑦㘹晥ち㠳㕤㠴㠴㡥㍤挴㘷戶㉢戶挶晦摣㑢攸㥦搳晣ㅤ㐶㡣㠱攱㌶慡㝦〱愳㙥挲㐰㝥㍥昵昲改摢〶攱攰搳昷㑦㐴㈳㝡て㙤㘲㉣ㄴ㝣ち㜵㈲搳〹㐹㈷㈰愱㈱㜱㈸㠰ㅡ愷㈱㜰敥㙥㕢㜴㤳〰㝥㘴晦㍥㤰㠵〳昸㤹㘳㄰㡣捥ㄵ捦〵愰摡㜶㐵ㄴ㙤ㄲ㐰ㅦ〴㜴㕥挹㄰㜱㠴㈴㠰ㅡ㜸敡㈶晥晤戳ぢ㐰っ攱㈰〰㥤㌹昵ㅥ摡㐴〲晤挲〰㝣㠹攴愱〰扥㜰ㅡ〲攷ㄱ搳挸㌴㥣戳㔸㤷㔳晥ㅣ戲㜰〰㠳搱慣慦㑦戳〱㡣ぢ挰㐶戶㉢㌲㐸㈲〱㙣㑣搱㈶㌰㈲㠷㤰〴㌰〴㥥扡㠹て摤〰戲〸〷〱㙣捥㥣㝡て㙤㘲㍣晡㠵〱㜸扤㍢〰慦㌹つ㠱㜳㥡ㄳ㤰㘹㌸㘷㌱㥡㔳㝥愵㕢〰摢愰㔹ㅦ㐳㌳ㄶ挶〵㘰㥣敤㡡ㅤ㤰㐴〲搸㤶愲㈸㡣㤸㠴㤰〴㄰㠳愷㙥攲捦㙥〰ㄳㄱづ〲㐸㌱愷摥㐳㥢愸㐷扦㌰〰㡦㜴〷攰㘱愷㈱㜰㝥戵〱㤹㠶㜳ㄶ㍢㘰㔰昱㘰户〰㈶愱㔹慦愷㤹っ攳〲搰㘰扢㘲㉡㤲㐸〰㔳㈹㥡〶㈳㜸慡㔵〲㤸づ㑦摤挴㥤㙥〰搳㄰づ〲搸㤹㌹昵ㅥ摡挴㡥攸ㄷ〶攰㠶敥〰㕣敦㌴〴捥昵敥㡣㑣挳㌹㡢㜹㥣昲戵摤〲㔸㠰㘶㝤㜷㥡摦挲戸〰散㘹扢㘲㈶㤲㐸〰㝢㔱戴㌷㡣㤸㠵㤰〴戰㄰㥥扡㠹换摣〰㜶㐱㌸〸挰㘴㑥扤㠷㌶㌱ㅢ晤挲〰㥣搳ㅤ㠰戳㥤㠶挰㜹攷㌹挸㌴㥣戳搸㤷㔳㍥戳㕢〰捤㘸搶㕢㘸㕡㘱㕣〰㤶摡慥㤸㡢㈴ㄲ挰㝥ㄴ戵挳㠸昹〸㐹〰ㅤ昰搴㑤㥣攸〶㌰て攱㈰㠰ㄵ捣愹昷搰㈶ㄶ愰㕦ㄸ㠰挳扢〳㜰㤸搳㄰㌸〷扥〷㌲つ攷㉣づ攵㤴て改ㄶ挰攱㘸搶㡦愰㌹ㄲ挶〵攰㘸摢ㄵ㝢㈲㠹〴㜰っ㐵挷挲㠸扤ㄱ㤲〰㡥㠳愷㙥㘲戹ㅢ挰㕥〸〷〱㥣挴㥣㝡て㙤㘲㈱晡㠵〱㘸敥づ挰ㄲ愷㈱㜰㍥㝥ㅦ㘴ㅡ捥㔹㥣挵㈹㌷㜵ぢ攰ㅣ㌴敢攷搲㥣〷攳〲㜰㠱敤ちㄳ㐹㈴㠰ぢ㈹扡〸㐶ㄴ㄰㤲〰㉥㠶愷㙥㘲ㅦ㌷㠰㍣挲㐱〰㤷㐳ㅦ搱㝢㘸ㄳ㐵昴ぢ〳戰愰㍢〰昳㥤㠶挰戵〱㥥搲ㅦ捥㔹㕣挷㈹捦敤ㄶ挰つ㘸搶㙦愴戹〹挶〵攰ㄶ摢ㄵ㡢㤱㐴〲戸㤵愲摢㘰挴扥〸㐹〰㙢攰愹㥢搸挹つ愰〹攱㈰㠰扢㤸㔳敦愱㑤㉣㐱扦㌰〰㤳扡〳㌰搱㘹〸㕣㤹㘸㐵愶攱㥣挵㐳㥣昲㠴㙥〱㍣㠲㘶晤㔱㥡挷㘰㕣〰ㅥ户㕤搱㠶㈴ㄲ挰ㄳㄴ㍤〹㈳昶㐳㐸〲㜸ち㥥扡㠹愴ㅢ挰㔲㠴㠳〰㥥㘱㑥扤㠷㌶搱㡥㝥㘱〰戶改づ挰搶㑥㐳攰㉡挹㌲㘴ㅡ捥㔹扣捡㈹㙦搵㉤㠰搷搱慣扦㐱昳㈶㡣ぢ挰摢戶㉢㤶㈳㠹〴昰づ㐵敦挲㠸㤵〸㐹〰敦挱㔳㌷㌱搴つ㘰〵挲㐱〰ㅦ㌱愷摥㐳㥢㔸㠵㝥㘱〰〶㜷〷㘰㍤愷㈱㜰挵收㐰㘴ㅡ捥㔹晣㥤㔳㕥愷㕢〰㕦愲㔹晦㡡收ㅦ㌰㉥〰㕦摢慥㌸〸㐹㈴㠰㙦㈸晡ㄶ㐶ㅣ㠲㤰〴昰ㅤ㍣㜵ㄳ戵㙥〰〷㈳ㅣ〴昰〳㜳敡㍤戴㠹㐳搱㉦っ挰捦㍦㜵㜳㈸晣㤳搳㄰戸㕥㜴〴㌲つ攷㉣晡㔶㘳捡㍦㐰ㄶ㝥㈸慣愱㔹敦㐷㔳ぢ攳〲㄰戱㕤㜱㈴㤲㡣㘰愲晥ㄴつ㠰ㄱ㐷挳㤵〰〶挲㔳㌷昱て㡣㔱㝥㌳㜴ㄴ挲㐱〰敢㐰ㅦ搱㝢㘸ㄳ扣㈰ㄵ〶攰㤳敥〰晣挵㘹〸㕣扢㍡ㅥ㤹㈴㠰㑤㌸攵㡦扡〵戰㈹㥡昵捤㘸㠶㜲㜶㕤敦〶㠷搹慥㌸〱㠹㐶昰攱っ愷㘸〴㡣㌸〹慥〴戰〵㍣㜵ㄳ㙦扡〱㥣㠸㜰㄰挰㔶搰㐷昴ㅥ摡挴挹攸ㄷ〶攰昹敥〰㍣攷㌴〴慥愳㥤㠶㑣ㄲ㐰㤴㔳㝥愶㕢〰㜱㌴敢〹㥡㈴㘷搷〵㈰㙤扢攲㜴㈴ㅡ挱㠷㤳愱㈸ぢ㈳捥㠰㉢〱攴攰愹㥢㜸捣つ攰昷〸〷〱㑣㠰㍥愲昷搰㈶捥㐴扦㌰〰昷㜶〷攰ㅥ愷㈱㜰㑤敦ㅣ㘴㤲〰愶㜱捡㜷㜵ぢ㘰㐷㌴敢㌳㘸㜶攲散扡〰捣戴㕤㜱㉥ㄲ㡤攰挳搹㠵愲㔹㌰攲㝣戸ㄲ挰㙣㜸敡㈶㙥㜲〳㌸て攱㈰㠰戹搰㐷昴ㅥ摡挴〵攸ㄷ〶攰捡敥〰慣㜶ㅡ〲搷ㄷ㉦㐶㈶〹㘰㙦㑥昹昲㙥〱晣づ捤㝡㈳捤㍥㥣㕤ㄷ㠰扣敤㡡㑢㤰㘸〴晥昴〲㐵㐵ㄸ㜱ㄹ㕣〹挰㠲愷㙥攲㍣㌷㠰㑢ㄱづ〲㘸㠲㍥愲昷搰㈶㉥㐷扦㌰〰愷㜶〷攰ㄴ愷㈱㜰慤昳㑡㘴㤲〰摡㌹攵㤳扡〵搰㠹㘶㝤ㄹ捤㜲捥慥ぢ挰㑡摢ㄵ扣敡㌹㠲て㘷ㄵ㐵晢挳㠸慢攱㑡〰〷挰㔳㌷㜱愴ㅢ挰ㅦ㄰づ〲㌸〴晡㠸摥㐳㥢戸〶晤挲〰散摦ㅤ㠰㔵㑥㐳攰扡敢昵挸㈴〱ㅣ换㈹慦攸ㄶ挰昱㘸搶㑦愰㌹㤱戳敢〲㜰戲敤㡡ㅢ㤰㘸〴ㅦ捥㈹ㄴ㥤ち㈳㙥㠲㉢〱㥣〶㑦摤㐴慢ㅢ挰㡤〸〷〱㥣〹㝤㐴敦愱㑤摣㡣㝥㘱〰㡡摤〱㈸㌸つ㠱慢扥户㈱㤳〴㜰ㄱ愷㙣㜶ぢ攰ㄲ㌴敢㤷搲㕣挶搹㜵〱戸挲㜶挵ㅡ㈴ㅡ挱㠷戳㥡愲㉢㘱挴ㅤ㜰㈵㠰慢攰愹㥢昸慤ㅢ挰敤〸〷〱㕣ぢ㝤㐴敦愱㑤摣㠹㝥㘱〰㘶㜵〷㘰ㄷ愷㈱㜰捤昹ㅥ㘴㤲〰㙥攳㤴㜷敥ㄶ挰敤㘸搶敦愰戹㤳戳敢〲㜰户敤㡡㝢㤱㘸〴ㅦ捥㍤ㄴ摤ぢ㈳敥㠷㉢〱摣〷㑦摤挴㘴㌷㠰晢㄰づ〲㜸㄰晡㠸摥㐳㥢㜸〰晤挲〰㘴扢〳㤰㜱ㅡ〲搷扦ㅦ㐲㈶〹攰㐹㑥㌹搵㉤㠰愷搱慣慦愵昹㌳㡣ぢ挰戳戶㉢ㅥ㐶愲ㄱ㝣㌸捦㔱昴㍣㡣㜸ㄴ慥〴昰〲㍣㜵ㄳ㘳摤〰ㅥ㐱㌸〸攰ㄵ攸㈳㝡て㙤攲㌱昴ぢ〳㌰愲㍢〰挳㥤㠶挰戵昸㈷㤰㐹〲㜸㤷㔳摥扣㕢〰敦愳㔹晦㠰收㐳捥慥㙢つ昸搸㜶挵㤳㐸㌴㠲て攷㉦ㄴ㝤〲㈳㥥㠶㉢〱㝣ち㑦摤挴〶㙥〰㑦㈱ㅣ〴昰㌹昴ㄱ扤㠷㌶戱ㄶ晤挲〰っ攸づ㐰㝦愷挱㕦ㄷ㔰昳㉣㌲昵攲㝡㙥㝦㑥戸戴愰挹㕡挱ぢ㔰㠳㑡㈸㡣㥥戲慣愳戳㑤㕥㉤ㅢ㔸㙡㘸㥢搵搶搹搰搴戱戴搹㕣戵㕥挹㔹搸㝤戱搵㡡㙢搹敤戸愴敤㡢戵㉤㕤㙡ㄵ昵搲摣戶㘵敤〵㙢㐶挳晦㠵㙢摤㜸㝣㜸敡攴㘵敥㙡㠱摢㝦㜶昹戶ち㍤戱㤶攰㔶㔵昳㍣ㄲ晡慦挲挹昲㙣搷ㄵ㜳戹㘸㐰㔸搷㐵㜴㕥㔳㘷戳搵扦㈴慦㔶换攵摡ㄲ㈸愲㐰愰搸慦㌴㙦㌱慥㑥㌵っ㉣㑤㙦㙦㉡㌶㌷戵㕡㝣㌲〶摢搲㤹搶㈲ㄴ〳散摡搶搱挴㑡昸㠱愵㜹敤㘶㙢挷㔲㕥搷㉣慣㕡搷攳挹ぢ愰㌵㈵搴㝢㜷㘰ㄸ昹㉣㜲戹慥㌴㜷㜱摢ち㝣㈸㘳㔹㑢敢㜴㜳㘹挷晦㠹㘷㐵昰㘹㤱㌷昹搴㠸㙡㔱㕤㉤㙡慢㙢晦搳攷㐷晢ㄶ摢搸㔰㔴㡤㥢㉣搳ㄸ愶㙡摥㠷㘱㤵敤㙣㙦捡㉦㈳㍢㌹㕣ㅣ戶㉦㡤㝣㍡慢㙡㕥挰㤲晦㘲愶敢搹昴㔵㈲㜰摡㥥捦ㅤ㠴㕥ㄴ㉦㝦攸㘵㌳挸昵敦㌰戳〱摦挳散㌴㝤晥㡣慥ㅡ㥤晦敡ㄳ㈴㌵㉦㈲昳慦㉥㠹㔸ㅦ攲㐱昶摡挴㌲〹慥㕣搸㐸戱㔲搰昳慦愱㤱㤲搴㜰㘵ㅤ搴戵㌸つ㔷搵〷㤴㘶㥡㜹慢ㄹ挵〰㉤㘶攷㈰摢㘱㔵〶㡡㜱㍢㥣戶㈹㙤㉤㉤㈶搷㍥㝥㑥㘲㙥挱㙣戶㙡㑢昵换㍡摢㜶㘹㙡搵㑢㌰㜲ㄵ㜵㐲收㑡㠴捣㤵昶㘵晢搲ㅣㄶ〹挹㘵收㙡㕢㘴戶㌷㜵㉥㙥㘹㉡搴搲㘱㈱捦晦㠹搵ㄶ扢㤲扥㠰愹㙥㙡户㔲扥戸敢㝣㥣挵扥ㅡ㡦愷㝢ㅣ㑡㘷㠸㡥㑦㍦㔶敥㙡愱攱㥦昸て㙢㐸戰ㄳ㤲慦㉤晡扦㤱慤〶㝦㜲慦㈴攷昲愵扣㉡㡢挵㉦て挱㉡㉡昷㔳攲㘵ち昰愷晦〰㈹ㄷ昸搷昷ㄵ㤸ㅥぢっ晡㐱㄰㤹搹㘶ㄶ愷㤹〵㝣收愹㥦昳㠹愷㕡㍣戵摣敢戴ㅢ㉣昹㤸㠲㙢搸戸㠰扤扣愹㘸戵搷㌲㌰ㄷ㥦攸敡换㘲ㄱ捤㝥づ㜱昱扢㑦㔵㑤㑤晦摡戰戱㘶愸㕣㈳㥤ぢ改敥㑦㡣捤〸攴晦㙣户散㐴㍥摡㐸㐴扥㕡晤㠸㘵晤㈷㍥愶㔷ㄱ攴攳昱〹㝥愶攰ㄷ㤸㥡搷搰攸㝦㙥扣搵ㄷ愸搱搰㈱敡㉢㍦㉢挴扡㤰㕡搴㔰挸㠲㤲ㅡ昹㐰晡扢ち㐱㌴扢〶愴㔶㝤〰㐹挳㈷㘷摡慤㘲挴摥搵戲攰〴㉦ㄲ㔵搵搵㝤昱㔴㙢晥㈲扡挰戰㐸搶㌲搷㤲ㄵ㈲㘲㈸愶愰戱㠶戰㡥ㅢぢ昲㌷慡㑦摦扣㠴ㄶ㕣摡晥〵晦挹㕢㈴愲㔷㐳㔷ㄵㄱ㙦挱慡〷㍦㠰ㄱ㥢づ戰攳㌴ㄸ㡣昸ㄸ㐱ㅥつ戸㕥扢挴㈷㜰昹晡㠵㤳㝢攰㈳㙦扥ㅤ愲昸ㄴ㔱敥ㄴ㜵㡤㐹晥㡡㈵敥㙢捡敢㕥㉤愲㤵搷扤捦搸〳㝦㍡㍦挱愷搶㍤昱㌹㈲㙡捡ㅣ摥㤹㜲〴ㅡ扤㍦㠵㝦てㄷっ愰㘰㈰〵㕦㐰挰㈷㔵ㅢ〴捦〳㡢ㅦ昹〹㠱㘵㐰〷㔸晦㜴㈵㜶挱㕡㠷㠹搷㘵攲ㅦ㈱昰挳晡ㄹ戱ち戰昸扣㐸㔸㠳㤹㠴㡦搴〳㙢〳㐴㉢挳慡㐶㌷〹㙢㐳㤹挴㜶〴慢ㄱ㐲㘰㙤〴㡤扥㌱㠵慣㔴〸ㄱ㙣㐲挱㄰ち㔸扣㈰㘱㙤ち捦〳㉢㠹㤲昸㄰㔸㐳愱〳㉣ㄶ㌱愸挴㉥㔸㥢㌳昱㌰㈶㘶挱㠱ㅦㄶ慢っ㉡挰㘲つ㠲㠴㌵㠲㐹㔸㡣攰㠱㌵ㄲ搱捡戰㔸戴㠰㍢㍥㤲挶㈴㔸㤰㝦慣㕣㔰㔳㜶慤㔹㕢㐲愳㙦㐵㈱慢ㅡ㐲〴愳㈹搸㥡〲ㄶ㍡㐸㔸摢挰昳挰㡡攳㜳ㄳ㈱戰挶㐲〷㔸㥢扢ㄲ扢㘰晤㠶㠹挷㌱㌱㡢ㄳ晣戰㔸㤱㔰〱ㄶ敢ㄵ㈴慣㈸㤳戰㜰挱〳㉢㡥㘸㘵㔸㉣㜰挰ㅤ㘷㍣㤹㐴挱㘲㤵㐳〸㡢㈴㌴㝡㡡㐲㔶㐰㠴〸搲ㄴ㘴㈸㘰㔱㠴㠴㤵㠵攷㠱挵㡦㠶㠵挰ㅡてㅤ㘰戱㌸㐲㈵㜶挱摡㡥㠹户㘷㘲ㄶ㌲昸㘱㑤㐲慣〲慣㝡㐸㈴慣ㅤ㤸㘴㌲㍣て慣㐹㠸㔶㠶挵㘲〸摣㔱㈹挱㈴ちㄶ㉢㈲搴㤴㕤㙢搶㘴㘸昴㈹ㄴ戲㕡㈲㐴搰㐰挱㔴ち㔸㐰㈱㘱㑤㠳攷㠵㠵て㠹㠴挰摡ㄱ㍡挰㘲㈱㠵㑡散㠲㌵㠳㠹㜷㘲㘲ㄶ㍤昸㘱戱搲愱〲㉣搶㐱㐸㔸㌳㤹㠴〵ㄱㅥ㔸戳㄰慤っ㡢㠵ㄳ戸攳㠳㜱㑣愲㘰戱㝡㐲㑤搹〵㙢㔷㘸昴摤㈸㘴㘵㐵㠸㘰づ〵㜳㈹㘰戱㠵㠴㌵て㥥ㄷㄶ㍥㌳ㄵ〲㙢〱㜴㠰㘵扡ㄲ扢㘰敤捥挴扦㘵㘲ㄶ㐸昸㘱戱㉡愲〲㉣搶㑣㐸㔸㝢㌲〹㡢㈷㍣戰昶㐶戴㌲㉣ㄶ㔹攰㡥捦搶㌱㠹㠲挵㑡㡢㄰ㄶ扦㠳㐶㙦愴㤰㔵ㄸ㈱㠲㝤㈸㌰㈹㘰㘱㠶㠴㤵㠷攷㠵㠵㑦ㄱ㠴挰㉡㐲〷㔸㉣搰㔰㠹㕤戰㉣㈶㉥㌱昱愱㄰昸㘱ㅤ㡥㔸〵㔸慣慦㤰戰ㄶ㌳〹ぢ㉤㍣戰昶㐵戴㌲㉣ㄶ㘴攰㡥て攴㌱㠹㠲挵慡っ㌵㘵搷㥡搵っ㡤摥㐲㈱㉢㌶㐲〴慤ㄴ戴㔱挰㈲づ〹㙢㈹㍣て㉣㝥昴㌱〴㔶㍢㜴㠰挵㘲づ㤵搸〵慢㠳㠹昹慤〶㠲㠵ㄷ㝥㔸慣戶愸〰㡢戵ㄸㄲ搶㜲㈶㘱㔱㠶〷搶㑡㐴㉢挳㘲昱〶敥㌸㔵捦㈴ちㄶ㉢㌸搴㤴㕤戰昶㠷㐶㍦㠰㐲㔶㜷㠴〸づ愴攰㈰ち㉥㠶㐰挲㍡ㄸ㥥ㄷㄶ㍥㠹ㄳ〲敢㔰攸〰㡢㠵ㅦ㉡戱ぢ搶㘱㑣㝣㌸ㄳ戳㐸挳て㡢㤵ㄹㄲ㤶㜶〴㈴敢搹ㅦ敦慣昸捥㕤戰㤶㐳〲㍣㤲㠹㔹搴攱〱㜸㌴愲㤵〱戲昸〳㜷㝣㌸㤰㐹ㄴ㐰㔶㠰愸㠷攱〲㜸㉣㌴晡㜱ㄴ戲㍡㈴㐴㜰㍣〵㈷㔰挰㠲ㄱ〹昰㐴㜸㠳扡㡥敡攵攷㑤㐳昸㥤っㄹ昸戱㙥㐴攵ㅤ挴㠸㝤㔰㝦ち昳㥥捡扣慣昱昰昳㘳㘱㐷㠵㤵㡤㘵ㅦ㤲搵改㑣挲晡てて慢㌳㄰慤捣㡡㜵㈲戸攳攳㠵㑣愲㔸戱㔸㐴㑤搹挵敡㉣㘸昴戳㈹㘴㈱㐹㠸攰ㅣち捥愵㠰戵㈵㤲搵㜹昰扣㉢㕢昸㍥晦〲攸〰㡢㌵㈶㉡戱㙢㘵扢㤰㠹㉦㘲㘲搶㠳昸㘱戱〸愴〲㉣㤶㠸㐸㔸㤷㌰〹㙢㐵㍣戰㉥㐳戴㌲㉣搶㤴攰㡥㑦㈸㌲㠹㠲昵づ㤶搴㤴㕤戰慥㠰㐶㕦㑤攱扢攱㠲㉢㈹戸㡡㠲昷㈰㤰戰晥〰捦〳㉢ㄱ㝥㥣㝡つ㜴㠰挵㝡ㄴ㌵戲ぢ搶戵㑣㝣ㅤㄳ戳㜶挴て㡢〵㈳㌶㉣㙥㤹昲ㄶ㠷㜵㥤㍦ㄳ㉣㈷㤱戰㙥㘰ㄲ搶㤵㜸㘰摤㠴㘸㘵㔸慣㍦挱ㅤㅦ㙢㘴ㄲ㉣挸㍦ㄶ愱愸㈹扢㘰摤〲㡤㝥㉢㠵㉣㔰〹ㄱ摣㐶挱ㅡち㔸戳㈲㘱摤づ捦戳ㄵ攲愳㝤㈱㕢攱㥤㤰㠱ㄵ㑢㔷㔴㕥搷㔶㜸ㄷ昳摥捤扣㝤㌱ㅤ㍦㉢搶㤶㔴㔸戱㔸㜹㈲㔹摤换㈴㉣㐱昱戰扡ㅦ搱捡慣㔸慡㠲昹攱愳㤰㑣愲㔸戱㕥㐵㑤ㄹ㡢㙡挷昱㐷㘸昴〷㈹㘴㉤㑢㠸攰㈱ちㅥ愶㠰攵㉤㤲搵㈳昰扣㉢㔶昸扢挵挷愰〳㉣㤶戹愸挴慥ㄵ敢㑦㑣晣㌸ㄳ戳㈴挵て㡢㜵㈸ㄵ㘰戱㑡㐵挲㝡㤲㐹㔸慥攲㠱昵㌴愲㤵㘱戱慣㐵挲㕡换㈴ち搶㜰㐴搵㤴戱愸㘰晤ㄹㅡ晤ㄹち㔹昷ㄲ㈲㜸㤶㠲攷㈸㘰㈹㡣㠴昵㍣㍣て㉣㝥昰㍢㘴捤㝡ㄱ㍡挰㘲㐹㡣㑡散㠲昵ㄲㄳ扦捣挴㉣㕦昱挳㘲捤㑡〵㔸慣㘸㤱戰㕥㘵ㄲ㤶戶㜸㘰扤㡥㘸㘵㔸㘹㜴㤳戰摥㘰ㄲ〵㡢㜵㌰㙡捡㔸㔴戰摥㠴㐶㝦㡢挲㙣戸攰㙤ち摥愱㠰㘵㌳ㄲ搶扢昰㍣戰攲昸㉣㜱〸慣昷愱〳㉣㤶捦愸㤱㕤戰㍥㘰攲て㤹㤸愵㉥㝥㔸慣㙦愹〰㡢搵㉦ㄲ搶挷㑣挲㌲ㄸて慣㑦㄰慤っ㡢攵㌲ㄲ搶愷㑣愲㘰戱㘶㐶㑤ㄹ㡢ち搶㕦愱搱晦㐶㈱敢㘹㐲〴㥦㔱昰㌹〵㉣戱㤱戰晥づ捦〳㉢㠱捦扣㠷挰晡ㄲ㍡挰㘲愹㡤㑡散㠲昵ㄵㄳ晦㠳㠹㔹ㄶ攳㠷挵㕡㤸ち戰㔸㈹㈳㘱㝤捤㈴晢挰昳挰晡ㄶ搱捡戰㔸㕡㈳㘱㝤挷㈴ちㄶ敢㙢搴㤴戱愸㘰㝤て㡤晥㉦ち㡢攱㠲㝦㔳昰〳〵ㄶ〴ㄲ搶㡦昰㍣戰攲攱戰㝥㠶づ戰㔸㤶愳㐶㜶挱晡㠵㠹慢㜰㠲㕦戰㠴挶て㡢㜵㌳ㄵ㘰戱慡㐶挲挲㌹攰㉡戱ㅣ㥥〷ㄶ㍥㜱晢㉢㘰慤㐴㌷〹慢㠶㐹ㄴ㉣搶攲愸㈹㘳㔱挱搲愰搱晢㔱挸㍡㥤㄰㐱㉤〵晣ち㌵挱搲ㅤ〹㉢〲捦〳㉢ㄱ扥ㄹづ㠰づ戰㔸挲愳ㄲ扢㘰つ㘴攲㐱㑣捣㜲ㅢ㍦㉣搶搸搸戰扡㍤㜲㘰〵㡥㠴㘵㌰〹㑢㜱㍣戰搶㐵戴昲㥡挵㤲ㅤ〹㙢㍤㈶㔱戰㔸户愳愶㡣㐵〵㙢㌰㌴晡晡ㄴ戲愶㈷㐴戰〱〵ㅢ㔲挰㌲ㅦ〹㙢㈳㜸㥥㈳㠷昰㌷㡢㥢㐰〶㔶慣昶㔱㜹㕤㐷づ㐳㤸㜷㔳收㘵㘵㡥㥦搵㈵㠸㔵㘰㜵㈹㈴㤲搵㔰㈶㘱搵㡥㠷搵㌰㐴㉢戳㘲㜵㡦㘴㌵㥣㐹ㄴ慢搵㠸慡㈹㘳㔱戱ㅡ〱㡤扥〵㠵㉣晦〹ㄱ㡣愴㘰ㄴ〵慣〸㤲慣戶㠴攷㘱ㄵ扥㕥㡤㠶っ慣㔸ㄸ愴昲扡㔸㙤捤扣摢㌰㉦㡢㜸晣慣㙥㐷慣挲㐶挸扡ㅥ挹㙡㉣㤳摣〹捦挳㙡ㅣ愲㤵㔹戱㄰㐸戲摡㤶㐹ㄴ㉢㔶〳愹㈹㘳㔱戱㡡㐲愳挷㈸㘴愵㔰㠸㈰㑥㐱㠲〲ㄶて㐹㔶㐹㜸摥㡤㌰晣㡤㜵ㅡ㍡挰㝡搰㤵搸戵ㄱ㘶㤸㌸换挴㉣昸昱挳㘲㤵㑦〵㔸慣〱㤲戰挶㌳〹㡢㠱㍣戰戶㐷戴㌲㉣ㄶつ㐹㔸ㄳ㤸㐴挱㘲攵㔰〸㡢ㅤ愰搱㈷㔲挸慡愲㄰挱㈴ち敡㈹㘰愱㤱㠴㌵ㄹ㥥ㄷ㔶昸昱㝢〳㜴㠰挵㠲㈳㤵搸〵㙢㉡ㄳ㑦㘳攲㜷㈱昰挳㘲㐵㔰〵㔸慣ㄷ㤲戰㜶㘴ㄲㄶづ㜹㘰敤㠴㘸㘵㔸㉣㌰㤲戰㜶㘶ㄲ〵㡢㔵㐶㙡捡㔸㔴㙢搶㑣㘸昴㕤㈸㘴〵㔲㠸㘰ㄶ〵戳㈹㘰㔱㤲㠴戵㉢㍣て㉣㝥愵㐸挸㠱挳ㅣ攸〰㡢挵㐹㉡戱ぢ搶㕣㈶㥥挷挴慣㕦㤰ㄳ㥥㑦捦㤹㜰つ慦㐱晢㉦慤〶㉥㝢换ㄱ㑡扣〰㍥户㜳㔵㌳㡡づ戸挸㑢慤昶ㄲ㉦ㅡ㐷㘴っㄷ㠰摢摡㜱㐱慢慦晦摢ㄱ捡㝤㥦挱挰晤〷晢扥㜹㐲㜶㘳ぢ慦慦搷㕣昳㐳昰摢ㄵ捡晤㌹昱慥㡦愱戳て㙦摡敥㤸攲攰㕤㥡ち敤㙤ㅤ㙤愵捥㘱㜳㔱㕢㌳㡣摦攴㔱慡慡㡡搶搷晣〱ㄹ㐳挷攴〳敢摢捡㉦㡦㕣捥㑦戶㐷㤶戴戶慤㘸㤵戳愹改攰ㄷ㥡㐸㕥晤晡㜱㤸〸挷攱㙤ぢ挰㌳㜸㉤㥥㥤昵㍤㘰〷昶㌱㜸㌱ㅢ昷㉡㙤㑦昸愳愶㑣㥥㌲愷ㄱ㕦㔸㔶捡愷㌲戱㙣㈹㙡㈶ぢ㐹㌳㘷挵㡡挵㙣㉥㕤㑣愴昱㥤㡤挹㡣戶㔷㔹㥡㡤挷搳改㔴㌴㥤戲愲改㘴㈲㤱捣㔹㠹㝣㉣㔳㑣ㄵ㌲㔶㍣㘳㈶㤳〶㉦㤳㌳扤扥㌷晡攸ぢ㘱っ㕥ㅤ㤷愱摦㌱搴挸㄰慦㤵换㄰〵㔲㕡㔳㡤㐳愱㕦㝢〹ㅢ㥤慡㐴㕥ㄴ㐴㔱㔸㝤晢昵ㄳ愳㝣㕦搵ㄱ戸昴㕤晥慥〳㑤攳㤵敦㥡㡢㠰昹搷㜵昲㍥㡢散㍣㤸㡦慥挰㜹ㄷ㘱㈲㐶ㅦ㑣㥣〷㜹㥡〵㜷㥤㈹㤳ㅢ扤㕦晤愹㤵㄰ㅥ㠰戰扣扡㡦敦ㄴ敤搰ㄶ㈱㌲〸ㄱ㔷愹㡦搱搷挹愲㉦㐶愳㍥㠲㘳っ㠷ㄱㅡ攲昲戹㕤㠲㌸ㄷ攴㕦㉤愲摣ㅥ挴ㄹ㜸㈰㕣ぢ搱㠰捦㥢㐲挲戵㐸㥣㡥〸搷㈴敦㥡愰愳ㄳㄵ㝡ㅢ㉣搶㠴〸㝣㍥〹摡㔲昸昶㥡㤰㑥挷㑢昸戶捥㔴愲㘰ㄶ㤳昸㤶ㅥ㌳㡥慦户㡢ㄵ昲㜹㌳㕥捣㥡挵慣戶㕦㔹ㅡ挷㑡㤳㡡㈶㜳㤹㙣摣㑡ㄶ㑡㜱㌳㕤㑡㈴㜲㠵㘸㌴ㄷ㡦㤷㘲㘶搴攸敦愴搷摢搱㐷敦㠰㌱〶愸㔰搷㥡㌰㔰㠵捡㉡㘱㌰㠴㍦㜱㉣ㅥ〲㥦㈹㐹㝣ㄵ戳散てㄳ㌱搶㐱㈳敥㔵㍡㠹敢攴慢ㄳ愹戱慥㡡ㅦ捣搰搶㔴㡣㠶ㄱ㠳㤹㡣摥㘱㠸㤷ㄹ㙥㠰愸㘴㜸㌰㠶〸㌲㍣㄰搱㈰挳つ搱〹㐹慡昴愳㘰挱㜰㈳昸㤲攱搱昰㙤㠶搱㕣㌴㕥㐸㤸㠹㔲㈶㙤㈶㔳改㘴㍥㤶捣㔸㘶㉣㥤㡥攲㥢〱㘳昹愸㜶㑣㔹㥡㠸㈵㤲㠵㙣㈹㡢慦敢㑤㈵昳㜹㌴挶捣㜸㌴㘶攵ㄳ㠵㉣㥥㠲㤸戱戱㤳㕥㍦ㄶ㝤昴攳㘰㡣㑤㔴愸㡢攱㄰ㄵ㉡慢挴㔰㠶昰㈷摡摤っ㑦㘱㤶㔳㘱㈲挶收㘸挴㍤挰㜰㤸㡡㥦㐱㙤㤴㡡㙤㘱挴〸㈶愳㜷㌶攲㘵㠶㈳ㄱ㤵っㄷ㠷㌲㉣㠵㌲攴㜵㜴㈴愹搲捦㠷〵挳㉤攱㑢㠶ㄷ挰户ㄹㄶ慤㔸慣㔴㑣㤴昲改㕣〱扢㤹㜸慥㄰捦收愳戹㑣っ敢㕣愶㠰昵昰挲戲搴㑡收捣㘸愶㔰㑡愴戰捡愶ち㜹搳㉣愵慤慣㠹㍤㔳㌴㥦㉡㈴攲〶慦挶㌳扤㝥ㄱ晡攸ㄷ挳ㄸ愳㔵愸㡢攱搶㉡㔴㔶㠹戱っ攱㑦散敤㘶戸㥡㔹慥㠴㠹ㄸ扦㐱㈳敥〱㠶攳㔴晣ㅡ㙡㌳㔴愴㘱㐴㤴挹攸㕤㡦㜸㤹㘱ㅣ㔱挹㜰㑥㈸挳㕤㐳ㄹ昲昲㍡㤲攰晣㈵㉣ㄸ㈶攱㑢㠶户挰户ㄹ攲扢愲㑤换攲搷㔰挶昰㜵㤵㜹慣㘳愵㠴㤵挴戶㈹搷捦㐴㔱扢戵㉣捤㤸㘹换捡㈴慤㘸㈲ㅢ㑦㈶㑢戱㝣㍣ㄹ挳收づ慣愹㈲㜶〰㔱㠳ㄷ改㈵挳摢搰㐷㕦〳㘳愴㔵愸㡢㘱㐶㠵捡㉡㌱㥥㈱晣㠹㘹㙥㠶昷㌰换扤㌰ㄱ㘳㍢㌴攲ㅥ㘰戸扤㡡晦㤱摡ㅤ愸㤸〰㈳㜶㘰㌲㝡て㈳㕥㘶㌸〹㔱挹㜰晢㔰㠶攳㐳ㄹ搶愳ㄳ㤲㔴改㝦㠲〵挳挹昰㈵挳挷攱摢っ㜳㜱戳㤰㐸㘱㔵捣愴愳挹㐴㉡㥦戵㑣戳ㄸ捦愴㤲㤹㔸㈱㤱换㈷戵㈷捡㔲扣昸㤵㑡戹㜴ち㉦愲改㘴㍡㡤㝤㘶㈲ㄳ㉤㘵㔳昱㝣㌱㥡㉤攴㌲挶ㄴ㈷扤晥㈴晡攸㑦挱ㄸつ㉡搴挵㤰ㄷ昰㈵改戲㑡散挸㄰晥㐴搴捤昰㌹㘶㜹ㅥ㈶㘲捣㐰㈳敥〱㠶㍢愹昸换搴㑥愵愲〱㐶捣㘴㌲㝡慦㈱㕥㘶㌸ぢ㔱挹㜰换㔰㠶㈳㐳ㄹ昲㘲㍣㤲攰挴ㅣ㉣ㄸ敥ち㕦㌲㝣ㅢ扥捤戰㘰愵攲㘶㈲㥥㉡收昳昹㘴愶㘸收戲愵㑣㍣㥢㐹㤵㤲愶㤵㉤㔹㐵敤㥤戲㌴ㅤ㌵慤㘲戴㔸㈸攴ぢ改㘴ㄴ㉦㉥挹㕣挲捡攴㑡挵㜴㌲㥥㑢挵㉣㘳㌷㈷扤晥㉥晡攸敦挱ㄸ㜳㔴愸㡢㈱慦敢㑢㠶㘵㤵㔸挰㄰晥挴㈶㙥㠶㝦㘱㤶㑦㘰㈲挶敥㘸挴㍤挰昰户㉡晥ㄹ戵㌳愹搸ㄹ㐶散挹㘴昴扥㐰扣捣㜰㙦㐴㈵㐳㈳㤴攱愰㔰㠶扣㐶㡦㈴㔵晡㍦㘱挱昰㜷昰㈵挳慦攱摢っ㘳戹㐴㌲㥤戳㤲搸㑥昱㝡ㅣ㑢攵㜰愴ㄶ换㘲扤戴ち戹㜴愱㔴搴扥㈹㑢ㄳ挵㘴摡㉡挴㔳愹㐲挹㑣㤶㡡昹㕣㈶ㄷ捦攲ㄵ㈹㔷㑡挷昳愵㕣挲㘸㜴搲敢摦愲㡦晥ㅤ㡣戱㡦ち㜵㌱㌴㔵㠸〲㈹ㄵ㐵㠶昰㈷晡扡ㄹ晥挴昶㥦㘱㈲〶㉦攷攳ㅥ㘰㔸㔲昱敡ㅡ㌴捥愵㘲づ㡣㔸捣㘴昴㙡㄰㉦㌳摣ㄷ㔱挹昰摦晦づ㝢㕤晥ㅥ搱攰敢昲ㄲ㜴挲ㅣ㜰攲〹愹挰戰ㄹ扥㘴ㄸ㠱㙦㌳㉣㈶愲㌹ㅣ搱㕡㤹戸㤹㐹攲愸㈵㥢挳㑥戱㤸挹㤷㘲㜱ㄸ㌳慢昵㉦㑢㔳㜱㙣摦挵㕣㈹㘷ㄵ㘲㌸㈰挶ぢ㌷敥㠵㘸㉥㤶戶昰挲ㄲ捦ㄸ㉤㑥㝡㝤〰晡攸〳㘱㡣㔶ㄵ敡㘲挸㉡〰戹ㅥ㔲㈰愵愲㥤㈱晣㠹扦攳㘱㤴㡦㙤搶㘳晢㘰㤸㠸挱慢晣戸〷ㄸ㜶慡昸㐶搴昲扢㈳昴㍤㘰挴㜲㈶愳㌷〴昱㌲挳㤵㠸㑡㠶ㅦ㠶㌲㝣㍦㤴攱㉡㜴㤲っ㌷㐷㉡㌰摣ㅦ扥㘴㌸っ扥捤㄰㐷㈵昱㐴㈱ㄶ㌷攳戹㔸戲ㄸ㌳捤㐲捣㑡愴㜰〴ㄸ户愲㠵㙣㉥愵つ㉦㑢㌳戹㑣㈲ㄶ挳㙢㜷㌱㠷ㅦ㈲㠸愷戳愵㐲搴㡣ㄶ㜲㈶昶〰㔶㍡㕦㌴づ㜰搲敢㈳搰㐷摦〲挶㌸㔰㠵扡ㄸ戲㌸㐰㌲㉣慢挴愱っ攱㑦扣敡㘶戸㌵戳㙣〳ㄳ㌱づ㐳㈳敥〱㠶㠷慢昸㌸㙡㑤㉡昶㠱ㄱ㐷㌲ㄹ扤ㄸ攲㘵㠶㐷㈳㉡ㄹ晥搹挵㔰㑢㐰搲敤摢㌷昱㜴㈸㔸㕥改㤷㘰㔳攸っ戰挷挲㤷㘰搳昰㙤戰㌸捡挱㍥づ慦扣㘶ㅡ㙦慡昰㉤搲搹ㄴ㡦愳昳愹㐴㈲㕡捣愵戲㕡愶㉣㌵㘳㠵㈸㥥㠷㐲㌲㤵㠹㈷捤㐴㍥ㄷ挳ぢ㝤㈲㘱㘵㔳挹㘴挱㉣㤸挶㜱㑥㝡㍤㡢㍥㝡づ挶㌸㕥㠵挶㌳戴ㅤ㐳㈷愸㄰〵㔲㉡㑥㘶〸㝦攲㈱〷㉣㤶㜱收㠴敤㤳㘰㈲〶慢〲ㄸ搳敡攱㠶扣搵㤹㡣戰昷慤捥ㄴ㐴晣㙦㜵㑥㜵戲攸つ㘸㤴摦㡤㉤扦㈵㕢㥣㡥戸㝣ㅡ愶㈳㕥㝥ㅡ捥㐰㔴㍥つ㜷扡㥥㠶慥户㍡户㠷ㄲ㘷扤㠰㈴扥㌳㔲㠱昸㔹昰㈵昱㤹昰ㅤ攲㜸㜹㡥㘶㌳挵㘲㌱㤶挱戶㥤〷昰扣㠵慤㍥㥢捥㤵戲昸扤〲㙤㤷戲㌴㥥换ㄴ㜰㕣㥥挶慥㌶㥦㑣㤸昸㐱㡤㕣㌴㥢㡡收昱㐴ㄴ㌳㠵㡣㘹㥣敤愴搷㘷愱㡦㍥ㅢ挶㌸㐷㠵扡㔶攵㜳㔵愸慣ㄲㄷ㌰㠴㍦㜱㥤㐳㕣扥搵㤹捦㉣ぢ㘰㈲〶㑢ぢ㜰て慣捡ㄷ愹昸㥥搴戶㔱搱ち㈳㉥㘱㌲㝡ぢㄱ㉦㌳扣っ㔱挹昰戲㔰㠶㤷㠴㌲扣ㅣ㥤㈴㐳ㄳ愹挰昰ち昸㤲㘱ㅥ扥捤㌰ㄹ戳慣㝣㌱㥢㐸㤸㜸摢㤸㑥㕢昹㘴㉡㥥㉤㘶慣㔴㉡ㅤ㡦㔹㐵㑢㉢㤴愵愵㜴㌱㉡て㍦搳㜸㘹㉦㈶㤳搹慣㠵ㅤ戰㔵㑡㘴㔲戹㘲愹㔰㌲㔸㡣㈰㌷昴㈲晡攸ㄶ㡣㜱愵ち㜵㌱㘴㐵㠲㔴㔱愰㔳㉡慥㘱〸㝦攲㉣㌷挳㈵㙣㙦㠶㠹ㄸ搷愲ㄱ昷〰挳敢㔴㝣㈹戵换愹㔸㐶㠶㌷㌰ㄹ扤づ愶㘷㠴㝦㌷㈱㉡ㄹ㥥攸㘶挸摤㠱㝣换㝤㝣㈸挳㥢搱㐹㌲㕣〱ㅤㄸ摥〲㕦㌲㕣〹摦㘶㤸㉦㈶戰㤵㘷ㄳ挹㍣㌷改㝣㌲㙢愶㔲搹㑣㉥㤱戲搲㔶愲㤰㑡㘸慢捡搲㙣ㅡ扢捦㜸㌶㠹户㡡ㄹ扣戴攷㜲挹㔸㉡㤵㡣攵㜲㜱ㅣ㥡挶ㄳ愶挱ㅡ〵㐹㘷㝦昴搱て㠰㌱㙥㔳愱慥㉤㥦㠵ち㔲㐵㠱㑥愹戸㤳㈱晣㠹㐳ㅤ㠶㔸挶摢㘵戶ㅦづㄳ㌱敥㐲㐰挶戸攵敢摣捥㜵㙥摡挶摤㉡㝥㌴㐳〷戱ㄷ扦ㅢ㐴摣㡢戸㘴㜸ㅣ攲㘵㠶昷㈳㉡ㄹ㉥㜷㌳㉣㥦戶攸っ㘵昸〰㍡㐹㠶㈷㈱ㄵㄸ晥ㄱ扥㘴㜸㌲㝣㘷㍤戴㜲㌸捡㑣㘵㠱㉣㤹戴㘲搱慣㤹㐹攴㑡㜸て㕤捣攷㡢昱㝣㑥㍢愵㉣㉤挶戲昱㑣㈶㔵㠸攱昷㐸㤲愹㔲㍥㡢㌷㐶昱㔸戶㠰捤ㅦ敦ㅢ愳㈵攳㐱㈷扤㝥㉡晡攸愷挱ㄸて愹㔰搷㝡昸戰ち㔱㈰愵攲㌱㠶昰㈷昶㜵ㄸ捡㙤昹㙣戶㥦〳ㄳ㌱㔸愰㠰㝢㘰㍤㝣㕣挵㉦愰昶㐸㉡㡥㈰挳㈷ㄱ㤷っ㉦㐶扣捣昰㘹㐴㈵挳㝤㐲ㄹ晥㉥㤴攱㕡㜴㤲っ㉦㐷㉡㌰晣㌳㝣挹昰ち昸㌶挳ㄸづ搰昱〶㈷㠳ㄵ〹敦昸㔲㤹㕣摡捣挴昲㔶㌴㔹捣㤶昰づ㌲慥慤㉥㑢ぢ㔶づ㍦攷ㄲ㑦挶愳㔶㈱㤹挵摡ㄸ攷㕢换㘲㈲㥢㑤㕡〹㌳ㄳ㌷㔸搲㈰搷戰㉢搱㐷扦ち挶㜸㔶㠵扡ㄸ㍥愷㐲㘵㤵㜸㤱㈱晣㠹㜹㙥㠶搷㌳换つ㌰ㄱ㠳㜵ぢ戸〷ㄸ扥慣攲户㔰㝢〲ㄵ挷㤳攱慢㑣㐶㙦つ攲㘵㠶慦㈳㉡ㄹ敥ㄴ捡㜰挷㔰㠶㙦愰㤳㘴㜸ㄷ㔲㠱攱㥢昰㈵挳扢攱摢っ㜱愰㕤㌰ぢ挹㜴㈶㠹㕦㠱挸㘵昲㘶㌴㥢㉥㈶攳㜸㌷㥤㐸愱㈵慡摤㔳㤶愶㑢㘶挶挴搱㘷㍥㙢愶㜱〶〳慦昴挵㐲戶㤰㐹愶昱搳ㄱ戱㔲捡㌴㔸改㈰ㄹ摥㡢㍥晡㝤㌰挶摢㉡搴挵昰ㅤㄵ愲㐰愷㔴扣捦㄰晥挴づ㙥㠶て戳晤ㄱ㤸㠸昱〱ㅡ㜱て㌰晣㔰挵ㅦ愷昶㜴㉡昸㈵㈷攲㘳㈶愳昷ㄴ搳㌳挲扦㑦㄰㤵っ㤳愱っ攳愱っ㍦㐵㈷挹昰ㄹ愴〲挳扦挲㤷っ㥦㠵㙦㌳捣㔹㈹扣摣攲昵㌶㡥搷攵㔲㉥㡢愳挷㜸㍣㡦㤳㡢㔱扣挶ㄴ戲㌱敤戹戲㌴㕥㡣ㄶ攲㠵㌴㡥攰慤㜸ㄲ㙦扢戱ㄳ挰㐶㥦挳挹㌳㌳㠶愳昴愲昱㌷㈷扤晥㍣晡攸㉦挰ㄸ㥦愹㔰ㄷ挳捦㔵愸慣ㄲ㕦㌲㠴㍦㌱摡捤昰㌵㘶㜹ㅤ㈶㘲㝣㠵㐶摣〳っ晦愱攲㙦㔳㝢㉥ㄵ晣㥥ㄴ昱㌵㤳搱㝢て昱㌲挳㙦ㄱ㤵っ㠷㠶㌲摣㌴㤴攱㜷攸㈴ㄹ㝥㠴㔴㘰昸㍤㝣挹昰㘳昸㌶挳〴㔶慥㐲㌱㤶㑦愶愳搸㐰愳㜱扣攵捥挶搲愵㑣㉡㤱㡥㐷㌳愵扣昶㤷戲ㄴ慢㘵㈶㤶挴㐶㥥户㜲挹㘲㉡㙦攲攴て摥㌵收㔳改㘲扡㄰捦㈵㡤㝦㌹改昵㑦搰㐷晦ㄴ挶昸户ち㜵㌱晣㐱㠵捡㉡昱㌳㐳昸ㄳ敢扡ㄹ㝥挱㉣㕦挲㐴㡣㕦搰㠸㝢㠰㈱ㅦ㥤㡣㝦㑤敤㈵㔴㕣っ㈳㘴㠹〳扤敦㄰㉦㌳㘴㠹㠳㘴㔸ㅢ捡㔰ぢ㘵㔸㠳㑥㤲攱て㐸〵㠶ㅡㅣ挹昰㐷昸㌶挳愴㤹㡦攷㜹晥挱挴敢㉣㑦搲攲㠴㉥捥敢愶㌳昱㘲捡捣㥢㌹敤愷戲搴捣㔸㌹〰捣ㄷ愲㌸攳㡢昷㌹㜸㙦㤴挷ㄱ㜹搴挴㝡㤸捣收㌳㐶㍦㈷扤晥㌳晡攸扦挰ㄸ戵㉡搴挵㤰㌵ㄳ㜲㡢㉦慢〴ぢ㈲㈴挳ㅦ晦攵㝡扢㔸愳㈱㡢〶ㄳ㌱㔸ㄳㄱ挶㤰㘵ㄲ㌲ㅥ愱㤶摦慦愲㕦㐹㠶〶攲㜲㍤ㅣ㠸㜸㤹攱扡㠸㑡㠶晦挰㌰攵㔳攱攵㘳㥢㉦ㄱつ扥攵㕥て㥤㜰挷㡦摤㈱ㄵㄸづ㠶㈳ㄹ慥ぢ摦㘶㤸㑦㈴㜰㙡㌱㔶捡㈴戲㌸㉢挱㙤ㄹ㠷搸㌸昴㑢㐵㔳㜸㠵捥㘶戵昵捡搲㐲ㄲ㐷搷㌹㕣㐷㐸㘱搷㠹㌳㤱昹㈴㔶㔸ㅣ散攰㕤㜸〲扢挵㤲挱㉡ち㐹㘷㌰晡攸敢挳ㄸ㉣㥥㤰愱慥㘳㥢つ㔵㠸〲㥤㔲挱㐲〹挹昰㘳㠷愱攴㌲㠴敤㥢挲㐴っ搶㑡挸㤸敦搸㘶㔳ㄵㅦ㐶敤つ㝣愸晣挲ㄷ㌱ㄴ㜱挹㜰ぢ愶㘷㠴㝦挳㄰㤵っ摦っ㘵昸㝡㈸㐳搶㐵攰㡥㡦㡣㈱ㄵㄸ戲〶㐲㌲ㅣつ摦㘱㠸㜷捤搸晦昱愴㤸㠵㘳㙣㥣戴㐸攱戲〱㕥㌳慣〴挰愴ㄳ摡搶㘵㘹搱挴换㐷㌶㕤㑡㈵㑡挹㈴㕥挸昳挵ㄴ〴㌸搷㤱挴挹㌴扣挶ㄸ慣慥㤰挰戶㐱ㅦ㝤っ㡣挱愲ちㅦ挳㔱㉡㔴㔶㠹搱っ㠱㤱㜸搶捤㌰挶㉣㜱㤸㠸挱ㅡ㡡㌰㠶摢愸㜸㥡摡㌵㝣愸户㤱㤶慣㤴愰㤷㐳扣捣㤰㤵ㄲ㤲攱㘳㙥㠶攵攳挳㐷㐲ㄹ㙥㡢㑥戸攳晣㌰㔲㠱㘱ㄴ㡥㘴戸〳㝣㥢㘱㉡㠱摤㕣㍣㤱挵挵〱ㅣ捦攰㔲㐲㈱㔹㈸㠰㈹づ㜲攲愹㜴㈲慦㑤㉣㑢㜱攸㤳㈸攵㌲㘶愱㤸㌰㜱㌴㠳ㄳ㙦㘹ㅣ㉥挶捤㔲〶敦ㄵ㤳挹㠴挱慡ぢ〹㙣ㄲ晡攸昵㌰㐶㕣㠵扡戶攵㠴ち㔱愰㔳㉡㔸㔷㈱ㄹ摥敤㌰㤴挷㠷搳搹扥㈳㑣挴挸㐰㈰ㄹ㕡㔸㜰㕤搶㘲戵㠵㡣捦愴㤶㕦ㄴ愳昳㙢㘷㠴㉣愰愰㌷㥢改ㄹ攱摦昶㔰㑢㠶㌷㠵㌲扣㈱㤴攱〴㜴挲ㅤ㈷攷㤰ちっ㜷㠰㈳ㄹ捥㠳㙦㌳捣攲㐸㉦ㅥ挳㡢㜱〲っ昳㔱㌳㥦捦㤵㜰扣ㄸ㑢攳㔲㜱㌱㔹㡣㙡昳换搲㘸扥㠸㐳挲㘴㈱㡥㔳攵挹㘴ㅣ㍢㐷㜴挲㔵攲㜸戱㘸攵㌳㔹换㘰㌱㠶㘴戸〰㝤昴摤㘱㡣㐹㉡搴挵㤰ㄵㄹ㕥㤵㘰戹㠵㘴㜸㠵㥢攱㐲㘶昹ㅤ㑣挴㤸ち㐱ㄸ挳㘹㉡㥥愷昶㘱㍥搴㠷㐸㙢㐷挴㠹㑤户㄰㉦㌳摣〹㔱挹昰扣㔰㠶攷㠴㌲㘴㜵〵敥㔵㝡ㄳ㔲㠱㈱㉢㈹㈴挳㝤攱摢っㄳ戱㝣扡㤰挱㠵㤹㌸㕥ㄸ㜰戹㍣ㅦ捤㤶捣㐲㉥㥦㌶㜱㘶ㄲ攷挳戵㈵㘵㘹ㄲ㤷扣㘲搹㐴扣㔰戴㔲㜸㜵㡥㘱戳㌶捤っ㕥㑣昲㈹㤳敦戴つ搶㘸㐸㍡捤攸愳户挰ㄸ㉣捤㤰愱㉥㠶戳㔵愸慣ㄲ㜳ㄸ〲㈳㜱戲㥢㘱〷戳㜴挲㐴㡣戹㄰㠴㌱㥣愷攲㉢愹㝤㤲て㤵㕦㝥㘳戰㑡〳㜷扣攱㐴㝣㘰㥦ㅡㄶㅡ㙣攷扢㈲ㅦ晥〵ㄷ㘳晣扦㍢㌲ㄵ扦㈳挲扡挳慡㍥昸㘴扦晤㜹昸扥搵攳晦戳㕣扣收捦慦挳攰㕦捤㤱㜸慣晦㐵ㅥ慥ㄹ㕤戵ㅣ捣戸㌹晥昴㠳昰㠰㙢昶挶挳㡤㠶㑤戱愷摦攵㐴挷慡昵㕢㘶㜴愰ㅥ〰扦敦㍡慦慤扥晣攳愰敢愸㍡㠱㌱敡攷㌰㐶㜵㐵敡昳ㅤ昸㔶㤵㑥㑢㜵㥢摤㕥敥㠷㥦㤷㐰㕤〸ㅡ挶昰挷㌳搶敦昲㕣摦㈷㌰愴㉢㍡愳戵〳㍦昴㘲ㄵ㔵挶づ㝣摥扥㙦㜵ㅦㄱ晡ㄵㅦ捥捦㠰昲ぢ〴㤸つ㍦昵㌲愳㐸〰㐳㐲扥㑤㘱㜲㔳愷晣㌶㤲㑤搱㉥㜴ㄶ㤹㘸㠷㄰搳㠴㤱扢㡤㡣搷ㅣ㡡攷攱㔷て攱愵捥〱戹㙡㐴昴挳㤰㑦㉣㐴㘶愲ㄷ㍡慢㔳戴㈳搴ㄸ〹㜱㈰挶攰㌸㕣㠷昱㜵㤸ㄴ㜳㠳㔰㈱挱ちㄴ㍡㑣㔶挷㐲づㅣ㡦㔵㐱攵扥㝤㌹搱昱㈶搹晦搷㍡晦ㅢ㤳敡㔸昵攱改㜱昱㔷搷㙣㌷敡挲ㅢ㝦㜱晥㍦㘴㘲扦戵㡦㝥ㅦ㝦扤㥣㐱㉣㐶㡦㔱挸愳扦㐷昳㍥捤〷㌰㘲〵㈶昱㍡扥㙡㈱昰ㅢっ换㥤〶晦㙦㌰ㄸ㉣〲挱ㅤ敦㜰㌱摦㠱㝤㐴ㅢㅣ㙥㙥愲ㄳ㍤戸㡥ㄳ㤲㝥ㄲㅦ㜲㍢挲㌶ㅦ㤶㜷㘸愷㈰㈶㥦㠳㠴㔸ち㥤㠲ㄱ搱㑦愳戸愳㉣㘶㠱㠷昶㝢㈵㡥㡢㘶㐷㙣㤳㍦ㄳつ㜵慣挴昰〰挰㤸戸昵㠰㡣㘵ㅢ㥥ㅥㄵ㤱ㅤ㡣ㅥ㘱挸ㄶ㘱㍡愱挸㑡㑥㠳晦㔷ㅢっ搶㝣攰㡥㙡〳捣ㅤ挸㡥㠲㈳㤱ㄵ搱愳㡣散㐲㔲㌸ㄶ㑤㌶㌲㔶㜳㘸ㄷ㉢ち〹戱㡦㐳挱㕥愵㉥愵㤸挵ㄸ戶㤸昵ㅣ摡攵㑡ㅣㄷ㝢㍢㘲ㅢ搹㙡㌴搴㥤〲㠹〷㠰㈴搶ㄳ㌲㔶㘹㜸㝡㔴㐴㜶〶㝡㠴㈱摢摤㈱ㄳ㔸换ㄶ㌸つ晥摦㜹㌰捥㐶㈶摣慢昴㙢㌱㜷㈰㘳㥤㠶㐴㌶て㍤捡挸慥㈷㠵㡢搰㘴㔳戸〰㑢摡㡤㡡㐲㐲散敡㔰戰㤱摤㑣㌱㙢㉦㙣昱㠵ㄴ摦慡挴㜱㌱搳ㄱ摢挸搶愰愱㙥㌵㈴ㅥ〰ㄵ㤱戱㈸挳搳愳㈲戲㙢搰㈳っ搹㜴㠷㑣〰搹㌴愷挱晦换㄰〶㉢㍡㜰挷㤱ㄹ收づ㘴㉣换㤰挸ㅡ搰愳㡣散㍥㔲戸つ㑤㌶㠵㕢戰愴㍤愰㈸㈴挴㈴㠷㠲㡤散㐱㡡㔹㙡㘱㡢㙦愵昸㘱㈵㡥㡢敤ㅤ戱㡤散㔱㌴搴戱慣挲〳愰㈲戲㝢晤㍤㉡㈲晢㈳㝡㠴㈱换㌸㘴〲挸搲㑥㠳晦户㈴っㄶ㜰攰㡥搳㑡㤸㍢㤰戱ち㐳㈲㑢愲㐷ㄹ搹㕡㔲㘰㉤㠴㑤攱㜱㉣㘹捦㈸ち〹ㄱ㜵㈸搸挸㥥愳㤸㤵ㄵ戶㤸挵ㄹ摡ぢ㑡ㅣㄷ㘳ㅤ戱㡤散㈵㌴搴戱㡡愲㜷挸㥥昷昷愸㠸㡣搵ㄷ㘱挸戶㜲挸〴㤰㙤改㌴昸㝦㝤挲㜸つ㤹㜰挷㜷㡡㘳敥㐰昶ㄶㅣ㠹㙣㈴㝡㤴㤱扤㐵ち敦愲挹愶昰㌶㤶戴㜷ㄴ㠵㠴ㄸ收㔰戰㤱扤㐷㌱ぢ㈹㙣㌱㙢㌱戴て㤴㌸㉥㌶㜵挴㌶戲㡦搰㔰挷愲㠹摥㈱晢挴摦愳㈲㌲ㄶ㕢㠴㈱摢搰㈱ㄳ㐰戶㠱搳攰晦扤ち攳ぢ㘴挲ㅤㅦ㠶挲摣㠱散㥦㜰㈴戲挱攸㔱㐶昶㌹㈹戰ㅥ挲愶昰㌵㤶戴㉦扡㈸ㄸㅥち㕦㔱晣㕤㔹捣搲ぢ敤㥦㑡㥣㄰〳ㅣ戱捤昷ㅢ㌴搴晤〴㐹敦㤰晤散敦㔱ㄱ㔹㌵〶〸㐳搶捦㈱ㄳ㐰愶㌹つ晥㕦戸㌰㙡㤰〹挳攳ㄳ㑦㤸㍢㤰戱愴㐲㈲敢㡢ㅥ㘵㘴㍦㤱〲换ㅦ㙣㘴慣戳搰㝥㔱ㄴ攲愲捡愱㘰慦㌸晣㌵㜰挱㉡〸㕢捣㑡ぢ慤て㘲捥ㄱ挹㡦摦扢㡦㐸㙡搰㔰户ㅥ㈴戸昷攲戸㡣昵ㄳ㥥ㅥㄵ㤱戱㤴㘲ㄴㅦ愸敦戸散㍢㑣㈷昴㈰攳㕢愷挱晦㥢ㄸ挶㄰㘴㤲挸晡㘳敥㐰挶ちち㠹散㙢昴㈸㈳ㅢ㐸ち㈳搰㘴㔳ㄸ㠶㈵慤慥㡢挲㤷ㅥち敢㔰扣㐵㔹㍣㥣攲昵㤴㌸㉥㍥㜳挴㌶摦昵搱㔰挷ち〸摣㝢㠱㡣攵ㄲ㥥ㅥㄵ㤱㡤㠳㝣㔴〸戲扦㌸㘴〲㙢搹挷㑥㠳晦㔷㌴っ搶㕡㐸㘴㐳㌰㜷㈰㘳㙤㠴㐴昶㈱㝡㤴㤱㙤㐶ち慣㘳戰㤱戱㘰㐲摢摣愶㌰㜷㘴㕣扣敢愱㌰㥣㘲㤶㌳搸㘲㤶㑣㘸㕢㈸㜱㐲扣改㠸敤つ㜳ㄴ挵㍣㜱㜸㈸搶㔴㠶挴㜶㡥㐳愴㜵慣㝡挰扤ㄷ㌰㈷愹ㅥぢ挵昰搳敢㙢摥㍤挴て㜳攷㕤㙦㝦㜷搸ㅢ㉦㑣捣ㅤ晡攸㍥㠷㍣戳㜶愲㘸㐰㡦㔱㈱㌰㕦㜱㤸〵㘰扥散㌴昸㝦㤱挳㘰挵㠴㠴㌹〶㡦ち㌰㔹昶㈰㘱扥㠸ㅥ㘵㤸扦攱㐳㘶昱㠱捤㠷戵㄰摡戶㌶㥦摤㐶㈶挴戳ㅥ㍥㌱㡡㔹捡㘰㡢㔹つ愱㈵㤴㌸㉥㥥㜶挴昶晡㤷㐲㐳ㅤ换ㄶ㜰敦〵㌲搶㌸㜸㝡昸㤱〵摥㑡敤〹昹愸㄰㘴㝦㜲挸〴㤰㍤收㌴昸㝦挳挳㘰㠱㠴㐴戶ㅤ收づ㘴㈶㝣㠹散ㄱ昴㈸㈳㥢㐰ち㉣㌳戰㈹攴戱愴㑤散愲昰㐷て㠵㝡㡡㔹㤸㘰㡢ぢㄴ㑦㔱攲㠴戸搷ㄱ摢敢摦㔴㌴搴戱㑡〱昷㕥㈰㘳㐹㠳愷㐷㐵㘴慣㙥ㄸㄵ㠲散づ㠷㑣〰搹敤㑥㠳晦㔷㍦㡣づ㘴㤲挸㜶挶摣㠱㡣㐵つㄲ搹㙤攸㔱㐶戶ぢ㈹散㡦㈶㥢〲㉢ㅤ戴搹㌶〵㙥戲㌷㌹ㄴ散ㄵ㘷㌷㡡て㈸㡢㔹敢愰捤㔵攲㠴戸捥ㄱ摢挸收愳愱敥㌰㐸㜰敦〵戲挳㔵㡦㕦扤㘱戲㤸㘱㔴〸戲慢ㅣ㌲〱㘴㔷㍡つ晥摦〹㌱㔸晥㈰㤱敤㠵戹〳ㄹ㙢ㄸ㈴戲㉢搰愳㡣㙣㈱㈹戰摥挰㐶挶挲〶慤搱愶㠰㤳㈶攲ㄲ㠷㠲㡤捣愴㤸㘵〷戶㤸愵つ㕡㐱㠹ㄳ攲〲㐷㙣㈳戳搰㔰挷ㅡ〴摣㝢㠱㡣〵ぢ㥥ㅥㄵ搷㌲搶㉥㡣ち㐱㜶戶㐳㈶㠰散㉣愷挱晦换㈲〶慢ㅤ㈴戲㈵㤸㍢㤰戱㘴㐱㈲㍢〳㍤捡挸㕡㐸㠱㠵〳㌶〵搶㌱㘸㙤㕤ㄴ㑥昵㔰搸㡦㘲㤶㈱搸㘲㔶㌲㘸ㅤ㑡ㅣㄷ㈷㍡㘲㥢敦㌲㌴搴戱攴〰昷㕥㈰㘳㝤㠲愷㐷㐵㘴㉣㔵ㄸㄵ㠲散ㄸ㠷㑣〰搹搱㑥㠳晦户㐸っㄶ㌷㐸㘴〷㘰敥㐰挶ち〵㠹散㐸昴㈸㈳㍢㠸ㄴ㔸㈲㘰㔳戸ㅢ㑢摡㈱㕤ㄴづ昵㔰㌸㡣㘲ㄶㄵ搸攲㝢㈸㍥㐲㠹㜱㡥捤ㄱ摢㙢搹㔱㘸愸㘳㠵〱敥扤㐰挶㜲〴㑦㡦㡡挸㔸㤹㌰㉡〴搹ち㠷㑣〰搹㜲愷挱晦敢㈵〶㙢ㄹ㈴戲ㄳ㌰㜷㈰㘳㐱㠲㐴搶㠹ㅥ㘵㘴㈷㤱〲换〲㙣ち慣㔲搰㑥改愲戰搴㐳攱㌴㡡㔹㘴㘰㡢㔹愷愰晤㕥㠹㜱㈶捤ㄱ摢㙢搹㤹㘸愸㘳㐱〱敥扤㐰昶扡扦㐷㐵㘴㉣㐴ㄸㄵ㠲㙣㤱㐳㈶㠰慣攴㌴昸㝦敦挴㜸て㤹㈴戲昳㌱㜷㈰㘳晤㠱㐴㔶㐴㡦㌲戲ぢ㐹㠱㔵〰㌶〵ㄶ㈵㘸ㄷ㉢ち㌸㤳收㔰戰㔷㥣㑢㈹㘶㑤㠱㉤㘶㔹㠲㜶戹ㄲ攳㑣㥡㈳戶㤱慤㐶㐳ㅤ敢〷㜰敦〵㌲ㄶㅢ㜸㝡㔴㐴挶扡㠳㔱㈱挸㜶㜷挸〴㤰㉤㜰ㅡ晣扦㤰㘲戰㔲㐱㈲扢ㄶ㜳〷戲ㅦ攰㑢㘴昳搰愳㡣散㝡㔲攰㐵㝦㥢〲㙢㄰戴ㅢㄵ〵㥣㐹㜳㈸搸挸㙥愶㤸㈵〴戶㤸㔵〸摡慤㑡㡣㌳㘹㡥搸㐶戶〶つ㜵㌵㝣㔷搶㉢㘴慣㉤昰昴愸㠸㡣㘵〶愳㐲㤰㑤㜷挸〴㤰㑤㜳ㅡ晣扦愹㘲っ㐴㈶㠹散ㅥ捣ㅤ挸搶㠱㉦㤱㌵愰㐷ㄹ搹㝤愴挰换晢㌶〵㤶ㅣ㘸て搸ㄴ㜸㤰㌱挹㐳攱㐱㡡搷㉦㡢搷愳昸㘱㈵㑥㠸敤ㅤ戱捤昷㔱㌴搴つ㠱挴〳〰てつ户ㅥ㑥㜱戳㤴㐰昶昸搵〷ㄹ挳搰㈳っ㔹挶㈱ㄳ㐰㤶㜶ㅡ晣扦挲㘲㙣㠱㑣ㄲ搹㔳㤸㍢㤰戱㤸㐰㈲㑢愲㐷ㄹ搹㕡㔲攰㈵㝤ㅢㄹ㉢っ戴㘷扡㈸㐴㍤ㄴ㥥愳㜸㑣㔹捣ㅡ〳敤〵㈵挶㤹㌴㐷㙣慦㘵㉦愱愱㉥〶㐹敦㤰戱㜲愰㜷挸㔸㐴㄰㠶㙣㉢㠷㑣〰搹㤶㑥㠳晦㜷㕢っ㤶ㅤ㐸㘴㙦㘰敥㐰㌶〱扥㐴㌶ㄲ㍤捡挸摥㈲㠵㐹㘸戲㤱戱愰㐰㝢挷愶挰攳戲㘱ㅥち敦㔱㕣㕦ㄶ㑦愴昸〳㈵㑥㠸㑤ㅤ戱扤㤶㝤㠴㠶㍡㕥晢敦ㅤ㌲ㄶち㜸㝡㔴摣㌰㔹㌳㄰㠶㙣㐳㠷㑣〰搹〶㑥㠳晦㤷㕥㡣搹挸㈴㤱晤つ㜳〷戲戹昰㈵戲挱攸㔱㐶昶㌹㈹昰戲扥㡤㡣昵〳摡ㄷ㕤ㄴって㠵慦㈸收攵㝦㕢㍣㥦攲㝦㉡㜱㕣っ㜰挴昶㕡昶つㅡ敡ㄶ㐲攲〱㔰㜱挳㘴㕤㠰愷㐷㐵㘴㉣ㄱ〸㐳搶捦㈱ㄳ㐰愶㌹つ晥摦㠶㌱㉣㘴㤲挸㝥挰摣㠱㡣㤵〱ㄲ㔹㕦昴㈸㈳晢㠹ㄴ㜸㝤摥愶挰㜲〱敤ㄷ㐵㈱㈱慡ㅣち昶㡡㈳㙡㈱㙥㈹㡢㤷㔰摣〷㌱晢晡慡昸昱㍢晢㑣㥡㡤慣〶つ㜵ㅤ㤰㜸〰㔴㐴挶㌲〰㑦㡦㡡挸㔸ㄱ㄰㠶散㍢㑣㈷晣㑣㥡搳㄰昸㌵㤹〳㤰愹搲慦挹昰敢ㄲ慣づ昹㡢㈷㜵㜸㌰㌵㈵㝥挱㐳晦㤲ㅤ收㘵㝦㝣挵㐳㔳㜳戳晣㜶㠴〱昸挵㠷昶㈵㔶晢㑣晣挶〹㝥攷㘱㙥㔳㡢昳昱㝣晣昶〹扦㐰㕦晤愶㠰㉥㍤㜶搶㑡戳摢昱㈳〳晤㑡㌳㍡昰摢㌴挵摡㤶㕤捤捥㑥慢扤昵晦挲捦㐱攰晢㉡昸㑤㠰戸搹㍦〴ㄱ晡㔵ㄱ晣づ㠸搰㙢散㤲搸戸㉥ㅥ㌳昱㔳㈵慣㘵愸收て㐵晣㘷㍦㔳愳昵挷㉡戶㌱㝥〵愵敢〷㔰㡡慥ㅦ㐰愹ㄶ㕦攳㠹戶㙢〷て慤晡㠵ㄳ攷㐵㝣㝤㈰㝡㘹㠳㘰晡搴㜷戴挸扡ㅢ㤸㠸㕥㠷㠸晣攲㄰㘹慡㙡づ挲捡攰㝦㠸晣ちて㝥つ㕢㔵捤㡡愶㘲攷㘲㙤戱搵戴㘸㜱㈷扥慡愳㍦ㅦ户扡昵㍤っ㕤㝢㉡㑦攰搶搴慦愵搱㙣㙦㌷㔷搵戶㌴㌶㕢慤㡢㍡ㄷ搷㌶㉥㐷㌵〶㝥戸〵㕢㕦㙤㙤慤扥づ收挳愱㔸㠸㈰㡥㐲㐶㘶搵搷㜵㐷㑦㐰㠴敢慣㑥㄰搵攲戳搰㠷扢㍥ㅦㄷㅦ㙥搷㐳摤㤰㈱㝥㐷㡡晤㔰挵㐹挸挱㠷慢㙥攲㌴㌸㜲戸㡤㤹ㄸ㘱㌹㠹㌳㔵㜴ㄳ㜷昴㝣㐴㕤㤳昸㌰㜴ㄲ㥢㜱㐴敦㈴㌶昷㑤攲㐲攴昱㑣攲㔲㌵摣㜰昷㜰慢㔵㜴㠴㍢㝡慤㜷ㄲ㙦㠶㑥㘲㔴㜰ㄲ㕢昹㈶㜱扤㝦ㄲ㌷慢攱戶㜶て户㐶㐵户㜱㐷敦昱㑥攲挵搰㐹晣㈶㌸㠹㙤㝤㤳戸捦㍦㠹〷搵㜰㌱昷㜰㡦慡㘸摣ㅤ㝤捡㍢㠹愷㐳㈷㤱ち㑥㈲攳㥢挴㕡晦㈴㥥㔳挳攵摣挳扤愴愲攳摤搱㌷扣㤳㜸㈴㜴ㄲㄳ㠲㤳㤸攸㥢挴㕢晥㐹扣愷㠶慢㜷て昷㤱㡡㑥㜶㐷晦收㥤挴扤愱㤳㤸ㅡ㥣挴㜴摦㈴㍥昷㑦攲㉢㌵摣っ昷㜰摦愸攸㑥敥攸て摥㐹摣ㄶ㍡㠹㕤㠲㤳㤸敤㥢挴㑦晥㐹〸散㈶攴㈶扡㥢㝢戸ㅡㄵ㥤攳㡥昶㐷搴戵㠹㕥ㄷ㍡㠹昹挱㐹散敥㥢挴㐰攴昱㙣愲敢愸攱昶㜰て户扥㡡敥改㡥づ㜱㈶愱敤㠵愸晡摡㙢昷晥扡慦戸㈲㜴㘲ぢ愱搷㝥〷攳摤㕦㌷㈲攲摥㠹㙤收㥦摣㜰㌵つㄳ捡昲㑥㙣㤴㡡收摤搱㌱捥攴㥣㍤改〵愱ㄳ戱㌸愲㜷㈷戶挸㌷㠹摦昸㈷ㄱ㔳挳㌵戹㠷㑢愹攸扥敥攸㜶摥㐹㥣ㄱ㍡㠹㤶攰㈴摡㝣㤳㤸攰㥦㐴扤ㅡ㙥㍦昷㜰㔳㔵戴摤ㅤ摤㔹㑤㠲㑦㔳㕦㜱㘲攸㈴㤶㜱㐴㍥㈵㕤慦㈹㉢ㄸ㜲扤愶散攲㥦挴㙥㙡戸㔵㔰㤶㥦㡥昹㉡扡扦㍢扡㤷㥡㠴晤挲㜶㘴攸㈴づ攲㠸摥愷攳㄰摦㈴ㄶ晡㈷㘱慡攱づ㜳て㘷愹攸攱敥攸ㄲ敦㈴づっ㥤挴㔱挱㐹ㅣ攳㥢㐴㡢㝦ㄲ晢愹攱㡥㜳て户㑣㐵㡦㜷㐷て昰㑥愲㌳㜴ㄲ㈷〵㈷㜱㡡㙦ㄲ〷昹㈷㜱㤸ㅡ敥㌴昷㜰㐷愹攸改敥攸〹摥㐹㌴㠷㑥攲捣攰㈴捥昶㑤攲㈴晦㈴㑥㔳挳㥤敢ㅥ敥㑣ㄵ㍤捦ㅤ㍤摦㍢㠹㘲攸㈴㉥っ㑥攲㘲摦㈴㉥昴㑦攲㔲㌵摣愵敥攱㔶慢攸㘵敥攸戵摥㐹散ㅤ㍡㠹搵挱㐹㕣攵㥢挴昵晥㐹摣慣㠶扢摡㍤摣ㅡㄵ扤挶ㅤ扤㐷㑤挲摥㐴攷㠵㑥攲㝡㡥攸摤㐴㙦昴㑤攲㍥晦㈴ㅥ㔴挳摤散ㅥ敥㔱ㄵ扤挵ㅤ㝤捡㍢㠹㤹愱㤳㔸ㄳ㥣挴ㅤ扥㐹慣昵㑦攲㌹㌵摣㕤敥攱㕥㔲搱扢摤搱㌷搴㈴散晤㐴㐳攸㈴敥攳㠸摥晤挴〳扥㐹扣攵㥦挴㝢㙡戸〷摤挳㝤愴愲て戹愳㝦昳㑥㘲晢搰㐹㍣ㅡ㥣挴㥦㝣㤳昸摣㍦㠹慦搴㜰㑦戸㠷晢㐶㐵㥦㜴㐷㝦昰㑥㈲ㄹ㍡㠹戵挱㐹㍣攳㥢挴㑦晥㐹〸〸攴㜱挶㜳敥攱㙡㔴昴㜹㔷戴㘶㈰㥣㕦晤收㡦㙦㈹搶挳摢攴㘶慢挰㥦慢㥣㡣ㅦ㍤ㅣ搳㡣户㙦扦攲㌷㈶㕦挰㌸愲㡥〶㌹昴ㄷ㥤〵㍡㜵敢㌸㑥慤昴搶㜵㝢㘲㝤㜸㥣愲晥ㄲ挳ㅢ㍡㙤晡换捥㠲散戱戱攳搸晤㌷㜱㝢㘲㌳㜸戲晦㉢っ㙦敥戴改慦㍡ぢ戲晦㜰挷戱晢㡦㜰㝢㘲ㄴ㍣搹晦㌵㠶户㜲摡昴搷㥤〵搹㝦㙢挷戱晢㙦攳昶挴㙦攰挹晥㙦㌰扣慤搳愶扦改㉣挸晥㌱挷戱晢挷摤㥥㐸挱㤳晤摦㘲㌸攳戴改㙦㍢ぢ戲㝦捥㜱散晥攳摤㥥㤸〰㑦昶㝦㠷攱㠹㑥㥢晥慥戳㈰晢搷㍢㡥摤㝦戲摢ㄳ㔳攱挹晥敦㌱㍣摤㘹搳摦㜷ㄶ㘴晦ㄹ㡥㘳昷摦挹敤㠹㕤攰挹晥ㅦ㌰㍣摢㘹搳㍦㜴ㄶ㘴晦摤ㅣ挷敥㍦挷敤㠹昹昰㘴晦㡦ㄸ摥摤㘹搳㍦㜶ㄶ㘴晦㍤ㅣ挷敥扦愷摢ㄳぢ攱挹晥㝦㘱戸搱㘹搳㍦㜱ㄶ㘴㝦搳㜱散晥㜹户㈷㉣㜸戲晦愷っ㉦㜲摡昴扦㍡ぢ戲㝦㤳攳搸晤昷㜵㝢愲〵㥥散晦㌷㠶摢㥣㌶晤㌳㘷㐱昶摦捦㜱散晥敤㙥㑦㉣㠳㈷晢㝦捥昰ち愷㑤晦扢戳㈰晢慦㜲ㅣ扢晦晥㙥㑦ㅣ〴㑦昶晦㠲攱㐳㥣㌶晤㑢㘷㐱昶㍦捣㜱散晥㠷扢㍤㜱ㄴ㍣搹晦㉢㠶㡦㜱摡昴㝦㌸ぢ戲晦㜱㡥㘳昷㍦摥敤㠹㤳攰挹晥晦㘴昸ㄴ愷㑤晦摡㔹㤰晤㑦㜳ㅣ扢晦改㙥㑦㥣〹㑦昶晦㠶攱戳㥤㌶晤㕢㘷㐱昶㍦搷㜱散晥攷戹㍤㜱㈱㍣搹晦㍢㠶㉦㜶摡昴敦㥤〵搹晦㔲挷戱晢㕦收昶挴㙡㜸戲晦扦ㄸ扥捡㘹搳晦敤㉣挸晥㔷㍢㡥摤晦ㅡ户㈷慥㠷㈷晢晦挰昰㡤㑥㥢晥愳戳㈰晢摦散㌸㜶晦㕢摣㥥㔸〳㑦昶晦㠹攱㍢㥣㌶晤㘷㘷㐱昶扦换㜱散晥㜷扢㍤㜱ㅦ㍣搹晦ㄷ㠶ㅦ㜰摡㜴㝣㠹扣㝤㝥㠸晢摦〷摤㍤敡ㅥ㜲㝢攲㔱㜸戲扦㘰㡦㍦愹晥搵敥晥㑦戸㝢搴㍤改昶挴㕡搵扦て㝢㍣愳晡昷㜵昷㝦捥摤愳敥㜹户㈷攴换〶㕦㌱㙡搰㐳摤っ扥㝣挸昳攴ㅡ愲㌸㑦晥㤲捡敢㔱昱㐵㐲慡㙡㙤搵㉢愱㉡扥ㄴ㐸㔵挴㔶扤ㄶ慡㝡㕤愹〶搸㉡戹㍢て捣㡢扢㜵㤹㙢㤰慤㝡㉢㌴ㄷ㜷摥㔲㘵搸慡㜷㐲㔵摣㐵㑢搵扡戶敡扤㔰搵晢㑡㌵搸㔶挹摤㙣㘰㕥摣摤捡㕣ㅢ搸慡㡦㐲㜳㜱愷㉡㔵ㅢ搹慡扦㈸搵挶昰搵捤攰慥㔳慡㌶戱㔵㥦㉡㤵㠷晤㕦㤵㙡㔳㕢㈵㜷㝦㠱㜹㜱㌷㈸㜳つ戵㔵㥦慢㕣㥥ㄱ戹戳㤳慡㘱戶㑡敥捡〲戹戸㑢㤳慡ㄱ戶㑡敥戰〲㉡敥戸愴㙡愴慤㤲扢愵㠰㡡扢㈷愹摡搲㔶挹㥤㑦㐰挵㥤㤰㔴㡤戶㔵㜲ㄷㄳ㔰㜱㔷㈳㔵摢搸㉡戹㈳〹愸戸㐳㤱慡戱戶㑡敥㉥愸昲㤰攰㙥㐳慡挶搹㉡戹㔳〸愸戸㜳㤰慡愸慤㤲㥢㝥㘰㐴敥〲愴㉡㙥慢攴〶ㅥ㔰㜱㐳㤷慡愴慤㤲㥢㜱㐰挵捤㔹慡搲㔲㘵愸㔵㐱㜰晢㤴ㄷ戰㥥昸搶扥㠰㌵ㄹ㝤戱㥦ㄲ摣㈴㘵挳攳扥〶㙥㠵戲攱㑦扥〶㙥㜸戲攱㌱㕦〳户㌵搹昰愸慦㠱㥢㤷㙣㜸挴搷挰㉤㑡㌶㍣散㙢攰㐶㈴ㅢㅥ昲㌵㜰扢㤱つて晡ㅡ戸愹挸㠶㍦㝡ㅢっ昵扣〹㙥㈶㔲昱㠰㔷㈱戸㘵挸㠶晢㝤つ摣ㄸ㘴挳㝤扥〶慥晦戲攱㕥㕦〳㔷㜹搹㜰㡦慦㠱㙢戹㙣戸摢搷挰ㄵ㕢㌶摣攵㙢攰扡㉣ㅢ敥昴㌵㜰昵㤵つ㜷昸ㅡ戸挶捡㠶摢㝤つ㕣㐹㘵挳ㅡ㕦〳搷㑢搹㜰㥢慦㠱慢愲㙣戸搵搷挰戵㑦㌶摣攲㙢攰ち㈷ㅢ㙥昶㌶昴晦㝦晤戶ㅡ㘷</t>
  </si>
  <si>
    <t>㜸〱捤㥤〷㤸ㄴ㔵昶昶攷づ㑣㌱搵㠰㔳㉡㤸㌰〰㡡〹挴捥〱㐵㌲㠸㠲㈸挹㕤㔷ㄷ慢扢慢㘵㘴〲捥っ挹戰㘶㕤㌱愷㌵攷㐵搷㥣挰ㅣㄶ搳ㅡ搷㥣㜳捥㘹㡤㙢晣摥昷搶扤㍤搵㔵㌵搳捥晥昷㝢㥥㙤㝡㉥㜵捥㜹敦戹户㝦㕤㔵摤㕤㜵扡慢㐶搴搴搴晣㡡ㅢ晦攷慤㌷ㄷ㌶㥣戵慣扤挳㘹ㅥ㌹愱戵愹挹㈹㜴㌴戶戶戴㡦ㅣ搷搶㘶㉦㥢搶搸摥搱ぢ〲㘳㕥㈳攲敤㜵昳摡ㅢ昷㜷敡攷㉤㜶摡摡㈱慡慢愹愹慦㌷㙢ㄱ㕦㕦晤㔹摡㌰搹换散捤〶慡ㅡ搳㘰搳㠷㑤㍤ㅢ㤳㑤㠴㑤㕦㌶晤搸昴㘷戳〶㥢〶㌶ㄶ㥢㌵搹慣挵㘶㙤㌶〳搸っ㘴戳づ㥢㜵搹慣挷㠶攳㥢ㅢ戰ㄹ㠴愶摦㠶㘸㘶㑦ㄸ㍦㈳扦㉦ㅥ捤慣㡥搶㌶㘷挴攰戹敥㥣㐷挷㘲㈳㘳㈳攳㠹㕣㙣㘴㜴挴攰〹㡢㥡㍡ㄶ戵㌹愳㕢㥣㐵ㅤ㙤㜶搳㠸挱扢㉥捡㌷㌵ㄶ㜶㜶㤶捤㙥㕤攰戴㡣㜶昲搱㐴摥㑥㘶㘳挹㔴慡㤴换㘵晢㙤㠴捣扢㑣ㄸ扦㙢㥢㔳㙡晦㙦攵摣㤸㌹㘷㑣ㄸ㍦㜲ㄷ愷攳扦㤵㜳ㄳ攴㐴捡㠹慤捤㜶㘳换㝦㈹㘹ㅤ㥦搳搴㐴愷搰挸㈷摦㜱摡ㅡ㕢昶ㄹ㠹㘹㔷㠰㠶㤵ㄹ㌹慥扤㝤㔱昳㐲慥㐷ㄳ㥣愶愶㤹㑥㐹㍥改捤ㄳ摢㍢㜶戵摢㥡摢晢㌵㤳㥦搳收戴ㄴ㥣昶㌵㥡㈷㉤㉤㌸㑤㑡搸㕥摦㍣搷㙥摢挵㙥㜶㝡㜳愱愱搹㝤づ愷ㄶ㥤㤶㡥挶㡥㘵晤㥢攷戴㍢㌳敤㤶㝤ㅣ㑡敡㥡愷㉣㙡㉣㡡摥扤㜱慦改戵㐵搸捣攴ㄳ㠵昹㌴㑦㤸㙦户㜵㐸㡢㑦㘱㉣㑣敢㔹㕤攴愳愸㤸ㄷ㔷愹挱扥㕥㝣捥㘶㌵㌶敦散戴戵㌸㑤ㅣ㠴捦攴㜰㥦㐸〲㜲㥦㠷㌲㈹晤㜰昸㉣㠹扥㙡攳攳㘳攱㈸挶㘰㤹㘵ㄷ㘷㥦昱㡤㉤慤捤㡤㔸㉤㜷㙤㙢捤㡦㡥㡥㑣㐶㜳㠹㜴㉣㥡捥㘵ㄳ改㔴㉡㌱㘲搶㝣㝢愱㌳㍡㙥づ㐱〷㜳㈸扢㙥捡㈶戱敢戸㔱挹㔱收㘶昴づ㐳㈳㝡扦㠴つ摥㍢っ㌷扡摡㜹㜶敤扣㝣敤扣㐲敤扣㘲敤㍣愷㜶㕥愹㜶摥㍥戵昳收搷捥㙢慣㥤户㙦敤扣〵搰攸㕢㝤㥦㍥戵敡㘶ㅤ晥愷㔵㐳㡦摡㝣捡㔱ぢ晦戵晥㉢ㅢ摦戳㠳攰㌶㉥㜷ㄱ㕢㘰㘱昸挴ㅥ㑣㝢㑢㜴㌰户㐲㘳㙣捤㠶搳㑥㡣㌲㠷搳㍢〲㡤㄰㑦㘳摡㥣晡搰㝦慦扥攴㡢㡦㝥㤸㜰晥㙥㠷㥣搳㘷挳ㅦ扥ㄴ摣愵挸㌱㐷㘲愱㐷㘳㙥换散㔱㌴㐶㡣つ挷㑣㡦㌲攳昴㈶搰〸昱愸ㅡ㜳搱昲㝢㑥㝢攰摦攷㑤㍦敦搴㉦㝢扤户昱晢㐷ぢ敥挱攴㤸㈹㉣昴㘸捣㌴戳㘷搰ㄸ㔹㌶ㅣ㌳㌳捡捣搱㍢ち㡤㄰昷慢㌱摦㝢攳搳ㄷ慥㕤昷昰ㄹㄷ㤸㈳㑥㐸散扦晡㌸挱ㅤ愶ㅣ㜳㝢㉣昴㘸捣搱捣扥〳ㅡ㘳っㅢ㡥㤹ㅡ㘵㡥愵㜷ㅣㅡ㈱敥㔲㘳㥥戱搶扥慦ㄴ㉥晥㜰挲昱㕦晣昲晢㙦扦晢散㉣挱㑤㔵㡥㌹〱ぢ㍤ㅡ㜳㈲戳㑦㐲㘳㑣㐶搳㠷㘳挶㌰攸ㄴ扡㜷㐴㈳挴捤㙡搰搷㈷扤㌶昷昰㍦㝤㍣昶昲㕢㔷て㍥㘹挵晤㜷〹扥ㅥ挸㐱㜷挲㐲㡦〶摤㤹搹愷愱㌱愶愳㜱〷挵捡扦ぢ摤㌳搰〸㜱㥤ㅡ㌴㝥㙡慦㝢㙥摤攸挱㘹攷づ㕡攷捥㜵㤶㍤摦㑦昰昵㐷づ扡ㅢㄶ㝡㌴攸㑣㘶㥦㠵挶㤸㡤挶ㅤ㌴㌶捡㥣㐳昷㕣㌴㐲㕣慥〶扤㝥搶摢摦敦㝤昷愶㤳㔷㙥㜴㜹扦挷〶㑦㍦㐹昴㐵㔸づ晡㍢㉣昴㘸搰摦㌳晢ㅥ㘸㡣㍦愰㜱〷㡤㡥㌲昷愴㝢㉦㌴㐲㕣慣〶㝤㜳摡愵㑢㡥㌹攷敤㥤捦搹昱扡㜳㑦ㅡ扣攰㉤挱搷㔷㌹攸㍣㉣昴㘸搰扤搱挱戴搱ㄸ㜹㌴敥愰昱㔱㘶㠱敥㈲ㅡ㈱捥㔱㠳づ晣敥㙦户㍤戰搷㐹㍢㥤㜱挸搴㤹㍦㠸㡢㝦㄰㝣㍤㤷㠳㤶戰㄰㍡㈸㕥㠵攳搱㔸㍣㤶㑡㈵㘳愹㜴愶扣㍦摢㠷搹攷愳㌱ㅡ搱昴㤹㍣ㅢ㍢㠶散㈸㜳㕦扡ㄷ愰ㄱ攲㌴㌵攸捡捦㜷戸攰慡て㍥㥡㜱昳㠰昱搷㍤戴昶㔳㕦〹扥㝦㤰㠳㌶㘳㈱㜴搰慥㜶愲㉤捣摥㡡挶㔸挸㠶㙢㉦ㅥ攸㝥昴戶愱ㄱ攲㜸㌵收搴扤㕥㕣㜹搳摣搳㈷ㅤ昱搱㤳㥦ㅤ扤攸㤴㔱㠲㙦㔷攴㤸ㅤ㔸攸搱㤸㡢㤸㝤㌱ㅡ㘳〹ㅡ㐹㌷㡥㐱㤷搲扤っ㡤㄰㐷愹㐱敦扢户收愴挲捦ㅦ敦㜴昱㤸㜷㠷戵慦扡晢㑣挱户㐷㜲搰〳戰搰愳㐱て㘴昶㠳搰ㄸ㝦㘲挳〷ち戸〷搳㝢〸ㅡ㈱づ㔶㘳㉥㍢攱昱㘳㜷㝦攷愲昱㜷㡥㍢㜶挷扦㡤挸㥣㈸昸㙥㑣㡥㜹ㄸㄶ㝡㌴收攱攸㘰ㅥ㠱挶㌸ㄲ㡤晢㐰戱挱ㅣ㐵昷搱㘸㠴㔸慡〶㝤㙥晢收㥡㕢づ㔸㍥㘹愵㤸昶摤㘱扢扦㍣㕦昰摤㥦ㅣ昴ㄸ㉣㠴づ摡搵㙡戴㥣搹㡦㐵㘳ㅣ㠷㐶慥㐶㐹っ㝡㍣摤㈷愰ㄱ㘲㍦㌵攸户昶摡愳愷摤搹㜷搲㔵㐳慦㍤戳㌴改㤲挳〴摦㙤捡㐱㑦挲㐲攸愰㕤慤㐶㈷㌳晢㈹㘸㡣㔳搱戸ㅢっ㕥㘱㑥愳晢㜴㌴㐲散慢〶晤愳㝤晡㌱挵ㄷ昶㥢㝣晤昷ㅦ㥤ㅢ搹收慢㕡挱㜷户㜲搰㌳戰搰愳㐱捦㘴昶戳搰ㄸ㘷愳㜱〷捤㡤㌲捦愱晢㕣㌴㐲ㄴ搴愰て㙥㜳晤〹㐷晤㌲㜳攲戱ㅢ扤摤㜶攱愹㜳㍦ㄱ〳ㄱ㤶㠳㥥㡦㠵ㅥつ㝡〱戳㕦㠸挶戸〸㡤㍢㈸㔶愴㡢改扥〴㡤㄰㝢慡㐱て㥥昱敢敤㐷㑥㥦㌳昶㥣ㄱ㤳㉥ㄹ搶㤶扤㕣昰摤扢ㅣ㜴〵ㄶ㝡㌴攸愵捣㝥ㄹㅡ攳㙦㘸摣㐱昱愶攱㜲扡慦㐰㈳挴ㅣ㌵攸㤰㕥㝦㙢晢换愳挶搴攳㉥晥攲昹换㌷㔹戱㤱攰愷〵㌹攸㔵㔸攸搱愰㔷㌳晢㌵㘸㡣㙢搹㜰㡢〱摤敢攸扤ㅥ㡤㄰扢愸㌱慦晡昷挵ㅦ扥㝣捤㡥㤳㡦㍣㜹㜹昲摥晤ㅦ摡㐲慣㠷戰ㅣ昳㐶㉣㠴㡥搹搵捡扢㤲搹㔷愱㌱㙥㐲攳敥〳㌱攸捤㜴摦㠲㐶㠸㈹㙡搰㙤㜷㥦㍣昳戴㔵摢㡤㍤㜷㡦搶ㄹ搳㔷ㅣ戳㕣慣㡦戰ㅣ昴㌶㉣昴㘸搰摢㤹晤づ㌴挶㥤㘸摣㉤〶㉦㌱㜷搱㝤㌷ㅡ㈱挶慡㐱㤷㕦戱挷〹㘳㍥㔸㜷敡昱㌷㍣㜷攰㝤搷㥤㙡㠸つ㄰㤶㠳慥挶㐲攸愰㕤㙤㌱昷㌰晢扤㘸㡣晢搰挸愷㌴㡥㐱敦愷晢〱㌴㐲攴搴愰晢户摦㜵晦㌶㘷っ㤹㝥攴㔵挳ㄶ㍣ㄳ㕦ㄹㄱ㠳㄰㤶㠳㍥㠸㠵ㅥつ晡㄰戳㍦㡣挶㜸〴㡤扢ㅥ攱㑤搹愳㜴㍦㠶㐶㠸戸ㅡ昴㠴愷㑥㝡攱愱挷㥦㥡㜸挶搷㜷愵敡慥㍢㘷㡢㝥㡦㈳扣㥢㝡捦㍥戱捤㕥㠲㑦㐱㥤ㅦ戰攲㈳愳晣㔷晤㤳㈵㍥㔸㤶㔲愵㑣㈹ㄶ㉢愶愲㜶挲慥ㅢ㠲戴扦昵㈳っ㜷晥晤㑡扢㌷戶ㄴ㕢㤷挸捦㌴ㅢ㡥户摢㥤捥㡦㌸挳㔵㙣㝣敢愲㤶㘲晢愰昰攰慣づ扢挳搹挰ㅦ敢㑣ㄲ攸㌶ぢ㥦昸㥣㜶㌹摥挶晥㙥㜳敤愶㐵捥戸愵㡤㙥㜸㈳㕦ㄸ㥦昷㕡昳㕤㐷㈷户㌹晢㤵愳㠱ㄹ㡤挳〱㠹挵㌲㜷攰㔱扡㈱㜷㕥㠳㈷捣㙦㙤㜷㕡攴昴㠶㌷敦摡㔸㔸攰戴捤㜲㜸㌸挳㈹捡㠷㍡㤰㈱昵愱㜳昸㡣ㄶ㍣㔰㝣㡣㉣づ昵㝡㑢㤳㤶㜶㌸㉤㐵愷㠸昹㉥㜴摡㍡㤶捤戶昳㑤捥㍡ㄵㄲ㜷㑣〴搶慦㜰㑦㙥㉤㉣㙡㥦搰摡搲搱搶摡㔴ㄹㄹ㔷㕣㙣攳㠳㙥㜱㝡㙢搱挱攷搴摥扣搵㠸㥡㕥扤㠴愸搹㍡散挳㈲昳戶㡦㤴㑦㠴攷㈹摥〸捦昹㝡㤵慢摤挸㤹㜸㜴㜸ㄴ㑤づ搷挹摡捤慡㈴㤳㜹㤹㘶慢慥㠵㥥挷挴㘳㍦㔴㙦搹戵㕡捥戱晣捣晤晦ㄵ搷搶慥慤ㅥ晤愴挵㌸ㄸ戰愳摤㔲㙣㜲摡扡㍤㜲㈵㌸㈳昳〹㌴㜵摢㘲㙢敥㤲㕥㙦㈸挴㔲戱慣㙥㐹㘳戱㘳扥㌱摦㘹摣㘷㍥摦换攱攸㔶㝤㍤搱〶㙥收㔳㜰㤹㑦戳㜹〶㑤㈴㔲㘳㍣㑢㤱ㄱ㌱㥦㜳敤扡愱昸扦攷㠷ㄹ㙡搱换㤴㠷㌵㜰っ慡扤慥㜹㜲㙢㕢㝢慦㕥㘱㡦㜲㐷扢㝤㝥〷㔷捦敥㠳捣昷㍣㥢ㄷ搰搴㙤㠶愶敡㔱㡣〶㠸㝡昳㘰㑤晦收㠹㑥挹挶㈱㌲戹㜵ぢ扢慥搹㍤敡㌲搱㘹㉦㤸㍣㍣㌳ㄵ摢捡㔲〳㑢搸昸晢㌵㜳敤㜷㤶㜶㑣戴㍢散㍥捤㌸搰㠳㘷挹㠴㘸戸散攵㉥戱㘷㝦改搳扤㈳捡㐲〶㑢㉥㝡戲昴㤵づ㌷ㄳ㌶ㅣ㙣㉦㌵扤㔴摢晤㠳挰摣㌷挶㠳㌰晣㉢㝡攵〱ㅢㅣ㐷㉡㑥㜱㕡㘶㉦㕢攸戴㔳㕥㙦㜴㡢搲扦㜹㌱搹㡣㐲㝥㑥㐷㘳㔳晢㐸捣㜴㑡㕢敢愲㠵晦捤㍣捣㘵扥㠸㐶摦敡㌶挷㕡晣摢ㅦㄳ㜰搵昴㔹捣攷㘶摥扣㥡㝡㘶愳挷摣㤴つ搷㔶㈴晢ㄵ晦挹㥢昹㉡晥㡢㜴ㄷ慢ㅢ〶㐵㑦づ㙥搵㐱摦慦ㄹ㠴㘶户㌹昲㜰㕤扤㌴㐰扢㝦昳敥慤㙤ぢ昲慤慤ぢ戸㍥慤㈱慤昶昹㡥搳挱㐳㘰㝤搵㈱㍦㜹㘸㑦㠸㕥扤㉡づ㕣㜹㡥㤵㙤㠲晣挶㥢㘸晡㡦㙢㙡ㅡ慣㌳戶ㅢ㙦挱搵ぢ〷攳㡣户戱戰挹挴ㅤ换慢捡㘰敥㠱㥢摡〷㘳攷捥攳挲㈳㤷㌶戵㉦ㄵㅢ〲〲㡦㌱㝤㥥戸㜳昸昷㉢㘶㑦㔹㝥搹㍡㙢㉤㝦㉣㌹㐲っ㔲㠱挰〱慦㉤㤱㜶〸晥捣昷搰㠸昵㈱攳捥〵换㤵㌷昳〳搸收㠷㙣㍥㐲㠳㕤㠴㠴㡥㍤挴㈷慥㈹戶挲晦摣㑢㤸㥦戲昹っ㡤ㄸ㡥㠶摢愸昹㌹ㅡ㝤ㄳㄶ昲昳愹㤷㑦摦搶㜰〷㥦扥慦攰㡤㤸摤挴挴〸㈸昸ㄴ㥡㐴㘶ㄲ㤲㐹㐰挲㐰攲㔰〰㜵㉡㄰㌸晡戶㉤扡㐹〰㍦戱㝦㉦挸挲〱晣挲㌱〸挶攴㡡攷〱㔰敢㥡㈲㡡㤸〴搰ぢづ㤳㘷㈲㐴ㅣ㉥〹愰づ㤶扥㠹ㅦ㝥昱〰㠸挱ㅤ〴㘰㌲愷搹㑤㑣㈴搰㉦っ挰ㄷ㐸ㅥち攰㜳ㄵ〸ㅣち㑣㈳搳㄰捥㘲㉤㑥昹㔳挸挲〱っ㐰搸ㅣ挸㘶ㅤ㌴ㅥ〰敢戹愶挸㈰㠹〴戰㍥㐵ㅢ愰ㄱ㌹戸㈴㠰㐱戰昴㑤扣攳〵㤰㠵㍢〸㘰ㄳ收㌴扢㠹㠹㔱攸ㄷ〶攰愵慥〰扣愸〲㠱攳㤲愳㤱㘹〸㘷戱㈵愷晣㝣㤷〰戶㐶搸ㅣ捥㘶〴ㅡて㠰㤱慥㈹㜶㐰ㄲ〹㘰㕢㡡愲㘸挴㔸戸㈴㠰ㄸ㉣㝤ㄳ晦昴〲ㄸ〳㜷㄰㐰㡡㌹捤㙥㘲㘲ㅣ晡㠵〱戸慦㉢〰昷慡㐰攰㈰改㐴㘴ㅡ挲㔹散㠰㐱挵敡㉥〱㡣㐵搸ㅣ挷㘶㍣ㅡて㠰㠹慥㈹㈶㈱㠹〴㌰㠹愲挹㘸〴㡦㤷㑡〰㔳㘰改㥢戸挵ぢ㘰㌲摣㐱〰㍢㌳愷搹㑤㑣散㠸㝥㘱〰慥改ち挰搵㉡㄰㌸㘰扢㌳㌲つ攱㉣㘶㜳捡㔷㜶〹㘰㉥挲收敥㙣㝥㠷挶〳㘰て搷ㄴ搳㤰㐴〲昸〳㐵㝢愲ㄱ扢挰㈵〱散〵㑢摦挴挵㕥〰搳攱づ〲戰㤹搳散㈶㈶㘶愰㕦ㄸ㠰㌳扢〲㜰㠶ち〴づㅥ捦㐴愶㈱㥣挵扥㥣昲改㕤〲㘸㐲搸㙣㘶搳㠲挶〳㘰愱㙢㡡㔹㐸㈲〱散㐷㔱ㅢㅡ㌱〷㉥〹愰ㅤ㤶扥㠹攳扣〰㘶挳ㅤ〴戰㠴㌹捤㙥㘲㘲㉥晡㠵〱㌸慣㉢〰㠷慡㐰攰㐰昶敦㤱㘹〸㘷㜱〸愷㝣㜰㤷〰づ㐳搸㍣㥣捤ㄱ㘸㍣〰㡥㜲㑤戱〷㤲㐸〰㐷㔳昴㘷㌴㘲㑦戸㈴㠰㘳㘰改㥢㔸散〵昰〷戸㠳〰㡥㘷㑥戳㥢㤸搸ぢ晤挲〰㌴㜵〵㘰㠱ち〴づ慡敦㡤㑣㐳㌸㡢扦㜰捡㡤㕤〲㌸ㄳ㘱昳㉣㌶㘷愳昱〰㌸搷㌵㠵㡤㈴ㄲ挰㜹ㄴ㥤㡦㐶ㄴ攰㤲〰㉥㠰愵㙦㘲㙦㉦㠰㍣摣㐱〰㤷㐰ㅦ㌱扢㠹㠹㈲晡㠵〱㤸摢ㄵ㠰㌹㉡㄰㌸挰捦挳昴㐳㌸㡢慢㌸攵㔹㕤〲戸〶㘱昳㕡㌶搷愱昱〰戸挱㌵挵㝣㈴㤱〰㙥愴㘸㈵ㅡ戱㉦㕣ㄲ挰㉡㔸晡㈶㜶昲〲㘸㠴㍢〸攰㔶收㌴扢㠹㠹〵攸ㄷ〶㘰㙣㔷〰挶愸㐰攰㘴㐳ぢ㌲つ攱㉣敥攱㤴㐷㜷〹攰㍥㠴捤晢搹㍣㠰挶〳攰㐱搷ㄴ慤㐸㈲〱㍣㐴搱挳㘸挴㝥㜰㐹〰㡦挰搲㌷㤱昴〲㔸〸㜷㄰挰攳捣㘹㜶ㄳㄳ㙤攸ㄷ〶㘰敢慥〰㙣愵〲㠱㌳ㅦ㡢㤰㘹〸㘷昱〲愷扣㐵㤷〰㕥㐲搸㝣㤹捤㉢㘸㍣〰㕥㜳㑤戱ㄸ㐹㈴㠰搷㈹㝡〳㡤㔸ち㤷〴昰㈶㉣㝤ㄳㅢ㝢〱㉣㠱㍢〸攰㕤收㌴扢㠹㠹㘵攸ㄷ〶㘰㐰㔷〰搶㔶㠱挰㔹㤸〳㤱㘹〸㘷昱ㄹ愷扣㘶㤷〰扥㐰搸晣㤲捤扦搰㜸〰㝣敤㥡攲㈰㈴㤱〰扥愱攸㕢㌴攲㘰戸㈴㠰敦㘰改㥢愸昷〲昸ㄳ摣㐱〰㍦㌲愷搹㑤㑣ㅣ㠲㝥㘱〰㝥昹戹㡢户挲㍦慢㐰攰㤴搰攱挸㌴㠴戳攸㕤㡢㈹晦〸㔹昸㕢㘱〳㘱戳て㥢㝡㌴ㅥ〰ㄱ搷ㄴ㐷㈰挹㔰㈶敡㑢㔱㍦㌴攲㈸㤸ㄲ㐰㝦㔸晡㈶晥㠵㌱捡ㅦ㠶㡥㠴㍢〸㘰㑤攸㈳㘶㌷㌱挱㜳㑥㘱〰㍥攸ち挰晢㉡㄰㌸㍤戵ㅣ㤹㈴㠰つ㌸攵㜷扢〴戰㈱挲收㐶㙣㌶收散㍡㍦つづ㜶㑤㜱㉣ㄲつ攵挳ㄹ㐲搱㔰㌴攲㜸㤸ㄲ挰愶戰昴㑤扣攲〵㜰ㅣ摣㐱〰㕢㐰ㅦ㌱扢㠹㠹ㄳ搰㉦っ挰㔳㕤〱㜸㔲〵〲愷捡㑥㐶㈶〹㈰捡㈹㍦摥㈵㠰㌸挲㘶㠲㑤㤲戳敢〴㤰㜶㑤㜱ちㄲつ攵挳挹㔰㤴㐵㈳㑥㠳㈹〱攴㘰改㥢㜸挰ぢ攰㔴戸㠳〰㐶㐳ㅦ㌱扢㠹㠹搳搱㉦っ挰ㅤ㕤〱戸㕤〵〲愷敤捥㐴㈶〹㘰㌲愷㝣㙢㤷〰㜶㐴搸㥣捡㘶㈷捥慥ㄳ挰㌴搷ㄴ㘷㈱搱㔰㍥㥣改ㄴ敤㠲㐶㥣〳㔳〲㤸〱㑢摦挴㜵㕥〰㘷挳ㅤ〴㌰ぢ晡㠸搹㑤㑣㥣㡢㝥㘱〰㉥敤ち挰ちㄵ〸㥣㐲扣〰㤹㈴㠰㍤㌹攵㑢扡〴昰㐷㠴捤㜹㙣昶收散㍡〱攴㕤㔳㕣㠸㐴㐳昱㘷ㄶ㈸㉡愲ㄱㄷ挳㤴〰ㅣ㔸晡㈶捥昶〲戸〸敥㈰㠰㐶攸㈳㘶㌷㌱㜱〹晡㠵〱㌸愹㉢〰㈷慡㐰攰㜴收愵挸㈴〱戴㜱捡挷㜷〹愰〳㘱㜳ㄱ㥢挵㥣㕤㈷㠰愵慥㈹㜸㘲㜳㈸ㅦ捥㌲㡡昶㐷㈳㉥㠷㈹〱ㅣ〰㑢摦挴ㄱ㕥〰㝦㠳㍢〸攰㘰攸㈳㘶㌷㌱㜱〵晡㠵〱搸扦㉢〰换㔴㈰㜰㙡昵㙡㘴㤲〰晥捣㈹㉦改ㄲ挰㜲㠴捤㘳搹ㅣ挷搹㜵〲㌸挱㌵挵㌵㐸㌴㤴て攷㐴㡡㑥㐲㈳慥㠳㈹〱㥣っ㑢摦㐴㡢ㄷ挰戵㜰〷〱㥣づ㝤挴散㈶㈶慥㐷扦㌰〰挵慥〰ㄴ㔴㈰㜰㥥㜷㈵㌲㐹〰攷㜳捡㜶㤷〰㉥㐴搸扣㠸捤挵㥣㕤㈷㠰扦扡愶㔸㠵㐴㐳昹㜰㔶㔰㜴㈹ㅡ㜱㌳㑣〹攰㌲㔸晡㈶㝥攷〵㜰ㄳ摣㐱〰㔷㐲ㅦ㌱扢㠹㠹㕢搰㉦っ挰㉥㕤〱㤸慥〲㠱㜳捥户㈳㤳〴戰㤲㔳摥戹㑢〰㌷㈱㙣摥捣收ㄶ捥慥ㄳ挰㙤慥㈹敥㐰愲愱㝣㌸户㔳㜴〷ㅡ㜱ㄷ㑣〹攰㑥㔸晡㈶挶㝢〱摣〹㜷㄰挰㙡攸㈳㘶㌷㌱㜱㌷晡㠵〱挸㜶〵㈰愳〲㠱昳摦昷㈰㤳〴昰㌰愷㥣敡ㄲ挰愳〸㥢㡦戱昹㈷ㅡて㠰㈷㕣㔳摣㡢㐴㐳昹㜰㥥愴攸㈹㌴攲㝥㤸ㄲ挰搳戰昴㑤㡣昰〲戸て敥㈰㠰攷愱㡦㤸摤挴挴〳攸ㄷ〶㘰㘸㔷〰㠶愸㐰攰㕣晣㐳挸㈴〱扣挱㈹㙦搲㈵㠰户㄰㌶摦㘶昳づ㘷搷戹〶扣攷㥡攲㘱㈴ㅡ捡㠷昳㍥㐵ㅦ愰ㄱ㡦挲㤴〰㍥㠴愵㙦㘲ㅤ㉦㠰㐷攰づ〲昸ㄴ晡㠸搹㑤㑣㍣㠶㝥㘱〰晡㜵〵愰慦ち昸敢〲敡㥥㐰愶ㅥ㥣捦敤换〹㤷收㌶㍡㑢㜸〲㙡㡤ㄲち㥢㈷㉣㙡敦㘸㤵㘷换晡㤷㈶戶敥搲摡㌱戱戱㝤㘱㤳扤㙣敤㤲㕡搸㝤扥搳㠲㜳搹㙤㌸愵敤昳戵㉥㕣攸ㄴ捤搲慣搶㐵㙤〵㘷敡挴晦㠵㜳摤㜸㝣㜸敡攴㘹敥㕡㠱摢㝦㜶晡戶〶㍤戱㤶攰㔶㔳昷ㄴㄲ晡捦挲挹昲㙡捦ㄹ㜳戹㘸㐱搸搰㐹㜴㜶㘳㐷㤳搳户㈴捦㔶换攵晡ㄲ㈸愲㐰愰搸愷㌴㝢㍥捥㑥㑤散㕦㥡搲搶㔸㙣㙡㙣㜱昸㘴っ㜰愵搳㥣㝤㔰っ戰㙢㙢㝢㈳㉢搹晢㤷㘶户搹㉤敤ぢ㜹㕥戳戰㙣慤ち㑢㥥〰慤㉢愱㕥扢ㅤ挳挸㘷㤱换つ愵㔹昳㕢㤷攰㑢ㄵ㡢㥡㕢愶搸ぢ摢晦㈷㥥ㄵ挱愷㐵摥攴㔳㈳㙡㐵㙤慤愸慦慤晦㑦㥦ㅦ攳㕢㙣㘳ㅢ愳散摢㘶㤹挶㘰㕤戳㍥ㄸ慢㙣㐷㕢㘳㝥ㄱ搹挹攱攲㘸㝢戳㤱㑦㘷㑤摤搳㔸昲㥦捣昴㍣㥢扥㑡〴㑥扢攲㝢〳愱㈷挵换㕦㕡搹〸㜲昳㍢捣慣摦昷㘸㜶㥡㌲㘷㙡㘷㡤捥晦改ㅢ㈰㜵捦㈰昳㙦㉥㠹ㄸ〸昱ㅡ敥摡挴㌲〹慥㕣搸㐸戱㔲搰昲慦愱㤱㤲搴㜰㘵㕤愳㜳㜱㌲捥慡昷㉢㑤戳昳㑥ㄳ㡡〱㥡敤㡥㌵㕣㠳㔵ㄹ捤㜶㔳扢㡡㑤㘸㙤㙥戶戹昶昱㝢づ戳ち㜶㤳㔳㕦ㅡ户愸愳㜵㝡㘳㡢㔹㐲㈳㔷㔱攵戲㤷挲㘵㉦㜵㑦摢㤷㘶戲㐸㐸㉥㌳㔷敢㍥㜶㕢㘳挷晣收挶㐲㍤つㄶ昲晣㑦慣戶搸㤵昴〶㑣㝤搳扢㤵昲挹㕤昵㜵ㄴ昷㙣㍣㥥敥㤱㈸㥤㈱㍡㍥晤㔸戹㙢㠵㠱㝦攲㍦慣㈱挱㑥㐸扥戶㤸㍦㈰㕢ㅤ晥攴㕥㐹捥攵ぢ㜹㔶ㄶ㡢㕦ㅣ㡣㔵㔴敥愷挴㜳ㄴ攰捦晣ㄱ㔲㉥昰慦昷昳㘸扡㉤㌰攸〳㐱㘴㕡慢㕤㥣㙣ㄷ昰㥤愵㍥敡ㅢ㑢昵㜸㙡戹搷㘹戳㔸昲㌱〱攷戰㜱〲㝢㜱㘳搱㘹慢愷㘳ㄶ扥㤱搵㥢挵㈲㠶晢ㅣ攲攴㜷慦㥡扡扡扥昵㘱㘳㑤搵戹㌶㔳㈷搲扤摦昸㥡ㅡ挸晦挹㙥搹㌱㝣戴㤱㠸㝣戵晡〹换收捦㝣㑣㉦挰挹挷攳ㄳ晣㐲挱慦㘸敡㕥㐴搰晦摣㔴㔶㕦愰㐶挳㠴愸户晣慥て敢㐲敡㔱㐳㈱ぢ㑡敡攴〳改敢㈹〴㌱摣ㅡ㤰㝡晤〵㈲〳摦㝣㘹㜳㡡ㄱ㜷㔷换㠲ㄳ扣㐸搴搴搶昶挶㔳㙤昸㡢攸〲挳㈲㔹昳㉣㐷㔶㠸㠸㡤㌱〵㠳㌵㠴㙢㜰㘳㐱晥㜹慣敥挴ㄷ〸㥥㐵〰㘷戶㝦挵㝦昲ㄶ㠹㤸戵㤰搵㐴挴慢㘸昵㘳敦㐷㡦ぢ〷搴㜱ㄴっ㡤㜸て㑥扥ㄹ昰扣㜴㠹て㘰昲攵ぢ挷昶㠰㐷摥㝣晢㐳昱㈱扣摣㈷㥡〶㤳㝣㠴㈵敥㙡捡慢㕥㍤扣搵㔷扤㑦搸〳㝦㈶扦㠰愷㔷㍤昱㈹㍣㝡捡ㅣ㕥㑤㌹〲㡤搹㤷挲捦挲〵晤㈸攸㑦挱攷㄰昰㌹㌵搶㠰㔵挱ち搵户㈱慣㉣挸挰敡㉢㑦㕥て慢㌵㤹㜷㉤收晤〹〲㍦慢㕦攰慢挲㡡㑦㡢㘴㌵㠰㐹昸㐰㉢㔸慤〳㙦㜵㔶戵攸㈶㔹慤㉢㤳戸㠶㘰㉤㐲〸慢昵愰㌱搷愷㤰㜵ち㈱㠲つ㈸ㄸ㐴〱㑢ㄷ㈴慢つ㘱㔵戰㐲㈱㜸〸慢㡤㈱〳㉢㔶㌰攸扣ㅥ㔶㥢㌰敦㘰收㘵戵㠱㥦ㄵ㑢っ慡戰㘲〱㠲㘴㌵㤴㐹㔸㠹㔰挱㙡㌳㜸慢戳㘲挵〲敥昸㐲ㄹ㤳㘰㐱晥戱㙣㐱㑦搹戳㕥㙤づ㡤戹〵㠵㉣㘹〸ㄱ㙣㐹挱㔶ㄴ戰捡㐱戲摡ㅡ㔶〵㉢㔴攳㠶戰ㅡ〱ㄹ㔸㙤攲挹敢㘱戵つ昳㡥㘴㕥ㄶ㈶昸㔹戱ㅡ愱ち㉢搶㉡㐸㔶㔱㈶㘱搱㐲〵慢㌸扣搵㔹戱戸〱㜷ㅣ敤㘴ㄲ捤㡡ㄵづ㈱㈸㤲搰㤸㈹ち㔹晤㄰㈲㐸㔳㤰愱㠰〵ㄱ㤲㔵ㄶ㔶〵㉢㝣换㉡㠴搵㈸挸挰㡡㜵ㄱ㍡慦㠷搵㜶捣扢㍤昳戲㠶挱捦㙡㉣㝣㔵㔸㡤㠳㐴戲摡㠱㐹挶挳慡㘰㌵ㄶ摥敡慣㔸〷㠱㍢㡡㈴㤸㐴戳㘲㌱㠴㥥戲㘷扤ㅡて㡤㌹㠱㐲ㄶ㑡㠴〸㈶㔲㌰㠹〲搶㑥㐸㔶㤳㘱㌵㜸昷敤晣㑡㕡〸慣ㅤ愱〳㉣搶㔰攸挴ㅥ㔸㔳㤹㜸㈷㈶㘶扤㠳ㅦㄶ㡢ㅣ慡挰㘲〹㠴㠴㌵㡤㐹㔸ぢ㔱〱㙢ㄷ㜸慢挳㘲捤〴敥昸㘲ㅢ㤳㘸㔸㉣㥣搰㔳昶挰摡ㄵㅡ㜳㌷ち㔹㔴ㄱ㈲㤸㐹挱㉣ち㔸㘷㈱㘱捤㠶㔵〹㉢晣㤵㜰㉥㜴㠰㘵㝢ㄲ㝢㘰敤捥挴扦㘳㘲搶㐶昸㘱戱㈰愲ち㉣㤶㑢㐸㔸㝢㌰〹敢㈶㉡㘰敤〹㙦㜵㔸慣慦挰ㅤ摦㡤㘳ㄲつ㡢㐵ㄶ㈱㉣晥〸㡤㌹㡦㐲ㄶ㘰㠴〸昶愶挰愶㠰㌵ㄹㄲ㔶ㅥ㔶㈵㉣㝣戹㈸㘴捤㉡㐲〷㔸慣捤搰㠹㍤戰ㅣ㈶㉥㌱昱㈱㄰昸㘱ㅤ〶㕦ㄵ㔸㉣慤㤰戰收㌳〹㙢㉣㉡㘰敤ぢ㙦㜵㔸慣挵挰ㅤ㕦慦㘳ㄲつ㡢〵ㄹ㝡捡㥥㌵慢〹ㅡ戳㤹㐲ㄶ㙢㠴〸㕡㈸㘸愵㠰昵ㅢㄲ搶㐲㔸㤵戰昰ㄵ㡦㄰㔸㙤搰〱ㄶ敢㌸㜴㘲て慣㜶㈶收てㄲ〸搶㕣昸㘱戱搰愲ち㉣㤶㘱㐸㔸㡢㤹㠴昵ㄸㄵ戰㤶挲㕢ㅤㄶ敢㌶㜰挷㔱㝡㈶搱戰㔸扣愱愷散㠱戵㍦㌴收〱ㄴ戲戰㈳㐴㜰㈰〵〷㔱㜰〱〴ㄲ搶㥦㘰㔵挲挲㤷〲㐳㘰ㅤ〲ㅤ㘰戱收㐳㈷昶挰㍡㤴㠹て㘳㘲搶㘷昸㘱戱㈸㐳挲㌲づ㠷攴㍦昸晣㉥㔸搱㈱㔹ㅥ挱㌱㔸摡㔱挱昲㈸㜸慢戳㘴〹〸敥昸ㄶ㈰㤳㘸㤶慣〳搱㡦挸挳昲捦搰㤸挷㔰挸ㅡ㤱㄰挱㜲ち㡥愵㠰㘵㈳㤲攵㜱戰捡㉣昵㌷㐹㐳㔸㥥〰ㅤ㔸戲㝣㐴㈷昶戰㍣㤱㠹㑦㘲㘲㤶㝡昸㔹戲扥愳捡㡡挷敡て〹敢ㄴ㈶㘱ㄹ㐸〵慣搳攰慤づ㡢攵㈲戸攳㡢㠴㑣愲㘱戱㘶㐴㑦搹〳敢㉦搰㤸㘷㔰挸㝡㤲㄰挱㤹ㄴ㥣㐵〱㑢㑣㈴慣戳㘱㔵扣戱〸㕦敦捥㠵っ慣㔸㘹愲昳㝡㔸㥤挷扣攷㌳㉦慢㐲晣慣㔸ち㔲㠵ㄵぢ㐵㈴慢ぢ㤹㠴ㄵ㈳ㄵ慣㉥㠶户㍡㉢㔶㤶攰㡥慦㈲㌲㠹㘶昵㍡㤶昴㤴㍤慣晥ち㡤戹㠲挲㌷挲〵㤷㔲㜰ㄹ〵㙦㐲㈰㔹晤つ㔶㜹挵㤲摦ㄶづ㠷㜵〵㜴㠰挵慡ㄴ㍤戲〷搶㤵㑣㝣ㄵㄳ戳㠲挴て㡢㘵㈳㔵㘰戱愸㐴挲扡㠶㐹㔸㕤㔲〱敢㍡㜸慢挳㘲ㄵち敥昸㍡㈳㤳㘸㔸㉣㐵搱㔳昶挰扡〱ㅡ昳㐶ち㔹愶ㄲ㈲㔸㐹挱㉡ち㔸戹㈲㘱摤〴慢㘲挵挲ㄷ㐵㐳㌶挲㕢㈰〳㉢ㄶ戰攸扣ㅥ㔶户㌲敦㙤捣摢ㅢ搳昱戳㘲㠵㐹ㄵ㔶慣㍦㤱慣敥㘰ㄲㄶ愲㔴戰扡ぢ摥敡慣㔸戰㠲昹攱ぢ㤱㑣愲㔹戱㙡㐵㑦ㄹ㡢晡ㄳ昶摦愱㌱㔷㔳挸㡡㤶㄰挱㍤ㄴ摣㑢〱㡢㕣㈴慢晢㘰㔵慥㔸攱敦㉢ㅥ㠰づ戰㔸散愲ㄳ㝢㘰晤㠳㠹ㅦ㘴㘲ㄶ愶昸㘱戱ㅡ挵㠵挵扤扦扣挵搱㝡づ捦ち搶慡㐸㔸て㌳〹㡢㔶㉡㘰㍤ち㙦㜵㔸㉣㙥㤱戰ㅥ㘳ㄲ㡣㈰晦㠶挰慢愷㡣㐵つ敢㥦搰㤸㡦㔳挸敡㤷㄰挱ㄳㄴ㍣㐹〱ぢ㘲㈴慣愷㘰㤵㘱㜱昷捥㙦㜸㠷慣㔹捦㐰〷㔸㉣㡣搱㠹㍤戰㥥㘵攲攷㤸㤸㐵㉣㝥㔸慣㕣愹戲㘶戱慥㐵挲㝡㠱㐹㔸攰㔲〱敢㈵㜸慢挳㑡愳㥢㠴昵㌲㤳㘸㔸慣㠶搱㔳挶愲㠶昵ち㌴收慢ㄴ㘶挳〵慦㔱昰㍡〵㉣㥥㤱戰摥㠰㔵㠶挵㕤㔶㉣晣㠰挴㕢搰〱ㄶ㡢㘸昴挸ㅥ㔸㙦㌳昱㍢㑣捣㠲ㄷ㍦㉣㔶戹㔴㠱挵ㅡㄸ〹敢㍤㈶㘱㌱㑣〵慣て攰慤づ㡢㐵㌳ㄲ搶㠷㑣愲㘱戱㜲㐶㑦ㄹ㡢ㅡ搶㐷搰㤸ㅦ㔳挸慡㥡㄰挱㈷ㄴ㝣㑡〱ぢ㙤㈴慣捦㘰㔵挲挲搷慦㐳搶慣㉦愰〳㉣ㄶ摣攸挴ㅥ㔸㕦㌲昱扦㤸㤸挵㌱㝥㔸慣㠸愹〲㡢昵㌲ㄲ搶搷㑣戲㌷慣ち㔸摦挲㕢ㅤㄶぢ㙣㈴慣敦㤸㐴挳㘲㤵㡤㥥㌲ㄶ㌵慣敦愱㌱晦㑤㘱㌱㕣昰〳〵㍦㔲攰㐰㈰㘱晤〴慢ㄲ㔶昸づ晥ㄷ攸〰㡢挵㌹㝡㘴て慣㕦㤹戸〶㠷昹〵ぢ㘹晣戰㔸㍤㔳〵ㄶ㙢㙢㈴㉣ㅣ〹慥ㄱ㡢㘱㔵挰挲昷㙥㝦〳慣愵攸㈶㘱搵㌱㠹㠶挵㡡ㅣ㍤㘵㉣㙡㔸〶㌴㘶ㅦち㔹慤ㄳ㈲愸愷㠰㍦㠴㈶㔸挰㈳㘱㐵㘰㔵挲ち㍦㠶摡て㍡挰㘲㈱㡦㑥散㠱搵㥦㠹搷㘰㘲ㄶ摤昸㘱戱搲愶ち㉣搶攱㐸㔸ㄶ㤳戰㈰愷〲搶㕡昰㔶㕦戳㔸戸㈳㘱慤捤㈴ㅡㄶ慢㜷昴㤴戱愸㘱つ㠰挶ㅣ㐸㈱㉢㝢㐲〴敢㔰戰㉥〵㉣昶㤱戰搶㠳㔵昱捥㈱㝣㉢摣〰㌲戰㘲捤㡦捥敢㘱㌵㠸㜹㌷㘴㕥搶攷昸㔹㕤〸㥦换慡换ㄷ挳㡢㈰㤱慣㌶㘶ㄲ搶敥㔴戰ㅡっ㙦㜵㔶慣昱㤱慣㠶㌰㠹㘶戵〲㕥㍤㘵㉣㙡㔶㐳愱㌱㌷愵㤰㐵㐰㈱㠲捤㈸ㄸ㐶〱敢㠲㈴慢捤㘱㤵㔷㉣昹㔹㈷ㅣ搶㤶搰〱ㄶ敢㠳㜴㘲て慣慤㤸㜸㙢㈶㘶㉤㡦ㅦ搶㑤昰㔵㠱挵昲ㅥ〹㙢〴㤳摣〲慢〲搶㐸㜸慢挳㘲㍤㤰㠴戵㉤㤳㘸㔸㉣ち搲㔳挶愲㠶ㄵ㠵挶㡣㔱挸㠲愱㄰㐱㥣㠲〴〵慣㈱㤲戰㤲戰㉡㘰㈵挳㡦㐸愴愱〳慣搵㥥挴ㅥ㔸ㄹ㈶捥㌲㌱敢㝥晣戰㔸散㔳㘵㉢㘴㈹㤰㠴㌵㡡㐹㔸ㄳ㔴〱㙢㝢㜸慢挳㘲敤㤰㠴㌵㥡㐹㌴㉣ㄶ㄰㠵戰搸〱ㅡ㜳っ㠵㉣㉥ちㄱ㡣愵㘰ㅣ〵慣㌷㤲戰挶挳㉡挳㤲ㅦ㜶挲㘱㑤㠴づ戰㔸㜷愴ㄳ㝢㘰㑤㘲攲挹㑣晣〶〴㝥㔸㉣っ慡〲㡢㘵㐳ㄲ搶㡥㑣挲晡愱ち㔸㍢挱㕢ㅤㄶ敢㡣㈴慣㥤㤹㐴挳㘲戱㤱㥥㌲ㄶ昵㥡㌵つㅡ㜳㍡㠵㉣㐴ちㄱ散㐲挱っち㔸㥢㈴㘱敤ち慢〲㔶㉣晣㕣挶㑣攸〰㡢㌵㑡㍡戱〷搶㉣㈶㥥捤挴㉣㘳㤰ㄳ㥥㐳㑢㑤戸㡥愷愲晤㘷㔸〳㘷扦攵〸㈵㥥〷㥦搵戱慣〹戵〷㕣攴ㄹ㔷㜷㠹攷㡥㈳搲㠷昳挰慤㙤㌸戳搵摢晦㈳〹攵扥㡦㘳攰扥〳㝣㍦㐰㈱扢㌱挲搳散㜵㔷晣ㄸ晣㤱㠵㜲㝦㑥扣昳摢攸散挳㥢戱㍢愶㌸㘰㝡㘳愱慤戵扤戵搴㌱㜸ㄶ㑡㙣〶昳〷㍤㑡㌵㌵搱㜱㜵㝦㐳挶搰㌱昹挰㝡户昰㌷㈰ㄷ昳ぢ敥㤱〵㉤慤㑢㕡攴㙣敡摡昹扢㈶㤲㔷㥦㍥ㅣ㈶挲㜱㜸摢ㄴ昰㉣㥥㤲㘷㘷昳昷㘸晢昷戲㜸㑥ㅢ昷ㅡ㘳て搸挳㈶㡣㥦㌰㜳㕥扣㔴㑣挴㑡搹㙣㉥㤱㡣㈶攳愹戸㥤㡡愵昲㑥戱㔴㜲ち昱㔴㈲㤱㌲晥㔰㤶㘶搲搱㘸㍣㤶㡢㘷搳㠵㕣㌲ㄷ㜷戲愵㔴㉡㤵㐹挵ㄲ昱㘲㍣㤳戶攳ㄶ捦㤶㌳扤戹㈷晡㤸㝢愱戱㜸㤲㕣扡晥㐸搷㍣扡㜸捡㕣扡㈸㤰搲扡㕡扣ㄷ晡慤㘷戲搱愹㐶攴㐵㐱ㄴ㠵搳扢㑦ㅦ㌱捣昷㡢ㅤ㠱㌳攰攵㥦㍣㌰っ㥥〰慦㍢ㅦ㤸㝦㕢愷捡㘷㤱㥤〷昰搱ㄵ㌸敦㈲㥡㠸搵ぢㄳ攷扢㍣挳㠱戹收㠴昱昳㉡㝦挱搳㈸挱摤て㙥㜹㤲ㅦ㍦つ摡㙥散〳捦ㅡ昰㜸㉡㝥慣摥㉡㡢㌹ㅦ㐱㜳㈸挷ㄸ㠲㐶ㄸ昰换攷㜶〱晣㕣㤰㝦昵昰㜲㝢㄰愷攱㠱㜰㉤㐴〰㕦㍢㠵㠴㙢㤱㌸〵ㅥ慥㐹㤵㙢㠲㠹㑥㔴㤸慤㘸戱㈶㐴㘰昳㐹㌰ㄶ挲㜶搷㠴㘲㌲㤶㑣ㄷ昲挹㐲㈹㤷㑤攲㘷㘰敤㔴㍡ㅦ㑢收㥤㔲㍥㙢摢㘹愷㘰散㔷㤶挶㡢愹㐲㈲㤹㠸㌹戱㑣㈶㤹㑤ㄴ昳〵挷捥愴㑡搰挶㑡改㝣愲㘰昵㔵改捤㌶昴㌱摢搱㔸晤戴慢㜳㑤攸慦㕤㘵㤵戰攸挲㥦昸㌳ㅥ〲㥦㈹㐹㝣ㄹ戳散㡦㈶㘲慤㠹㈰敥㌵㈶㠹㥢攴㙢ㄲ愹戵㤶昶晦㠹慥慤愸搸ㄲ㡤ㄸ挰㘴戴づ㠵扦捣㜰ㅤ㜸㈵挳㍦㘱㠸㈰挳〳攱つ㌲㕣ㄷ㥤㤰愴挶㍣ㄲ㉤ㄸ慥〷㕢㌲㍣ち戶换㌰㥢㉤攰㌷㑢㜳昹㠴㘳摢㐹㈷㠷慤㈹敥愴㌳㈹㍢㥡㡤㐵㌳搱㘸搶㌸扡㉣㑤愴ぢ搹㜸㍡ㄹ㉤㍡㔱㔰㉥攴散㘲㌶㥡㡢ㄵ散㡣㥤㉣㐴ㅤ㍢㘶慤慦搲㥢㝦㐶ㅦ昳ㄸ㌴搶〶摡搵挹㜰㤰㜶㔱㈰愵㘲㘳扡昰㈷摡扣っ㑦㘴晣㈴㌴ㄱ㙢ㄳ〴㜱て㌰ㅣ慣晤愷㔱ㅢ愵㘲㕢㌴㘲㈸㤳搱㍡〳晥㌲挳捤攰㤵っ攷㠷㌲㉣㠵㌲攴ㄹ㜵㈴愹㌱捦㐱ぢ㠶㥢挳㤶っ捦㠵敤㌲㑣摢挵㐴慡㘰ㄷ㥣㡣㔳㐸愶㜳㠹㙣㌴㕤戴敤㠴〳㝣戹㕣慥㤸㌶捥㉢㑢敤㐴㉡ㄱ戳㜳㜶慣㤴㠹㈵ㄳ㤹㝣㍥㔶㠸㈶攲搹㘴捣捥挶ぢ㜶㍡㘹昱扣㍣搳㥢攷愳㡦㜹〱ㅡ㙢㑢敤敡㘴戸㤵㜶㔱㈰愵㘲〴㕤昸ㄳ㝢㝡ㄹ慥㘰晣㔲㌴ㄱ㙢ㅢ〴㜱て㌰ㅣ愹晤㔷㔰㥢愱㈲㡤㐶㐴㤹㡣搶搵昰㤷ㄹ挶攱㤵っ㘷㠶㌲摣㌵㤴㈱捦戴㈳〹づ㘰愲〵挳㈴㙣挹昰〶搸㉥㐳扢ㄸ㑢㠱㕢ち㉢㕤㌲ㄹ捦㈴昲㑥摡㡥挵㥣㡣㕤㑣〳㘶㌴㘷摣㔸㤶㘲㔳㉥挴ㅣ㈷㥥挲慦㍥㈷戱晦捦ㄵちㄹ㈷㥥㡥㍢戱㔲㈱㤶㜰㑡ㄶ捦搷㑢㠶㉢搱挷㕣㠵挶㑡㙢㔷㈷挳㡣㜶㔱㘰㔲㉡㐶搱㠵㍦㌱搹换昰㜶挶敦㐰ㄳ戱戶㐳㄰昷〰挳敤戵晦敦搴敥㐰挵㘸㌴㘲〷㈶愳㜵㉦搳搳挳扦戱昰㑡㠶摢㠷㌲ㅣㄵ捡㜰ㅣ㍡㈱㐹㡤昹て戴㘰㌸ㅥ戶㘴昸㈰㙣㤷㘱㌴㥦换ㄴ戳㤹㝣㌴㡡ㅦ挵㜶攲愵㥣㥤㑤㈴㜳改㘴㌶㘷㘳㥤㉣攴㡤㠷捡搲㕣㉣㤳换㌸搸㜸㑢㤰ㄴㄳ搱㝣㍥㥦㡣㐵㔳昱㔴㈶㥡㑢ㄷち㘹㙢㠲㑡㙦㍥㡣㍥收㈳㘸慣㠹摡搵挹㤰㈷昳㈵改戲㑡散㐸ㄷ晥㐴搴换昰㐹㘶㜹ち㑤挴㥡㡡㈰敥〱㠶㍢㘹晦㜳搴㑥愲㘲㈲㘹㑤㘳㌲㕡㉦挲㕦㘶戸ぢ扣㤲攱收愱っ㌷ぢ㘵挸ㄳ昳㐸㠲㈳㜳㘸挱㜰㔷搸㤲攱㙢戰㕤㠶昹㑣搲㑥ㄵぢ㤹㕣㌴㠶㥤㕣扣㤰换搹㤹㜴愹㔰挸㘶ㄲ搸㤲㡢〹攳昵㑥㈹㝥㜴㍣㤹㑦㤴搲改っ㔶搹㔸㉥㤷㑣㤵㥣㑣戲㘴愷㡢㠵㔴㈶㥤戲㜶㔳改捤㌷搰挷㝣ㄳ㡤㌵㔳扢㍡ㄹ昲ㅣ扦㘴㐸㠱㤴㡡戹㜴攱㑦㙣攰㘵昸㍥攳ㅦ愰㠹㔸扢㈳㠸㝢㠰攱敦戴晦ㄳ㙡愷㔱戱㌳ㅡ戱〷㤳搱晡ㅣ晥㌲挳㍤攱㤵っ慤㔰㠶㙢㠴㌲攴昹㝡㈴愹㌱扦㐲ぢ㠶㝦㠴㉤ㄹ㝥つ摢㘵㠸昵㉡ㄵ㑤㘳㑢㉥㤶㤲挹㔲づ晢挲㕣ㄲ慦㌲〹慣㥡㜸慢㤶㡢ㅢ摦㤴愵㐹扣㔸攷㔲昸㠷ㄷ㥤㘴㌶㥤挸㤵㘲昱㑣㌲㠳摦㥣㑤攷㥣㑣搶戱收愹昴收户攸㘳㝥㠷挶摡㕢扢㍡ㄹ摡摡㐵㠱㤴㡡㈲㕤昸ㄳ扤扤っ㝦㘶晣ㄷ㌴ㄱ㡢愷昶㜱て㌰㉣㘹㝦㙤ㅤ㠲戳愸㤸㠹㐶捣㘷㌲㕡㜵昰㤷ㄹ敥ぢ慦㘴昸挳て㘱慦换摦挳ㅢ㝣㕤㕥㠰㑥㤸〳㡥㍣㈱ㄵㄸ㌶挱㤶っ㈳戰㕤㠶搹㝣㉣ㅦ捦挴㌳挵㜴㉡㤳㉣ㄶ昳㜸㐳㠳㔷㠸㘸㉡㤵㡢搹挵㝣挲㌶晡㤶愵㠹戴攳攴㜲昹㔸㈹ㄵ挵ぢ㐹㈱㤱捦㤴攲㜶㌶㔳挰て㤱㈷㑢改㕣摥㙡㔶改捤㝥攸㘳昶㐷㘳戵㘸㔷㈷㐳㔶〴挸昵㤰〲㈹ㄵ㙤㜴攱㑦㝣㠶㠷㔱㝥㙦戳㌶攳〳搰㐴㉣㥥昱挷㍤挰戰㐳晢搷愳㤶㍦㈱㘱晥ㅥ㡤㔸捣㘴戴〶挱㕦㘶戸ㄴ㕥挹昰㥤㔰㠶㙦㠵㌲㕣㠶㑥㤲攱㈶㐸〵㠶晢挳㤶っ〷挳㜶ㄹ摡搱㑣㈹㠵户㜹㐹愷㠸㑦ち愵ㄸ昶㜸㜶㈱㥤捤挱㉣㈶ㄳ改㤲㌱愴㉣㉤愶㤲搸㜲㘳挵㔲㌶敥㈴愳㤹㔸㌶㤹㉦ㄵ昰㐱挳㐹挶㑡㑥㉡㥥戰づ㔰改捤愱攸㘳㙥㡡挶㍡㔰扢㍡ㄹ戲㔰㐰㌲㉣慢挴㈱㜴攱㑦扣攰㘵戸ㄵ戳㙣㡤㈶㘲ㅤ㡡㈰敥〱㠶㠷㘹晦㐸㙡㙤㉡昶㐶㈳㡥㘰㌲㕡㌱昸换っ㡦㠲㔷㌲晣㘷㈸挳㐷㐳ㄹ昲慣扥㘴㤸㐲㉡㌰晣㌳㙣挹㌰つ摢㘵㤸㡡攱㘳㔵㉣㤹㉢愵敤㔲搲㡥ㄵ昱㙥㍢㤷㑡挷㘳愰ㄴ捦攷ぢ㈵㈳㔳㤶㘶搲〰㥣㑣愷戳㑥愱㤸㑣ㄵ㑢㌹扣㈱㉡收㑢㜸㜳ㄹ㐵昷㝣搶㍡㐶愵㌷戳攸㘳收搰㔸换戵㙢ㄴ㕤摢搱㜵慣㜶㔱㈰愵攲〴扡昰㈷敥昱㌲ㅣ挳昸㔸㌴ㄱ㡢〵〰戸〷ㄸ㥥愴晤ㄳ愹㥤㑦〵㝦ㄶ㐳㥣挲㘴戴愶挰㕦㘶㜸ㅡ扣㤲攱㉤愱っ㙦ち㘵挸㤳晤㤲攱捥㐸〵㠶㝦㠱㉤ㄹ㑥㠳敤㌲捣㐴挱㉤ㄷ捤㍢搸慦㈵搳搹㌴摥ㅢㄶち昱㐲㈶㥤㠹㘷昳㜸㠷㘳㑣㉦㑢愳改㐴㉣㡤昷摥挹㙣㍥㥤挴㕢敢㉣㝥㝣㌴ㄷ㡢搹昹ㄸ㍥挴㈶㘲㌱敢っ㤵摥摣〵㝤捣ㄹ㘸慣㌳戵慢㜳㍤㍣㑢扢捡㉡㜱㉥㕤昸ㄳ㔷㜹ㄹ捥㘱㤶戹㘸㈲ㄶぢ〳㜰て㌰㍣㕦晢昷愰戶㤵ち㝥㘳㐴㕣挸㘴戴昶㠲扦捣昰㘲㜸㈵挳㡢㐳ㄹ㕥ㄸ捡昰ㄲ㜴㤲っ㙤愴〲挳扦挲㤶っ昳戰㕤㠶㠹㜸愲㤰捣㘰扤换㈶昲㐹㐰挹攳㌳㑡戲ㄴ捦㤵㙣㙣搷〵㈷㙤ㄴ捡搲〲㍥〷挶散㔸愱㤴㜲散㘴㉡ㅡ挵㐷㐱摢㉥挴戰ぢ攰㡢㑣㈱㘷戱㤴㐰㙥愵㐵昴㌱ㅤ㌴搶愵摡搵挹㤰昵〴㤵㉡㜱〵㕤昸ㄳ㝦昱㌲㕣挰㉣㑤㘸㈲搶㤵〸攲ㅥ㘰㜸㤵昶㉦愴㜶㌱ㄵ㡢挸昰ㅡ㈶愳搵づ㝦㤹攱㜵昰㑡㠶挷㠵㌲㕣ㅥ捡昰㝡㜴㤲っ㤷㈰ㄵㄸ摥〰㕢㌲㕣ち摢㘵㠸ㅤ㕦㌲㥦捥攰㔵㌶㤶挴〶㥡挹昱㈳㕥戱㠰㤷㠹愲㠳㑦搲〹㘳㔹㔹㕡挴㙦摦ㄶ昱慥㈶㕡㐰㈴㡢㔷ㅦ㍢㕡㑡挷攳改㑣㈱㘱㘷㤳㠹㤲挵ち〳㐹㘷㝦昴㌱て㐰㘳慤搴慥㑥㠶㉣㌳㤰㉡ち㑣㑡挵㉤㜴攱㑦ㅣ攲㘵㜸㈸攳㠷愱㠹㔸户㈲㠸㝢㠰攱㙤摡㝦ㄴ戵〷㔱挱摦昷㄰㜷㌰ㄹ慤㘳㤸㥥ㅥ晥摤〵慦㘴戸㌸㤴㘱㐷㈸挳扢搱㐹㌲㍣ㅥ愹挰昰敦戰㈵挳ㄳ㘰扢っ昳㜱散摢ㄲ㜸㤳㥣㉦攲㜸㐲戶㤴㑦㈶愳㌱㌰挵晢㥤㔲㌴㕡㑣ㄹ㈷㤶愵㜱扣扤㉥愴㜱攸挹㑥挶㤳づ㔶挶㉣㍥愸㈴ち㤹㜸㍡㤱捣㍡㜶捡㕡慤搲㥢㈷愱㡦㜹㌲ㅡ敢ㅥ敤敡㘴㜸慦㜶㔱㈰愵攲〱扡昰㈷昶昵㌲㍣㠳昱㌳搱㐴㉣㤶ㄷ攰ㅥ㘰昸愰昶㥦㑢敤ㄱ㔴ㅣ㑥㕡て挳㉦ㄹ㕥〰㝦㤹攱愳昰㑡㠶㝢㠷㌲晣㘳㈸挳挷搰㐹㌲扣〴愹挰昰㥦戰㈵挳扦挲㜶ㄹㄶ㡢挹㔲愱ㄸ戵㑢搱㡣㕣捡攵㌳㌸㝥㤷㉢㍡㠹㈸㘰攲㤸挳㡡戲搴㜶戰㤱㐳㥡捡㘱戳挷摢挴㕣戱攴㈴㜳㤹㜸㈲㤶换㘷㘳戱戴挵㠲〴戹㠶㕤㡡㍥收㘵㘸慣㈷戴慢昳㌵攵㐹敤㉡慢挴㌳㜴攱㑦捣昶㌲扣㥡㔹慥㐱ㄳ戱㔸㜵㠰㝢㠰攱㜳摡㝦〳戵挷㔲戱㥣っ㕦㘰㌲㕡慢攰㉦㌳㝣〹㕥挹㜰愷㔰㠶㍢㠶㌲㝣ㄹ㥤㈴挳㕢㤱ちっ㕦㠱㉤ㄹ摥〶摢㘵㠸㉤㌳㠹㔷㠵㘲㈹ㄶ㉤攱㐰〲づ㜸㌹昹㙣ち㙦晢昰㈲㕤捡㐴搳挶敤㘵㈹摥㘳愷㌲㈵ㅣ㉢㡢㘵挰㌰ㄹ挵㐷㤹㑣㈶ㅦ挷昱戲㜸扥㠰ㅦ戹戶㔸愷㈰ㄹ摥㠱㍥收㥤㘸慣搷戴慢㜳㍤㝣㕤扢㈸㌰㈹ㄵ㙦搱㠵㍦戱㠳㤷攱扤㡣摦㠷㈶㘲扤㡤㈰敥〱㠶敦㘸晦㠳搴㥥㐲〵㝦愸㐴扣挷㘴戴ㅥ㘱㝡㝡昸昷〱扣㤲㘱㌲㤴㘱㍣㤴攱㠷攸㈴ㄹ㍥㡥㔴㘰昸ㄱ㙣挹昰〹搸㡡㘱摡挹愷ㄲ改㜸㍡㥦捣攲昳㜲㉡ㅦ挷㤱㐰慣㤲戶㥤挷ㅢ攷㑣挲㜸戲㉣㑤㐷戱㡦挴搶㕥㑣愶㔳挹㝣㤱㠷っ挱㕦摥㡢搱㔲㉡㙦㝤慣搲㥢㑦愱㡦昹㌴ㅡ敢ㄳ敤敡㘴昸愹㜶㔱㈰愵攲ぢ扡昰㈷戶昴㌲㝣㤱昱㤷搰㐴慣㉦ㄱ挴㍤挰昰㕦摡晦ㅡ戵㘷㔱挱摦㍡ㄱ㕦㌳ㄹ慤㌷攱㉦㌳晣ㄶ㕥挹㜰攳㔰㠶ㅢ㠶㌲晣づ㥤㈴挳㜷㤱ちっ扦㠷㉤ㄹ扥〷摢㘵㤸挰敢㉡戸愴昱㜹つ㉦㈳戹㘲㍥敢攰㌵㌹攱㘴搳㜱㝣㔴㐹搹挶晢㘵愹㥤㐸挶昲㜸㈷㥥挱㡢㜱㌲㥤㡦摡昱㌸晡㤵攲戱っづ㠲攱愳㡤昵㙦㤵摥晣〰㝤捣て搱㔸㍦㘸㔷㈷挳ㅦ戵㡢〲㈹ㄵ扦搰㠵㍦戱㤶㤷攱攷㡣㝦㠱㈶㘲晤㡡㈰敥〱㠶㝣㜴搲晦㌵戵ㄷ㔲㜱〱ㅡ㈱ぢㄴ㘸㝤〷㝦㤹㈱ぢㄴ㈴挳晡㔰㠶㐶㈸挳㍡㜴㤲っ㝦㐴㉡㌰㌴㘰㐸㠶㍦挱㔶っ㌳昸摣攱㤴搲搱㔴っ挷て㙤扣㔰㘴昳愵㝣㉡㠶㥤㘳㌲㠳挳㕦挶捦㘵㘹づ㤷㍣㡢㘶ㅤ扣㥢挴㐷㤸㔸㌱㘳愷㘳㘹ㅥ戸㠱㉥㥦㜲㑡〹慢㡦㑡㙦晥㠲㍥收慦㘸慣㝡敤敡㘴㘸㙡㔷㔹㈵㔸捥㈰ㄹ晥昴㙦捦㘷扤㍡〳㔹っ㌴ㄱ㡢ㄵつ㘱っ㔹攴㈰晤ㄱ㙡昹ㅢ㈹收愵㘴㘸挱㉦搷挳晥昰㤷ㄹ慥〵慦㘴昸㉦っㄳ㍣㡥晤〵扣挱捦换㙢愳ㄳ敥戸攰ㅣ㔲㠱攱〰ㄸ㤲攱㕡戰㕤㠶㌸慥㤰㡢愵㜳㘹㍢ㄱ㡦㈷㌳㜸挵戰㜱〴㈷㥡捡愶㌲昸㄰㠲㌵搱㔸扢㉣㑤挴㔳㜸㈳㘸攳攸㑤〲ㅦ㤰ㄳ戱㙣㉥㥤挵㥢敥㌴㔶挲ㅣ㌶收戴㌵㔰愵㌷〷愰㡦㌹㄰㡤挵搲〷㡥㘸㜶㌲㕣㔷扢捡㉡挱㌲〷挹昰㍤㉦挳㐱捣戲㈱㥡㠸挵㑡㠷㌰㠶ㅢ㙡晦㘰㙡昹㌳㉢㈶㝦戴㐵㙣っ扦㘴戸㈹晣㘵㠶㠳攱㤵っ㕦〹㘵昸㔲㈸挳㈱攸㠴㍢扥昹㠵㔴㘰挸ち〶挹㜰㑢搸㉥㐳ㅣ㜲挸攱〰㑣っ㉦つ㌸〸㥢挶摥戰ㄸ㡤攱〸㠴㤳㑡㐷ㄳ愹㔸摥搸慡㉣挵㑥㌳㤱㑥挴㜱〲〵扢㑥扣㈴攷㑢㑥づ㙦㜶ㅣ㝣㔴㑣㘳ㄷ㔹戰㔸ㅢ㈱㠱㙤㡤㍥收㜰㌴ㄶ㑢㈲愴慢昳㜵㜹㤸㜶㔱㘰㔲㉡戶愴ぢ㡣挴ㄳ㕥㠶㌱挶攳㘸㈲搶㔶㄰㠴㌱摣㕡晢搳搴慥攲㐳㕤㐹㠶戲捣㠱㔶㡥改改攱ㅦ换ㅣ㈴挳〷㐲ㄹ摥ㄷ捡㜰㕢㜴挲ㅤ〷㜷㤱ちっ愳㌰㈴挳ㅤ㘰扢っ㙤㈷㠳㡤戳㘸㍢㌹㝣〸㜶㜰〸㉢㔹㉡㘶攲㠵㔸㍣㡦ㄷ㕦㍢㥦㌶挶㤴愵㔹㝣㤰㐹攲㌳㌴㍥攵攱㈵㍣㥤挹㘲扢捥㘴㜰攴っ敦ㄵ㜱慡㉡㘹戱㘴㐲〲ㅢ㡢㍥收㌸㌴㔶㕣扢㍡ㄹ㈶戴㡢〲㤳㔲挱愲〸挹昰㌶㉦挳㈹㡣敦㠸㈶㘲㘵㈰〸㘳挸㔲〹改㥦㐶㉤㝦散挵攴㑦挷〸㔹晤㐰㙢〶搳搳挳扦敤愱㤶っ慦ぢ㘵㜸㑤㈸挳搱攸㠴㍢㡥慣㈱ㄵㄸ敥〰㐳㌲㥣つ㕢敤て㔳搱㜸愶㤴捤㐴戱㑦挴㘷㤰㜴㉥㕡挲摢㍦㍢敥攰ㅡ㡦㌸挵ㄲ㌵收㤴愵搱〲摥〴攲㌳㕥㈹ㅡ㉦㈵㜱昰㍡㥢㉡挶㤳搱㐲愹㄰挵ㅥ㌴㘶愷慤㌱㉡扤㌹ㄷ㝤捣摤搱㔸㘳戵慢㜳㕢ㅥ愷㕤ㄴ㐸愹㘰慤㠴㘴昸㔷㉦挳扤ㄸ晦㈳㥡㠸㌵〹㠲㌰㠶㤳戵㍦㑦敤扤㝣愸昷㤰搶㡥昰ㄳ㥢改挰㕦㘶戸ㄳ扣㤲攱搹愱っ捦っ㘵挸搲〸摣㙢捣㐶愴〲㐳㤶㐱㐸㠶晢挲㜶ㄹ攲捣㜷㌴㡥㌷㠸㌸攸㕡挰㝡㠸㤳摤㌸㌳㤰挵㔱㠷㕣㈹㡢ㄳ攰ㄹ㘳㐱㔹㥡㉤攰摣㌹捥愷ㄷ攳㠹ㄴ戶攵㌴㍥㔷攷㤳㠹〴づ搵挶㜲㠹㕣慡㘴戱挰㐲慥㠷㑤攸㘳㌶愳戱㔸㔷㈱㕤㥤っ㘷㘸㔷㔹㈵㘶搲〵㐶攲〴㉦挳㜶㘶改㐰ㄳ戱㘶㐱㄰挶㜰戶昶㉦愵昶㘱㍥㔴晥㠰㡤㌵〷㝥摣昱㠱ㄳ晥晥扤敡㔸㈵戰㥤敦㜴㝡昸㡦㔴っ昷㕦㍢㘴ㄲ慥〵挲慡挱㥡㕥昸㜶扥晢㥤昶摥戵愳晥戳㕣㍣㘱捦㥦戴攰㕦摤ㄱ㜸慣晦㠷㍣㕣㌳㍡ぢ㌱㤸㜱ㄳ晣㤹〷攱〱搷敤㠹㠷ㅢつ㥢㘲㜷搷挶㐴挷㥡㠱捤㔳摢㜱㌲ㅦ搷㔸㥤摤㍡慥㝣㠱捥㌵昵㐹晥攱晡㤲ㄶ挳㍡㍤攳昲敤昸㘵㤴づ㐷㜷㥢搱㔶敥㠷㑢㐴愰愸〳㠱攱扣〰挶挰㑥换昳㥢〰㠳㍡扤㔳㕢摡㜱戱ㄶ愷愸㌳戶攳㑢昳扤㙢㝢㠹搰㥦改㔰㤷攲攴㡦〰㌰ㅢ㉥搷㌲戵㐸〰㠳㐲㝥ㄱ㘱㝣㘳㠷晣㐵㤱つㄱㄷ㈶㉢㐴㡣㠳㠹㘹昴㘶扢㙤ㄶ慦㍢〴捦挳㙦ㅥ愲㤲㍡〷攴慡ㄱ㌱て㐵㍥戱ㄷ㌲ㄳ扤㌰㔹㕡㘲ㅣ慥挷㐸㠸〳㌱〶挷攱㍡㡣㥦戴愴㤸ㅢ㠴㜶㠹㜹捡㘰戲〶㔶㘱攰晤㔸つ㔴摥摢ㄷ㘳㤴㌵搶晤扦㕥晤㙦㡤㙤㘰挹㐶㐵㡦ぢ扥扣㘲扢㘱攷㕤晢慢晡晦攰㌱㝤ㅥ扢晦晢昸㑢攵っ㘲㍥㝡っ㐳ㅥ昳㑤㌶㙦戱㜹ㅢ㡤㔸㠲㐹扥㠴摦㑢〸㕣㐷㘱戱ち昸慦愳㘰戱㠲〳㜷㝣挲挵㝣晢昷ㄲ慤㌰戸戹㠹づ昴攰㍡㑥㐸收昱㝣挸㙤㜰扢㝣㔸㥢㘱㥣〸㥦㝣づㄲ㘲㈱㜴ㅡ㐶挴㍣㤹攲昶戲㤸搵ㄹ挶愹㕡ㅣㄷ㑤㑡散㤲㍦ㅤ㠱〶㤶㔱㔴〰挰㤸戸㜵㠳㡣㌵ㄷㄵ㍤慡㈲晢ㄳ㝡㠴㈱摢〷搳〹㐵㔶㔲〱晦㤵ㄷ慣㐳㤱〹㜷㤴ち㘰敥㐰㜶㈴っ㠹慣㠸ㅥ㘵㘴攷㤱挲㥦ㄱ㜲㤱戱ㄴ挳戸愰㤳挲摥ㄵㄴ㉥愲㤸㠵ㄲ慥㤸挵ㄸ挶㈵㕡㥣㄰㝢㉡戱扢晥慤㐰愰攱㐴㐸㉡〰㐸㘲摤㈱㘳㠹㐵㐵㡦慡挸㑥㐳㡦㌰㘴扢㉢㌲㠱戵㙣慥ち昸慦搵㘰㥤㠱㑣戸搷㤸㔷㘲敥㐰挶㈲ぢ㠹㙣㌶㝡㤴㤱㕤㑤ち攷㈳攴㔲㌸ㄷ㑢挶戵㥡㐲㕣散慡㈸戸㉢捥昵ㄴ戳㉥挲ㄵ㥦㐷昱㡤㕡㥣㄰搳㤴搸㐵戶ち㠱㠶ㄵ㤰㔴〰愸㡡㡣ㄵㄵㄵ㍤慡㈲扢〲㍤挲㤰㑤㔱㘴〲挸㈶慢㠰晦敡づㄶ换㌱㜰挷㍢㌳捣ㅤ挸㔸㔳㈱㤱㑤㐴㡦㌲戲㍢㐹㘱㈵㐲㉥㠵ㅢ戰㘴摣慤㈹挴挵㔸㐵挱㐵戶㥡㘲㤶㐱戸攲ㅢ㈹扥㔷㡢ㄳ㘲㝢㈵㜶㤱摤㡦㐰〳㙢㈲㉡〰㔴㐵㜶㠷扦㐷㔵㘴㝦㐷㡦㌰㘴ㄹ㐵㈶㠰㉣慤〲晥敢㐱㔸慣扥挰ㅤ㠷㤵㌰㜷㈰㘳〹㠵㐴㤶㐴㡦㌲戲挷㐸㠱㠵っ㉥㠵〷戱㘴㍣摥㐹㈱㕡㐱攱㐹㡡㔹ㄶ攱㡡㔹㔹㘱㍣慤挵㜱㌱㐲㠹㕤扥捦㈲搰挰ㄲ㠸㥥㈱㝢捡摦愳㉡㌲㤶㑥㠴㈱摢㐲㤱〹㈰摢㕣〵晣㔷㤰戰㕥㐴㈶摣昱扢攰㤸㍢㤰扤ち㐳㈲摢っ㍤捡挸㕥㈵㠵㌷㄰㜲㈹扣㠶㈵攳昵㑥ち㠳㉢㈸扣㐹㌱㡢ㅣ㕣㌱ぢ㈹㡣户戵㌸㈱㌶㔴㘲㜷㉤㝢ㄷ㠱〶㔶㍣昴っ搹〷晥ㅥ㔵㤱戱㔲㈲っ搹扡㡡㑣〰搹㍡㉡攰扦收㠴昵㌹㌲攱㡥慦㌲㘱敥㐰昶ㄵっ㠹㙣〰㝡㤴㤱㝤㑡ち㉣㘶㜰㈹㝣㡤㈵攳㜳㑤㈱㉥㉣㐵挱㕤㜱扥愴㤸㌵つ慥㤸㜵ㄳ挶㔷㕡㥣㄰晤㤴搸㐵昶つ〲つ㍦㐳搲㌳㘴扦昸㝢㔴㐵㔶㡢〱挲㤰昵㔱㘴〲挸っㄵ昰㕦愵挲㘲㈹〵㠶挷昷㤵㌰㜷㈰㌳㘱㑢㘴扤搱愳㡣散㘷㔲㘰敤㠲㑢㠱㐵ㄲ挶慦㥡㐲㕣搴㈸ち㉥㌲㕥㤵㕢戰㠴挱ㄵ戳㑣挲攸〵㥦㝡㐷昲搳昷摥㜷㈴㜵〸㌴戰㥥〱昷ㅥ扣㉦㘳昱㐳㐵㡦慡挸㔸〷㌱㡣て搴昷扥散㍢㑣㈷昴㑤挶户㉡攰扦慥㠵㌵〸㤹㈴戲扥㤸㍢㤰戱晣㐱㈲晢ㅡ㍤捡挸晡㤳〲㡢㄰㕣ち㠳戱㘴㌴㜴㔲昸愲㠲挲㥡ㄴ戳愴挱ㄵて愱㜸㙤㉤㡥㡢㑦㤴搸攵㍢㄰㠱㠶慤㈰挱扤〷挸㔸敢㔰搱愳㉡戲㤱㤰てぢ㐱昶扥㈲ㄳ㔸换摥㔳〱晦㤵㌰㉣ㄶ㑡㐸㘴㠳㌰㜷㈰㘳戵㠳㐴昶づ㝡㤴㤱㙤㐴ち慣㑣㜰㈹戰〴挲搸挴愵㌰㘷戳戸㜸愳㠲挲㄰㡡㔹愰攰㡡㔹〴㘱㙣慡挵〹昱㡡ㄲ扢ㅢ收㌰㡡㜹挰收㄰慣愹㜴㠹敤㤴㐱愴つ慣㘳挰扤〷㌰挷晡㝢昸㘱㥥搱晦㥢㔱挳捥晦㘷攷攷〲搶㍦っぢ㠱昹扣㘲ㄶ㠰昹㥣ち昸慦慡㘱戱㘲㐲挲ㅣ㡥㐷〵㤸㉣㝢㤰㌰㥦㐱㡦㌲捣㙤昸㤰㔹㝣攰昲㘱㉤㠴戱慤换㘷户捤ㄲ攲㠹ち㍥㌱㡡㔹捡攰㡡㔹つ㘱㈴戴㌸㉥ㅥ㔵㘲㜷晤㑢㈱搰挰戲〵摣㝢㠰㡣㌵づㄵ㍤晣挸〲ㅦ愵昶㠰㝣㔸〸戲㝦㈸㌲〱㘴て愸㠰晦㍡ㅣㄶぢ㈴㈴戲敤㌰㜷㈰戳㘱㑢㘴昷愱㐷ㄹ搹㘸㔲㘰㐵㠲㑢㠱愵て挶ㄸ㑤㈱㈱晥慥㈸戸慢搴㌸㡡㔹戹攰㡡㔹晣㘰㑣搰攲戸戸㐳㠹㕤㘴㤳㄰㘸㘰㤵〲敥㍤㐰挶㤲㠶㡡ㅥ㔵㤱戱扡㘱㔸〸戲㥢ㄵ㤹〰戲㥢㔴攰㍥摦昵搳㉤搶㐳㐸㘴㍢㘳敥㐰挶愲〶㠹㙣㈵㝡㤴㤱㑤㈷㠵晤ㄱ㜲㈹戰搲挱㤸搱㐹攱扡ちち扢㔱㝣㐰㔹捣㕡〷㘳㤶ㄶ㈷挴㔵㑡散昲㥤㠳㐰挳愱㤰攰摥〳㘴慣㘰愸攸㔱ㄵㄹ㡢ㄹ㠶㠵㈰扢㑣㤱〹㈰扢㔴〵晣搷晡戰㡥㐱㈶㠹散て㤸㍢㤰戱㠶㐱㈲晢㉢㝡㤴㤱敤㐵ち慣㌷㜰㤱戱戰挱㤸愷㈹挴挵㠵㡡㠲扢攲搸ㄴ戳散挰ㄵ戳戴挱㈸㘸㜱㐲㥣慢挴㉥㌲〷㠱〶搶㈰攰摥〳㘴㉣㔸愸攸㔱ㄵㄹ㙢ㄷ㠶㠵㈰㍢㐳㤱〹㈰晢㡢ち昸慦づ㘲戱摡㐱㈲㕢㠰戹〳ㄹ㑢ㄶ㈴戲搳搰愳㡣慣㤹ㄴ㔸㌸攰㔲㘰ㅤ㠳搱敡㔲㤸㠳㝤搹㐹ㄵㄴ昶愳㤸㘵〸慥㤸㤵っ㐶扢ㄶ挷挵㜱㑡散昲㕤㠴㐰〳㑢づ㜰敦〱㌲搶㈷㔴昴昰㈳ぢ散晥㔹慡㌰㉣〴搹搱㡡㑣〰搹㔱㉡攰扦㥥㠸挵攲〶㠹散〰捣ㅤ挸㔸愱㈰㤱ㅤ㠱ㅥ㘵㘴〷㤱〲㑢〴㕣ち户㘱挹㌸搸愵㠰㐳㜳攲㤰ちち㠷㔲捣愲〲㔷㝣㍢挵㠷㙢㌱㡥戱㈹戱扢㤶ㅤ㠹㐰〳㉢っ㜰敦〱㌲㤶㈳㔴昴昰㈳ぢ散晥㔹㤹㌰㉣〴搹ㄲ㐵㈶㠰㙣戱ち昸慦㐰㘲戱㤶㐱㈲㍢ㄶ㜳〷㌲ㄶ㈴㐸㘴ㅤ攸㔱㐶㜶㍣㈹戰㜸挰愵挰㉡〵攳㐴㑤㈱㉥ㄶ㉡ち敥㡡㜳㌲挵慣㈱㜰挵慣㔳㌰㑥搵攲㠴㘸㔲㘲ㄷ搹改〸㌴戰愰〰昷ㅥ㈰㝢挹摦愳㉡㌲ㄶ㈲っぢ㐱戶㡦㈲ㄳ㐰㔶㔲〱晦㌵㑢慣㌷㤱㐹㈲㍢〷㜳〷㌲搶ㅦ㐸㘴㐵昴㈸㈳㍢㡦ㄴ㔸㉢攰㔲㘰㔱㠲㜱㠱愶㄰ㄷ㝢㉢ち㉥戲㡢㈸㘶挹㠰㉢㘶㔹㠲㜱㠹ㄶ攳㐸㥡ㄲ扢挸㔶㈰搰挰晡〱摣㝢㠰㡣挵〶ㄵ㍤慡㈲㘳摤挱戰㄰㘴扢㉢㌲〱㘴㜳㔵挰㝦㤵ㄳ㡢㤵ちㄲ搹㤵㤸㍢㤰晤〸㕢㈲㥢㡤ㅥ㘵㘴㔷㤳〲㑦晡扢ㄴ㔸㠳㘰㕣摢㐹㘱搷ちち搷㔳捣ㄲ〲㔷捣㉡〴攳㐶㉤㡥㡢㘹㑡散昲㕤㠵㐰㐳ㅤ㍦㤵昵〸ㄹ㙢ぢ㉡㝡㔴㐵挶㌲㠳㘱㈱挸愶㈸㌲〱㘴㤳㔵挰㝦㕤ㄴ慢㍦㌲㐹㘴户㘳敥㐰戶㈶㙣㠹㙣㈲㝡㤴㤱摤㐹ち㍣挷敦㔲㘰挹㠱㜱户愶㤰㄰㘳ㄵ〵㜷挵㔹㑤昱挰戲㜸㙤㡡敦搵攲戸搸㕥㠹㕤㘴昷㈳搰㌰〸㤲ち〰㜸㘸戸㜵㜳㠸㥢愵〴ㄵ㍤慡㈲ㅢ㡣ㅥ㘱挸㌲㡡㑣〰㔹㕡〵晣㔷㔲戱㌶㐵㈶㠹散ㄱ捣ㅤ挸㔸㑣㈰㤱㈵搱愳㡣散㌱㔲攰搹㝣ㄷㄹ㉢っ㡣挷㕤ち晣㈸ㄵ慤愰昰㈴挵挳换㘲搶ㄸㄸ㑦㙢㜱㐲㡣㔰㘲㤷敦戳〸㌴挴㈰愹〰㔰ㄵㄹ㉢〷㉡㝡昸㤱〵㕥㌱㔹㐴㄰㠶㙣ぢ㐵㈶㠰㙣㜳ㄵ昰㕦㝢挵㘲搹㠱㐴昶㌲收づ㘴愳㘱㑢㘴㥢愱㐷ㄹ搹慢愴㌰ㄶ㈱ㄷㄹぢち㡣搷㌵㠵戸ㄸ慣㈸戸㉢捥㥢ㄴ㡦㉢㡢挷㔰晣戶ㄶ攳㐸㥡ㄲ扢挸摥㐵愰㠱攷晥㉢〰㔴㐵挶㐲㠱㡡ㅥ㔵㤱戱㘶㈰っ搹扡㡡㑣〰搹㍡㉡攰扦㕡㡢㌵〳㤹㈴戲㡦㌱㜷㈰㥢〵㕢㈲ㅢ㠰ㅥ㘵㘴㥦㤲〲㑦敢扢挸㔸㍦㘰㝣敥㔲攰㥢っ㑢㔱㜰㤱㝤㐹㌱捦敥扢攲㌹ㄴ㝦愵挵㌸㤲愶挴㉥戲㙦㄰㘸搸ぢ㤲ち〰㔵㤱戱㉥愰愲㠷ㅦ㔹攰㑤〶㑢〴挲㤰昵㔱㘴〲挸っㄵ昰㕦摦挵㜲㤰㐹㈲晢ㄱ㜳〷㌲㔶〶㐸㘴扤搱愳㡣散㘷㔲攰昹㜹㤷〲换〵㡣㕦㍢㈹搴㔴㔰㄰昵㄰㌷㤷挵ぢ㈸敥〵㥦㝢㝥㔵晣昴㥤㝢㈴捤攵㕢㠷㐰㐳㍢㈴ㄵ〰慡㈲㘳ㄹ㐰㐵㡦慡挸㔸ㄱ㄰㠶散㍢㑣㈷晣㐸㥡ち〴慥〸㜳〰㌲㔵扢㈲っ㝦敢挰㘹㤷㔷㉤㘹挰㠳愹㉢昱搷ㄹ晡㤶㕣㌷㑦晢攳昷ㄹㅡ㥢㥡攴㑦ㅢ昴挳㔵ㅢ摡ㄶ㌸㙤搳㜰㥤ㄲ㕣慢㘱㔶㘳戳晡㙥㍤慥㕦挲ㅦ挱搷搷〵㌰愵挵捥㐶㘹㐶ㅢ㉥ㄴ搰愷㌴戵ㅤ搷㤷㈹搶㌷敦㙡㜷㜴㌸㙤㉤晦ぢ㤷㜴挰㡦㑤昰㜷晣㜰㜳㉦收㄰晡㍢て晣〱㠷搰㜳散㤲搸挸㑥ㅥ搳㜰戹ㄱ搶㌲搴昲㘲て晦搹愵㘶㡣扥㔸挵搶挷㤵㑣㍡㉦㘲㔲昴㕣挴愴㔶㝣㡤㈷摡慤ㅤ㍣愴收㔷㑥㥣㈷昱捤晥攸㘵慣㠱愶搷戸昶㘶㔹㜷㠳㈶㘲㌶挰㈳㝦㉦㑣㌶㌵㜵〷㘱㘵昰㍦㐴晥晥〶㝦㐴慤愶㙥㐹㘳戱㘳扥㌱摦㘹摣㘷㝥〷㝥㘷愳㉦ㅦ户扥昵㍥ㄴ㕤扢㉢㑦攰㍥愵㑦昳㍣扢慤捤㕥㔶摦㍣慦挹㘹搹愷㘳㝥晤扣挵愸挶挰挵㔷戰昵搵搷搷㥢㙢㘲㍥ㅣ㡡㠵〸攲㐸㘴㘴㔶㜳㉤慦昷㔸㜸戸捥㥡〴㔱㉢㍥〹㝤戸〳昹戸昸㜰㍢ㅦ敡扡㜴昱愷搱摣㠷㉡㡥㐷づ㍥㕣㝤ㄳ㈷挳㤰挳慤捦挴㜰换㐹㥣慥扤ㅢ㜸扤攷挰敢㤹挴㍢愱㤳搸㠸㈳㔶㑥㘲ㄳ摦㈴捥㐳㥥㡡㐹㕣愴㠷ㅢ攲ㅤ㙥㠵昶づ昵㝡慦慣㥣挴㉢愱㤳ㄸㄶ㥣挴ㄶ扥㐹㕣敤㥦挴昵㝡戸慤扣挳慤搲摥慤扤摥摢㉢㈷昱㑣攸㈴戶〹㑥㘲㕢摦㈴敥昴㑦㘲戵ㅥ㉥收ㅤ敥㝥敤㡤㝢扤㡦㔴㑥攲搱搰㐹愴㠲㤳挸昸㈶昱㤸㝦ㄲ㑦敡攱㜲摥攱㥥搵摥㔱㕥敦换㤵㤳戸㉦㜴ㄲ愳㠳㤳ㄸ攳㥢挴慢晥㐹扣愹㠷ㅢ攷ㅤ敥㕤敤ㅤ敦昵㝥㕣㌹㠹㍢㐲㈷㌱㈹㌸㠹㈹扥㐹㝣敡㥦挴㤷㝡戸愹摥攱扥搱摥㥤扣摥ㅦ㉢㈷戱㌲㜴ㄲ搳㠳㤳㤸攱㥢挴捦晥㐹〸散㈶攴㈶扡㥢㜷戸㍡敤㥤改昵昶㠵搷戳㠹㕥ㄵ㍡㠹㌹挱㐹散敥㥢㐴㝦攴愹搸㐴搷搴挳晤摥㍢摣㐰敤摤挳敢ㅤ愴㈶㘱晣〱摥敥昶摡㝦つ㥤摥㕥㥣㑢攵ㅥ㘴ㅥ㕤㥥摤搸㐶晥改つ搱ㄳ戱扤ㄳㄹ愶扤㜹攵攵㙥㑦っ㔷搳㔳晢搲㜳㐳㈷攱〴㈷戱㡦㙦ㄲ摢昸㈷ㄱ搳挳㌵㝡㈷㤱搲摥㝤扤摥敤㉡㈷㜱㕡攸㈴㥡㠳㤳㘸昵㑤㘲戴㝦ㄲ攳昴㜰晢㜹㠷㥢愴扤㙤㕥敦捥㤵㤳㌸㉥㜴ㄲ㡢㠲㤳㔸攲㥢挴㜴晦㈴㜶搳挳㉤昳づ㌷㐷㝢昷昷㝡晦㔰㌹㠹㈳㐲㈷㜱㔰㜰ㄲ〷晢㈶戱㤷㝦ㄲ戶ㅥ敥㔰敦㜰㡥昶ㅥ收昵㉥搰㤳攰㉡㕢㉢づっ㥤挴㤱ㅣ戱㜲挵㍣㥡㉥捦㡡搹散㥦挴㝥㝡戸㘳搴㜰㜲ㄵ㕣愴扤换㤵㔷扥敡ㅥ愰㈷攱扥挸㜷㠴㑥攲昸攰㈴㑥昴㑤攲㈰晦㈴づ搵挳㥤散ㅤ敥㐸敤㍤挵敢㍤戶㜲ㄲ㑤愱㤳㌸㍤㌸㠹㌳㝣㤳㌸摥㍦㠹㤳昵㜰㘷㜹㠷㍢㕤㝢捦昶㝡捦愹㥣㐴㌱㜴ㄲ攷〵㈷㜱㠱㙦ㄲ攷昹㈷㜱㤱ㅥ敥㈲敦㜰㉢戴昷㘲慦昷捡捡㐹散ㄹ㍡㠹ㄵ挱㐹㕣收㥢挴搵晥㐹㕣慦㠷扢摣㍢摣㉡敤扤挲敢扤扤㜲ㄲ戳㐳㈷㜱㜵㜰ㄲ搷晡㈶㜱愷㝦ㄲ慢昵㜰搷㝢㠷扢㕦㝢㙦昰㝡ㅦ搱㤳㜰户㡥㘹愱㤳㔸ㄵ㥣挴捤扥㐹㍣收㥦挴㤳㝡戸㕢扤挳㍤慢扤户㈹慦摣㘶㕥慥㥣挴挴搰㐹摣ㄹ㥣挴摤扥㐹扣敡㥦挴㥢㝡戸搵摥㐹扣慢扤昷㜸㈷昱戱㥥㠴扢㠹㙥ㅦ㍡㠹晢㠳㤳昸㠷㙦ㄲ㥦晡㈷昱愵ㅥ敥㈱敦㈴扥搱摥㠷扤摥ㅦ㉢㈷㤱っ㥤挴㘳挱㐹㍣敥㥢挴捦晥㐹〸〸攴㍢㡤㈷扤挳搵㘹敦㔳ㅥ㙦㕤㝦ㄸ扦昹攳ㅦ㜷㙦㙢攳㠳㜲㤳㔳攰㐵㈷㜹改挲攱㑤昸〰昷ㅢ慥ㄴ昹㌴挶ㄱつ㙣㤰挳㝣㐶㉤搰㘸㔸㔳ㄹ昵搲㕡换㙢㠹㠱戰㌸㐵昳㔹扡搷㔵㌱昳㌹戵㈰㝢慣慦っ户晦〶㕥㑢㙣〴㑢昶㝦㥥敥㑤㔴捣㝣㐱㉤挸晥㐳㤴攱昶ㅦ敡戵挴㌰㔸戲晦㡢㜴㙦愱㘲收㑢㙡㐱昶摦㑡ㄹ㙥晦慤扤㤶搸〶㤶散晦㌲摤摢慡㤸昹㡡㕡㤰晤㘳捡㜰晢挷扤㤶㐸挱㤲晤㕦愵㍢愳㘲收㙢㙡㐱昶捦㈹挳敤㍦捡㙢㠹搱戰㘴晦搷改ㅥ愳㘲收ㅢ㙡㐱昶ㅦ愷っ户晦㜸慦㈵㈶挱㤲晤摦愴㝢㡡㡡㤹㙦愹〵搹㝦慡㌲摣晥㍢㜹㉤㌱ㅤ㤶散晦㌶摤㌳㔴捣㝣㐷㉤挸晥扢㈹挳敤㍦搳㙢㠹㌹戰㘴晦㜷改摥㕤挵捣昷搴㠲散晦㝢㘵戸晤昷昰㕡㘲㉦㔸戲晦晢㜴捦㔳㌱昳〳戵㈰晢摢捡㜰晢攷戵㈵昷㔶づ㉣搹晦㐳扡昷㔱㌱昳㈳戵㈰晢㌷㉡挳敤扦慦搷ㄲ捤戰㘴晦㡦改㙥㔵㌱昳ㄳ戵㈰晢敦愷っ户㝦㥢搷ㄲ㡢㘰挹晥㥦搲扤㐴挵捣捦搴㠲散扦㑣ㄹ㙥晦晤扤㤶㌸〸㤶散晦㌹摤〷慢㤸昹㠵㕡㤰晤て㔵㠶摢晦㌰慦㈵㡥㠴㈵晢㝦㐹昷搱㉡㘶晥㑢㉤挸晥挷㈸〳晦㘱㙢㕥慥㉤挶挴昱戰㘴晦慦攸㍥㔱挵捣慦搵㠲散㝦戲㌲摣昱㑦昱㕡攲㜴㔸戲晦㌷㜴㥦愱㘲收户㙡㐱昶㍦㑢ㄹ㙥晦戳扤㤶㌸て㤶散晦ㅤ摤ㄷ愸㤸昹扤㕡㤰晤㉦㔲㠶摢晦㘲慦㈵㔶挰㤲晤晦㑤昷㘵㉡㘶晥愰ㄶ㘴晦换㤵攱昶扦挲㙢㠹慢㘱挹晥㍦搲㝤慤㡡㤹㍦愹〵搹晦㝡㘵戸晤㙦昰㕡㘲ㄵ㉣搹晦㘷扡㙦㔶㌱昳ㄷ戵㈰晢摦慡っ户晦㙤摡㤲敢敦㥤戰㘴晦㕦改扥㕢挵㑣晣〸扣㝢㠴㠸捦搸㙡摤㐳㘶扢㐷㕢戲晦晤戰㘴㝦挱ㅥ晦搰晤㙢扤晤ㅦ搲㍤㘴晦㠷扤㤶㜸㑣昷敦挵ㅥ㡦敢晥扤扤晤㥦昴昶㘸㜸捡㙢〹昹戲㠱㤹㤸㜵攸愱㙦ㄶ㕦㍥攴㤱㜲〳㕥ㅣ㈹㝦㔶攷慤㔰昱㐵㐲慡敡㕤搵昳愱㉡扥ㄴ㐸㔵挴㔵扤ㄸ慡㝡㐹慢晡戹㉡戹㍢て捣㡢扢㜵㤹㙢つ㔷昵㙡㘸㉥敥扣愵捡㜲㔵慦㠷慡戸㡢㤶慡戵㕣搵㥢愱慡户戴㙡㠰慢㤲扢搹挰扣戸扢㤵戹搶㜱㔵敦㠶收攲㑥㔵慡搶㜳㔵敦㠷慡戸敢㤴慡つ㕣搵㠷愱慡㡦戴㙡㐳㔷㈵㜷㝦㠱㜹㜱㌷㈸㜳㙤散慡㍥つ捤挵㥤㥤㔴つ㜶㔵㜲㔷ㄶ挸挵㕤㥡㔴つ㜵㔵㜲㠷ㄵ㔰㜱挷㈵㔵㥢戹㉡戹㕢ち愸戸㝢㤲慡捤㕤㤵摣昹〴㔴摣〹㐹搵㤶慥㑡敥㘲〲㉡敥㙡愴㙡㙢㔷㈵㜷㈴〱ㄵ㜷㈸㔲㌵挲㔵挹摤㐵㐰挵摤㠶㔴㡤㜴㔵㜲愷㄰㔰㜱攷㈰㔵㔱㔷㈵㌷晤㠰㡡扢〰愹㡡扢㉡戹㠱〷㔴摣搰愵㉡改慡攴㘶ㅣ㔰㜱㜳㤶慡戴㔴㔹㝡㌳ㄴ摣㍥攵㈹慣㠷扥㜵㑦㘱㡤㐷㕦散愷〴㌷㐹ㄹ㜸搰ㄷ攰㔶㈸〳晦昰〵戸攱挹挰〳扥〰户㌵ㄹ戸摦ㄷ攰收㈵〳昷昹〲摣愲㘴攰㕥㕦㠰ㅢ㤱っ摣攳ぢ㜰扢㤱㠱搵扥〰㌷ㄵㄹ昸扢㉦挰慤㐳〶敥昶〵戸㐱挸挰㕤扥〰户〱ㄹ戸搳ㄷ攰㙡㉦〳㜷昸〲㕣搳㘵攰㜶㕦㠰㉢户っ摣收ぢ㜰㝤㤶㠱㕢㝤〱慥挲㌲㜰㡢㉦挰戵㔶〶㙥昶〵戸愲捡挰㑤扥〰搷㑤ㄹ㔸攵ぢ㜰㜵㤴㠱㤵扥〰搷㐰ㄹ戸搱ㄷ攰㑡㈷〳㌷昸〲㕣捦㘴攰晡捡㐰摦晦〷慢挰㄰㜱</t>
  </si>
  <si>
    <t>㜸〱捤㥤〷㜸ㅣ㐵昲昶搵戲㌵搶慣㙤戴㠰㑤㌲挱㌶㤸㘴㌰㥢㠳挱攰㠸㌱ㄸㅢㅣ攰㡥㜰㘲挳㉣ㄶ㔶㌰㤲㥣〸㐷捥㌹攷㡣攱㑦捥㌹ㅤ昱挸ㄹ敥挸㌹摤ㄱ敦挸昱㝢摦㥡敥搵散散㐸戲㡥晢㥥攷搶慢昲㔴㜵㜵㜵捤㙦㝡㘶㜷㘷㙡㜷㙡㔴㑤㑤捤㙦㜸昰㝦㍥晡㜳㘱捤搹㑢㍢㍡㥤㤶㌱㤳摡㥡㥢㥤㐲㘷㔳㕢㙢挷㤸〹敤敤戹愵搳㥢㍡㍡晢挱挱㙡㙣㐲㝢㐷㕤㘳㐷搳㍥㑥㝤攳㈲愷扤〳㑥㜵㌵㌵昵昵㜶㉤摡㔷搷㝦㘱愳搸散㘵昷愷㠰㔷㡤㙤㔱っ愰愸愷戰㈹㐲ㄴ〳㈹〶㔱っ愶㔸㠱愲㠱㈲㑣戱㈲挵㑡ㄴ㉢㔳っ愱ㄸ㑡戱ち挵慡ㄴ慢㔱㜰㝣㝢つ㡡㘱㄰㠳搶㠴㤸㌳㘹攲捣晣㕥㔸㥢搹㥤㙤敤捥㈶挳㜷㜲㜳ㅥㄷ㡤㡥㠹㡥㠹挵戳搱㌱㤱㑤㠶㑦㕡搸摣戹戰摤ㄹ搷敡㉣散㙣捦㌵㙦㌲㝣㠷㠵昹收愶挲㜶捥搲㌹㙤昳㥤搶㜱㑥㍥ㄲ捦攷ㄲ㤹㘸㈲㤹㉣㘵戳㤹㐱㙢㈱昲㡣㐹ㄳ㜷㘸㜷㑡ㅤ晦慤㤸㙢㌳收捣㐹ㄳ挷捣㜰㍡晦㕢㌱搷㐱㑣㠴㥣摣搶㤲㙢㙡晤㉦〵慤攳㌶㑤㑥㜶ち㑤摣昸㡥搳摥搴扡攷ㄸ愴㕤〱ㅡ㕡㝡捣㠴㡥㡥㠵㉤ぢ㌸㡦㈶㌹捤捤戳㥣㤲㙣昴㤶挹ㅤ㥤㍢攴摡㕢㍡〶戵㤰㥦搳敥戴ㄶ㥣㡥ㄵ㕡愶㉣㈹㌸捤摡戱愳扥㘵愷㕣晢㡣㕣㡢搳㥦ぢつ㉤敥㌶㥣㔶㜴㕡㍢㥢㍡㤷づ㙥㤹摢攱捣捡戵敥改搰愵慥㘵敡挲愶愲敡摦ㅦ捦㥡㝥ㅢ〴㘵㈶ㅢち昹戴㑣㥡㤷㙢敦ㄴ㡤㥢㌰ㅡ攴敢㤹㉥戲ㄶㄵ㜹㜱㑡つ昷昵攲㌶㥢摤搴戲㥤搳摥敡㌴㜳㄰㙥挹搱㍥㈷〱攴㙥㠷㌲㈹戳㍡摣㑡㙡愰摥昹戸㉥ㅣ挵ㅡづ㌱㜶㐶㕢㝢ぢ㈶攴昶㑥慥㜵㕣㘴㑣㍣ㅡ㠹㈵戲挹㜸㍡㤳㡤愵戳搱㘸㘲㤳搹㥤挵挹捥㈲㌴挵攲戱㑣㌶㤱㠹挵攳搱㐴㍣ㄳ㑦挶散ㄱ攸㙦㡦㘴愴㜵㈱〶挴㜷ㄸ㌵㌶㤹ㅤ㙢慦㐷昳㈸〸搵晦㔵ㅣ〰扣挳㜲㈷慣㙤捣搵㌶收㙢ㅢぢ戵㡤挵摡㐶愷戶戱㔴摢戸㘷㙤攳扣摡挶愶摡挶扤㙡ㅢ攷挳挷㍣敡〷っ愸搵㡦㠳㘷ㄴ摦摢昴戹ㄵ户戹昵慥昷㌷戸㍦晣挴ㅣ挵㝤㕥づㄹㅢ㘰攱昷慣挶㠶攸㙦㙦〴㘱㙤っ㈱慢㤱㡡㡣戵㐷搳扣〹㠴㔲㉦㘰㌵戸㉡㍦㘵收㕥扦㘰摣ㄷ㔳慦摢㜸攴㙦て捣㥦㍢㔴昱㤰㈳㌹㡣挱挲攸挹㌳㥣㍤㈷㌶戵戶戵㌴〱攸づ敤㙤㜹愱㤶㡤㐵愲戱㘸㌲㤹㠸㈶㔳改㑤㘶捦换㉤㜰挶挵散捤ㄸ㍤〲㘱㐵㈱〶㙣㍤㘷挲搸㔸㝡慣ㅤ愳㌹づ愱搴㤳㝡搰ㅦ㕥㔹昸捤搳㡤戳愷ㅥ戱换㤲捦慦戹㙦搹㌴挵㐳㥣っ㥡挴㐲㥦〶㑤㌱㝡ㅡ挲捡㐰挸愰㜱っ㥡愵㜹㉣㠴㔲て敢㐱晦昵攲捤ㅢ㡤㉢㥤㍦改愴㐱昷捣㙦晡㔵慤愸㜸㐸㤵㐱户挰挲敦愱㍤㡥㠳㙤〹㘱㙤〵攱搲㡥㡥戵挷搳㍣〱㐲愹㝢㜵づ愷摣㌷㌵晡㐱敢て㌳㑥摡攰搲㡤㝥昸昴㤳㘳ㄴ㜷㙥挹㘱ㄲㄶ晡戴攲㤳ㄹ㝤ち㠴戵㌵㠴扢攲昱戱昶㔴㥡户㠱㔰敡㌶㍤攸㜳㥤㕢㠴捥㝣散晤愹㐷敤㝥敤昷ㅦ㝥㍤戶㐳昱ㄵ㐴〶摤ㄶぢ㝤ㅡ㜴㍢㐶㥦づ㘱㙤て攱づ㡡㜹㌵㠳收㤹㄰㑡㕤慦〷ㅤ晣晥愳愳捦㍥攱㡡㤹挷㍥㍡㝦攵攳㝦昸换ㄸ挵㔷㉣ㄹ㜴㐷㉣昴㘹搰㔹㡣㍥ㅢ挲㥡〳攱づち扣㜳㘹摥〹㐲愹㉢昴愰敢ㅦ㝢改㥢戳㍦晢昳搴ㅢ摦㍦晤搲搷摦扤攸㘵㌵㄰捤㌲攸ㅦ戰昰㝢㌶昱ㅦ㌹搸㉥㄰搶慥㄰敥㈶㑥㡤戵㜷愳㜹㜷〸愵㉥搶㌹㕣扦昶㈱㐳㌷戹㝦捤挹〷敥戳敤搱㔷摣戵昶收㡡㉦搰㤲㐳㈳ㄶ㝥㑦づ㝢愰扦㥤㠳戰昲㄰㙥づ搸攲〵㥡㡢㄰㑡㥤愳㜳搸㙡昸晥㘷づ㍤敥挱愹攷ㅥ戸攳㉢昷捥摡晢㍢挵昷〷㤲㐳〹ぢ㝤㠲扦㈷愳捦㠳戰㥡㈰㕣昸㠹戱昶㕥㌴捦㠷㔰敡㔴㍤攸户㥦敦㝡搸攱搳㉥㥦㝥挴搴㠵扢摤㜸摥㤵㙦㈹扥ㅦ㤱㐱㕢戰搰愷㐱㕢ㄹ扤つ挲㕡〰㈱㠳挶㜰ㄴ摥㥢收㜶〸愵㡥搳㠳摥㝤挷昳敢敤摣晡摤挴㑢晥昱昱㝢挳搷晦昴㘹挵昷㍦㌲㘸㈷ㄶ晡㌴攸㐲㐶㕦〴㘱㉤㠶㜰搷㌴㌹搶㕥㐲昳㔲〸愵づ搷㠳摥㕦昷晡慤㠷㐷户㥣㝡搶慥㘳㌷㍦㌱搴昶㠳攲晢㉤ㄹ㜴㕦㉣晣㥥㑤扣ㅦ〷摢ㅦ挲晡㌳㠴㙣攲㘴㘶慣㝤〰捤〷㐲㈸㜵㠰捥㘱㠳㌳㑦ㅢ戳摥㘳㉦㙦㝢搷㕢㘷散㜸攳挱㌷㥥慣昸㜶㑦㜲㌸ㄸぢ扦㈷㠷㐳搰摦㍥ㄴ挲㍡っ挲㥤㘶戱戱昶攱㌴ㅦ〱愱搴ㄲ㥤挳ㅥ摢戶づ敥㌸攵㤷愹搷慦晣挸㕤㥦㑦戸㜲㌵挵㜷㥢㤲挳㔱㔸攸ㄳ晣愳ㄹ晤ㄸ〸敢㔸〸ㄷ㍥〶㍤㡥收攳㈱㤴摡㕢て㝡㝥攷㈵昷摤戸㜴㡢昱㐷ㅣ㤴㔸攷摤搵ㅦ㜹㔶昱摤慤っ㝡㈲ㄶ㝥捦㡡㥦挴挱㑥㠶戰㑥㠱㜰攱攳愵攴㔴㥡㑦㠳㔰㙡㉦㥤挳ㅡ〳㘲搱㍤㈷㕦㌲昱敡挶㉢づ㕥攳攱㘷扥㔷㝣㜳㉤㌹㥣㠱㠵摦㤳挳㤹ㅣ散㉣〸敢㙣〸挹㠱㉦㘷攷搰㝣㉥㠴㔲〵㥤㐳晤晥扢㝥愱慣㕢愷ㅥ晦昲扤㔳㜶扥晥戴扢搵㔰㌴㑢づ攷㘳愱㑦昰㉦㘰昴ぢ㈱慣㡢㈰摣摤つ戳敥㘲㥡㉦㠱㔰㙡㌷戳挵ㅦ扣攱扤慦摥㕣扣晤㕤㤷㥦扥愸㜴搵捡㈹挵捦ㄲ㌲攸㌲㉣昴㘹搰换ㄸ晤㜲〸敢晦㈰摣㉤㡥㈳敡ㄵ㌴㕦〹愱搴㕣㍤攸戸ㄱ换慥搹敦摤慦户㌹㙣昰搴㙤摦扤㜸摥㘶㡡㥦㕤㘴搰慢戱昰㝢㘸㕦挳挱慥㠵戰慥㠳㜰愷㍡㜶昹敢㘹扥〱㐲愹ㄹ㍡〷㍢㜲挴㡣慦ㅥ㌸㘸昲ㄵ㙤户㝥搰㙦㝡㙡㠹㕡つ捤㤲挳㑤㔸昸㍤㌹摣捣挱㙥㠱戰㙥㠵㜰㘷ㅤづ戰户搱㝣㍢㠴㔲㔳㜵づ㍢㉤㉢ㅥ㜲㕦㘳㘲扢挳㥥㝣昲扣㔵㌶扥㝡㥥㕡ㅤ捤㤲挳㥤㔸昸㍤㌹摣挵挱敥㠶戰敥㠱㜰㌹㈰㠷㝢㘹扥て㐲愹昱㍡㠷㈳㌶晢攸改㤹搷捣㤸㜶昳ㅡてつ摦昱昵慦㙢搴ㅡ㘸㤶ㅣ敥挷挲敦挹攱〱づ昶㈰㠴昵㄰㠴攴㤰挰捣㝦㤸收㐷㈰㤴捡敡ㅣ捥㘹晥昴㥢〷戶㠹㑥戹㝢搴攸ぢ㌷晤㜳改㐸㌵っ捤㤲挳愳㔸昸㍤㌹㍣挶挱ㅥ㠷戰㥥㠰㤰ㅣ攲㌸ち㍤㐹昳㔳㄰㑡挵㜴づ㈷捤ㅡ㜹攱捤慤ㄷ㑣戸扣晦㌵㠷慥戵散挶ㅦ〷㍤㠳收ㅤ昵愷㤱挹敤戹挵昸㝣搷昵搱㌱㌶㈶挲㝦扤㝦㘶挶㐷收㔲戲㤴㉥㐵愳挵㘴㈴ㄷ捦搵㡤㐰搸攵晤㜰挶㔷愱㐱愵㥤㥢㕡㡢㙤㡢攵搳摡㥡ㄳ㜳ㅤ㑥搷㠷户搱扡㙤㘲摢挲搶㘲挷戰攰挶搹㥤戹㑥㘷つ㝦㕢㔷㤰慡㙥戳昱㔹搶改㤰昱搶昶㜷摢㈹搷扣搰㤹戰愴挹㙤㕥换搷㡣㑦戲㙤昹敥㕢户㙥㜷昶㉥户㔶㘵㌴〱愷㕡ㄶ㐹散慡戵㜴㥢摣扣㠶㑦㥡搷搶攱戴㑡㝡愳㕢㜶㘸㉡捣㜷摡㘷㍢㍣㔱攳ㄴ㘵㔵㠷戲㐹㝦㥣ㅥ㍤戳ㄵ㉢㡡て挸挵㤱㕥㙢㘹捡㤲㑥愷戵攸ㄴ㤱敦〲愷扤㜳改㥣㕣扥搹㔹愵挲挵ㅤㄳつ慢㔷㤸户㙥㉢㉣散㤸搴搶摡搹摥搶㕣搹㌲愱戸㈸㠷㡦昰挵敤摢㡡づ㍥㠱昷攷愳㐶搵昴敢愷㔴捤挶㐱ㅦ㠳ㄹ户㘳㡣㙣〸捦㈶㕥ぢ摢㝣戵捡㘹㌷㘶ㄶ搶づ㙢搱散㜰㑥搶慥搷㑢㌰㠹换㌰ㅢ㜵敦攸㔹㈷㥥搵愲昷㠶摤㝢㑢㡥攵㉤昷晦搷戹戶㜶㘵扤昶㔳ㄶ攱㌴挷㌶戹搶㘲戳搳摥攳㌹㌹挵㡣散㘷㈱敡㌶挳摥摣㉤扤晥昰㔰㑢搴搲扡挵㑤挵捥㜹搶㍣愷㘹捦㜹㝣㔳㠹昳㜶昵昵㐴㕢昵戰㥦㠷挹㝥㠱攲㐵㠸㔰愸挶㝡㠹㑥㔶挸㝥搹搵敢㐶攲晦扥㥦㐰愹㐵㉦㕢㑥搸攰散㕡㐷㕤换搶㙤敤ㅤ晤晡〵慤攵㌶戹㡥㜹㥤㥣㥥㍤㌷㌲摥摦㈸晥づ㔱户ㅥ㐴慦攷㘷ㅡ攰搴㥦愷愱〶户㑣㜶㑡㌹㥣晣㤳扤㕢攵敡㕡摣昳㐹㤳㥤㡥㠲捤ㄳ㑦搳戰慦㉣戱戰㠴㥤㝦㔰ぢ㘷扦戳愴㜳㜲慥㌳㌷愰〵愷戰戰㤵㙣㌸㡤㤶㕥敥ㄲ㝢づㄶ㥢改ㅤ搲ㅡ㈲㠴㘵搱ㄳ㘵愰ㄸ摣㐸搸㜱戰扦搴昴搳戲攷㤵㐰敥㙢㘳㈵㉣晦㐴慦㍣ㄵ㠵㌳㘴挵愹㑥敢㥣愵ぢ㥣づ扡搷㕢㍤愲昴敦㕥っ㌶戳㤰㥦摢搹搴摣㌱〶㤹㑥㙤㙦㕢戸攰扦ㄹ㠷戱散㔷㈰捣愳㙥㝤捣攲攵㕦㈷攰慡ㄹ戰㠸摢愶戱戱愶㥥搱㘸戱搷愵攰㙣㐵戰摦昰㥦㍣散㌷昰㕦愸愷戶扡㔱昰攸换㘹扢㍡昸て㙡〱愱㌹敤㡥㥣㠸慣ㄷ〵戴〷户散摣搶㍥㍦摦搶㌶㥦昳㘹〵搱㍡收㌹㑥㈷㑦敥つ搴㈷㌳攵愴愵㔲晤晡㔵㥣㠲昳㥣〵㕣〷昱慤㜷㈰〶㑦㘸㙥ㅥ㙥㈲㜶㔸敦挲搴て愷ㄹ慤昷戰戰捥攴㙤捡㔳㘵㌸㡦挰捤ㅤ挳㜱㜰攷ㄹ敦㌱㑢㥡㍢㤶愸㌵〱㠱㘷挷扥㠸摦㌳晡晢㘵㜳愶ㅥ㝤昹㉡㉢ㅤ晤㔴㘲ㄳ㌵㑣㌷㔴㥤扡摢㄰㘱㐷攰捦晥㄰㐲慤づ㌷ㅥ㕣戰㕣昹戰㍦㠶㙥㝦㐲昱て〸ㅣ㈲〴㍡㡥㄰㥦扡慡摡〸晦昳㈸㘱㝦㐶昱㌹㠴ㅡつ挱㝤搴晥〲挲㍣㔴ㄸ昱戹改㘵昳㙤っ㜳昵收晢㌷慣㈱扢㠷㌶戵〹㍣戸〹㙤㈲戳〹挹㈶㈰㘵㈱㜰㈰㠰㍡摤㔰㜵摥㜰㌳㜴ㄳ〰㍦戳㝦㍦戸〵〳昸㤵㘳㄰㡣捤㠹攷〱㔰敢慡㉡㠲㌶〱搰て〶㥢搷㔸㔴っ㈶〱㔰〷捤㍣搴㡦扦㝡〰㐴㘱慥〶㘰㌳愶摤㐳㥢㡡愳㕦㄰㠰㉦ㄱ㍣㄰挰ㄷ扡愱敡ㅣ㘶ち㤱㐶㌰㡢㤵㤸昲㘷㜰ぢ〶㌰〴捤昶㔰㡡㔵㈰㍣〰㔶㜳㔵㤵㐶㄰〱戰㍡㥤搶㠰㔰㔹㤸〴挰㌰㘸收愱摥昷〲挸挰㕣つ㘰ㅤ挶戴㝢㘸㔳㘳搱㉦〸挰慢摤〱㜸㐵㌷㔴㥤㑦ㅤ㠷㐸㈳㤸挵㠶㑣昹㙦摤〲搸ㄸ捤昶㘸㡡㑤㈰㍣〰挶戸慡摡ㄲ㐱〴挰㘶㜴㡡㐰愸昱㌰〹㠰㈸㌴昳㔰㑦㝢〱㙣〵㜳㌵㠰㈴㘳摡㍤戴愹〹攸ㄷ〴攰愱敥〰㍣愸ㅢ慡㑥收㑥㐶愴ㄱ捣㘲㑢っ慡敥敦ㄶ挰㜸㌴摢ㄳ㈸㈶㐲㜸〰㑣㜶㔵㌵〵㐱〴挰ㄴ㍡㙤つ愱㜸㕥㔷〰㑣㠵㘶ㅥ敡㜶㉦㠰慤㘱慥〶戰ㅤ㘳摡㍤戴愹㙤搰㉦〸挰戵摤〱戸㐶㌷㔴㥤㔸摥づ㤱㐶㌰㡢㌹㑣昹慡㙥〱散㠴㘶㝢㘷㡡㍦㐰㜸〰散攲慡㙡㍡㠲〸㠰㕤改戴ㅢ㠴㥡〱㤳〰搸ㅤ㥡㜹愸㡢扤〰戶㠷戹ㅡ㐰㡥㌱敤ㅥ摡搴㑣昴ぢ〲㜰㘶㜷〰捥搰つ㔵㈷戹㘷㈱搲〸㘶戱ㄷ㔳㍥慤㕢〰捤㘸戶㕢㈸㕡㈱㍣〰ㄶ戸慡㥡㡤㈰〲㘰㙦㍡戵㐳愸戹㌰〹㠰づ㘸收愱㡥昵〲㤸〳㜳㌵㠰挵㡣㘹昷搰愶㜶㐲扦㈰〰〷㜷〷攰㈰摤㔰㜵挲晤㡦㠸㌴㠲㔹ㅣ挸㤴て攸ㄶ挰挱㘸戶て愱㌸ㄴ挲〳攰㜰㔷㔵扢㈰㠸〰㌸㠲㑥㐷㐲愸摤㘰ㄲ〰㐷㐱㌳て戵挸ぢ㘰㔷㤸慢〱ㅣ挷㤸㜶て㙤㙡㜷昴ぢ〲搰摣ㅤ㠰昹扡愱敡㙣晦ㅥ㠸㌴㠲㔹㥣捥㤴㥢扡〵㜰㈶㥡敤戳㈸捥㠶昰〰㌸搷㔵㔵づ㐱〴挰㜹㜴㍡ㅦ㐲ㄵ㘰ㄲ〰ㄷ㐰㌳て戵㠷ㄷ㐰ㅥ收㙡〰㤷挰㍦㘴昷搰愶㡡攸ㄷ〴㘰愷敥〰捣搵つ㔵㤷ㅡ㜸挱㘰〴戳戸㥡㈹捦敥ㄶ挰戵㘸戶慦愳戸ㅥ挲〳攰㐶㔷㔵昳㄰㐴〰摣㐴愷㥢㈱搴㕥㌰〹㠰㕢愰㤹㠷摡搶ぢ愰〹收㙡〰㜷㌰愶摤㐳㥢㥡㡦㝥㐱〰挶㜷〷㘰㉢摤㔰㜵搹愳ㄵ㤱㐶㌰㡢〷㤸昲戸㙥〱㍣㠴㘶晢㘱㡡㐷㈰㍣〰ㅥ㜵㔵搵㠶㈰〲攰㌱㍡㍤づ愱昶㠶㐹〰㍣〱捤㍣㔴挲ぢ㘰〱捣搵〰㥥㘱㑣扢㠷㌶搵㡥㝥㐱〰㌶敥づ挰㐶扡愱敡ㄲ捣㐲㐴ㅡ挱㉣晥捥㤴㌷攸ㄶ挰慢㘸戶㕦愳㜸ㅤ挲〳攰㑤㔷㔵㡢㄰㐴〰扣㐵愷户㈱搴ㄲ㤸〴挰㍢搰捣㐳慤敤〵戰ㄸ收㙡〰ㅦ㌰愶摤㐳㥢㕡㡡㝥㐱〰㠶㜴〷㘰㘵摤㔰㜵㌹㘸㍦㐴ㅡ挱㉣㍥㘷捡㉢㜶ぢ攰㑢㌴摢㕦㔱晣ぢ挲〳攰㙢㔷㔵晢㈳㠸〰昸㠶㑥摦㐲愸〳㘰ㄲ〰摦㐱㌳て㔵敦〵昰㘷㤸慢〱晣挴㤸㜶て㙤敡㐰昴ぢ〲昰敢㉦摤扣ㄵ晥㐵㌷㔴㕤㡢㍡〴㤱㐶㌰㡢晥戵㐸昹㈷戸〵扦ㄵ戶搰㙣て愰愸㠷昰〰〸戹慡㍡ㄴ㐱㐶㌲搰㐰㍡つ㠲㔰㠷㐳ㄵ〰㠳愱㤹㠷晡ㄷ挶㈸㝦ㄸ㍡っ收㙡〰㉢挲㍦㘴昷搰愶㜸㜵㉢〸挰挷摤〱昸㐸㌷㔴㕤〸㍢ㅡ㤱〴挰ㅡ㑣昹㠳㙥〱慣㠹㘶㝢㉤㡡戵㤹㕤搷愷挱攱慥慡㡥㐱愰㤱㕣㥤ㄱ㜴ㅡ〹愱㡥㠳㉡〰搶㠵㘶ㅥ敡㜵㉦㠰㘳㘱慥〶戰〱晣㐳㜶て㙤敡㜸昴ぢ〲昰㝣㜷〰㥥搳つ㔵ㄷ攵㑥㐲㈴〱㄰㘱捡捦㜴ぢ㈰㠶㘶㍢㑥㤱㘰㜶㕤〰㔲慥慡㑥㐶愰㤱㕣㥤㌴㥤㌲㄰敡㔴愸〲㈰ぢ捤㍣搴㈳㕥〰愷挰㕣つ㘰ㅣ晣㐳㜶て㙤敡㌴昴ぢ〲㜰㜷㜷〰敥搲つ㔵㔷〴捦㐴㈴〱戰㌵㔳扥愳㕢〰摢愰搹㥥㐶戱㉤戳敢〲㌰摤㔵搵㔹〸㌴㤲慢戳㍤㥤㘶㐰愸㜳愰ち㠰㤹搰捣㐳㕤敦〵㜰㌶捣搵〰㘶挳㍦㘴昷搰愶捥㐵扦㈰〰㤷㜵〷㘰㤹㙥愸扡ㅣ㜹〱㈲〹㠰摤㤸昲㈵摤〲昸ㄳ㥡敤㐶㡡㍤㤸㕤ㄷ㠰扣慢慡ぢㄱ㘸㈴晥散〲㥤㡡㄰敡㘲愸〲挰㠱㘶ㅥ敡㙣㉦㠰㡢㘰慥〶搰〴晦㤰摤㐳㥢扡〴晤㠲〰㥣搸ㅤ㠰ㄳ㜴挳ㅥ晥㑢愳㤷㈱㤲〰㘸㘷捡挷㜵ぢ愰ㄳ捤昶㐲㡡㐵捣慥ぢ挰ㄲ㔷㔵扣㐸㍡㤲慢戳㤴㑥晢㐰愸㉢愰ち㠰㝤愱㤹㠷㍡搴ぢ攰晦㘰慥〶㜰〰晣㐳㜶て㙤敡㑡昴ぢ〲戰㑦㜷〰㤶敡㠶慡换戴搷㈰㤲〰㌸㤲㈹㉦敥ㄶ挰搱㘸戶㡦愱㌸㤶搹㜵〱㌸摥㔵搵戵〸㌴㤲慢㜳〲㥤㑥㠴㔰搷㐳ㄵ〰㈷㐱㌳て搵敡〵㜰ㅤ捣搵〰㑥㠳㝦挸敥愱㑤摤㠰㝥㐱〰㡡摤〱㈸攸㠶慡㙢挴㌷㈳㤲〰㌸㥦㈹攷扡〵㜰㈱㥡敤㡢㈸㉥㘶㜶㕤〰㉥㜵㔵㜵ぢ〲㡤攴敡㉣愳搳㘵㄰敡㌶愸〲攰㜲㘸收愱晥攰〵㜰㉢捣搵〰慥㠲㝦挸敥愱㑤摤㡥㝥㐱〰㘶㜴〷㘰㝢摤㔰㜵㠱晡㉥㐴ㄲ〰㌷㌳攵敤扡〵㜰㉢㥡敤摢㈸㙥㘷㜶㕤〰敥㜴㔵㜵㌷〲㡤攴敡摣㐵愷扢㈱搴扤㔰〵挰㍤搰捣㐳㑤昴〲戸〷收㙡〰昷挳㍦㘴昷搰愶敥㐳扦㈰〰㤹敥〰愴㜵㐳搵搵昱〷㄰㐹〰㍣捥㤴㤳摤〲㜸ㄲ捤昶㔳ㄴ㑦㐳㜸〰㍣敢慡敡㐱〴ㅡ挹搵㜹㡥㑥捦㐳愸㠷愱ち㠰ㄷ愰㤹㠷摡挴ぢ攰㈱㤸慢〱晣つ晥㈱扢㠷㌶昵〸晡〵〱ㄸ搹ㅤ㠰ㄱ扡愱敡搲晣㘳㠸㈴〰摥㘶捡敢㜴ぢ攰㕤㌴摢敦㔱扣捦散扡㘶挰㠷慥慡ㅥ㐷愰㤱㕣㥤㡦攸昴㌱㠴㝡ㄲ慡〰昸〴㥡㜹愸㔵扣〰㥥㠰戹ㅡ挰㘷昰て搹㍤戴愹愷搰㉦〸挰愰敥〰っ搴つ晥扡㠰扡㘷ㄱ愹て搷㜳〷㌲攱搲㑥㑤捥㘲㕥㠰㕡愱㠴㤲敤㐹ぢ㍢㍡摢攴㙡搹攰搲攴戶ㄹ㙤㥤㤳㥢㍡ㄶ㌴攷㤶慥㕣搲ぢ㍢捦㜳㕡㜱㉤扢ㅤ㤷戴㝤戶戶〵ぢ㥣愲㕤㥡摤戶戰扤攰㑣㥢晣扦㜰慤ㅢ敢㠷㑤㈷㤷戹㙢ㄵㅥ晦搹攵摢ㅡ昴挴㉣挱愳愶敥㜹〴昴㕦㠵㤳挲㜱捦ㄵ㜳㔹っ挳戱愱㡢攸㥣愶捥㘶㘷㘰㐹慥㔶换㜲㝤〹ㄴ㔱㈰㔰ㅣ㔰㥡㌳て㔷愷㈶て㉥㑤㙤㙦㉡㌶㌷戵㍡摣ㄸ㐳㕣搷改捥㥥㈸〶搸愱慤愳㠹㌵晡㠳㑢㜳摡㜳慤ㅤぢ㜸㕤戳戰㜴愵ち㑤㉥㠰搶㤵㔰㍥摤㠱㘱㘴㉢㜲戹愱㌴㝢㕥摢㘲㝣㕤㘴㘱㑢敢搴摣㠲㡥晦㠹慤愲戸㔹攴㈱㥢㐶搵慡摡㕡㔵㕦㕢晦㥦㙥ㅦ敢㕢散㘳㉢扢㠵昸挳㌱㑦㍢摢㥢昲ぢ〹㑣挶㠸㐱昶愷㤰㙤㔸㔳昷〲㤶晣㔷㌰㍤㥢搰㔷㝥挰㕣㉢扥〶ㄱ㜸㈵扣晣ㅤ㥣戵攰㙥㝦㠷㜴〶㝤て戱敤搴戹搳扡ち㜳㝥搷ㄷ㕡敡㕥㐴攴攵慥㠳ㄸち攷ㄵ摣㈹挴摡〸捥㈸散㤹㤸〹搴晣搳㌲㔴ㄲㅦ捥搰ㄵ扡ㄶ户挶愵昴㐱愵改戹扣搳㡣ち㠰㤶㕣攷ち慥挲㔲っ㝣攱愱㐳户㑤㙡㙢㘹挹㜱捡昱㙢ㅢ戳ぢ戹㘶愷扥㌴㘱㘱㘷摢昶㑤慤㜶〹㐲收愵㌶攵㤶挰㤴㕢攲㕥慢㉦捤㘲㘵㤰㉣㌳㔶摢㥥戹昶愶捥㜹㉤㑤㠵㝡㉡慣摥昹㥦㤸慢㌸㝥昴〷㑣昳㌰挷㤲昲ㄵ㕤晤敤ㅡ昷ㄲ㍣㌶昷ㄸ搴换㄰ㅤ㌷㍦㘶㜴慤戲昰㑦晤㠷㠵㈳㌸昲挸ぢ㡡晤㈳愲搵攱㑦づ㐵㤲换㤷㜲㈹ㄶ㡢㕦ㅥ㠰㈹㉡〷㈷昵㌲ㅤ昰㘷晦〴㔷㉥昰慦晦摦㈰㝡慣㉡ㄸ〰㠷搰昴戶㕣㜱敢㕣〱㕦挱ㅡ愰扦㠰㔵㡦㑤换㐳㑤㝢㤸㜵ㅥ㤳㜰攱ㅡ㔷慤ㄷ㌵ㄵ㥤昶㝡ㅡ㘶攳ぢ㘶晤㔹㈱㘲戹摢㄰㔷扣晢搵搴搵つ慣てㅡ㙢㥡㠹戵㥥扥㝡敥晤〲摢戴慡昸㥦敥㤸搹㡡㙢ㅢち挹㑢搴捦㔸戶㝦攱㍡晤ㅤ㐶慥㡦捦攱㔷㍡晣〶㔱昷ちㅡ晤摢愶戲攴〲㠵ㄹ㌶㥣晡换㔷㤷㔸っ㔲㡦挲〹愹㈲愹㤳ㄵㄹ攸愹晥戰摣挲㡦㝡昳㝤㈸ぢ摦㍥㘹㜷㡡㈱昷昸捡㉡ㄳ扣㌲搴搴搶昶挷愶戶晣㤵㜳㔵挳㈲㔸换㙣㐷捡㐲搴摡㐸挱㘲ㅤ㘱〳㜷ㄶ挴㙦㌴摦晥㜹〹㉤戸㥥晤ㅢ晥㤳㐷㈸㘴搷挲慦㈶愴摥㠰㌴㉢扦〲㉤㉥ㅤ㘰挷戹㉦〸昵㈱㡣㝣ぢ攰㜹挱㔲ㅦ㐳攵㡢ㄶ捥攸㠱㡦㍣㝣〷㐴昵〹慣㍣㈸摡ㄶ㠳晣〳㑢㍣搶㤴攷㕥㍤慣扤捦扤㑦搹〳㝦㌶扦㔰㘸收㥥晡っㄶ㤳㌲㠷搷㈹㠷攰㘳て愴攳攷挱づ㠳攸㌰㤸づ㕦挰㠱ㅢ搵㕡〱㕡〵㉣㝥挷㈸〰㔶ㄸ㝥㠰昵㙦㑦㘰て慣ㄵㄹ㜸㈵〶晥ㄹづ㝥㔸扦挲㈶戰慣㤵攱戲㌶扥㡥㤴㘳攱摦㜰昳愵愴㕥㕦㕣ㄴ㌷㥢戰ㅣ挲㌱〸愲㠲攵㉡戰昶捥戲ㄶ摤㠴攵慡ㄲ挴㔵ㄴ㉢ㄴ〲㔸慥〶ㅦ㝢㜵㍡戲㝡㈱挰㘱つ㍡っ愳〳ぢㅡ㠴攵㥡搰捡㉣捤㔷愷〲㔸慥つ㍦戰㘴㘱㠳〹㍣㠸ㄶ㜷攲慤挳挰挳ㄹ㤸㐵〸㝥㤶慣㍣㜰㈷ㅥ㔹捡挳㍦昱㔸㤷㈰戰㐶㌲〸ぢㄴ㉡㘰慤〷㙢敦戰㔸挸㠰㈷扥㌱挷㈰㔸㤰㍦㔶㌳㤸㤴㍤ㄳ㙦㝤昸搸ㅢ搰㤱㤵づ〱づㅢ搲㘱㈳㍡戰昸㐱㘰㙤っ慤〲ㄶ㙢攴〳㘰㙤〲㍦挰㕡挷ㄳ搸〳㙢㔳〶ㅥ挳挰㉣㔸昰挳㘲㤵㠲ぢ慢摢扤㤴㌵っ〲㉢挲㈰㉣㘶愸㠰ㄵ㠳戵㜷㔸㉣㝡挰ㄳ㘷㐱ㄹ挴挰㘲攵㐳〰㡢〴㝣散㈴ㅤ㔹ㄵㄱ攰㤰愲㐳㥡づ㉣㤴㄰㔸ㄹ㘸㘵㔸㍣愴愵昰攵愹〰㔸㘳攱〷㔸㉣㤸㌰㠱㍤㝢改收っ扣〵〳戳戸挱て㙢㍣㙣扤捣慣〹㜰ㄱ㔸㕢㌲挸㐴㘸ㄵ戰挶挳摡㍢㉣ㄶ㐸攰㠹敡〹〶㌱戰㔸㈵㘱㔲昶捣慣㠹昰戱㈷搱㤱ㄵㄴ〱づ㤳改㌰㠵づ㉣慡㄰㔸㕢㐳㉢挳攲㙥ㄸ挷㌷慣〲㘰㙤〳㍦挰㘲㜱㠵〹散㤹㔹搳ㄸ㜸㕢〶㘶㈱㠴ㅦㄶ慢ㅦ㝡㠱挵摡〸㠱㌵㥤㐱㔸㈴㔱〱㙢〶慣扤挳㘲㌱〵㥥昸㘶ㅥ㠳ㄸ㔸慣愸㌰㈹㝢㘰敤〰ㅦ㝢㐷㍡戲摡㈲挰㘱ㄶㅤ㘶搳㠱〵ㄸ〲㙢づ戴㑡㔸挱挷晦㥤攰〷㔸㌹㑦㘰て慣㥤ㄹ昸てっ捣愲〹㍦㉣㔶㑡昴〲㡢㜵ㄴ〲㙢ㄷ〶㘱㐱㐵〵慣摤㘰敤ㅤㄶぢ㉦昰挴户昹ㄸ挴挰㘲昵㐵〰㡢㍦挱挷㙥愴㈳㉢㌳〲ㅣ昶愰㐳㡥づ㉣搶㄰㔸㜹㘸㤵戰㠲㜷挳㈲晣〰㡢㐵ㅢ㈶戰〷㤶挳挰㈵〶㍥㄰づ㝥㔸〷挳搶换㌱㡢㌵ㄷ〲㙢ㅥ㠳戰昸愲〲搶㕥戰昶づ㡢㐵ㅡ㜸攲ㅢ㠰っ㘲㘰戱㔲挳愴散㤹㔹捤昰戱㕢攸挸㉡㡥〰㠷㔶㍡戴搱㠱㠵ㅤ〲㙢〱戴㌲㉣㌹㘶攱慢㐱〱扢㘱㍢晣〰㡢〵ㅥ㈶昰㉡戴戸慦㠶ㅤっ捣摦㘰㔰㉣挶昰挳㘲〵㐶㉦戰㔸㥦㈱戰ㄶ㌱〸ぢ㌵㉡㘰㉤㠱戵㜷㔸㉣攸挰ㄳ愷敦ㄹ挴挰㘲㔵㠷㐹搹〳㙢ㅦ昸搸晢搲㤱ㄵㅦ〱づ晢搱㘱㝦㍡㕣〰〷㠱昵㘷㘸㤵戰㠲㡦㔹〷挲て戰㔸っ㘲〲㝢づ昰〷㌱昰挱っ捣挲つ㍦㉣㔶㙢昴戲ㅢ戲㤶㐳㘰ㅤ捡㈰㉣敡愸㠰㜵㌸慣扤挳㘲昱〷㥥昸愶㈱㠳ㄸ㔸慣〰㌱㈹㝢㘰ㅤ〹ㅦ晢㈸㍡戲㍡㈴挰攱㘸㍡ㅣ㐳〷ㄶ㡣〸慣㘳愱㤵㘱挹〱ㅥ㕦㜴ち㤸㔹挷挳て戰㔸㌸㘲〲㝢㜶挳ㄳㄸ昸㐴〶㘶㤱㠷ㅦㄶ㉢㍢㝡㠱挵扡て㠱㜵㌲㠳戰〰愴〲搶愹戰昶づ㡢㠵㈲㜸攲摢㠹っ㘲㘰戱㕡挴愴散㠱㜵㍡㝣散㌳攸挸㑡㤲〰㠷㌳改㜰ㄶㅤ㔸㕣㈲戰捥㠶㔶〱㡢摦挲つ㠰㜵㉥晣〰㡢㐵㈶㈶戰〷搶㜹っ㝣㍥〳戳㈰挴て㡢㔵㈰扤挰㘲㡤㠸挰扡㤰㐱㔸㉣㔲〱敢㘲㔸㝢㠷挵愲ㄲ㍣昱㡤㐶〶㌱戰摥挲㤲㐹搹〳敢㔲昸搸换攸昸㜶戰挳㘵㜴戸㥣づ敦挰㐱㘰晤ㅦ戴ち㔸㜱㝣㤵㌰〰搶㤵昰〳㉣ㄶ愴㤸㤱㍤戰慥㘲攰慢ㄹ㤸挵㈳㝥㔸慣ㄸ改攵㤸挵㝡ㄲ㠱㜵㉤㠳戰戰愴〲搶昵戰昶づ㡢〵㈸㜸攲㕢㤰っ㘲㘰戱ち挵愴散㠱㜵㈳㝣散㥢攸挸ち㤵〰㠷㥢改㜰ぢㅤ㔸戴㈲戰㙥㠵㔶㠶㈵㥦戳昱㠵搳〰㔸户挳て戰㔸扣㘲〲㝢㡥㔹㜷㌰昰㥤っ摣ㅦ昹昸㘱戱扡愴ㄷ㔸慣㍤ㄱ㔸㜷㌳〸㡢㔰㉡㘰摤ぢ㙢敦戰㔸慣㠲晣昰㔵㐹〶㌱戰㔸戱㘲㔲挶愲㜹㑤晡ぢ㝣散晢改挸㙡㤶〰㠷〷攸昰㈰ㅤ㔸攰㈲戰ㅥ㠲㔶〱㉢㠵㉦㈵〶挰㝡〴㝥㠰挵㐲ㄷㄳ搸〳敢慦っ晣㈸〳戳㈸挵て㡢㤵㈸扤散㠶慣㔳ㄱ㔸㡦㌳〸ぢ㔶㉡㘰㍤〹㙢敦戰㔸搸㈲戰㥥㘲㄰〳㙢〴慣㈶㘵㉣ㅡ㔸㑦挳挷㝥㠶㡥慣㝣〹㜰㜸㤶づ捦搱㠱挵㌰〲敢㜹㘸㘵㔸㜲㠰て㠶昵㈲晣〰㡢㐵㌱㈶戰㘷㌷㝣㠹㠱㕦㘶㘰ㄶ戰昸㘱戱㙡愵㤷㤹挵㥡ㄶ㠱昵㜷〶㘱㜱㑢〵慣㔷㘱敤ㅤ㔶ち摤〴搶㙢っ㘲㘰戱ㄲ挶愴㡣㐵〳敢㜵昸搸㙦搰㌱ㄳ散昰㈶ㅤ摥愲〳ぢ㘷〴搶摢搰捡戰㘴㌷っ晥㈰晤㉥晣〰㡢〵㌴㘶㘴捦捣㝡㡦㠱摦㘷㘰ㄶ扢昸㘱戱挲㐵㘰㔹ㅦ挰㘵㜹慦〹㈸搶挴〸挰てㄹ㤸挵㌱ㄵ〰㍦㠶戵㜷㠰㉣愲ㄱ㠰㥦㌰㠸〱挸㑡ㅡ戳ㅡ㔸㌴〰晦〱ㅦ晢㥦㜴㘴㤵㑤㠰挳愷㜴昸㡣づ㉣扣ㄱ㠰㥦㐳慢〰搸捤㤹㠸㉦攱〷㠰㉣挰㌱㠱㍤〰扦㘲攰㝦㌱㌰㡢㘵晣〰㔹㈱搳换慥挹晡ㄹ㠱昵㌵㠳散〱慤〲搶户戰昶づ㡢〵㌷〲敢㍢〶㌱戰㔸㜵㘳㔲挶愲㠱昵㍤㝣散ㅦ攸㔸っ㜶昸㤱づ㍦搱挱㠱㠳挰晡ㄹ㕡ㄹ㤶㥣攳ち㍥攸晦ち㍦挰㘲戱㡥ㄹ搹戳㙢晥挶挰㌵戸〲愰㔸㔸攳㠷挵㙡㥡㕥㘰戱搶㐶㘰攱㈴㜱㡤㕡〴慤〲ㄶ扥㠷扢ㅣ戰㤶愰㥢挰慡㘳㄰〳㡢ㄵ㍡㈶㘵㉣ㅡ㔸ㄶ㝣散〱㜴㘴昵㑥㠰㐳㍤ㅤ昸㤳㙦㡡〵㍤〲㉢〴慤〲㔶㍣昸㈳搰㈰昸〱ㄶぢ㝢㑣㘰て慣挱っ扣〲〳戳〸挷て㡢㤵㌷扤ㅣ挷㔸㤷㈳戰挲っ挲〲㥤ち㔸㉢挱摡晢捣㘲㈱㡦挰㕡㤹㐱っ㉣㔶昳㤸㤴戱㘸㘰つ㠱㡦㍤㤴㡥慣昴〹㜰㔸㠵づ慢搲㠱挵㍦〲㙢㌵㘸㘵㔸昲㜹㌱昸扤搷ㅡ昰〳㉣ㄶ〱㤹挰㥥摤㜰ㄸ〳慦挹挰㉣搸昱挳扡㄰㌶ㄷㄶ㡦㘳昲㠸㐱㝡慥㘳慡㡢攰㈲戰搶㘶㄰ㄶ昳㔴挰ㅡづ㙢敦戰㔸昴㈳戰㐶㌰〸㐶㤰扦㘵戰㥡㤴戱㘸㘰㡤㠴㡦扤㉥ㅤ㔹ㄵㄴ攰戰ㅥㅤ㐶搱㠱㠵㐲〲㙢㝤㘸ㄵ戰㤲挱ㅦ㠱㌶㠴ㅦ㘰戱㘰挸〴昶挰摡㠸㠱㌷㘶㘰ㄶ昷昸㘱摤ち㕢㉦㌳㡢昵㍥〲㙢ㄳ〶戹ㅤ㕡〵慣㌱戰昶づ㡢〵㐲〲㙢㌳〶㌱戰㔸㈵㘴㔲挶愲㠱ㄵ㠱㡦ㅤ愵㈳㉢㠸〲ㅣ㘲㜴㠸搳㠱㐵㐵〲㉢〱慤〲㔶㉡ㄸ㔶ち㝥㠰㜵扦㈷戰〷㔶㥡㠱㌳っ捣㐲㈰㍦㉣㔶晦昴㌲戳㔸ㅢ㈴戰挶㌲〸㡢㠴㉡㘰㙤〱㙢敦戰㔸㑣㈴戰挶㌱㠸㠱挵㡡愲〰ㄶ㕢挲挷摥㡡㡥慣㌶ち㜰ㄸ㑦㠷〹㜴㘰〱㤲挰㥡〸慤〲ㄶ㝦挱㈳攰㡤敡㘴昸〱ㄶぢ㤱㑣㘰て慣㈹っ扣㌵〳扦つ〷㍦㉣㔶ち昵〲㡢㜵㐴〲㙢ㅢ〶㘱㐱㔱〵慣㙤㘱敤ㅤㄶぢ㡦〴搶㜶っ㘲㘰戱晡挸愴㡣㐵㌳戳愶挳挷摥㥥㡥慣㑣ち㜰㤸㐱㠷㤹㜴㘰戱㤲挰摡〱㕡〵㉣晥搴㐸〰慣㔹昰〳㉣ㄶ㉤㤹挰ㅥ㔸戳ㄹ㜸づ〳戳挴㐱ㄲ㥥㑢㑤㈷㕣挷换搴晥慢慦㔵㔷挶㘵㠴ㄲ慦㤱捦敥㕣摡㡣扡〴㉥昲㙡慣扢挴敢捡㈱戱攱ㅡ㜱㕢㍢㉥㙡昵昷晦㙡㐲戹敦㌳ㄸ㜸攰㄰摦㉦㔲㐸㌷戶昰ㄲ㝣摤㤵㍦㔵晦敡㐲戹㍦ㄳ敦晡㝡㍡晢昰㘱敤㡣ㄴ㠷㙣摦㔴㘸㙦敢㘸㉢㜵づ㥦㡤㥡㥢攱晣㠵㡦㔲㑤㑤㘴㐲摤晦㈱㘲攰㤸㕣戱晥慤晣戹换㐵晣挶㝢㘸㝥㙢摢攲㔶挹愶慥㠳㍦㜴㈲扣〶っ攰㌰㈱㡥挳挷扡㠰ㄷ收攵㝡㜶戶晦〸㌹戸㕦㤸搷扢昱慣戱㜶㠱㍥㙡搲挴㐹戳ㅡㄳ搹㔴㍥㥥挸愵㘳昹㔴㈱㤱㡤收戲挹㐲愲㤴㑣挵㔲㤹扣〳㈵㙢敤㕡㜶㉤攵ぢ㡥㤳㠸ㄵ㥤㔲㌶㥡㈸㘵㑢搹㔴㈴㤵㑡愵㘳㠵㘴㍣敦攴㘳改㌰慦愴㌳扣扤ㅢ晡搸扢㐳㠴㜹〱㕤㑣㝦愲愹㤱㈶㕥㑥ㄷㄳㅤ挴戵慥ㄶ㉦㐵换㝢㤵ㅢ㥤㙡㔴㕥ㄵ㔴㔱㌹晤〷っ㔰愳㝣㍦攱㔱㜵㜵扣晣ㅢ〸㤶挵㡢攳㜵攷〳昳昲㜵慡摣㡡散捣㤷㑣扢挰扣㡢㄰愱㜰㍦ㄸ㘸戳ㅣ愸㉢㑥㥡搸㔸昹㘳愵㔶〹收㐱㌰㑢〱〰㝥〵戵挳摡ㄳ㤶ㄵ㘰昱㔴〳㠵晢敢㈸昶㍣㌴摡㈳㌹挶〸〸㘵挱㉥摢㜶㍥散㕣㤰扦㝡㔸戹㍦愸㔳戱㈲㥣㠵㘸挰昷㔰攱挲㔹愴㑥㠶㠵㌳愹㜲㈶搸攸㐴て扢つㄲ㌳㈱〴㥤ㅢ挱㕡〰摤㥤〹挹㐸㉣ㄷ换攰㜷㐴㥤㔸㈱㤱㐸ㄷ戳搱㑣戱㔴㉡挶㔲愹㑣戴㄰㉦㘶慣扤换慥搱㍣㝥㠰㤴扦㐸㥡㐹愶ㄲ挹㐸㍥㥦㜰㥣㐲㌲㤵㈹挵㜲㤹㐲㍣㔵ちて搴攱敤㜶昴戱㍢㈰挲㠳㡣愹㙢㈶っ㌶愶戲㤷ち搳㠴㍦㜵㈴㔶㠱㕢ち换㌸攷捣㈸晢㐰㠴挲㉢挲㈰㌶ㄲ户挹搷㈶搲昰㑡挶晥㘷㥡㌶㘲慦つ㈱搴㄰搸㠵攱㐱戰㤷ㄹ慥〲慢㌰晣㌳㠶㌰っ慤㐳攰搲敤敥愹昶㠳㙢㌵搸㔵ㄱ〹摤㙡散挳㈰〱㜶㌵攸〲昶㜰攸㉥㔸㈷㤱〳搲㘲㉡㕡㡡㤷ㄲ戱㘴㍥㥦㉣㐰愶㈲戹㜴扥㤴捦挵戲搶ㄱ㘵搷㔸㉡ㅤ㡤㘱扦㡡㘷㔳改〴㌶㐳㌶㕦挸攴ㄲ戹㜸㌱ㅥ㜷㌲㤹㐴㍡扣扡づ㙦ㅦ㠹㍥昶㔱㄰攱㌵㡣改㘸㥡㡥愱㘹㤸㌱㤵扤搴摡㌴攱㑦戵㙢戰㐳㤸昴〹散㜲㈲㐴㈸扣づㅡ昱慣戱㑥㠲ㅡ㌰㤵㑦㠶戹㜲㉡㥦〲㡢㝦㉡て搷㔱散㔳搱㈸㍦愳㉡㍦愸慡㐶㜲㘸㡥㜸〶散攵捤戰ㅥ慣戲ㄹ收㜹㌶㠳捤捤㈰㔳戹ㄴ㐸㝣ㄴ㍡搱挳㍥〷ㄲ挴搷㠷㉥挴捦㠵敥ㄲ㉦ㄵ戳戹㝣戱㔸㐸ㄷ㌲愹〴㡥㔰戹〲㘶㘷㌱㥢㑥ㄴ㔳戹㑣㍡㥦戴捥㉢扢挶搳戱〸㝥愳㉡㥢㈹㘵㤲㠹㐲㈲㤵㑢㈵ぢ昱㔸ㅥ㥥愹㔲㍡㤹捣㠷㜹㔱㥦攱敤昳搱挷扥〰㈲扣愱㌱㜵ㄱ摦挸㤸捡㕥㙡ㄳ㥡昰愷㜶昳ㄲ㕦挶㈸㤷㐱㠴挲㥢愲ㄱ捦ㅡ㥢挴㙤昲戵㠹㌴㍣挶搸慦愴㈹㑤㡦ㄴ㠴㡡㌰ㄸ戵㙢㘰㉦㌳㡣挱㉡っ㘷㜹ㄹ㤶て〷㍢〴㌲攴㔵㝡〴挱㤹㔱㐸㌰㑣㐰ㄷ㠶㌷㐲㜷ㄹ愶愳㠵㝣㉣㤹㉤㤵㌲改㙣愲攰㠰㔱挲㠹㘴㌲㑥㍡㤶㈹㘵㌱㈱慤㥢捡慥搸改昳昹㘲㉥㤲㜴㌲戱㐴㍡㤲捥ㄴ㔲挹㘴㉡㔲㑣㈷ㄲ㠹㐸㉣㥡ち昳㕡扦㌰扣ㄹ㝤散㕢㈰挲㈹㘳敡㍡ㅣ愴㡤愹散愵挶搲㠴㍦戵戵㘶㠸㘵㤴捦㌳捡摤㄰愱昰收㌰㠸捤㜷㌸搸挲搸晦㐲摦㉤搹㙢ㅣ㠴摡ㄲ㜶㘱昸㈰散㘵㠶攳㘱ㄵ㠶㕢㜸ㄹ㤶攷攱搸㐰㠶ㄳ搰〹㐱㙡散扦㐲㠲攱㐴攸挲昰㔱攸㉥㐳散挷搱㘴㈴㤱捦㌸㤱㈲㜶攷㐲㌶㠱㜹ㄵ挷敦㠸㈷㔲搱㜸㈴㤶戶ㅥ㉢扢收㈳搱㝣㈶ち慦㐸㍣㤳㜰㜲挹㑣㈴敥愴㑢昱㙣愲攸攴㡢㤱㜸㉡㍣㐹㠷户ㅦ㐷ㅦ晢〹㠸昰㘴㘳敡㥡㠷㔳㡣愹散愵戶愱〹㝦㉡愲ㄹ捡㥥晦ㅣ愳㍣てㄱち㑦㐳㈳㥥㔵昳㜰㕢㘳㝦㤹扥㔳攸㌱㤹っ愷㌳ㄸ戵㔷㘰㉦㌳㥣〱慢㌰㕣㍦㤰攱㝡㠱っ㜹㑤ㅦ㐱㜰挶てㄲっ㜷㠰㉥っ摦㠴慥昷㘵ㄴ㡡㘲晦挵〱㌰㠶ㅦ挰㡥ㄴ昲〹晣换㘷戲㜸攲㘸㕡㐸㔹㙦㤵㕤㜳㤱㔲㈹㤲㜳愲戱㑣㌴㥦㠸㘵搳搹㔴㈱攲㤴昲愵㐸ㄱ㉦㔱㤸㤹攱ㅤ㜵㜸晢㙤昴戱摦㠱〸捦㌲愶㉥㠶㉣て㤰搹㑡〷㜱㔵㍢搱㠴㍦戵㠶㤷攱㐷㙣晦ㄸ㈲ㄴ摥ㄹ㡤㜸㔶㌱晣㠳戱㝦㑡摦改昴搸づ㐲敤挲㘰搴扥㠰扤捣㜰㌷㔸㠵㘱㌸㤰攱ち㠱っ㜹愹ㅦ㐱㙡散㝦㐳㠲攱㥦愰ぢ挳慦愱扢っ昳改㘴㈶㡥㝤㌷ㅦ捦攱摤㕤ㄶ敦敤昲改㜸戱㤰㑡ㄵ愳搹㔸㈲㥦戵扥㈹扢㈶昰㑥㉥㥦捤愷挱慢㤴挰㑢㔴慥㤰㜴㥣㜸㌶㤲捤攴㘳㈹扣㡥㠵ㅢ㜵㜸晢㕢昴戱扦㠳〸敦㘱㑣㕤っ㜳挶㐴〷㜱㔵㐵㥡昰愷晡㝢ㄹ晥挲昶㕦㈱㐲㘱〷㡤㜸㔶㌱㉣ㄹ㝢㙤ㅤㅡ㘷搳㘳ㄶ㠴㥡挷㘰搴敡㘰㉦㌳摣ぢ㔶㘱昸攳㡦㕤㉦敤㕤㙦㡦扥㠷戵晡㔵㝣㍥㍡㈱〷㥣扤㐲㈸㌰㙣㠶㉥っ㐳搰㌵挳㘴㈹㤷㑡ㄷ㑡戹㕣ち敦㡥ㄲ㠵㉣摥晣㘴搳㐵搰㈹挴㡡愹㝣挴ㅡ㔸㜶捤收愲㌸〰㘶搳㐹㄰㑢挴㈳〹㜴㐹攱㤵㈸ㄹ捤愴㔳挵㜴戴ㄴ㙥搱攱敤㐱攸㘳て㠶〸户ㅡ㔳搷昱㤰挵〴㌲て改㈰慥慡㥤㈶晣愹捦戱ㅡ攵户㐷㉢戳㝤〸㐴㈸捣㘲〱㍣㙢㙣摦昱戰搳搸㔷愳㉦㝦㤶挲晥㈳㠴㕡挴㘰搴㠶挱㕥㘶戸〴㔶㘱昸㝥㈰挳㜷〳ㄹ㉥㐵㈷㘱戸づ㐲㠱攱㍥搰㠵攱㜰攸㉥挳㜴㈶㥤㜶ㄲ㐹㔰㈸㈴昱晥㌱㤹㈹㘴㜰㕢〵扣㜰挴㜲愵㍣㜰㕡㈳捡慥㔱㈷㔲㑡㘴㑡戹㝣挴挹㈷攲戱㙣戶㠸てㅥ改㜴㌶㤷挲㍢愹㜸扣ㄸ摥㔷㠷户㐷愲㡦扤㉥㐴㜸㍦㘳敡㘲挸ㅡ〳㘱㐸〷㜱㔵〷搲㠴㍦昵㜷㉦挳㡤搸扥㌱㐴㈸㝣㄰ㅡ昱慣㘲㜸戰戱㡦愱㙦㡥ㅥ㝢㐰愸㐳ㄹ㡣㕡ㄴ昶㌲挳挳㘱ㄵ㠶㑦㝢ㄹ㤶㕦㔳㥥っ㘴挸㝡〱㘱㤸㐴㈸㌰㍣ㄲ扡㌰㑣㐱㜷ㄹ㘶㌰晦㡡〹㈷㥥换㤶㘲㠹〸㍥扤㌹昱㔸㈹㥡㜰㌲挹㝣〹敦ㅤ戳㔶扡散㥡换愴昰捡ㄳ㡢愷ち㥣戲搱㜸挶㠹攱〳㕣愱ㄴ㠹㌹搹㝣㈴ㅦつㅦ愵挳摢ㄹ昴戱戳㄰攱愳㡤愹㙢㕦㍥挶㤸捡㕥敡㜸㥡昰愷ㅥ搰っ攵㌵㘵㉢㐶ㄹてㄱち戳戴〰捦慡㝤昹㐴㘳㥦㑣摦㜹昴攰㑦㙤愸㤳ㄹ㡣摡㔴搸换っ㑦㠵㔵ㄸ摥ㅥ挸昰搶㐰㠶㉣㈳㄰㠶摢㈱ㄴㄸ㥥づ㕤ㄸ㑥㠷敥㌲㡣攷㌳愹㐲㌲㥡㑦㘵㈲㤹㐴㉡㔶捣攰昶ㅥ〵捣挷㘲愲㔸㑣愴攳㐹㙢晢戲㉢㕥㘲㌲昱㝣㉡㤵㑣㈴攳搸㤷昱收〷㜷っ㠸㘵㡡㌸愴收ぢ戱㘸㉣㝣㠶づ㙦捦㐰ㅦ㝢㈶㐴昸㑣㘳敡㘲㜸㤶㌱㤵扤搴戹㌴攱㑦㕤敤㘵㌸㤷㔱㜶㠲〸㠵㔹㜱㠰㘷ㄵ挳昳㡤㝤ㄷ晡戶搱愳㤵っ㉦㘴㌰㙡扢挳㕥㘶㜸㌱慣挲昰攲㐰㠶ㄷ〶㌲扣〴㥤㠴㘱づ愱挰昰㔲攸挲㌰て摤㘵㤸挸㘴㥤㐸㍥㔲捣㘲㝡㈵愲愹㔴㌶㤱捥㈷戲愵㕣㈱㤲㠸㐴㑡愹慣㔵攸㜲㑤㐷昱愹ㄲ敦ㅣ㜳㜸㑢㠸㠳㘱づ㙦ㄳ㜳愵㐸㈶ㅢ㜱㔲愹㐸㌶ㄹ㕥愶挳摢㐵昴戱ㅤ㠸昰㘵挶搴挵㤰㠵ち戲㉦㤷扤搴㤵㌴攱㑦㥤敥㘵㌸㥦㔱㥡㈱㐲攱慢搰㠸㘷ㄵ挳慢㡤㝤〱㝤ㄷ搱㘳㈱ㄹ㕥换㘰搴㍡㘰㉦㌳扣ㅥ㔶㘱㜸慣㤷㘱昹㍤昶搱㠱っ㙦㐰㈷㘱戸ㄸ愱挰昰㐶攸挲㜰〹㜴㤷愱㠳㜷㉣搹㠴㤳捡攰ㅤ㜳㈲㤱㠹攷搲搱愸ㄳ挳㐲㉣㤶㑥ㄷ愳㈹㙢㘹搹ㄵㅦ挴㜳昸っ㤳挳捤㍦㔲昸㥣〲昸㠹㔸㉡㤲捦ㄶ戲改㔸㌴㥦㑥㠷㔹扡㈰㜴昶㐱ㅦ㝢㕦㠸昰捤挶搴㜵㍣㘴晤㠲㜸搱挱愶慢扡㥤㈶晣愹〳㌵㐳㉣搷搸〷戱晤㘰㠸㔰昸づㄸ挴收㝢㑤戹搳搸て愷敦晥散挵摦っ㔱㜷挳㉥っ㡦㘲㜸㕡昸㜷㉦慣挲㜰㔱㈰挳捥㐰㠶昷愱㤳㌰㍣づ愱挰昰㉦搰㠵攱昱搰昵㍣㑣㘵戰㍦愶ぢ㤱㔲㌴㡥㤳㔹挵㝣扣ㄴ㠹愴㥤㔲愲㄰㑢攳㜵㌸㙡㥤㔰㜶㉤㐴〱㍡㥡㉡㌸搹㘲㈲㤱㜵昰㘹〵ㅦ㘵昰搱㈵㤷㉡㐵昰㜲㥥つ摦慦挳摢㈷愲㡦㝤ㄲ㐴昸〱㘳敡㘲昸愰㌱搱㐱㕣搵㈳㌴攱㑦敤攵㘵㜸〶摢捦㠴〸㠵㔹戶㠰㘷搵㙢捡愳挶㝥㉥㝤て愵挷㈱愴昵㌸散挲昰〲搸换っ㥦㠴㔵ㄸ敥攱㘵㔸㝥㑤昹㔳㈰挳愷搰㐹ㄸ㕥㠲㔰㘰昸㌴㜴㘱㜸㈹㜴㤷㘱ㄶ敦㑡㤲㠵っづ㠹〵扣攸攲㔳㙦っ户㍤挲慣㉡ㄵ㌲㑥㍣㥡㜳慣㘵㕤慥昱㘸㍡㥡捦愶㥣㈲㍥㥢挴昱㜶㈸㤶挶改愱㔸㈴ㄶ挳摤㘷㤲㑥㍣捣㐲〷㤹㘱㤷愱㡦㝤㌹㐴昸㔹㘳敡摡㤷㥦㌳㈶㍡搸㜴㔵㉦搲㠴㍦㌵㐷㌳㤴搷㤴㙢搸㝥㉤㐴㈸捣㙡〶㍣慢昶攵㤷㡤晤㐶晡ㅥ㐳㡦愳挹昰敦っ㐶敤ㄶ㠶愷㠵㝦慦挲㉡っ户昵㌲㉣敦换摢〴㌲㝣つ㥤㠴攱ㅤ〸〵㠶慦㐳ㄷ㠶㜷㐲㌷晢㜲㉣㤵㉦攰搵㌶㕢㠸㈷㡡愵㘸扥㔰㑡挶㥣㜸㍥ㄹ挹攲㙣㔹㌶㘷摤㔵㜶㡤㘶ㅤ㤰㑤ㄶ㘳㑥ㄲ㉦㍦㠵㑣㌶ㅥ㐹㤵㤲昸愰㤷㡡攳晤㑤㍣ㄲ㘶晤㠳㌰扣ㅢ㝤散㝢㈰挲㙦ㅡ㔳搷㍣㝣换㤸捡㕥敡㕤㥡昰愷戶搴っ戱㡣㍡ㅣ㐶㜹〸㈲ㄴ㝥て〶戱昹昶攵昷㡤晤㔱晡㥥捣㕥晣昱ㄳ昵㈱散挲昰〹搸换っ㍦㠶㔵ㄸ㈶㍣っ慤愷攰搲晤改戳㔸㈰搸㑦㄰㐹挰㍥㠳捥〰晢て攸〲昶㔹攸㉥㔸㥣㡡㑥㈷ぢ昸㐴㔷㠸㐴昱搲㠲搷て〷晢㉥㙥摤㠳㤷昰㔴㌲㕥戴㥥㉢扢愶〱ㄱ敦ㄲ昱㈱㌱㥥㑣挴㜰ㄶ㈸㡥㔳㙥挵㌸敥攰㔵㑣㘵戲㠵㐴昸㥦㍡扣晤㍣晡搸㉦㐰㠴㍦㌵愶ㄷ㘹㝡㠹愶捦㡣愹散愵扥愴〹㝦㙡㐳㉦搸㔷搸攵㔵㠸㔰昸㉢㌴攲㔹㘳扤〶㌵攰昴搹敢㌰㔷㥥㍥㝢〳ㄶ晦改戳㝦改㈸昶㥢㘸㤴㍢㈸搸晣〹ㄶ昵㌵㠷收㐶㜹〷昶昲㘶昸ㄶ㔶搹っ㙢㝢㌶㐳搷改戳㌵〳㠹㝦㠷㑥㐲晣〳㠴〲昱敦愱ぢ昱て愱扢挴攳戹㕣慣㠴捦摢㜸㌷㠴昹改攴㜱敡㈷ㅦ挱㕤㤲搲搱㘲㈶㕤㉣攴慤㡦捡慥㑥㉣㡢慢〷㌸愹㠶挳〷捥昶㤴戲戱㔴挲挹愶㑢㈵㈷㤷挹㈷㈲㠵昰て㍡扣晤㌱晡搸㥦㐰㠴㝦㌴愶慥挳挱㑦挶㔴昶㔲扦搲㠴㍦戵㤲㈶㉥㠷㠳㉦ㄸ攵㑢㠸㔰昸㌷㌴攲㔹㜵㌸攰摡㠹晤㙢晡㕥㐸㡦ぢ㈰㤴搴㐹㔰晢づ昶㌲㐳搶㐹〸挳晡㐰㠶㔶㈰挳㍡㜴ㄲ㠶㍦㈱ㄴㄸ㕡㔰㠴攱捦搰㕤㠶昸〴㡤ㄷ愱㍣捥㥢〱㡣㔳挴挹㡡㝣㈶ㄷ㉤攱戳㜵㈲㕡㉣㘵㘲搶㉦㘵㔷晣㔶㝥㌶㤵挵㔹攱㙣慡㠴昷㐵㐹戸攴㜲愵ㄲづ慤昹㈴づ慣昱昰〰ㅤ摥晥ㄵ㝤散摦㈰挲昵挶搴挵㤰㠵ㄷ㜲搰愰㠳戸㉡㔶㔵〸挳㥦㝦㜰㍦㉥ち挳㍡ぢ敤ㄶ㐴㈸捣挲㡡㈰㠶慣戵㄰㝢㠸扥晣改ㄶ晢㌲㌲っ挳㉥昳㜰㌰散㘵㠶㉢挱㉡っ晦㠵㘱捣搹昴慥㡦摣㕦挲㕡晤㤱㝢㘵㜴挲ㄳ㜷昸㐳㈸㌰ㅣ〲㐵ㄸ慥〴摤㘵〸㘶㠵㈸㑥搰愶㔳戸攰㠴㤷敤㝣㉥㡤㐹㠶㙢㑦戱ㄸ㝥扢㍢敡㔸㉢㤷㕤㌱㌷㥤㥣㔳㠸攲㥣㉦㑥慥攱㘸挱㉢㔳挵㐴㡡㜷㑣挳愹昳㘲㤸愵ㄸ㐲㘷〸晡搸㐳㈱挲慣挰㄰㔳搷㈱㜵㔵㘳愲㠳㑤㔷挵㘲ぢ㘱昸愱㘶㈸㕣㠶戱㝤㑤㠸㔰㤸昵ㄶ㘲昳ㅤ㔲搷㌴昶攱昴扤㤶慢捡摦㤲㔱㙢挳㉥っ搷㘵㜸㕡昸㌷ㅣ㔶㘱昸扡㤷㈱て愹㜲㉡晣搵㐰㠶㈳搰〹㑦㝣昳っ愱挰㤰㜵ㄴ挲㜰㐳攸㉥挳ㄲ㕦㝦昰㙥ㄱ愷戵㜳㠹愸㠳㤷㈸㥣摡挹攱摤ㄱ㑥㔹㘴㡢搹㠲戵㔱搹㌵㔳㠸㐴㤲㌹捣捥㕣㈱㠶㡦㍤㤱㕣慣ㄸ㈹㘰挲㐶㥣㡣㔳㡣㤶ㄲ攱㜵㜵㜸㝢㘳昴戱㐷㐳㠴㔹㤸㈱っ扢㡥㥥愳㡣愹散愵㌶愴〹㡣搴戳㕥㠶㔱㐶㠹㐱㠴挲㉣挳㄰㠶㍣㝡摡㍣㔶摡㍣㍣㠶㌷㌶昶ㄴ㝤㙦攱慡摥っ愱愴搸㠲㕡ㄶ昶㌲㐳ㄶ㕢〸挳㐷扣っ换㉦敤て〵㌲摣っ㥤昰挴昹㘱㠴〲挳〸ㄴ㘱戸㈵㜴㜳㍣㑣攲㝤㜶ㄲ昷搸㉢攰愳㑥㌶㥥㡢挵㤲㌸挰㐵昰㌲㥥挰㡢㤳㘳㙤㔵㜶捤攰戳㑦㈶㠷㌷〱㑥〴㍢㝡愱㤰挳㥢〱㕣㐸㉢㤴㡡愵㝣ち㈴挳㔱ㅤ摥ㅥ㡦㍥昶〴㠸㜰捣㤸扡收㘱摣㤸攸㈰慥㡡愵ㄹ挲昰㑥㉦挳愹㙣摦〶㈲ㄴ㑥挳㈱㘸ㅥ戲㘰㐳散搳改换摦愰戱昹㡢㌶㑡㙡㌰愸捤㠴扤捣㜰ぢ㜸ぢ挳敢扤っ换昳昰摡㐰㠶攳搰〹㑦㥣㥣㐳㈸㌰摣ㄲ㡡㌰㥣〳摤㘵ㄸ挹攴戳㜸ㄱ㡥㈵昹昹㈵㠹ㄳ㤰㌸㜷㔶挰㍣捣愴㜰㡥〷㤷㙡慣戹㘵搷㙣ㅥ㙦㥦搲搱ㄴ捦昷㈶搲昸戸㔸攰搹昳㤴㤳挲昱戳㤰㉣㈵挳慣攷㤰㐹户ㄳ晡搸㍢㐳㠴挷ㅢ㔳搷㍣㥣㘰㑣㘵㉦挵㡡つ㘱㜸愹㤷攱敥㡣昲㈷㠸㔰㜸ちㅣ㠲收攱搶挶㥥愷敦㠳㕣搵〷挸㜰ㅢ搸㠹捥㜶㘰㉦㌳摣ㄶ㔶㘱㜸㜶㈰挳㌳〳ㄹ㙥㠷㑥㜸搶搸㑤〸〵㠶㉣挶㄰㠶㝢㐱㜷ㄹ攲摡㐰〹㥦〰戳挹㔲ち敦㠶昰㐹搰挱㕤㔶愲戸㍤㈹㙥㘳ㄸ挵搵㕡㙢㝥搹ㄵㄷㄳ㡡挹㉣摥㔶攲㈳㘲〲㤷昶昳㤹㔸〴㉦搲愵㝣㈲㥡㡢㘶搳搱㌰换㍣㠴㘱㌳晡搸㉤㄰㘱㔶㜷㠸愹㡢攱㑣㘳㉡㝢愹㔹㌴㠱㤱㍡摥换戰㠳㔱㍡㈱㐲攱搹㜰〸㘲㌸挷搸㤷搰昷㜱慥㉡㝦㔷㈷捣㐲て㍣昱㤹ㄵ昶挱晤敡㔸慢戰戹敦愲㝥昰捦㘸㡣昶摦搲㘴ち㙥㔱挲攲挵㥡㝥昸晤〰昷㕢昷晤㙢挷晥㘷戱㔸㌶挰ㅦ摤攰㕦摤愱㔸搷摦ㄱ㠷㌳愳慢ㅣ㠴ㄱ搷挱㥦扤㍦㔶戸㙥㌷慣㙥㈴㈸挵㥥㙥㐶㡡㡥㌵㐳㕢愶㜵愰愴〰㌷戵㥤搳㌶愱㝣㐷搴ㄵ㑤愹挱㘸㜳愷㡤㔱㕤㤶〹昹づ晣㘰㑢愷㘳扡捤㙣㉦昷挳㥤㉢㔰㕡㠲㠶搱扣㉦挷搰㉥捤昳慢〵挳扡慣搳㕡㍢㜰てㄹ愷㘸㈲㜶攰㕢晤晤㙢晢愹挰ㅦㄲ搱昷㍥攵捦ㄴ㌰ㅡ敥㈲㌳慤㐸〰挳〲㝥戳㘱㘲㔳愷晣收挹㥡㘸㔷㌶敢㔴慣〳㠸㘹摣㝡戳搷㡢搵ㅤ㠸敤戰摣㐳㔴㔲攷㠰㥣ㅡ㈱晢㈰挴㔳扢㈳㌲搱㉢㥢〵㉥搶㈱㘶㡣戸摡て㘳㜰ㅣ捥㘱晣搲㈶㥤㜹㘰㌶㈶挵㈲ㄶ㉡っ搶㔰㠰挲搷㘸㜸㜹ㅦ㕦㙥愵戵昱敥晦昵晡晦昰昸〶ㄶ㡥㐸㡦摤搵㠸㤳㈷搴扤㝤挰〵㕦㕤戹昹愸昳慥晢㑤晦㝦挰㜶㍢摣晡昶昰搷㕥搸㉡㝢攰挳㝢ㅣ昰捣㔳㕢愹㜹攸㌱ち㜱散㜷㈸摥愵㜸て㐲㉤㐶ㄲ慦攲〷ㅤ慡㙥敦戰㐸㌷昸㙦敦㄰㥥㡦㐸㜸攲㐳㌲昲ㅤ摣㑦戵㐱攱敥愶㍡搱㠳㜳㕣愶攵㜱㕣攵㜶㤸㕤㍥慣㄰戱㑥㠰㑤戶㐱㕣㉤㠰㥦㠱ㄱ戲㑦愲㜳㐷搹㜹㙦㍡㥦㘲㥣㘳慡㔹㍢扢攴㑦㐳㐳〳㡢㌹晡㠶㡣㤵ㅦ㝤㐳昶㘷昴〸㐲戶㈷搲〹㐴㔶搲つ晥ㅢ㐲㠴て㐲㈴㍣㔱㙤㠰摣㠱散㌰㈸㠲慣㠸ㅥ㘵㘴攷㤱挲㤱㘸㜲㤱戱昶挳扡挰愵㌰㜷扤戸摡㐳㔳㜰愷搴㐵㜴㘶改㠶敢捣敡て敢ㄲ攳ㅣ㔳扢㘹㘷ㄷ搹㌲㍡昳㑤扥㐱慥㡥搱㡡捣扦ㄳ愰昴つ㈶慢㍤㉡㝡昸攷摦ㄹ㠳扦ㄹ㍢敡晣愷换㌳㔸㥤㡡ㅥ㐱㌰㜷搶捣慡收摦㑥扡挱㝦㜳㠹昰ㄹ㠸㠴㘷㡤㝤ㄵ搶ち㌰㔹挱㈱㌰攷愰㐷ㄹ收㌵㕣攵昳搱攴昲㌹ㄷ㑢搶㜵㠶㑦㕣敤愰昹戸㌰㙦愰㌳慢㌲㕣攷昳攸㝣㤳㜱㡥愹改摡搹㠵㜹ぢㅡㅡ㤶挱愵〲〰ㄲ挲愳㠷㕤㤶攵ㅡㄵ㍤㝡㐵㜶㈵㝡〴㈱㥢慡挹㔴㈱摢㕡㌷昸㙦㐷ㄱ㘶慤〷㥥㜸捦㠶摣㠱㡣〵ㅢ㠲㙣㌲㝡㤴㤱摤㐳ち㌷愳挹愵㜰㈳㤶慣晢㕣ち戳㌱晦挶㙢ち㉥戲晢改捣㈲っ搷昹㈶㍡㍦㘸㥣㘳㙡ぢ敤散㈲㝢ㄸつつ㉣戸愸〰㈰挴㝡㐲㜶户改戱摣㐷戹扦愰㐷㄰戲戴㈶㔳㠵㉣愵ㅢ晣㌷戰〸㍦㠸㐸㜸愲㐸〲戹〳ㄹ敢㌳〴㔹〲㍤捡挸㥥㈲㠵挷搱攴㔲㜸ㄴ㑢搶㌳㉥〵敥戲ㄱ㑤挱㐵昶ㅣ㥤㥦㈸㍢戳㙣挳㝡挱㌸挷搴㈶摡搹㐵昶ㄲㅡㅡ㔸㕦搱㌷㘴捦晢㝢昴㍡换㔸㤷ㄱ㠴㙣〳㑤愶ち搹晡扡挱㝦换㡢昰㉢㠸㠴㈷㝥挸ㅣ戹〳搹ㅢ㔰〴搹㝡攸㔱㐶昶〶㈹扣㡤㈶ㄷ搹㥢㔸戲摥敡愲㌰扣㠲挲㍢㜴㘶〵㠵敢捣㉡つ敢㍤攳ㅣ㔷㙢㙡㘷㤷敦〷㘸㘸㘰㌹㐵摦㤰㝤散敦搱㉢㌲㤶㘱〴㈱㕢㔵㤳愹㐲戶㡡㙥昰摦㈴㈳晣〵㈲攱㠹敦㕡㈱㜷㈰晢㌷ㄴ㐱㌶〴㍤捡挸㍥㈳〵㔶㑡戸ㄴ扥挶㤲昵㠵愱㄰㔳㘱㑤挱㥤㌸㕦搱昹扢戲㌳㡢㌲慣㝦ㅢ攷戸ㅡ愴㥤㕤㘴摦愰愱攱ㄷ戸昴つ搹慦晥ㅥ扤㈲㘳搵㐵㄰戲〱㥡㑣ㄵ㌲㑢㌷昸㙦慢ㄱ㘶㥤〶㠶挷ㄷ慡㤰㍢㤰戱搸㐲㤰昵㐷㡦㌲戲㕦㐸㠱㠵ㄱ㉥㌲㔶㘰㔸扦戹ㄴ昰ㄶ㔰搵㘸ち㉥㌲摥晥㕣つ㉥㍢戳〶挳敡〷㥢㝥慦昲昳昷摥昷㉡㜵㘸㘸㘰戱〴㥥㝤㜸挷㌶挴昴㔸敥㘳搹㙡攸㌱㡡㉢敡㝢挷昶ㅤ搲〹㝣晢昱慤㙥昰摦㠸㈳㍣っ㤱〴搹㐰攴づ㘴敢㐰ㄷ㘴㕦愳㐷ㄹ搹㘰㔲㘰ㅤ㠴㡢㙣㌸㤶慣〶㐳㈱愶扥搴ㄴ㕣㘴㉢搲㤹攵㄰慥昳〸㍡慦㙣㥣攳敡㔳敤散捥戲愱㘸㘸㘰㙤〴㥥㝤㐰挶㐲ち改戱摣挸挶挰㝤㔴〰戲㡦㌴㤹慡㔹昶愱㙥昰摦扡㈳捣㉡っ㐱㌶っ戹〳ㄹ㑢㈹〴搹晢攸㔱㐶戶ㄶ㈹戰愰挱愵挰晡ち㙢ㅤ㤷〲て晦㙦㔷㔰ㄸ㐱㘷㤶㐷戸捥慣戰戰搶㌵捥㌱昵扡㜶㜶昹㡥㐲㐳挳㔶㜰挱戳て挸挶晢㝢昴扡㘳㑥㐶㡦㔱〱挸晥愶挹㔴㈱㝢㔹㌷昸㙦昶ㄱ㘶搱㠵㈰ㅢ㡤摣㠱㡣㤵ㄳ㠲散㐵昴㈸㈳摢㤴ㄴ㔸扦攰㔲㘰㌹㠵戵㤹愱㄰㔷捦㙡ち敥挴㠹搲㤹搵㄰慥昳昶㜴㡥ㅢ攷㤸㝡㔲㍢扢挸㤲㘸㘸㘰攵〳㥥㝤㐰挶㌲㠹㡡ㅥ扤㈲摢〵敥愳〲㤰晤㔵㤳愹㐲昶㠸㙥昰摦ㅥ㈴扣㍢㈲〹戲捤㤱㍢㤰攵愰ぢ戲㠷搰愳㡣㙣ㅣ㈹戰㕣挱愵挰敡〹㙢㉢㐳㈱慥晥愲㈹戸挸㈶搰㤹挵て慥㌳敢㈷慣㐹挶㌹愶敥搶捥㉥戲㈹㘸㘸㘰愱〳㥥㝤㐰挶慡㠸㡡ㅥ扤㈲㘳㠱挴愸〰㘴户㘹㌲㔵挸㙥搵つ晥ㅢ㡡㠴㔹㔲㈱挸戶㐳敥㐰挶扡〸㐱㜶㌳㝡㤴㤱㙤㑦ち㉣㑣㜰㈹戰㔸挲㥡改㔲攰攱晦晡ちち㍢搲㜹摦戲㌳换㈵慣搹挶㌹慥慥搶捥㉥摦戹㘸㘸㌸〸㉥㜸昶〱ㄹ㡢㈰愴挷㜲ㅦ换㔸て㌱㉡〰搹攵㥡㑣ㄵ戲换㜴㠳晦ㄶ㈴㘱㔶㔰〸戲㕤㤱㍢㤰ㅤ〷㕤㤰㕤㡡ㅥ㘵㘴扢㤳〲㑢ㄶ㕣㘴慣㡤戰ㅡつ㠵㤸扡㔰㔳㜰㈷㑥㡥捥慣㕣㜰㥤㔹ㅤ㘱ㄵ㡣㜳㕣㥤慢㥤㕤㘴づㅡㅡ㔸挶㠰㘷ㅦ㤰戱收㐱㝡㉣㌷戲㜳攱㍥㉡〰搹ㄹ㥡㑣ㄵ戲搳㜵㠳晦愶㈵攱ぢ㄰㐹㤰捤㐷敥㐰挶慡〷㐱㜶㉡㝡㤴㤱戵㤰〲换づ㕣ち㉣㠵戰摡㕣ち㜳㌱换㑥搴ㄴ㕣㘴㝢搳㤹㠵ち慥㌳㡢㈱慣づ攳ㅣ㔷挷㙡㘷ㄷ搹㐲㌴㌴㕣〳ㄷ㍣晢㠰㡣㈵づㄵ㍤㝡摤㌱㔹敤㌰㉡〰搹ㄱ㥡㑣ㄵ戲挳㜵㠳晦㌶㈷㘱搶㐷〸戲㝤㤱㍢㤰戱挸㐱㤰ㅤ㡡ㅥ㘵㘴晢㤳挲摤㘸㜲㈹戰昲挱㍡挰愵挰捦㤸〷㔶㔰㌸㠸捥昷㤴㥤敦愲昳㈱挶㌹愶昶搳捥㉥摦挳搰搰挰㈲〵㍣晢㠰㡣ㄵつ搲㘳戹㘷ㄹ㡢ㅢ㐶〵㈰㕢慣挹㔴㈱㕢愴ㅢ晣㌷㐶〹戳ㅣ㐲㤰ㅤ㠳摣㠱㡣攵ぢ㠲慣ㄳ㍤捡挸㡥㈳〵ㄶㄱ戸挸㔸搳㘰㥤㘰㈸攰㑣㥡愶攰㑥㥣㤳攸捣㤲〴搷㤹㔵つ搶㈹挶ㄹ㘷搲戴戳㡢散㌴㍡昳㍣㝤昹戴㄰㉢ㄷ愸戰扤㠱㠵〹㜸昶〱㈶慢ㄸ愴挷㜲挳㘴㠹挲愸〰㤸㝢㙡㘶㔵㌰㑢扡挱㝦㤳㤵昰㍢㠸㈴㌰捦挱㕡〱㈶㉢ㄳ〴㘶ㄱ㍤捡㌰捦攳㉡戳㍥挰攵挳㜲〵敢〲㤷㡦㥣㘳搳㝣㕣㤸ㄷ搱㤹搵〶慥㌳ぢㄶ慣㑢㡣㌳捥戱㘹㘷ㄷ收㌲㌴㌴戰戲〰捦㍥㈰㘳ㄹ㐲㐵㡦㕥㜷搹慦攱㍥㉡〰搹捥㥡㑣ㄵ戲㥤㜴㠳晦戶㉣㘱搶㌰〸戲慢㤰㍢㤰晤〴㕤㤰捤㐱㡦㌲戲㙢㐸㠱㐵〳㉥〵㔶㈷㔸搷㜵㔱搸愱㠲挲つ㜴㘶敤㠰敢捣晡〴敢㈶攳ㅣ㔷搳戵戳换昷ㄶ㌴㌴搴昱㔳㔹㥦㤰戱敡愰愲㐷慦挸㔸㠰㌰㉡〰搹㔴㑤愶ち搹搶扡挱㝦㈳㤷昰㘰㐴ㄲ㘴㜷㈱㜷㈰㕢ㄱ扡㈰㥢㡣ㅥ㘵㘴昷㤰〲㉦晣扢ㄴ㔸㡣㘰摤攷㔲攰摢㡦昱㥡㠲㍢㜱敥愷昳搰戲昳捡㜴㝥搰㌸挷搵ㄶ摡搹㐵昶㌰ㅡㅡ㠶挱愵〲〰㔶つ㡦ㅥ㑥㍥戲挸㐰㝡㉣昷㡥㌹ㅣ㍤㠲㤰愵㌵㤹㉡㘴㈹摤攰扦昵㑢㜸㕤㐴ㄲ㘴㑦㈰㜷㈰㘳㤹㠱㈰㑢愰㐷ㄹ搹㔳愴挰㡢晤㉥㌲搶ㅥ㔸捦㜴㔱㠸㔴㔰㜸㡥捥愳换捥慣㍥戰㕥㌰捥㌸㤳愶㥤㕤扥㉦愱愱㈱ち㤷扥㈱㘳㑤㐱摦㤰戱扣㈰〸搹〶㥡㑣ㄵ戲昵㜵㠳晦㘶㌱㘱ㄶ㈴〸戲搷㤰㍢㤰㡤㠳㉥挸搶㐳㡦㌲戲㌷㐸㘱㍣㥡㕣㘴㉣㌵戰摥敡愲㌰扣㠲挲㍢㜴㥥㔰㜶摥㡡捥敦ㄹ㘷㥣㐹搳捥敥㉣晢〰つつ慣ち攸ㅢ㌲㤶㄰昴つㄹ慢〹㠲㤰慤慡挹㔴㈱㕢㐵㌷昸㙦㉦ㄳ㥥㠹㐸㠲散㥦挸ㅤ挸㘶㐳ㄷ㘴㐳搰愳㡣散㌳㔲攰愵㝣ㄷㄹ㉢ぢ慣㉦扡㈸㠴㉢㈸㝣㐵㘷ㄶ〶戸捥㜳改晣㙦攳ㅣ㔳㠳戴戳㍢换扥㐱㐳挳敥㜰改ㅢ㌲㔶っ昴つㄹ㡢〷㠲㤰つ搰㘴慡㤰㔹扡挱㝦㐳㥡戰㠳㐸㠲散㈷攴づ㘴慣ㄹ㄰㘴晤搱愳㡣散ㄷ㔲攰㤵㝢㤷〲ぢ〹慣摦っ㠵戸慡搱ㄴ摣㠹愳敡攱摣㔲㜶㥥㑦攷㝥戰戹㔷㕥搵捦摦戹㘷搲㕣㘴㜵㘸㘸攸㠰㑢摦㤰戱㐰愰㙦挸㔸㉢㄰㠴散㍢愴ㄳ㝣㈶㑤㌷㔴摤挲㘶㕦㐴敡敤ㄶ㌶晣㉤〶愷㐳㙥戳搲㠰愳㜲㕤㠹扦ㅥ㌱戰攴㥡㔹㄰㠰摦㡦㘸㙡㙥㤶㥦㕥ㄸ㠴㍢㑥戴捦㜷摡愷攳挶㉡戸捦挴散愶ㄶ晤摤㝦摣㜰㠵㍦攰㙦敥㘹㘰㡢挶捥㔶㘹㘶㍢㙥㜲㌰愰㌴慤〳㌷挴㈹搶户散㤰敢散㜴摡㕢晦ㄷ㙥㐷㠱ㅦ挳攰㡦て攲攱摥㠸㈲昰㜷㈸昸〳ㄳ㠱㔷摦㠵搸㤸㉥ㅥ搳㜱慢ㄴ㔶㌹搴昲㐶ㄵ晦搹扤㜱慣㠱㤸㘲收㘷搶㡡㥥㕢慦昴㔷㕦㘳ㄳ扢昵㠴〷搶晣挶㤴㜹㘱摦ㅥっ㝦㙢〵㠸㝥ㄳ㍡㕡愴ㄶ〷㈲㘴㌷挰㈲扦㐷㈲愲愶㙥㝦㑣〳晦捡昱㤷㐱昸㥢㙦㌵㜵㡢㥢㡡㥤昳慣㜹㑥搳㥥昳㍡昱ぢ㈰〳戹挶收搱晦㈰㜴敤愹㘴㠱晢搱㠰㤶挶㕣㝢㝢㙥㘹㝤㑢㘳戳搳扡㘷攷扣晡挶㐵愸搰挰㉤㘳戰摦搵搷搷摢㉢㈲ㅦづ挵攲〴㜵ㄸ㈲㌲慡扤㤲搷㝡っ㉣㥣慤㌶ㄱ昴㔷㥦〶慥敥㔰慥ㄷ㔷户㙢㔵㔷愵㠹㍦扤攲慥慡㍡づ㌱戸扡收愱㑥㠲㈲挳慤づ捦㜲ㄲ愷ㄹ敢ㅡ㕥敢㌹戰㌲〹㙢ㄸ慣慢攳㠶〵㕤昷㉡昰㙥㡤㕡昵㝥㘰㝡㙢愱㤷戵㌶㐴攵搶㔸〷ㄶ㙦㡡攷㘱㠴㡡ㄴ㉦㌲挹㡣㠰愷㍢㈱戱㠶换㡣㜵愴戶ち扤慢㘰ㄵ㑥㑣戱㔶扤ㅥ㤸挸㈸㡥挸㐴扡㌸㙤㐰㤳㠷搳㌵晥㈴㙥㌰挳㙤挴挰ㅡ㥦扡挵㔸㌷搶㔶㐹攲㉥㤳㠴扢戱㕥っ㑣㘲㔳㡥㔸戹戱㌶昳㈵㜱㡦㍦㠹晢捤㜰㔱敦㜰てㅢ㙢捣㙢㝤挲㈴攱㤲㜸㌲㌰㠹㈴㐷慣㈴㤱昶㈵昱㤴㍦㠹攷捣㜰㔹㍤ㅣ㘱愸㤷㡣㜵慣㌷㠹搷㉡㤳㜸㈸㌰㠹㜱搵㐹㙣攵㑢攲つ㝦ㄲ敦㤸攱㈶㜸㠷晢挰㔸㈷㙡慢愴昶捦捡㈴敥づ㑣㘲㑡㜵ㄲ㔳㝤㐹㝣收㑦攲㉢㌳摣㌴㙦ㄲ摦ㄸ敢戶摥㈴㝥㌲㐹戸㜳攲收挰㈴戶攷㠸㤵㜳㘲愶㉦㠹㕦晣㐹㈸ㅣ㐴㘴〷摥搱㥢㐴㥤戱捥昲㕡〷挲㉡㝢㠷㥢挴搵㠱㐹捣慤㑥㘲㘷㕦ㄲ㠳ㄱ愷㘲ㄷ㕤搱っ昷㐷敦㜰㐳㡤㜵ㄷ慦㜵㤸㐹挲㥤㤸㤷〶㈶戱㍢㐷慣㥣㤸㡤扥㈴搶昲㈷㌱挲っ㤷搳挳挹搶ㅦ㘵慣㜹㙦ㄲ愳㉢㤳㌸㌷㌰〹愷㍡㠹㍤㝤㐹㙣敡㑦㈲㙡㠶㙢昲㈶㤱㌴搶扤扣㐹㙣㕥㤹挴愹㠱㐹戴㔴㈷搱收㑢㘲㥣㍦㠹〹㘶戸扤扤㐹㑣㌱搶㜶㙦ㄲ摢㤹㈴摣㌹㜱㙣㘰ㄲぢ㌹㘲攵挴㕣散㑢㘲㝢㝦ㄲ㍢㥡攱㤶㝡㠷㥢㙢慣晢㜸慤扢㔶㈶㜱㘸㘰ㄲ晢㔷㈷㜱㠰㉦㠹摤晤㐹攴捣㜰〷㜹㠷㜳㡣昵㘰慦㜵扥㐹挲㥤㤸晢〵㈶㜱ㄸ㐷慣㥣㤸㐷昸㤲㘸昱㈷戱户ㄹ敥㈸敦㜰ぢ㡤昵㘸㙤㤵改扡慦㐹挲摤ㅣ㥤㠱㐹ㅣ挷ㄱ㉢㌷挷〹扥㈴昶昷㈷㜱㤰ㄹ敥㈴㙦ㄲ㠷ㄹ敢挹㕥敢㌱㍡〹敢ㄴ㔸㠳摦㜰㌵〷㈶㜶ㅡ晣慤搳㈱㉡㕦攲捦㠰挵晢敡㝡㥣㍦戹㤳㑣ㅡ㘷挱戳敢㕤㠸戱㥥敤戵㥥愳㤳戳摤捤㔴っ㑣攴㍣㡥㔸戹㤹㉥昰㈵㜱㥥㍦㠹㡢捣㜰ㄷ改攱㘴㠳㉣㌳搶㡢扤㐹㕣㔵㤹挴㙥㠱㐹㉣慢㑥攲㜲㕦ㄲ搷昸㤳戸挱っ㜷㠵㜷戸㕢㡣昵㑡㙤㤵搴敥㌲㐹戸㜳㘵㑥㘰ㄲ搷㜰挴捡戹㜲㥤㉦㠹㝢晣㐹摣㙦㠶扢挱㥢挴挳挶㝡愳搷晡㠴㐹㠲㜳愵扦㥡ㅥ㤸挴㉤ㅣ㤱昳愲敢ㅤ搷㙤㌴㜹摥㜱㍤攵㑦攲㌹㌳摣ㅤ昰㉣捦㠹㤷㡣昵㑥慦昵㌵㤳㠴㑢㘲㜲㘰ㄲ昷㜰挴㑡ㄲ昷昹㤲㜸挳㥦挴㍢㘶戸晢扤挳㝤㘰慣て㜸慤晦㌴㐹戸㈴戶〸㑣攲㘱㡥㔸㐹攲慦扥㈴㍥昳㈷昱㤵ㄹ敥㌱敦㜰摦ㄸ敢攳㕥敢㑦㤵㐹㈴〲㤳㜸慡㍡㠹㘷㝣㐹晣攲㑦㐲挱㐱摥㘷㍣攷ㅤ慥捥㔸㥦昷㔸敢〶㐳㔹敥て㠵㝣换扣㌲㍥㍥㌷㍢〵摥㐶㜳㈲㙥挶㌸扡ㄹㅦ敥㤶攳摥㤷㉦㘰ㅣ搵㐰㠱ㄸ昶㡢㝡㠱㑡挳㡡㕡愹ㄷ㙤㈵慦愶㠶㐲㘳㡡昶㑢㌴慦慡摢散㤷昵㠲昴㔸㕤㉢㙥晦㌵扣㥡㕡ぢ㥡昴晦ㅢ捤敢攸㌶晢敦㝡㐱晡㡦搰ち晥㐳㌶㈳㡤挶㌶㌵ち㥡昴㝦㠵收つ㜴㥢晤慡㕥㤰晥ㅢ㘹〵晦愱晦挶㐶㤳晥㥢㐲㤳晥慦搱扣㤹㙥戳㕦搷ぢ搲㍦慡ㄵ㌷晦㤸㔷㔳㐹㘸搲晦つ㥡搳扡捤㝥㔳㉦㐸晦慣㔶昰ㅦ挶ㅦ㙢㌴ㄹ㝦ㅣ㌴改晦ㄶ捤㕢改㌶晢㙤扤㈰晤㈷㘸挵ㅤ㝦愲搱ㄸ㑤㑤㠱㈶晤摦愱㜹慡㙥戳摦搵ぢ搲㝦㥡㔶摣晥摢ㅡ㑤晡㙦て㑤晡扦㐷昳㑣摤㘶扦慦ㄷ愴晦㡥㕡㜱晢捦昲㙡㙡㉥㌴改晦〱捤㍢敢㌶晢㐳扤㈰晤晦愸ㄵ户晦㉥㕥㑤敤づ㑤晡㝦㐴㜳愳㙥戳㍦搶ぢ搲㍦愷ㄵ晣〷㝥㜹愳戱㑤㌹搰愴晦㈷㌴敦愹摢散㝦攸〵改摦愴ㄵ晣㠷晥㝢ㄹ㑤晡户㐰㤳晥晦愴戹㑤户搹㥦敡〵改扦户㔶昰ㅦ晡户ㅢ㑤晡㉦㠴㈶晤㍦愳㜹戱㙥戳㍦搷ぢ搲㝦愹㔶摣昵摦挷慢愹晤愱㐹晦㉦㘸㍥㐰户搹㕦敡〵改㝦㤰㔶摣晥〷㝢㌵㜵ㄸ㌴改晦ㄵ捤㐷攸㌶晢㕦㝡㐱晡ㅦ愵ㄵ户晦搱㐶攳摡愸攳愰㐹晦㝦搳㝣㠲㙥戳扦搶ぢ搲晦㈴慤戸晤㑦昶㙡敡㌴㘸搲晦ㅢ㥡捦搰㙤昶户㝡㐱晡㥦愵ㄵ户晦搹㕥㑤㥤〷㑤晡㝦㐷昳〵扡捤晥㕥㉦㐸晦㡢戴㠲晦挰晦㘲愳戱㑤㉤㠳㈶晤㝦愰昹㜲摤㘶晦愸ㄷ愴晦ㄵ㕡㜱挷扦搲㘸㡣愶慥㠱㈶晤㝦愲昹㍡摤㘶晦慣ㄷ愴晦つ㕡㜱晢摦攸搵搴㉤搰愴晦㉦㌴摦愶摢散㕦昵㠲昴扦㐳㉢㙥晦㍢扤㥡扡〷㥡昴晦㡤收晢㜴㥢㡤摦慥㤷〳戱昴扦摦摢愳攱〱慦愶ㅥ㠶㈶晤ㄵ㝢晣搵昴慦昵昶㝦捣摢愳攱㜱慦愶㥥㌲晤晢戱挷㌳愶㝦㝦㙦晦攷扣㍤ㅡ㥥昷㙡㑡㕥㌶〰搲慥㐳て昳〸昳攵㐳捥㥦㕢戰攲晣昹㑢㈶㙥㠵ㄷ㕦㈴挴慢摥昵晡㥢昱戲扤戱昸㔲㈰㕥㈱搷敢㤵㐰慦㔷㡤搷㈰搷㑢づ攷㔵㜹昱戰㉥戱㔶㜰扤摥〸㡣挵㠳户㜸㠵㕤慦户〲扤㜸㠸ㄶ慦㤵㕣慦㜷〲扤摥㌵㕥㐳㕣㉦㌹捣㔶攵挵挳慤挴㕡挵昵晡挰挴慡攰挵㠳慡㜸慤收㝡㝤㘴扣㉡㜸昱搰㈹㕥㙢戸㕥㥦〴㝡晤挳㜸慤改㝡挹攱㡦㜹㔵挴攲㘱㔰㘲慤敤㝡㝤㘶㘲㔵攴挵㠳㥤㜸つ㜷扤攴㔰㔶戵㡥㍣愴㠹搷㐸搷㑢づ㔸㔵㈳昲挰㈵㕥敢戹㕥㜲㔸慡㡡挵挳㤳㜸慤敦㝡挹挱㠷㕥ㅢ㐰㌷㡦㌰て㐲攲戵愱敢㈵㠷ㄸ㝡㔵慣㈳て㌵攲戵戱敢㈵〷㤲㉡㉦ㅥ㔰挴㙢ㄳ搷㑢づㄷ昴慡㈰挱挳㠶㜸㡤㜱扤攴愰㐰慦㡡扣㜸㜰㄰慦㠸敢㈵扢㝥㔵㉣ㅥ〲挴㉢收㝡挹づ㕥ㄵ㡢㍢扡㜸㈵㕣㉦搹㡤慢扣戸㍢㡢㔷㑡扣挲㈶㘹挵晤㔳㉥㙣㍤昶慤㝢㘱㙢㈲晡攲㌸愵戸㑢㑡挳愳㤵つ㘱挳㑥㜱㜷ㄴ㡦扦㔶㝡㈸敥㠱搲昰㠸慦㠱㍢㥤㌴㍣散㙢攰㝥㈶つて昹ㅡ戸㙢㐹挳㠳扥〶敥㑤搲昰㠰慦㠱㍢㤰㌴摣敦㙢攰㍥㈳つ㝦昱㌵㜰㌷㤱㠶晢㝣つ摣㌳愴攱㕥㕦〳㜷〶㘹戸挷搷挰昹㉦つ㜷晢ㅡ㌸攵愵攱㉥㕦〳㘷戹㌴摣改㙢攰挴㤶㠶㍢㉡ㅢ挲㘶㈶㈹㑥㙡昱戸扤搲㐳㜱ㅥ㑢挳㙤扥〶㑥㕤㘹戸搵搷挰搹㉡つ户昸ㅡ㌸㐱愵攱㘶㕦〳攷愴㌴摣攴㙢攰㌴㤴㠶ㅢ㝤つ㥣㜹搲㜰㐳㘵挳挰晦〷ㄹㅢ搸ㄹ</t>
  </si>
  <si>
    <t>㜸〱捤㥤〷㤸ㄴ㔵昶昶攷づ㌳挵㔴〳㑥㠹㘰㐲㠱㐱㌰㠱搸㌹愰㐸㑥㑡㔰㤲慢慢㡥搵摤搵㌰㌲〱㘷㠶㘴㔸捣搹㐵晤敢㥡〵㜵搱㕤㜳挲㠸扡㉡㘶㌱扢收㠰㔹搷扣慥扡挶敦㝤㙦搵敤愹慥慡㤹㘱㤶晤㥥㘷㥢㥥㑢㥤㜳摦㝢敡搴慦㙦㔵㜷㔷㥤敥㉥ㄳ㘵㘵㘵扦攱挶晦㜹慢攰挲㜶戳㤶戵戴㕡つ挳挷㌵搵搷㕢戹搶扡愶挶㤶攱㘳㥡㥢捤㘵㔳敢㕡㕡扢㐱愰搵搶愱扦愵戲戶愵敥〸慢慡㜶戱搵摣〲㔱㘵㔹㔹㔵㤵㕥㡥晥㙤㥣㍦㐳ㄹ㍡㐷改ㄵ㙣愰㉡搳㌵㌶摤搹㔴戱搱搹㠴搸昴㘰搳㤳㑤㉦㌶㥢戱愹㘶㘳戰搹㥣㑤㙦㌶㕢戰改挳愶㉦㥢㉤搹㙣挵㘶㙢㌶㕣扦扥㉤㥢㝥㘸㝡㙥㠷㘶昶戸戱㌳戲㠷㘱㙢㘶戵㌶㌵㕢挳〶捥戵㜳ㅥㄹ㠹っ㡦っ㡦挶㌲㤱攱攱㘱〳挷㉤慡㙦㕤搴㙣㡤㙣戴ㄶ戵㌶㥢昵挳〶敥扢㈸㕢㕦㤷摢挷㕡㌶扢㘹㠱搵㌸搲捡㠶㘳㔹㌳㥥㡥挴ㄳ㠹㐲㈶㤳敥戹㍤㈲㑦ㅦ㌷㜶摦㘶慢搰昲摦㡡搹㥦㌱㘷㡣ㅢ㍢㝣扡搵晡摦㡡㌹〰㌱ㄱ㜲㝣㔳㠳㔹搷昸㕦ち㕡挹挷㌴㌱摥捡搵昱挱户慣收扡挶㜹挳㤱㜶〹㘸㔸愹攱㘳㕡㕡ㄶ㌵㉣攴㍣ㅡ㘷搵搷捦戴ち昲㐱㙦ㄸ摦搲扡慦搹摣搰搲戳㠱晣慣㘶慢㌱㘷戵㙣搶㌰㘱㘹捥慡㜷㠴㉤㔵つ㜳捤收改㘶㠳㔵挱㠵敡〶晢㌱㥣㤲户ㅡ㕢敢㕡㤷昵㙡㤸搳㘲捤㌴ㅢ攷㔹㤴㔴㌶㑣㕡㔴㤷ㄷㄵㄵ戸㤷㜵摢㈹㈸㌳昹㐰㈱㥦㠶㜱昳捤收㔶㘹昱㈱㡣〴㘹㕤搳㐵㙥㐵㐹㕥㥣㔲〳㍤愳昸㤸捤慡㙢搸挷㙡㙥戴敡戹ㄲ㍥㤲㐳㍤㈲〹挸㝥ㅣ㡡愴搴收昰㔱ㄲ㍤㥣㥤㡦摢挲戵㘸〳搱㡣㤸摥搴摣㠰〹㌹捤㌲ㅢ㐷㠶㠷挷㈲攱㘸㍣㤳㠸愵搲㤹㘸㉡ㄳ㠹挴㠷捤㙡捤㡦户ㄶ愳㉢ㅡ㡢愶㌳昱㜴㌴ㄶ㡢挴㘳改㔸㈲慡搷㘰扣㍥㠸㤱㜶㐰搳㍤戶敦㤰ㄱ昱搸〸㝤㌰摤㐳搰㠸㡡搷㜰〰㜰慦㤶㍢㘱㜹慤㔹㕥㥢㉤慦捤㤵搷收换㙢慤昲摡㐲㜹敤扣昲摡昹攵戵㜵攵戵㠷㤵搷㉥㠰㐶摤慡扡㜷㉦㜷㙥昳㡥摡昳扡㘷晢て㥦㜰改搱㠵㈹㉦慥扦愱㐶㜰㥦㤷㠷㡣㥤戰戰㈹㥢戱㌳挶敢扢愰搱㜶㐵㘳㙦㐶㜴㠴㍥㤴敥㘱㘸㠴㜸〱㥢挱㑤昹攸慥戵㘲挹昵挶攴搳㝦ㄸ㜱㐰昷摤摦㌸㐹昰㤰㈳㜳ㄸ㡥㠵㑤挹㘱㜷慥㉣㡣㐶㡢愰㤱㌹㈴㈲㈳昴㈸摤㌱㌴㐲㍣攵攴昰挳㌷㝢扣晥挱敥㙦㡦戹㜴慦戹㝤㌶㝦㌳㈴〴㡦㜸㌲㠷〴ㄶ㌶㈵㠷㈴㔷㤶㐲愳愵搱挸ㅣ㈲改ㄱ㝡㠶敥ㄱ㘸㠴㜸搸挹攱搸攷晦㝡摦ㅥ㍦㉥ㅦ㝤晥㝤愷慣㍢㘹挴摦挶〹ㅥ㜰㘵づ㝢㘲㘱㔳㜲ㄸ挹㤵敤㠵㐶ㅢ㠵挶收㠰㈹㌵㥡敥㌱㘸㠴戸捦挹㘱昰昷㠷㑦㕥㝣捣ㄳ㤳㑦摥昱㥡戳㑥搹戰捦搳㠲扢扥捣㘱ㅣㄶ㌶㈵㠷昱㕣搹〴㌴摡㐴㌴㜶づ㤸て㤳攸㥥㡣㐶㠸㍢㥣ㅣ晡㍦晦㔹敡戸慦㙦㥤㜸捦㤱㤹晣㉡搱㘷扤攰搳㡤捣㘱㙦㉣㙣㑡づ晢㜰㘵㔳搱㘸搳搰挸ㅣ㘲昱ㄱ晡㜴扡㘷愰ㄱ攲㈶㈷㠷攷慦㍣改敤敤㜷晡㘹敦ぢㅥ扦晤㡣慦㤳摦づㄵ㝣戶㤳㌹散㠷㠵㑤挹㘱㈶㔷㌶ぢ㡤㌶ㅢ㡤㥤〳收攴ㅣ扡攷愲ㄱ攲慦㑥づ㘳捦㥡㤵㕤㜰搲攱㝢慦㕣㥤昹敤攰㡦摥㍥㔰昴㐰户捣攱㜷㔸搸㤴ㅣづ攰捡づ㐴愳晤ㅥ㡤捣㈱㥥ㄹ愱ㅦ㐴昷挱㘸㠴戸挲挹攱扢㑢㐶慣搹㜲挳晥㌳敥摦㙢户㑢㥦㕡㔳昳㈷挱攷㝡㤹㐳㉤ㄶ㌶㈵㠷㐳㌱㕥㌷搱㘸㔹㌴㌶㠷攴〸㍤㐷㜷ㅥ㡤㄰ㄷ㍢㌹㝣扡㙥敤昱晡㔹愳㘶㥣户昲挰㈹昹㠹㍢㙤㉥昸㔲㐳收㔰挰挲愶攴㌰㡦㉢㥢㡦㐶慢㐳㘳㜳㐰づ㠷搱扤〰㡤㄰攷㍡㌹慣敢戶㜲挲散挴づ㘳㉦㝡㍡㕥昷捤扡㉢㝥ㄵ㝣愵㈳㜳㘸挰挲愶攴搰挸㤵㌵愱搱ㄶ愲戱㌹㈴㐶攸㠷搳摤㡣㐶㠸㌳㥤ㅣ㔶昴摦敡敤搸㝢㝢㡤㕤㜳捣搵摢㥥晥捡㐳㍦〹扥搰㤲㌹戴㘲㘱㔳㜲㔸挴㤵㉤㐶愳㉤㐱㈳㜳㠸攲ㄸ戵㤴敥㘵㘸㠴㌸挹挹愱搷㜹㘲㐷晤慡昴昸㤵㤷㍦晣搱ㄹ㝢慥晢㕡昰㜵㥥捣攱㐸㉣㙣㑡づ㐷㜱㘵㐷愳搱晥㠰㐶收㤰〰㠷攵㜴ㅦ㠳㐶㠸攵㑥づ搳㐵昲㥥㔹㔷㥥㌶㘹㐵㍣㜳㔰㘶晤㠰〷〵㕦㘶捡ㅣ㡥挳挲愶攴㜰㍣挶敢㈷愰搱㑥㐴㘳捦㠷昰〸晤㈴扡㑦㐶㈳挴㔲㈷㠷㍤㥥㝣㜳攷㘷晦昲摢挴ㅢ晢㕥戹敢㜲攳搵㍢〵㕦攵捡ㅣ㑥挵挲愶攴㜰ㅡ㔷㜶㍡ㅡ敤っ㌴㜶づ㌸㐶㥤㐹昷ㅦ搱〸㜱戸㤳挳ㄶㄷ㝤晢挵㌳㜳㕦摥攷㠲ㄵ攷敥㜹换摡户㍦㄰㝣㤱㉤㜳㌸ぢぢ㥢㤲挳搹㕣搹㌹㘸戴晦㐳㘳㍦ㄶ搸㉦捥愵晢㍣㌴㐲ㅣ收攴㜰挲㙤㥦㙥戵摢挹㠳挷㥦㝤㕣㥦搹愹戵㝤愷〹扥挶㤷㌹㥣㡦㠵㑤挹攱〲慥散㐲㌴摡㐵㘸㙣づ㌸㑥㕥㑣昷㈵㘸㠴挸㌹㌹攴㉥㝥㝡挹㑥㡦づㄸ㝤搱晥敢㡦晢收攱ぢ㐷㠸扥攸㤶㌹㕣㠶㠵㑤挹㘱㈵㔷戶ち㡤㜶㌹ㅡ㤹㐳ㄴ㡦挵ㄵ㜴㕦㠹㐶㠸㠳㥣ㅣ㉥扥㙢搵㠱ㅦ晤㥣㤹㜴㐱捦㌱㉦㕥昹挰㡡㝦ぢ扥挳㤱㌹慣挶挲愶攴㜰ㄵ㔷㜶㌵ㅡ敤㉦㘸㙣づ搸㌷晦㑡昷㌵㘸㠴㤸攳攴㜰挶戵㘳〶敥戹散攵㠹户㉥摢慡㙦搳㘱㠷ㅦ㈷昸〶㑢收㜰ㅤㄶ㌶㈵㠷敢戹戲ㅢ搰㘸㌷愲㤱㌹挴昰晡攱㈶扡㙦㐶㈳挴㜴㈷㠷㡢㑥〹㕦搷ㄲ㍦㘷搲㥡㙤攷㝤昶㠷㔷慦㕥㈱戶㐶户捣攱㔶㉣㙣㑡づ户㜱㘵㙢搰㘸户愳㤱㌹㈴戰㙦摥㐱昷㥤㘸㠴㤸攴攴昰摥㈱㘵换㤷摦㌳㙥捣㘹慢戶㝡㙢戳搸搲捦挴㌶攸㤶㌹摣㡤㠵㑤挹攱ㅥ慥㙣㉤ㅡ敤㕥㌴昶㘳㠱㘳搴㝤㜴摦㡦㐶㠸搱㑥づ㐳挲㍢㝤㜱㕣攸㤰㐹户㍣扥挳㤹㍤㙡㕦扥㕡㙣㡢㙥㤹挳〳㔸搸㤴ㅣㅥ攴捡ㅥ㐲愳慤㐳㘳㍦ㄶ㤸てて搳晤〸ㅡ㈱㌲㑥づ㌳愳慤㠷攴敦攸㍤攳㥣〷ㄷ昴扥晦㡥㠶扢㐵㍦㜴换ㅣㅥ挳挲愶攴昰㌸㔷昶〴ㅡ敤㐹㌴㜶づ㜸晤昰ㄴ摤敢搱〸ㄱ㜵㜲愸㍤㝢昱㠷㔵㔷捤㤹㜲㜵攱㥥㔷慥㥤㜴攵つ㍤㥦㐱昷㝥捥㕢愶昱捤收ㄲ扣〹㙤㝢㝦ㅢㅤㅥ收扦捥摦搸攳㝤㝤㈱㔱㐸ㄵ㈲㤱㝣㈲㙣挶捣捡ㅡ㠴摤搸㜷㤰㝣捡敡㔹搸扦慥㌱摦戴㐴扥愵摣㙥慣搹㘲戵扤挳ㅣ敡昴㡤㙤㕡搴㤸㙦改ㄷ摣㌹慢搵㙣戵戶昵昶戵〵昱つ㥢㠵㌷摣㔶㡢㕣㕦㝦敦戰戹㘶晤㈲㙢捣搲㍡扢㝢㝢㑦㌷摥㙥㌷㘵摢敦㥤搸㙣ㅤ㕥散昵㘵㌴〶攷㠳ㄶ换搸扥慤戴扢散扣〶㡥㥢摦搴㘲㌵捡昴㠶㌶散㕢㤷㕢㘰㌵捦戲㜸㌶挹捡换㑤敤换㉥攷㍤晦搰ㄹ㡤搸㔰扣㡢捦て㜲㝢ぢㄳ㤶戶㕡㡤㜹㉢㡦㝣ㄷ㕡捤慤换㘶㥢搹㝡㙢换ㄲ㠹扤㑥㜴㙣㔳攲㥥搸㤴㕢搴㌲慥愹戱戵戹愹扥戴㘷㑣㝥戱㠹昳っ昹㘹㑤㜹ぢ愷〹㉡㜸㉢ㄳ㘵摤扡〹㔱戶㙢搰㝢㜵挶㙤ㄹ㉥ㅦ〸搷㐳扣㍤ㅥ昳慤㑢愷摤昰㤹搸㍡㙣㐵扤挵㌹㔹㍥戸㤳㘰㌲㉥挳散搲扥搰戵㑤㍣昵㐶昵捥敤慢㘵㡥挵㐷敥晦慦戸扣㝣ぢ㘷敢㈷㉣挶戹㤸挹㘶㘳扥摥㙡敥昰挴愱㘰㐶晡戳㘸㉡㜷挷摥摣㉥扤ち㈸挴㔲戱慣㜲㐹㕤扥㜵扥㌶摦慡㥢㌷㥦㉦㐸㜱㜲戱慡㡡㘸㝤㌷晤㜹戸昴ㄷ搸扣㠸㈶ㄴ㉡搳㕥愲㐸ぢ改㝦户敤捡㐱昸扦敢㘷㜹捡㌱㑡㤷㘷㤵㜰ち戰愵戲㘱㘲㔳㜳㑢户㙥㐱㕢㌹搹㙣㤹摦捡改搹㜱㈷攳扤捣收ㄵ㌴㤵㠳搱㜴㝡ㄲ愹ㅡ愲ち㥥㉢敢搵㌰摥㉡㤸㌸㐳㈹昷㙥㘱㔶㌶搸㈷扤挶㕢㉤㌹㥤㘷挷愶㘰㕦㔹慡㘱〹㍢㝦捦〶捥㝥㙢㘹敢㜸戳搵散摥㠰昳㙣㜸㤴㜴㠸㠶捡㔱昶ㄲ㐷昶㤲㍥㌵㍡攴㔸㠸㘰挸㐵㔷㤴ㅥ搲㘱㐷挲㡥㠳晤愵慣㥢搳㜶扣ㄱ挸扤㍦㌶㐲昳㑥昴搲昳㘵㌸㡤㤷㥦㘴㌵捥㕥戶搰㙡愱扣㑡敢㄰愵㜷昷㘲戰ㄹ戹散㥣搶扡晡㤶攱挸㜴㔲㜳搳愲㠵晦捤㌸㡣愵扦㡡㐶摤㉡㜷挴㉣摥昸㙤〲慥戲敥㡢昹搸搴搶㤶㔵㌱ㅡ㍤晡づ㙣㌸㕢ㄱ散㌷晣㈷㙦晡㥢昸㉦搴㔱㕦攵㄰㈸扡㜲㙥戱ㄲ晡㥥つ㈰㌴扢搹㤲㘷㑢慢愴〱摡扤ㅡ昶㙦㙡㕥㤰㙤㙡㕡挰昹戴㤹戴㕡收㕢㔶㉢捦㐰昶㜰捥戸捡㌳慢㐲㜴敢㔶㜲㥥搰㜵慡㜲〰攲㙢ㅢ搰昴ㅡ㔳㕦㍦㔰㐵㙣搱摥㠵慢ㅢ捥㠵㙡敦㘱㘱挰昸挹挵愹㌲㤰㐷攰晡㤶㠱㌸戸昳戴晣昰愵昵㉤㑢挵㜶㠰挰㔳㜸㕦挶敥ㅤ晡挳敡搹㤳㑥扢㝡换摥愷慤㡦てㄳ晤㥣づ摦昹挵㥤ㄱ戶〶㝦晡㠷㘸挴㌶㤰昱攰㠲攵搲㥢晥㌱㙣晤ㄳ㌶㥦愲挱㈱㐲㐲挷ㄱ攲㌳摢ㄴ扢攰㝦ㅥ㈵昴捦搹㝣㠱㐶っ㐵挳㝤㔴晦ㄲ㡤扡〹〳昱昹搰换㠷㙦㔷戸晤て摦㍦攱つ改ㅤ昴㠹㘱㔰昰㈱搴㠹㑣㈷㈴㥤㠰㠴㠶挰㠱〰㉡㥤づ摦挹捤摤㌱㑣〲昸㤹攳扢㐱ㄶっ攰㔷慥㠳㘰㜴㑥㍣ㄷ㠰㜲摢ㄴ㘱昴㐹〰摤攰搰㜹㈱㐸㐴攱㤲〰㉡㘱愹㥢昸昱㔷ㄷ㠰〸摣㝥〰㍡㘳敡ㅤ昴㠹ㄸ挶〵〱昸ち挱〳〱㝣改㜴昸捥慣㈶ㄱ愹㠶㔹昴㘶捡㥦㐳ㄶっ愰て扡昵扥㙣戶㐴攳〲戰戵㙤㡡ㄴ㠲㐸〰摢㔰戴㉤ㅡ㤱㠱㑢〲攸〷㑢摤挴晢㙥〰㘹戸晤〰〶㌰愶摥㐱㥦ㄸ㠱㜱㐱〰㕥㙢て挰慢㑥㠷敦戴敥㐸㐴慡㘱ㄶ㍢㌳攵㤷摢〵戰㉢扡昵愱㙣㠶愱㜱〱ㄸ㙥㥢㘲㉦〴㤱〰㜶愷㈸㡣㐶㡣㠶㑢〲㠸挰㔲㌷昱戴ㅢ挰㈸戸晤〰ㄲ㡣愹㜷搰㈷挶㘰㕣㄰㠰㜵敤〱㜸挸改昰㥤㔳ㅥ㡦㐸㌵捣㘲㉦慣㔴㍣搰㉥㠰搱攸搶挷戰ㄹ㡢挶〵㘰扣㙤㡡〹〸㈲〱㑣愰㘸㈲ㅡ挱昳挹ㄲ挰㈴㔸敡㈶敥㜴〳㤸〸户ㅦ挰㍥㡣愹㜷搰㈷㈶㘳㕣㄰㠰ㅢ摡〳㜰扤搳攱㍢愱扤て㈲搵㌰㡢搹㑣昹摡㜶〱捣㐵户扥㍦㥢摦愱㜱〱㌸搰㌶挵㔴〴㤱〰㝥㑦搱㐱㘸挴㜴戸㈴㠰㠳㘱愹㥢戸挲つ㘰ㅡ摣㝥〰㈶㘳敡ㅤ昴㠹ㄹㄸㄷ〴攰㠲昶〰㥣敦㜴昸捥愶捦㐴愴ㅡ㘶㜱ㄸ㔳㍥慦㕤〰昵攸搶ㅢ搸㌴愲㜱〱㔸㘸㥢㘲ㄶ㠲㐸〰㠷㔳搴㡣㐶捣㠱㑢〲㘸㠱愵㙥攲っ㌷㠰搹㜰晢〱㉣㘱㑣扤㠳㍥㌱ㄷ攳㠲〰ㅣ搷ㅥ㠰㘳㥤づ摦愹晣〳㄰愹㠶㔹ㅣ挳㤴㤷户ぢ攰㌸㜴敢挷戳㌹〱㡤ぢ挰㐹戶㈹づ㐴㄰〹攰㘴㡡㑥㐱㈳づ㠲㑢〲㌸ㄵ㤶扡㠹挵㙥〰扦㠷摢て攰㑣挶搴㍢攸ㄳ〷㘳㕣㄰㠰晡昶〰㉣㜰㍡㝣搷ㄱづ㐵愴ㅡ㘶昱㈷愶㕣搷㉥㠰ぢ搰慤㕦挸收㈲㌴㉥〰㤷搸愶㌰ㄱ㐴〲戸㤴愲换搰㠸ㅣ㕣ㄲ挰㑡㔸敡㈶づ㜵〳挸挲敤〷㜰㈵昴㈱扤㠳㍥㤱挷戸㈰〰㜳摢〳㌰挷改昰㕤挴攰戵㠷ㅡ㘶㜱ㅤ㔳㥥搵㉥㠰ㅢ搰慤摦挸收㈶㌴㉥〰户搸愶㤸㡦㈰ㄲ挰慤ㄴ摤㠶㐶ㅣ〶㤷〴戰〶㤶扡㠹扤摤〰敡攰昶〳戸㡢㌱昵づ晡挴〲㡣ぢ〲㌰扡㍤〰愳㥣づ摦ㄵ㤴㐶㐴慡㘱ㄶて㌲攵㤱敤〲㔸㠷㙥晤㘱㌶㡦愰㜱〱㜸捣㌶㐵ㄳ㠲㐸〰㡦㔳昴〴ㅡ㜱㌸㕣ㄲ挰㤳戰搴㑤挴摤〰ㄶ挲敤〷昰っ㘳敡ㅤ昴㠹㘶㡣ぢ〲戰㙢㝢〰㜶㜱㍡㝣㤷㙦ㄶ㈱㔲つ戳㜸㠵㈹敦搴㉥㠰搷搰慤扦捥收つ㌴㉥〰㙦搹愶㔸㡣㈰ㄲ挰摢ㄴ扤㠳㐶㉣㠵㑢〲搸〰㑢摤㐴㝦㌷㠰㈵㜰晢〱㝣挰㤸㝡〷㝤㘲ㄹ挶〵〱攸搳ㅥ㠰㉤㥣づ摦戵愳愳㄰愹㠶㔹㝣挱㤴㌷㙦ㄷ挰㔷攸搶扦㘶昳つㅡㄷ㠰㙦㙤㔳ㅣ㡤㈰ㄲ挰扦㈸晡づ㡤㔸づ㤷〴昰㍤㉣㜵ㄳ㔵㙥〰㝦㠰摢て攰㈷挶搴㍢攸ㄳ挷㘰㕣㄰㠰㕦㝦㘹攷愵昰㉦㑥㠷敦挲搵昱㠸㔴挳㉣㉡捡㤱昲㑦㤰〵扦ㄴ搶搰慤㜷㘷㔳㠵挶〵㈰㘴㥢攲〴〴ㄹ挴㐰㍤㈸敡㠹㐶㥣〴㔳〲攸〵㑢摤挴㌷㔸㐷昱捤搰㠹㜰晢〱㙣づ㝤㐸敦愰㑦昰㔲㔸㄰㠰㡦摢〳昰㤱搳攱扢㙡㜶ㅡ㈲㐹〰摢㌲攵て摡〵戰ㅤ扡昵敤搹昴㘷㜶㙤敦〶〷摡愶㌸ㅤ㠱〶㜱㜳㙡㈸ㅡ㠴㐶㥣〹㔳〲搸〱㤶扡㠹㌷摣〰捥㠰摢て㘰㈷攸㐳㝡〷㝤攲㡦ㄸㄷ〴攰昹昶〰㍣攷㜴昸㉥搹㥤㡤㐸ㄲ㐰㤸㈹㍦搳㉥㠰㈸扡昵ㄸ㥢㌸戳㙢〳㤰戴㑤㜱づ〲つ攲收愴㈸㑡愳ㄱ攷挲㤴〰㌲戰搴㑤㍣攲〶昰㝦㜰晢〱㡣㠴㍥愴㜷搰㈷捥挳戸㈰〰㙢摢〳㜰㡦搳攱扢㕥㜸〱㈲㐹〰ㄳ㤹昲㕤敤〲㤸㡣㙥㝤ち㥢扤㤹㕤ㅢ㠰愹戶㈹㉥㐴愰㐱摣㥣㘹ㄴ㑤㐷㈳㉥㠶㈹〱捣㠰愵㙥攲㈶㌷㠰㡢攰昶〳㤸〵㝤㐸敦愰㑦㕣㠲㜱㐱〰慥㙡て挰㙡愷挳㜷戱㜲㈵㈲㐹〰〷㌱攵㉢摢〵㜰〸扡昵㕡㌶㠷㌲扢㌶〰㔹摢ㄴ慢㄰㘸㄰晥昴ㅣ㐵㜹㌴攲ち㤸ㄲ㠰〵㑢摤挴㐵㙥〰㤷挳敤〷㔰〷㝤㐸敦愰㑦㕣㠹㜱㐱〰捥㙡て挰ち愷挳㜷愵昴㉡㐴㤲〰㥡㤹昲㤹敤〲㘸㐵户扥㠸捤㘲㘶搷〶㘰愹㙤ち㕥㈴ㅤ挴捤㔹㐶搱ㄱ㘸挴㕦㘱㑡〰㐷挲㔲㌷㜱㠲ㅢ挰㕦攰昶〳㔸づ㝤㐸敦愰㑦㕣㠳㜱㐱〰㡥㘸て挰㌲愷挳㜷㤹昶㝡㐴㤲〰㑥㘱捡㑢摡〵㜰ㅡ扡昵搳搹㥣挱散摡〰晣搱㌶挵つ〸㌴㠸㥢戳㠲愲戳搰㠸㥢㘰㑡〰㘷挳㔲㌷搱攸〶㜰㈳摣㝥〰攷㐱ㅦ搲㍢攸ㄳ㌷㘳㕣㄰㠰㝣㝢〰㜲㑥㠷敦ㅡ昱㙤㠸㈴〱㕣挶㤴捤㜶〱慣㐲户㝥㌹㥢㉢㤸㕤ㅢ㠰㍦摢愶㔸㠳㐰㠳戸㌹慢㈹扡ち㡤戸〳愶〴㜰㌵㉣㜵ㄳ扦㜳〳戸ㅤ㙥㍦㠰㙢愱て改ㅤ昴㠹㍢㌱㉥〸挰昴昶〰㑣㜳㍡㝣ㄷ愸敦㐱㈴〹攰㌶愶扣㑦扢〰㙥㐷户㝥〷㥢㍢㤹㕤ㅢ㠰扢㙤㔳慣㐵愰㐱摣㥣㝢㈸㕡㡢㐶摣〷㔳〲戸ㄷ㤶扡㠹戱㙥〰昷挲敤〷昰〰昴㈱扤㠳㍥㜱㍦挶〵〱㐸户〷㈰攵㜴昸慥㡥㍦㠸㐸ㄲ挰ㄳ㑣㌹搱㉥㠰愷搰慤慦㘷昳㌴ㅡㄷ㠰㘷㙤㔳㍣㠴㐰㠳戸㌹捦㔱昴㍣ㅡ昱㌰㑣〹攰〵㔸敡㈶㠶戹〱慣㠳摢て攰㘵攸㐳㝡〷㝤攲ㄱ㡣ぢ〲㌰愸㍤〰㌵㑥㠷敦搲晣攳㠸㈴〱扣挳㤴〷戴ぢ攰㕤㜴敢敦戱㜹㥦搹戵捤㠰て㙤㔳㍣㠱㐰㠳戸㌹ㅦ㔱昴㌱ㅡ昱ㄴ㑣〹攰ㄳ㔸敡㈶戶㜴〳㜸ㄲ㙥㍦㠰捦愱て改ㅤ昴㠹昵ㄸㄷ〴愰㘷㝢〰㝡㌸ㅤ摥扡㠰捡㘷ㄱ愹ぢ搷㜳㝢㌰攱挲摣㍡㙢〹㉦㐰㙤㔶㐰㕤昹戸㐵㉤慤㑤昲㙡㔹慦挲昸愶改㑤慤攳敢㕡ㄶ搶㥢换戶㈸㌸ぢ晢捦户ㅡ㜱㉤扢ㄹ㤷戴㍤扥愶㠵ぢ慤扣㕥㤸搵戴愸㌹㘷㑤ㄹ晦扦㜰慤ㅢ摢㠷㠷㑥㕥收㉥ㄷ戸晤㘷㤷㙦换㌰ㄲ戳〴户戲捡攷ㄱ搰㝢ㄵ㑥㔶户扢慥㤸换㐵〳挲敡㌶愲戳敢㕡敢慤ㅥ〵㜹戵㕡㉥㔷ㄵ㐰ㄱ〵〲昹敥㠵搹昳㜱㜵㙡㝣慦挲愴收扡㝣㝤㕤愳挵〷愳㡦㉤㥤㙡捤㐳㌱挰扥㑤㉤㜵晣㈰㐱慦挲散㘶戳戱㘵㈱慦㙢收㤶昵㉥戱攴〵搰捡挲搸扡挶ㄶ慣㐶㍥㡡㕣慥㉥捣㥡摦戴〴㥦㘹㔹搴搰㌸挹㕣搸昲㍦昱愸〸㍥㉣昲㈶ㅦㅡ㔱㉥捡换㐵㔵㜹搵㝦晡昸㘸摦㘱ㅦ摢挲晥戴挰㐰捣搳搶收扡散㈲〲㤳敢㠸愲慤㘰㈳ㅦ挳戲捡ㄷ戰攴扤㠲改㝡〸㍤攵〷捣戵攴戳ㅡ㠱㔷挲㡢ㅦㄴ摡ㅥ㜲晤㝢愴搳昳〷㌴㝢㑦㥡㌳愵慤㌰㘷㤳㍥㜵㔳昹㈲㈲㙦㜴ㅤ㐴㕦㠸㌷戳愷㄰㙢㈳㌸愳戰㘷㘲㈶搰昲㑥换㔰㐱㙡㌸㐳㌷㙢㕢㥣㠸㑢改㍤ぢ㔳捤慣㔵㡦ち㠰〶戳㜵㌳摢㘰㈹〶㍥㤵搱攲昴㡤㙢㙡㘸㌰㌹攵昸搹㤲㔹㌹戳摥慡㉡㡣㔹搴摡㌴慤慥㔱㉦愰㤱昳搲㜱㤹㑢攱㌲㤷摡搷敡ぢ㌳㔹ㄹ㈴㤷ㄹ慢㘹㥥搹㕣搷㍡扦愱㉥㔷㐵㠳搵㍢晦ㄳ㜳ㄵ挷㡦ち挰㔴㌷㜵㉣㈹㕥搱㜵㍥〲㘴㕦㠲挷挳㍤ㅣ昵㌲㐴挷㠷ㅦ㌳扡㕣㘸昸㈷晥挳挲ㄱㅣ㜹攴ㄳ㡡晥㈳愲㔵攲㑦ㅥ㡡㘴㉥㕦挹㑢戱㔸晣㙡㌹愶愸㍣㌸㠹扦㔳㠰㍦晤㈷㐸戹挰扦㡡㤷搱㜴㔸㔵搰ㅤ㠲搰搴㈶㌳㍦搱捣攱㜳㘲摤㥤㑦㠹㔵攱愱攵愱愶搹㘰㥤挷㌸㕣戸挶㔵敢挵㜵㜹慢戹㡡㡥㔹昸ㄴ㕣〵㉢㐴㌴晢㌱挴ㄵ敦㙥㘵㤵㤵㍤慡㠲搶㌵㐵挵ㅡ散㕣㍤㜷㝦捡㙥㡡㉦晥㘷晢愵㐷㜱㙢㐳㈱昹ㄴ昵㌳㤶昵㕦戸㑤慦挰挹敤昱〸㝥愵攰㌷㌴㤵慦愲搳晢搸㤴㤶㕣愰㌰㐳㠷愸㐲㝥扥㡡挵㈰㔵㈸㥣㤰㔵㈴㤵㜲㐳㝡戸慡㍦㌴扢昰愳㑡㝤㘸㑢㥢㠵㔹㙥攵㐳昶昱㤵㔵㈶㜸㘶㈸㉢㉦慦挰㐳慤㜹㉢攷㝣慢㐵戰㠶㔹㤶㉣ぢㄱ晤㤱㠲挶㍡挲㙡敥㉣㠸㕦慢㍥愲昴ㄲ㝡㜰㍤晢㌷晣㈷㙦愱㤰㕥づ㕤㔹㐸扣㠹㔶㙤晣㘶昴搸㜴㠰ㅤ攷扥搰㠸て攱攴㑢〰搷ㄳ㤶昸ㄸ㈶㥦戴㜰㐶て㝣攴捤㜳㐰ㄴ㥦挰换㠳愲慥㌱挸愷㔸攲戱愶㌸昷慡攰敤㝣敥㝤挶ㄱ昸搳昹愹㐷㌵昷挴攷昰愸㤴戹㝡㈷攵㄰㌴㝡てち扦〸ㄶ昴愴愰ㄷ〵㕦㐲挰〷㔵摢っ㔶㈹㉣㝣昰㈵〰㤶〱ㅤ㘰晤搳ㄵ搸〵㙢㜳〶敥捤挰㍦㐳攰㠵昵㉢㝣㥤挰攲攳㈲㘱昵㘱㄰㙥㘹〹慣㉤攱敤ㅣ㔶㌹㠶㐹㔸㕢挹㈰戶㈱㔸㠲㄰〰㙢㙢㘸昴㙤㈸㘴㜹㐲㠰㘰㕢ち晡㔱挰㡡〵〹㙢㍢㔸㈵戰昸㠹慤〰㔸晤愱〳㉣㔶㉥愸挰㉥㔸〳ㄸ㜸㈰〳戳捡挰ぢ㡢愵〵ㄲ㤶㔶〳挹挶㍥晤ちㄶ㈳㐸㠰㠳ㄸ㤸㔵〹㈵〰〷挳摢㌹㐰㔶㉦攰㡥捦昲㌱〸ㄶ攴ㅦ㑢ㄸ搴㘶戸㘶摢㡥搰攸㍢㔱挸昲㠶〰挱捥ㄴ散㐲〱㉢ㅥ㈴挰㕤㘱㤵〰攴挷捤〲〰づ㠳づ〰〷戸〲扢〰敥挶挰挳ㄹ㤸㔵ち㕥㠰㉣㑤攸㘴戶戱㜰㐱挲ち㌳〸㉢ㄸ㑡㘰㐵攱敤ㅣㄶ㉢ㅤ㜰挷愹㑦〶㔱戰㔸敥㄰挰㈲づ㡤㥥愰㤰愵㄰〱㠲㈴〵㈹ち㔸ㅤ㈱㘱愵㘱㤵挰㑡愰慥㍤〰搶〸攸〰㡢㔵ㄲ㉡戰ぢ搶ㅥっ扣㈷〳戳愲挱ぢ㙢㌴㝣㥤挰ㅡ〳㠹㠴戵ㄷ㠳㡣㠵㔵〲㙢㌴扣㥤挳㘲㔵〴敥㈸㤹㘰㄰〵㡢愵ㄱ㉡㘵搷捣ㅡぢ㡤㍥㡥㐲㤶㑤〴〸挶㔳㌰㠱〲㔶㔲㐸㔸ㄳ㘱㤵挲ち㍥㡥㑤㠶づ戰㔸㔱愱〲扢㘰㑤㘱攰扤ㄹ㤸搵て㕥㔸㉣㜹攸〴ㄶぢ㈲㈴慣愹っ挲捡㠸ㄲ㔸搳攱敤ㅣㄶ㉢㈸㜰挷攷晥ㄸ㐴挱㘲ㄹ㠵㑡搹〵㙢㕦㘸昴晤㈸㘴㠹㐵㠰㘰㈶〵戳㈸㘰搵㠵㠴㌵ㅢ㔶〹㉣㝥搲㌰㘰㘶捤㠵づ戰㑣㔷㘰ㄷ慣晤ㄹ昸㜷っ捣㑡〹㉦㉣㤶㐷搸戰㜸ㅣ㤳户㈸㕡搷㕢〶挱攲〹〹敢㐰〶㘱ㄵ㐵〹慣㠳攰敤ㅣㄶ慢㉤㜰挷㠷〳ㄹ〴ぢ昲㡦㈵ㄷ〱㉣づ㠱㐶慦愵㤰攵ㄸ〱㠲㐳㈹㌰㈹㘰㠵㠶㠴㤵㠵㔵ち㉢昸愰㥦㠷づ戰㔸愹愱〲扢㘰㔹っ㕣㘰攰㘳㈰昰挲㍡づ扥㑥㘶ㄶぢ㉤㈴慣昹っ挲㡡㡢ㄲ㔸㠷挱摢㌹㉣㔶㘶攰㡥㑦㄰㌲㠸㠲挵昲っ㤵戲㙢㘶搵㐳愳㌷㔰挸搲㡤〰㐱㈳〵㑤ㄴ戰㥡㐳挲㕡〸慢〴ㄶ㍦扢ㄹ㌰戳㥡愱〳㉣㔶㜵愸挰㉥㔸㉤っ捣㙦㠷㄰慣挰昰挲㘲搹㐵㈷戰㔸㤴㈱㘱㉤㘶㄰㔶㘷㤴挰㕡ち㙦攷戰㔸挵㠱㍢捥搹㌳㠸㠲挵㔲づ㤵戲ぢ搶ㄱ搰攸㐷㔲挸㌲㡦〰挱㔱ㄴㅣ㑤挱㑡〸㈴慣㍦挰㉡㠱ㄵ挳〷搹〲㘰ㅤ〳ㅤ㘰戱〲㐴〵㜶挱㍡㤶㠱㡦㘳㘰㔶㙢㜸㘱戱㐴愳ㄳ㔸㉣攰㤰戰㑥㘰㄰㔶㜲㤴挰㍡〹摥捥㘱戱攲〳㜷㝣ㄶ㤱㐱ㄴ㉣㤶㝤愸㤴㕤戰㑥㠱㐶㍦㤵㐲㤶㠴〴〸㑥愳攰㜴ち㔸㈵㈲㘱㥤〱慢〴㔶㍣ㄸ搶ㅦ愱〳㉣㔶㡢愸挰㉥㔸㉢ㄸ昸㉣〶㘶㘵㠷ㄷㄶ换㌹㍡㠱挵㘲て〹敢ㅣ〶㘱搵㐷〹慣㜳攱敤ㅣㄶ慢㐳㜰挷〷ㄶㄹ㐴挱㘲㠹㠸㑡搹〵敢㑦搰攸攷㔳挸昲㤱〰挱〵ㄴ㕣㐸〱㉢㑡㈴慣㡢㘰㤵挰㡡攱愳㘰〱㌳敢ㄲ攸〰㡢㤵㈵㉡戰ぢ搶愵っ㝣ㄹ〳戳ち挴ぢ㡢愵ㅦ㌶慣㜶て昰㉣っ㤱戰㔶㌱〸㉢㐴㑡㘰㕤〱㙦攷戰㔸㐹㠲㍢㍥搵挸㈰ち搶摢㔸㔲㈹扢㘰晤ㄹㅡ㝤㌵㠵敦〴ぢ慥愲攰㙡ち㌶㐰㈰㘱晤〵㔶〹㉣㝥扥㌸〰搶㌵搰〱ㄶ慢㔰搴㥡㕤戰慥㘵攰敢ㄸ㤸ㄵ㈳㕥㔸㉣ㄳ改㘴㘶戱㠸㐴挲扡㠱㐱㔸㑤㔲〲敢㈶㜸㍢㠷挵慡ㄳ摣昱搱㐷〶㔱戰㔸㝡愲㔲㜶挱扡〵ㅡ晤㔶ち㔹㤶ㄲ㈰戸㡤㠲㌵ㄴ戰㔲㐵挲扡ㅤ㔶〹㉣㝥㄰㍡〰搶㥤搰〱ㄶ㉢㔶㔴㘰ㄷ慣扢ㄸ昸㙥〶慥㐰㍥㕥㔸㉣㈹改〴ㄶぢ㑥㈴慣戵っ挲捡㤳ㄲ㔸昷挱摢㌹㉣㔶愸㈰㍦㝣㍥㤲㐱ㄴ㉣㤶愹愸㤴戱愸摥㕣晦つㅡ晤〱ち㔹挲ㄲ㈰㜸㤰㠲㠷㈸㘰㔵㡢㠴戵づ㔶〹慣㌸㍥ㄵㅡ〰敢ㄱ攸〰㡢搵㉤㉡戰ぢ搶愳っ晣ㄸ〳戳ㄲ挵ぢ㡢攵㈷㥤挰㘲㜱㡡㠴昵〴㠳戰㑡愵〴搶㔳昰㜶づ㡢搵㉣ㄲ搶㝡〶㔱戰㙡攰㔵㈹㘳㔱挱㝡ㅡㅡ晤ㄹち㔹敥ㄲ㈰㜸㤶㠲攷㈸㘰〵㡣㠴昵㍣慣㔲㔸挱㉦㑡㕦㠴づ戰㔸〹愳〲扢㘰扤挴挰㝦㘷㘰㔶慤㜸㘱戱㔴愵ㄳ㔸㉣㘴㤱戰㕥㘱㄰㔶戴㤴挰㝡つ摥捥㘱㈵㌱㑣挲㝡㥤㐱ㄴ㉣㤶扦愸㤴戱愸㘰扤〱㡤晥㈶㠵改㘰挱㕢ㄴ扣㑤〱慢㘵㈴慣㜷㘰㤵挰㑡〴㍦ㅢ扥ぢㅤ㘰戱㙡㐶慤搹〵敢㍤〶㝥㥦㠱㔹攱攲㠵挵戲㤶㑥㘰戱攸㐵挲晡㤰㐱㔸晤㔲〲敢㘳㜸㍢㠷挵㉡ㄹ〹敢ㄳ〶㔱戰㔸㉡愳㔲挶愲㠲昵㈹㌴晡㍦㈸㘴ㄹ㑤㠰攰㌳ち㍥愷㠰㤵㌵ㄲ搶ㄷ戰㑡㘰挵㠳㕦挱㝦〵ㅤ㘰戱挲㐶〵㜶挱晡㥡㠱扦㘱㘰㔶挳㜸㘱戱〴挶㠶搵敥戳㈱ぢ㘴㈴慣㙦ㄹ攴㔰㔸㈵戰扥㠳户㜳㔸慣愸㤱戰扥㘷㄰〵㡢㘵㌵㉡㘵㉣㉡㔸㍦㐰愳晦㥢挲㝣戰攰㐷ち㝥愲挰㠲㐰挲晡ㄹ㔶〹㉣㝥慢㐰挰㌱敢㔷攸〰㡢搵㌸㙡捤㉥㔸扦㌱㜰ㄹ㑥昱ぢ㔶捥㜸㘱戱㕣愶㤳㤹挵㘲ㅡ〹ぢ㘷㠱换挴㘲㔸㈵戰昰㐱摢㡤㠰戵ㄴ挳㈴慣㑡〶㔱戰㔸㠲愳㔲挶愲㠲愵㐱愳㜷愷㤰攵㌹〱㠲㉡ち昸挵㜳㠲ㄵ㍢ㄲ㔶〸㔶〹慣㜸昰㑢㠷㥥搰〱ㄶ㉢㜷㔴㘰ㄷ慣㕥っ扣ㄹ〳戳捡挶ぢ㡢愵㌵㥤挰㘲攱㡤㠴㘵㌰〸㉢㜰㑡㘰昵㠶户昳㤹挵㑡ㅤ〹㙢ぢ〶㔱戰㔸慥愳㔲挶愲㠲搵〷ㅡ扤㉦㠵㉣攵〹㄰㙣㐹挱㔶ㄴ戰扡㐷挲摡ㅡ㔶〹㉣㝥㑦㐳挰捣摡ㄶ㍡挰㘲㤵㡦ち散㠲搵㡦㠱户㘳㘰㔶攴㜸㘱慤㠲慦ㄳ㔸㤷㐳㈲㘱昵㘷㄰㔶敢㤴挰ㅡ〸㙦攷戰㔸搵㈳㘱搵㌰㠸㠲戵ㅡ㕥㤵㌲ㄶㄵ慣㐱搰攸㍢㔰挸戲㥦〰挱㘰ち㠶㔰挰㑡㈰〹㙢㐷㔸㈵戰昸㠵ㄲ〱戰㜶㠶づ戰㔸ㄱ愴〲扢㘰敤挲挰扢㌲㌰慢㜷扣戰㙥㠷慦ㄳ㔸㉣攸㤱戰㠶㌱挸㥤戰㑡㘰つ㠷户㜳㔸慣〰㤲戰㜶㘷㄰〵㡢㘵㐰㉡㘵㉣㉡㔸㘱㘸昴〸㠵㉣ㄱち㄰㐴㈹㠸㔱挰慡㈱〹㉢づ慢〴㔶㍣昸㐵㘹ㄲ㍡挰㝡挰ㄵ搸〵㉢挵挰㘹〶㘶愵㡦ㄷㄶ换㝢㍡㠱挵攲ㅦ〹㙢〴㠳戰ち愸〴搶㥥昰㜶づ㡢搵㐲ㄲ搶㐸〶㔱戰㔸㌲ㄴ挰㘲㉦㘸昴㔱ㄴ戲㥣㈸㐰㌰㥡㠲㌱ㄴ戰挲㐸挲ㅡぢ慢〴㔶㉣昸㤸㌵ㅥ㍡挰㘲愵㤱ち散㠲㌵㠱㠱㈷㌲昰㍢㄰㜸㘱戱ㄴ愸ㄳ㔸㉣ㄴ㤲戰㈶㌳〸㉢㠶㑡㘰敤つ㙦攷戰㔸㔹㈴㘱敤挳㈰ちㄶ换㡢㔴捡㔸㔴㌳㙢㉡㌴晡㌴ち㔹㝡ㄴ㈰㤸㑥挱っち㔸㡤㈴㘱敤ぢ慢ㄴ㔶昰昹慣㤹搰〱ㄶ慢㤲㔴㘰ㄷ慣㔹っ㍣㥢㠱㔹挳㈰ㄳ㥥㐳换㐹戸㤲搷愱扤㤷㔷㝤㤷扥攵ㅡち扣〸㍥慢㜵㔹㍤ちて戸挸换慤昶ㄲ㉦ㅣ㠷愴てㄷ㠱㥢㥡㜱㔱慢挲晢戵〸挵戱捦㘰挵㍤晡㜸扥㜲㐲づ㘳て慦戱㔷㕥昳㤳晦㙢ㄵ㡡攳㤹㜸摢攷捦㌹㠶㌷㙤㝦愴搸㘷㕡㕤慥戹愹愵愹搰㍡㜰ㄶ㡡㙡〶昲㉢㍣ち㘵㘵攱㌱㤵㝦㐱挴挰㜵㜲挳㉡ㅡ昹愵㥢㡢昹㤱昶搰㠲挶愶㈵㡤㌲㥢捡ㄶ㝥㤳㠹攴搵扤㍢㔷ㄳ攲㝡㜸摢〱昰っ㕥㡦攷㘰晤〰戴扤扡ㄹ扣愰㡤㝢㤹㜶㈰散㈱攳挶㡥㥢㔹ㅢ㌷㘳昱㐴㌸㕣挸挷ち改㜸㉣㥢捡挴㌳昸ㅥ换㜴㌲㥦捣㕡昱㐲㉣慥晤扥㈸㌵㜳搱㡣㤵㡥㈴愳搱㙣㍣㥥㡤㐵搲昱㙣㈴㥤て愷戲㠵㜴㌸㥤捣愵つ㕥㉡㘷㜸晤㈰㡣搱て㐶㘳昰ち戹㜴ㅤ㐲㔷㉤㕤扣㕥㕥慡慡㉣挷㡢愱㡤扤㡣㡤㄰㘵㈲㉢㜲㈲㉦慣㡡敥摤挵㄰捦㜷㜴昸㉥㝦ㄷ扦攴㐰搳㜸昵扢昲㌲㘰摥戸㐱愵㡦㈲〷昳㈵㥤㥥攳愶攴搱㠴㡣㙥㜰搰愷㔹㌰㌷ㅦ㌷戶戶昴㉢㔳戵〲摣㍤攱㤶㔷昸昱㕤慣㉤摡㍣㜸㌶㠳挷㔵敥㘳㔴㌸㔱昴昹攸搴〷㜱ㅤ㌵㘸㠴〶扦㝣㙣ㄷ挰捦〵昹㔷〵㉦昷〷㜱㉥㌶㠴戳㄰ㅤ昸愰㈹㈴㥣㐵攲ㅣ㜸㌸㤳㑡㘷㠲㡥㐱㔴攸㑤㘸㌱ㄳ㐲戰昹㈰㘸ぢ㘱摢㌳㈱㤲㑣攴㈳挹㔴㈶㥡㡣㐷攲㌹㌳㤶㑥愵㜳搹㔸㌲ㄹ㡤㈴愲㤹㕣㉡慢ㅤ㕥㤴㠶ㄳ㠵㜸㍣㡥改㤰㐸愶攳戹㜴㍥㥢㡦攷攲改㕣㉣㙤㘵㤳㔹㌳ㅤ㌷㝡㌸攱昵㘶㡣搱㕢搰ㄸ㍤㤵慢㙤㈶昴㔲慥愲㑡ㄸ㜴攱㑦㥣㠲㑤攰㈳㠵㘵㥣㕦㘶㤴㈳搰㠴㡣捤攱㤰㍥ㄲ搷挹㔷㈷㔲愳户昲晦㠱慥㕤㌸㙡㘷㌴愲て晣㤲攱戱昰ㄷㄹ㙥〹慦㘴昸〷慣挲捦昰㈸㜸晤っ户挲㈰〴㈹搳㑦㐴ぢ㠶㕢挳㤶っ㑦㠲敤散㑤搱㜴捥㑡攵昳搱㠸ㄵ㡥攷㤲昱㜴㌶㥣挹愶挳戱㔴㉡㤷捣攵愳㐹敤攴愲㌴㤹㉣愴搲挹㜴㉡㤷㑡挷攲戱㘸搸㌴㜳㤹㘴搴㑡攵戲昱㜴㉡㥦㉣ㄸ摢㌸攱昵㔳㌰㐶㍦ㄵ㡤戱慤㜲戵㌱散愷㕣㐵㤵攸㑦ㄷ晥㐴戳㥢攱ち㐶㌹ぢ㑤挸ㄸ㠰㑥摣换㜴て挳㠱捡㝦㉥戵㘱㉡㜶㈷挳㐱っ㐶敢㝣昸㡢っ〷挳㉢ㄹ捥㜷㌱搴㉥㠴愴摤㐳㥣㈸〴㠲攵挵㜴っ㉢搳㉦㐶ぢ戰㍢挲㤶㘰㉦㠱㙤㠳捤㕡㤸㠳㔶㌶ㅡ换㐵昳昸慡摤㜰㈶㤲㡡㘵攳挹㠸ㄵ㌳戳攱㐸㉣愷㕤㕡㤴ㄶ㌲㘰㤹㑣㘶戳㠹㐸㌸㙥挵㤳愶㤹て㠷㈳㠵愴ㄹ挹㐴ㄳ攱愸㘹昰㤲㍣挳敢㤷㘱㡣扥ㄲ㡤戱戳㜲慤愲敢㜲扡㜶㔱㉥ち愴㔴っ愳ぢ㝦攲㈰㌷搸搵散扦ち㑤挸搸つ㥤戸㤷㘹㔷挳っ㌸ㅣ晣〵敥搲挳挱㕦攱昱ㅥづ㠶㍢㔱昴㙢搰㈹扦㝤㔶㑦㈲愸〸㜳搵捣晢㝡昸㡢て㐳ㄴ㕥昹㌰捣㜴㍤っ㙤㠷㠳㝤〳㠹昳㡡㍣㠲攰㉣㈸㕡㄰㡦挳㤶挴㙦㠱㙤ㄳ户ㄲㄹ㌳㕣㠸挶捤㜴㉥ㄵ㡦攷ぢ㘶㈴㥣戴愲㔶〲㑦ㄲ搹扣㘵㠵戵㕢摢愴㠵㕣挱捣收㈲㤱㐸㌲ㅦ㑦㘴㌲㘶㍡㥣㑦愷㌳㘶㉣㙣㈶㌳㠹㤴㘹昰扡扥㈴㝥ㅢ挶攸㙢搰ㄸ㐹攵㙡㥢捡㈹攵愲㐰愷㔴㡣愰ぢ㝦㘲愲㥢昸㍤散㕦㡢㈶㘴散㠱㑥摣㝤㔳㜹㑦攵晦ㅢ戵㝢㔱㌱ㄲ㡤搸㡢挱㘸㍤挴昰昴昰㙦㌴扣㤲攱㥥㠱っ㐷〴㌲ㅣ㠳㐱〸㔲愶㍦㡡ㄶっ挷挲㤶っㅦ㠳敤㌰戴㘲改㜸㌸㤲〵〸散攳搹扣㤹ぢ㐷ㄳㄱ㤳〷㑢ㅣ㈲㘲㔹敤昱愲㌴ㄲ㑢挴㈳㤶㤵㈹攴㌳改㜸㍣〹昸搹㐲ㅥ慥㔸㍡㘲㐵捣㘴搶ㄸ攷㠴搷㥦挰ㄸ晤㐹㌴挶㜸攵㙡㘳挸㙢晥㤲㜴㔱㈵㈶搳㠵㍦ㄱ㜶㌳㝣㡥㔱㥥㐷ㄳ㌲愶愰ㄳ㜷ㅦ挳扤㤵晦敦搴㑥愰㘲㍣㘹㑤㘵㌰㕡慦挲㕦㘴㌸ㅤ㕥挹㜰挷㐰㠶㠳〳ㄹ昲晡㍤㠲攰散ㅥ㕡㌰摣ㄷ戶㘴昸ㄶ㙣㥢㘱㉥㥡挵㔱㌲㤲挴㥥㙦挶㈳攱㔴㈶㤹㉡㔸㌱㘰㠹〱ㄵ㕥愲㘸㙦ㄷ愵搱㕣㉣㘶㈵㈳昱㜰〱昳㌰㥤㐷〹㘹㌶㠹㘳㐰挴㉣㐴㜳㘶㉡㙤ㅡ晢㌹攱昵㜷㌰㐶摦㠰挶㤸愹㕣㙤っ㔹ち㈰ㄹㄶ㔵㘲㉥㕤昸ㄳ摢扡ㄹ㝥挴㈸ㅦ愳〹ㄹ晢愳ㄳ㜷ㅦ挳摦㈹晦㘷搴㑥愵㘲ㅦ㌴攲㐰〶愳昵㈵晣㐵㠶〷挱㉢ㄹㅡ㙥㠶㍣愴捡愷昶捤〲ㄹ昲戲㍥ㄵ晡㍦搱㠲攱㈱戰㈵挳㙦㘱摢っぢㄱ㉢㥡捤㐷愲昱㘸ㄸ㜴昰㡡つ慦昲ㄲ搱㘴㌴㤱㌰戳愹㝣㈴愵晤慢㈸㑤愶ぢ改㑣㌸㥣〸㘷㤲㔶㍣㥢捣㘷昱㈴㠵愷㌴㌳㥥㑡㈴戲㘶愱㘰搴㍡攱昵敦㌰㐶晦ㅥ㡤㜱愸㜲慤愲㑢ㅥ㍤㑤攵愲㐰㑡㐵㥥㉥晣㠹ち㌷挳㕦搸晦㉢㥡㤰挱ち〰摣㜱昵㠹㍥ㅥ㉢㜵ㅥㅥ㡤㠲昲㤷㔷挲㌵㡢㡡㤹㘸挴㝣〶愳㔵〹㝦㤱攱㘱昰㑡㠶㍦晥ㄸ昴搴晥〳扣晥愷昶〵ㄸ㠴㔵攱散ㄵ㐲㠱㘱㍤㙣挹㌰〴㕢捤挳㔸扥㤰㠸ㄴ慣㑣ㅡ㉦㤰戰㑦ㄶ㈲㤹㕣㌸ㅦ换㐶㌳㠵㕣愲㤰搵㝡ㄴ愵挹㙣㍣㤵㡡㔹戹㝣〴ㄳ㌴㥦㠸㘴昳戱㕣㈶ㅣ换攵㔲〹㜰㑦愶㡣〶㈷扣摥ㄳ㘳昴㕥㘸㡣㐶攵㙡㥢㠷㉣ㅣ㤰昳戰愸ㄲ捤㜴攱㑦㝣㠱捤㈸扥㍣摡㠲㔱晡愰〹ㄹ㉣っ挰摤㌷て㕢㤵㝦㙢㙡昹扤ㄳ晡〱㘸挴㘲〶愳搵て晥㈲挳愵昰㑡㠶敦〷㌲㝣㌷㤰攱㌲っ㤲っ〷㈰ㄴㄸㅥ〱㕢㌲ㅣ〸摢㘶㘸挶戳愹㐲㌴㡤戹㤸㌴攳㤹㙣捣㌴㉤㍣㌷攳㌰㤷挶搳㑢㉡㘹㙡㌵㐵㘹㉡ㅥ换㈵ㄲ㜸攲挱搷敥挷昱㝣㘳㐶愳攰㙦㘶愲㜰㠵㜳昹戸㜱愴ㄳ㕥ㅦ㠴㌱晡づ㘸㡣愳㤴慢㡤㈱敢〹㈴㐳ち愴㔴ㅣ㐳ㄷ晥挴㉢㙥㠶扢戰㝦㔷㌴㈱攳㔸㜴攲敥㘳㜸㥣昲て愷搶愴攲㔰㌴攲〴〶愳ㄵ㠱扦挸昰㈴㜸㈵挳愷〳ㄹ㍥ㄵ挸㤰戵〱㤲㘱〲愱挰昰ㄴ搸㤲㘱ㄲ戶捤㌰㤳㡦收㈳改㐸㌶㥣㑣㠶攳挹㐲㌲㥢㑥愴㤳㤹㈴扥㑡㌳ㄲ㡢㕢愹愸㤶㉡㑡戱挷攲㔵ㄳ㝥㍤㈳㙡收攳ㄹ晥㤴㐶㌶㤲㉤挴愳㠹扣㤵㐸㘷㘲㐹攳㔴㈷扣㥥挶ㄸ㍤㠳挶㌸㑤戹摡ㄸ㥥慥㕣ㄴ㐸愹昸㈳㕤昸ㄳて扡ㄹ㡥㘲晦㘸㌴㈱㠳㘵〴戸晢ㄸ㥥愵晣攳愹㥤㑦〵扦㑢㐳㥣挳㘰戴㈶挱㕦㘴㜸㉥扣㤲攱㥤㠱っ㙦て㘴挸㤲〱挹㜰ㅦ㠴〲挳㍦挱㤶っ愷挲戶ㄹ挶㌲搱㝣㍥ㄳ捥挵㌱晦攲㘹㉢㤷㉤㔸挹㔴戴㄰戵㠰戳㠰晤㕢㥢㔶㤴昲昸㘷㈵ㄳ㘶㉣㘲㘶攳㌱㌳㥤捤挵捣㌸㈶愳㤹㑤㘴ち㜸㘹㙦㥣敦㠴搷愷㘳㡣㍥〳㡤㜱㠱㜲戵㌱扣㔰戹㈸㤰㔲㜱〹㕤昸ㄳ搷戹ㄹ捥㘱晦㕣㌴㈱㠳搵〵戸晢ㄸ㕥愶晣〷㔲摢㐴㐵㈳ㄹ慥㘲㌰㕡〷挳㕦㘴㜸〵扣㤲攱ㄵ㙥㠶挵攷㤴㔵㠱っ慦挴㈰挹搰㐴㈸㌰晣㌳㙣挹㌰ぢ摢㘶㤸捤㈵捣㑣㉡㘳㤹ㄹ㑣慥㈴摥ㅦ㕡㠵㌸㕥敢㘵昱散㔱戰昲戹㠸㤶㉢㑡㑤散摥挹㐲㌶㕡戰ㄲ搹㜸ㄶ散愲㈶㑥㌱攰戰ㄸ㉤㘴ち改㐲挴㘰㍤㠲摣㑢昳ㄸ愳㕢㘸㡣慢㤴㙢ㄵ昲戰㥦㔳㔸㤴㈰㔵ㄴ攸㤴㡡㙢攸挲㥦昸㤳㥢攱〲昶搷愳〹ㄹ搷愲ㄳ㜷摦㜳捡㜵捡扦㤰摡挵㔴㉣㈲挳ㅢㄸ㡣㔶ぢ挳搳挳扦㥢攰㤵っ捦㜰㌳㉣扥攵㍥㉤㤰攱捤ㄸ㈴ㄹ㉥㐱㈸㌰扣〵戶㘴戸ㄴ戶捤㌰㘵㈵戳戱㐴っ㙦戳昱㐳㌷㔶っ愷㕣㌲戱㝣搸挲ㅢ挰〸摥㕣ㄷ㈲摡戲愲ㄴ〰㈳戱㔸搶㑡攱戹㌹㡥㌷㠹㜸㉤ㄴ㌷捤㐲㉣ㄶ换ㄴ昰㔶摤㌲㔸愶㈰改ㅣ㠱㌱晡㤱㘸㡣摢㤴慢㙤ㅥ戲㔶㐱慡㈸搰㈹ㄵ㜷搲㠵㍦㜱㡣㥢攱戱散㍦づ㑤挸戸ぢ㥤戸晢收攱摤捡㝦ㄲ戵㐷㔳挱㉦〵ㄱ㙢ㄹ㡣搶愹っ㑦て晦敥㠳㔷㌲㕣ㅣ挸戰㌵㤰攱晤ㄸ㈴ㄹ㥥㠹㔰㘰昸㌷搸㤲攱ㅦ㘱摢っ昳㔶づ㄰挳搹㙣ㅡ敦っ捤っ摥昶㤹戹愴㔹挰ㅢ㐶㌳㤳㑦攵挳摡㡡愲搴㡡㐷㔳㠵㕣㍡㥡㌴㜳戱㜸ㅡ㐷挴㙣㌸㘵昲晤㘳ち㔶㌸㥤㌵ㅥ㜰挲敢㘷㘱㡣㝥㌶ㅡ攳㐱攵㙡㘳昸㤰㜲ㄵ㔵攲ㄱ扡昰㈷づ㜳㌳㍣㥦㔱㉥㐰ㄳ㌲㔸愲㠰扢㡦攱㘳捡㝦〹戵㈷㔰㜱㍣㘹㍤〱扦㘴戸ㄲ晥㈲挳愷攰㤵ってつ㘴㜸㐸㈰挳昵ㄸ㈴ㄹ㕥㠹㔰㘰昸㌴㙣挹昰捦戰㥤㜹㤸㉥攴㔳㘶〱㑦慣㜸戹㥣换㐴㑤㌳㥣挸㘷㔲㠵㘴㥡㠷扥㜴㐶㕢㕤㤴㘲摥ㄵち㌸㘴㈶挰㍢ㅥ㑥挶昱摡㥡㐳挳㜸㑦ㄸ挳㠹㡦戸挱愲〶㌹挳慥挲ㄸ晤㙡㌴挶戳捡搵挶昰㌹攵愲㐰愷㔴扣㐸ㄷ晥挴㙣㌷挳敢搹㝦〳㥡㤰挱捡〵摣㝤っ晦慥晣户㔰㝢㍡ㄵ愷㤱攱㉢っ㐶㙢つ挳搳挳扦搷攰㤵っ昷づ㘴㌸㌹㤰攱敢ㄸ㈴ㄹ摥㠵㔰㘰昸〶㙣挹昰㙥搸㌶㐳㌳㤵捤攱㠵㈰㘶ㅣ㜶搰㕣㍡㙢愶昲搹㌴扥攷㍡㤲㐸㐵愳㠵㔴㑣扢愷㈸㑤收愲改㐴㍣㕢㐸收昰扢㐱戹㠴㘵㈶㈲戱㜰〴慦搱昳㔹散捤挹㠸挱㕡〷挹㜰㉤挶攸昷愲㌱摥㔲慥㌶㠶㙦㉢ㄷ〵㍡愵攲㕤扡昰㈷昶㜲㌳㝣㠸晤敢搰㠴㡣昷搰㠹扢㡦攱晢捡晦ㄸ戵攷㔰挱㙦㌷ㄱㅦ㌲ㄸ慤㈷ㄹ㥥ㅥ晥㝤っ慦㘴ㄸて㘴ㄸつ㘴昸〹〶㐹㠶捦㈰ㄴㄸ㝥ち㕢㌲㝣ㄶ戶㌳て㜳㤸㜹愹ㄸ㕥㍢攳挴㐳ㅥ挷挱㘸㌶ㄳ㡥挶昰㘲〷㉦扢ぢ愹戰昶㕣㔱ㅡ㡢攲ㄵ㌵㥥㜳㜰㜲〷㙦㤷攳㌸敢㤸㌰昱ㄴ㥤㑡㘶搲攸㌲戳挶㍦㥣昰晡昳ㄸ愳扦㠰挶昸㑣戹摡ㄸ㝥慥㕣㐵㤵昸㡡㉥晣㠹㥤摤っ㕦㘵㤴搷搰㠴㡣慦搱㠹扢㡦攱㌷捡晦ㄶ戵ㄷ㔲挱㉦㐸ㄱ摦㌲ㄸ慤つ昰ㄷㄹ㝥〷慦㘴搸摦捤戰昸扣扣㕤㈰挳敦㌱㐸㌲晣〰愱挰昰〷搸㤲攱㠷戰㥤㜹㤸戶㌲㜸㤵㤷㡤㘴攲㌱㤰挹㘱づ㈶昲愶㠹ㄳ㌹㤹〴昶收戰昶㔱㔱捡㜳㤲ㄱ㘰换㈷㤲㠹戸ㄹ㠹㥡㤸㝤搹㐴㈲㤲换愷㜹摡㉣㘳晣摢〹慦㝦㡣㌱晡㈷㘸㡣ㅦ㤵㙢ㄵ昲戰㥦㤷㝦㔲慥愲㑡晣㑡ㄷ晥㐴㙦㌷挳㉦ㄹ攵㉢㌴㈱攳㌷㜴攲敥㝢㕥收搶㐹晦户搴慥愲㘲㈵ㅡ㈱㡢ㅣ㘸㝤て㝦㤱㈱㡢ㅣ㈴挳㉡㌷挳攲昳戲ㄶ挸戰ㄲ㠳㜰㐷㔹〷㐲㠱愱〶㐳㌲晣ㄹ戶捤㌰㤷㑥㘷㜱㔹㈳ㅡ挹攲昵㘱㈱㥣挴挹慤㘸㍣ㄲ㑤㈶㌳㜹㉢ㄹ捦㐴戵㕦㡡搲㐲挱㑣㕢㈰㥣㑣昲挴〳扦捦㍥㡡㤷㐱㤱㘴㈱㡦㤷㡤㘶㌸㘶㜴㜷挲敢扦㘲㡣晥ㅢㅡ愳㑡戹摡收愱慥㕣ㄴ㐸愹㘰㐹㠴㘴昸昳扦㕤敦昵㉡㌵昴㙢㘸㐲〶慢㈲㈴㉢捦㘹㕣ㄶ㑡㐸㝦㠸㕡㝥戱㡡㝥ㄵㄹㅡ昰换㜹搸ぢ晥㈲挳摥昰㑡㠶摦㘰㌵晥㔳攱㕦挱敢㝦扦扣〵〶攱㡥ㅦ〹㐴㈸㌰散〳㐳㌲散つ摢㘶㠸户㙦昱㐴㌲㥢㡡愶昰㘴㥢㑢攵搲㌸㝦㤸挰昱つ愷戴㌰敤㜲愶戶㐵㔱㙡攵㔲㌱㌳ㄱ㌳㜳戸愸㄰㡦攰㤵戹㤹挷搹挳㍣㑥㥣㐵挳㌹㍣㥢ㅢ㝤㥤昰㝡ㅦ㡣搱晢愲㌱㔸㍥挱㌵敡㙤っ户㔲慥愲㑡戰㔲㐲㌲晣搰捤戰ㅦ愳㙣㠷㈶㘴戰㔸㈲㠸攱㜶捡㍦㤰摡ㅢ戸㈲㝥搳㡢攸て扦㘴戸〳晣㐵㠶〳攱㤵っ摦〸㘴昸㕡㈰挳ㅡっ挲ㅤㅦㄱ㐳㈸㌰㘴ㄱ㠴㘴戸㌳㙣㥢㈱㈶㕣㌶㡦ㄷ㠴㌸㕦㠳昳慥㘱扣晤㑤㘵ㄲ㠵ㅣ㥥㘷㘲㜸扤㘲㘶戴㕤㡡搲㍣㑥㙥㈷㜰搵づ攷ㅥ㤲㜸㠷㔷挸攰ㄲ〲㝦㥢㉥ㅥ户愲搱ㅣ㕥㘳戳扣㐲〲摢ㄵ㘳昴愱㘸っ㔶㔵㜸ㄸづ㔱㉥ち㜴㑡挵捥㜴㠱㤱㜸搶捤㌰挲晥㈸㥡㤰戱ぢ〴㐱っ㜷㔵晥㈴戵㙢戸愹户㤱愱慣㤴愰㤵㘱㜸㝡昸挷㑡〹挹昰㤱㐰㠶敢〲ㄹ敥㡥㐱戸攳攴㉥㐲㠱㘱ㄸ㠶㘴戸ㄷ㙣㥢㘱ㅥ晢㌱摥敡㘱㈶〱つ㑦扡愶搲戸挸㘲昲㌹㌷㘵㐵搲〹㙤㔴㔱ㅡ㉥攰㍤〹づ㠲昹㜰㈶㠶㤷搷昹㙣㌴㤱㑡㐷㌲㌸晦㠰㘹ㅢ捤㠷つ㔶㕤㐸㘰愳㌱㐶ㅦ㠳挶㠸㉡㔷摢㍣㡣㈹㔷㔱㈵㔸㔷㈱ㄹ摥敤㘶㌸㠹㔱㈶愳〹ㄹ㈹〸㠲ㄸ戲摡㐲晡愷㔲换㙦㠸搱昹㝤㌳㐲ㄶ㔰搰㥡〱㝦㤱攱㥥㔰㑢㠶㌷〵㌲扣㈱㤰攱㐸っ挲ㅤ㘷搶㄰ちっ昷㠲㈱ㄹ捥㠶㙤㌳㑣㘷昰㔲㍡㘹愵㌳㜹㕣摣挳搵摦㙣㉥ㄹ挱㌳ち㉦ぢ㘶愲㔶慥愰捤㈹㑡ㄳ愶㤵㌳昳㔱㥣愷挱愱㌳ㄹ挱㜹〶㑣挲〲愶㈴摥搴㘴㔲愹戰㌱捡〹慦捦挵ㄸ㝤㝦㌴挶㘸攵㙡㘳㌸㐶戹㡡㉡挱㜲ぢ挹昰捦㙥㠶〷㌳捡㈱㘸㐲挶〴〸㠲ㄸ㑥㔴晥㉣戵て㜱㔳ㅦ㈴挳挹昰ㄳ㥤㙥挱㕦㘴戸㌷扣㤲攱㐵㠱っ㉦〸㘴挸敡ち摣换昴㍡㠴〲㐳㔶㔲㐸㠶㠷挱戶ㄹ愶㌲戸㙣㠵㌷捤㥣㔸昱㉣摥改㘵挳戸ㄸ㘵ㄵ㔲㜸晦㠶攳㘳㕥㕢㔰㤴攲搰ㄹ挶昵慢㜰㍣㠳慢㠸㜹㕣㕥㡤㈶搲昹㜴㈴ㄵ挶㔹戰㑣㈲㕦㌰㔸愳㈱攷㘱㍤挶攸つ㘸っ㤶㘶㐸㔷ㅢ挳ㄹ捡㔵㔴㠹㤹㜴㠱㤱昸愳㥢㘱ぢ愳戴愲〹ㄹ戳㈰〸㘲㌸㕢昹㤷㔲晢〴㌷㤵摦㝡㘳捣㠱ㅦ㜷扣攱㠴扦㔷户捡〳㘰散攱戹㈲ㅦ晣㈵ㄷ㐳扤㍦㌸㌲〱㍦㈰挲捡挳戲㙥昸㜴扦晤㤹昸㡡昲ㄱ晦㔹㉣㕥昳攷㔷㘲昰慦昲〴㙣敢㈶挴攱捣㘸慢攵㘰挴〱昸搳㡦挶〶㔷ㅥ㠴捤つ〷愵搸搱敦㤹㘲㘰㔹摦㠶㈹㉤愸〷挰敦攲捥㙥ㅡ㔳晣㔱搵捤㔵㥤挰㔰昵㍢ㄸ㐳摡㍣㘳戲㉤昸㍡㤵㔶㑢つ㥢搱㕣ㅣ㠷摦㤵㐰㕤〸㍡㠶昲㔷㌳晡戶㔹慥敦ㄴ攸搷收㥤搲搸㠲㕦㜸戱昲㉡㘲ぢ㍥㜳㕦㔱摥㑤〴㝥捤㠷昳昳愹晣ㄲ〱㐶挳㙦扣㑣挹ㄳ㐰扦㠰㙦㔴ㄸ㕢搷㉡扦㤱㘴㍢昴ぢ㥤㐵㈶摡㜲㘲ㅡ㌹㜸搶攰㔸攵㌱㜸ㅣ㌶㝡ㄵ愵搴戹㐲㑥换㤰㝥㉣攲㠹㠳ㄱ㤹攸㠵捥敡ㄴ敤㜸戵㡥愸㌸ち敢攰㝡㌸㡦昰㍤㤸ㄴ㜳㠷愰㡢攳㐵慤㘳戰扦㥡㠵ㅣ㜸戹㔵〶㤵晢昶搵㈸挷ㅡ㙤晦㕦攵晣㙦㡣慥㘶搵㠷ㅣ㜱戰愸㌹㘷㑣攵㍢换㔷㝥㝤捤ㅥ㐳㉥扤昱㌷攷晦攵晢散㝢晢㍢〳㕦㝦㘱㔴收㤸㠷て㕤晥捣晡㔱㘲㍥㐶っ㐱ㅣ㝤〳㥢㜷搹扣㠷㐶㉣㐱㐶慦攱敢ㄶ㝣㍦扥戰搸改昰晥昸㠲挱㈲㄰摣昱づㄷ昹昶敡㈶㥡㘰㜰㜷ㄳ慤ㄸ挱㌹㉥愷攵㤹摣攴㘶戸㙤㍥㉣敦搰㔶挰㘷㍦〶㘲㈱㜴ち㐶㐸㍦㥢攲㤶愲㤸〵ㅥ摡晦㈹㜱㔴搴㍢㘲ㅢ收㜹攸愸㕥〶㐹搷㤰戱㙣愳㙢挸晥㠰ㄱ㐱挸收㈱㥤㐰㘴〵愷挳晢㜳つ挶戱㠸㠴㍢ちぢ㤰㍢㤰㥤〸㐳㈲换㘳㐴ㄱ搹愵愴㜰ち扡㙣㘴慣收搰㔶㉡ち㌱㜱愸㐳挱㥥㝦㤷㔳㝣㙡㔱㝣㌲挵㔷㉡㜱㔴ㅣ攴㠸㙤㘴慢搱㔱扤〲㤲慥㈱㘳㤵㐶搷㤰㥤㡢ㄱ㐱挸昶㜷挸昸㘶搹㕣愷挳晢〳て挶昹㠸㠴㝢㤹㝥㉤㜲〷㌲㤶㘴㐸㘴戳㌱愲㠸散㝡㔲戸っ㕤㌶戲㑢戰愴摤搸㐶㘱摦ㄲち㌷㔳捣㉡ち㕢㝣㈹挵户㉡㜱㑣㑣㜵挴㌶摦㌵ㄴ慦㠲㐴捤㔲挱敢㠹㌴攴㉥扢ㅡ㐶搷㘰戲㌲愳㙢㌰慦挱㠸㈰㤸㤳㤰㐴攰晣㥢攸㜴㜸㝦㉣挲㘰愱〶敥㜸捤㠶慤〲㑣㔶㕢㐸㤸攳㌱愲〸昳㕥㙥昲㙤攸戲昹摣㠲㈵敤㝥挵㈷㉡㐶㐳慢戶㍦愴㍦㐰㌱ぢ㈴㙣昱慤ㄴ㍦愴挴㌱戱愷㈳戶㘱㍥㡣㡥㙡㔶㑢㜴つ搹㕡㌵㘲愳㡦㜲㝦挳㠸㈰㘴㈹㠷㡣㙦晥㈵㥤づ敦捦㑢ㄸ慣换挰ㅤ㈷㥣㤰㍢㤰㍤ち㐳㈲㡢㘳㐴ㄱ搹㝡㔲㘰㠹㠳㑤攱㌱㉣㘹捦戴㔱〸㤷㔰㜸㡥㘲ㄶ㑣搸攲挷㈹㝥㐱㠹愳㘲㤸㈳戶㜷搹㤷搰㔱捤攲㠸慥㈱㝢㕥㡤搸㘸㘴㉣慡〸㐲戶㤳㐳挶㠷㙣㐷愷挳晢㠳ㄴ挶慢㠸㠴㍢扥㘶ㅣ戹〳搹㥢㌰㈴戲挱ㄸ㔱㐴昶㈶㈹扣㠳㉥㥢挲㕢㔸搲摥㔶ㄴ㘲㘲愰㐳挱㥥㌸ㅢ㈸摥㔰ㄴ戳挴㐲㝢㑦㠹愳㘲㍢㐷㙣㈳晢〰ㅤ搵ㅦ㐱搲㌵㘴ㅦ慢ㄱㅢ㡤㡣㌵ㄴ㐱挸戶㜲挸昸㤰㙤改㜴㜸㝦挲挲昸ㄲ㤱㜰挷〷愵㤰㍢㤰晤ㄳ㠶㐴搶〷㈳㡡挸㍥㈷〵㤶㌹搸挸扥挵㤲昶㘵ㅢ〵愳㠴挲搷ㄴ㝦㕦ㄴ戳愲㐲晢愷ㄲ挷㐴㑦㐷㙣昳晤ㄷ㍡慡㝦㠱愴㙢挸㝥㔵㈳㌶ㅡㄹ㑢㈶㠲㤰㜵㜷挸昸㤰㘹㑥㠷昷㐷㉦㡣㑡㐴挲敡㜱摡っ戹〳ㄹ㉢㈵㈴戲ち㡣㈸㈲晢㠵ㄴ㔸慦㘰㈳㘳昹㠴昶㕢ㅢ㠵戲ㄲち晣㡤㜴挱敡〷㕢捣〲ち慤ㅢ㝣昲戵㑡㔴晣晣㠳晢挰㔷㠹㡥㙡㔶㍡攰摥㠵㔷㙣㉣㡢㤰㈳㌶ㅡㄹ㉢㈴㠶㜰㐳㍤慦搸扥㐷㍡㠱㠷晦敦㥣づ敦捦㘴ㄸ晤㄰㐹㈲敢㠱摣㠱㙣〰㙣㠹散㕢㡣㈸㈲敢㐵ち㉣㘲戰㈹っ挴㤲㔶摤㐶攱慢ㄲち㥢㔳捣㕡〶㕢㕣㐳昱ㄶ㑡ㅣㄳ㥦㌹㘲㝢㤶昵㐵㐷㌵ぢㅢ㜰敦〲㌲㔶㐱挸ㄱㅢ㡤㡣〵ㄱ㐳〲㤰㝤攴㤰昱捤戲て㥤づ敦て㙢ㄸ㉣愱㤰挸晡㈱㜷㈰㘳ㅤ㠴㐴昶㍥㐶ㄴ㤱㙤㑦ち慣㔹戰㈹戰㌸㐲ㅢ愰㈸㐴挵㍢づ〵晢昰㔴㐳㌱㑢ㄷ㙣㌱换㈳戴ㅤ㤴㌸㈶摥㜰挴㌶戲㈱攸愸ㅥ〵〹敥㕤㐰㌶㕡㡤搸㘸㘴攳㌱㘲㐸〰戲㤷ㅤ㌲㍥㘴㝦㜷㍡扣㍦挵㘱戰㘲㐲㈲ㅢ㡡摣㠱㡣㘵てㄲ搹㡢ㄸ㔱㐴戶ㅢ㈹戰㐴挱愶挰㕡〸㙤㜷㐵㈱㉡㥥㜵㈸搸挸㈲ㄴ戳㔲挱ㄶ戳ㅡ㐲㡢㈹㜱㑣㍣攵㠸㙤㘴〹㜴㔴戳㙣〱昷㉥㈰㘳㡤㠳ㅣ戱搱挸づ㠴㝣㐸〰戲㐷ㅤ㌲㍥㘴㡦㌸ㅤ摥ㅦ敦㌰㔸㈰㈱㤱敤㠱摣㠱捣㠴㉤㤱慤挳㠸㈲戲㤱愴挰㌲〳㥢〲㑢ㅦ戴㔱㡡㐲㔴晣捤愱㘰㈳ㅢ㐳㌱ぢㄳ㙣㌱㡢ㅦ戴㜱㑡ㅣㄳ㙢ㅤ戱㡤㙣〲㍡慡㔹愵㠰㝢ㄷ㤰戱愴㐱㡥搸㘸㘴ぢ㈱ㅦㄲ㠰散づ㠷㡣て搹敤㑥㠷昷攷㍥っ搶㐳㐸㘴晢㈰㜷㈰㘳㔱㠳㐴㜶ㅢ㐶ㄴ㤱㑤㈳〵㔶ㄵ搸ㄴ㔸改愰捤㔰ㄴ愲攲㈶㠷㠲㡤㙣㍦㡡㔹㠷㘰㡢㔹敢愰捤㔲攲㤸戸捥ㄱ摢挸收愰愳晡㔸㐸㜰敦〲㌲㔶㌰挸ㄱㅢ㡤㡣挵っ㐳〲㤰㕤敤㤰昱㈱扢捡改昰晥㐰㠸挱昲〷㠹散昷挸ㅤ挸㔸挳㈰㤱晤ㄹ㈳㡡挸づ㈶〵㔶ㄲ搸ㄴ㔸搸愰搵戶㔱㔸㔵㐲挱愴㤸㜵〹戶㤸愵つ㕡㑥㠹愳攲ㄲ㐷㙣昳戵搰㔱捤ㅡ〴摣扢㠰㡣〵ぢ㜲挴㐶㈳㘳敤挲㤰〰㘴攷㍢㘴㝣挸晥攴㜴㜸㝦㔲挴㔸㠹㐸ㄲ搹〲攴づ㘴㉣㔹㤰挸捥挵㠸㈲戲〶㔲㘰捤㠰㑤㠱㜵っ㕡㔳ㅢ㠵戳㑡㈸ㅣ㑥㌱慢っ㙣㌱㉢ㄹ戴ㄶ㈵㡥㠹㌳ㅣ戱㍤换ㄶ愱愳㥡㈵〷戸㜷〱ㄹ敢ㄳ攴㠸㡤㐶挶㔲㠵㈱〱挸㑥㜶挸昸㤰㥤攴㜴㜸㝦㠴挴㘰㜱㠳㐴㜶㈴㜲〷㌲㔶㈸㐸㘴㈷㘰㐴ㄱ搹搱愴挰ㄲ〱㥢〲换ㄶ戴攵㡡㐲㔴ㅣ攳㔰戰㈷捥戱ㄴ戳愸挰ㄶ戳㜰㐱㍢㕥㠹㘳攲㈸㐷㙣㈳㍢ㄱㅤ搵慣㌰挰扤ぢ挸㔸㡥㈰㐷㙣㌴㌲㔶㈶っ〹㐰戶挴㈱攳㐳戶搸改昰晥㙣㠹挱㕡〶㠹散㜴攴づ㘴㉣㐸㤰挸㕡㌱愲㠸散㑣㔲㘰㔹㠰㑤㠱㔵ち摡㡡㌶ちぢ㑢㈸㥣㑤㌱㡢っ㙣㌱敢ㄴ戴晦㔳㘲㥣㐹㜳挴㌶摦昳搰㔱捤㠲〲摣扢㠰㡣搵〷㜲挴㐶㈳㘳㈱挲㤰〰㘴昳ㅣ㌲㍥㘴〵愷挳晢㐳㈷挶〶㐴㤲挸㉥㐶敥㐰挶晡〳㠹㉣㡦ㄱ㐵㘴㤷㤲〲慢〰㙣ち㉣㑡搰㔶㉡ち㌸㤳收㔰戰㈷捥攵ㄴ戳愶挰ㄶ戳㉣㐱扢㔲㠹㜱㈶捤ㄱ摢挸㔶愳愳㥡昵〳戸㜷〱ㄹ㡢つ攴㠸㡤㐶挶扡㠳㈱〱挸昶㜷挸昸㤰捤㜵㍡扣㍦㡤㘲戰㔲㐱㈲扢ㄶ戹〳ㄹ换つ㈴戲搹ㄸ㔱㐴㜶㍤㈹戰㌴挰愶挰ㅡ〴敤挶㌶ち晢㤶㔰戸㤹㘲㔶〸搸㘲㔶㈱㘸户㉡㌱捥愴㌹㘲㥢敦ㅡ㜴㔴㔷昲扤㔷㤷㤰戱戶㐰㡥搸㘸㘴㉣㌳ㄸㄲ㠰㙣㤲㐳挶㠷㙣愲搳攱晤㌱ㄵ愳ㄷ㈲㐹㘴昷㈰㜷㈰摢ㅣ戶㐴㌶ㅥ㈳㡡挸敥㈵〵㕥攳户㈹戰攴㐰扢扦㡤挲攸ㄲちて㔰摣户㈸摥㠲攲㠷㤴㌸㉡昶㜴挴昶㉣㝢ㄸㅤ搵晤㈰改ㅡ㌲㤶ㄲ㜴つ搹㐰㡣〸㐲㤶㜲挸昸㤰㈵㥤づ敦捦慦ㄸ㍢㈰㤲㐴昶㈴㜲〷㌲ㄶㄳ㐸㘴㜱㡣㈸㈲㕢㑦ち扣㥡㙦㈳㘳㠵㠱昶㑣ㅢ㠵㜰〹㠵攷㈸ㅥ㕡ㄴ戳挶㐰㝢㐱㠹㘳㘲㤸㈳戶㘷搹㑢攸愸㡥㐰搲㌵㘴慣ㅣ攸ㅡ㌲ㄶㄱ〴㈱摢挹㈱攳㐳戶愳搳攱晤挱ㄶ㠳㘵〷ㄲ搹敢挸ㅤ挸㐶挲㤶挸〶㘳㐴ㄱ搹㥢愴㌰ㅡ㕤㌶㌲ㄶㄴ㘸㙦户㔱ㄸ㔸㐲㘱〳挵㘳㡡攲㔱ㄴ扦愷挴㌸㕦收㠸敤㔹昶〱㍡慡㜹敤扦㙢挸㔸㈸搰㌵㘴慣ㄹ〸㐲戶㤵㐳挶㠷㙣㑢愷挳晢ㄳ㉦挶っ㐴㤲挸晥㠱摣㠱㙣ㄶ㙣㠹慣て㐶ㄴ㤱㝤㑥ち扣㘰㙦㈳㘳晤㠰昶愵愲㄰ㄳ㠶㐳挱㥥㌸㕦㔳捣换晦戶㜸づ挵晦㔴攲愸攸改㠸㙤㘴晦㐲㐷昵挱㤰㜴つㄹ敢〲扡㠶㡣㈵〲㐱挸扡㍢㘴㝣挸㌴愷挳晢愳㌰㠶㠵㐸ㄲ搹㑦挸ㅤ挸㔸ㄹ㈰㤱㔵㘰㐴ㄱ搹㉦愴挰敢昳㌶〵㤶ぢ㘸扦㈹ち㌱㔱收㔰戰㤱㠹㉡㠸ㅢ㡡攲〵ㄴ㜷㠳㑦㥤㉦晢扥攴㝣ㄹ㍡慡㕢㈰改ㅡ㌲㤶〱㜴つㄹ㉢〲㠲㤰㝤㡦㜴㠲捦㤷㌹ㅤ扥㥦㤱㌹ㄲ㤱㍡晢ㄹㄹ㝥㕤㠲搵㈲㝦敡愴ㅡ捦㌹㤵〵㝥挱㐳㡦㠲敤收㘵㝦㝣挵㐳㕤㝤扤晣㜶㠴㥥昸搵㠷收〵㔶昳㔴晣戸〹㝥敢㘱㔶㕤㠳昳昱㝣晣攸〹扦㐴㕦晤慥㠰㉥㉤づ搶ち㌳㥡昱㐳〳摤ぢ㔳㕡昰愳㌴昹慡㠶㝤捤搶㔶慢戹昱㝦攱㈷㈱昰㝤ㄵ晣㉥㐰摣散ㅦ㠳〸晣慡〸㝥〷㐴攰㌵㜶㐹㙣㜸ㅢ㡦愹昸戹ㄲ搶㌲㤴昳挷㈲晥戳摦愷搱㝡㘰㡡愹敦㕦捦扢㝥晥愴㐲㝣㡢㠷搸慥ㅡ㍣愶散㌷愶捣攲ㄴ扤ㄷ昴摡㘶㘸扡㡤㘹㘹㤰ㄵ㌷㘸㐲㝡㌵㍣昲㥢㝢㘴㔳㔶㜹㌴愶㠱㜷攳昸攵ㅤ晣ち戶戲捡㈵㜵昹搶昹摡㝣慢㙥摥晣㔶㝣㐹㐷て㙥戱扡㔵ㅣ㡢愱ㅤㄵ㈶㜰㍦敡摥㔰㙢㌶㌷㥢换慡ㅡ㙡敢慤挶㜹慤昳慢㙡ㄷ愳づ〳㍦摢㠲晤慥慡慡㑡摦ㅣ昹㜰㔵㉣㐱㄰㈷㈲㈲愳敡扤摤摥搳攱攱㙣搵㠹愰㐲㝣ㄶ戸戹㝤戹㕤摣摣戶㑤摤㡡㉥㝥㐹㤱扤愹攲㑣挴攰收慡㥢㌸ㅢ㠶㕣摤㌶㔰ㄶ㤳㌸㑦㜹户㜵㝢㉦㠶搷㤵挴晢㠱㐹㙣捦㌵㤶㈶㌱挰㤳挴愵㠸㔳㤲挴攵㙡㜵㌵敥搵慤㔶摥㐱㙥敦戵㑥ㄲ摡づ昰〶㑦㠶㌷〲ㄳㅢ〲扤戶㈳㥡搲挹戰ㄳ㍣㙥㐲搷㝢㤳扢㔹愵戱ぢ㤴㐵㐲㙢㤴㜷㔷户昷ㅥ㈷㌹攷㘱㝡㌱㌰㤱摤戸挶㔲㐲扢㝢㤲戸搷㥢挴〳㙡㜵ㄱ昷敡ㅥ㔶摥愸摢晢㘴㘹ㄲ㑦〵㈶㤱昰㈷㤱昲㈴戱摥㥢挴㜳㙡㜵ㄹ昷敡㕥㔲摥ㄱ㙥敦敢愵㐹慣ぢ㑣㘲愴㍦㠹㔱㥥㈴摥昴㈶戱㐱慤㙥㡣㝢㜵ㅦ㈸敦㔸户昷ㅦ㉡〹捥㤵ち戱㌶㌰㠹〹㕣㈳攷㐵摢㕥㌳㠹㉥搷㕥昳戹㌷㠹慦搵敡愶㐰㔹㥣ㄳ晦㔲摥扤摤摥㥦㔴ㄲ昶慥㝢㕢㘰ㄲ搳戸挶搲㌹㌱挳㤳挴㉦摥㈴〴づㅦ㜲搷摤捦扤扡㑡攵㥤改昶昶㠰搷戵敢㕥ㄷ㤸挴ㅣ㝦ㄲ晢㝢㤲攸㠵㌸㈵扢敥收㙡㜵〷戸㔷搷㔷㜹て㜴㝢晢㤵㈶昱攷挰㈴づ昶㈷㔱敢㐹㘲㝢㙦ㄲ㌵㙡㜵愶㝢㜵㐳㤴㌷敢昶づ㉤㑤攲㤲挰㈴㉣㝦ㄲ昳㍣㐹散收㑤㈲愲㔶㔷攷㕥㕤㐲㜹て㜳㝢昷㔰㐹搸ㄳ昳摣挰㈴ㅡ戸挶搲㠹搹攴㐹㘲愴㌷㠹㌱㙡㜵㠷扢㔷㌷㐱㜹㥢摤摥㝤㔴ㄲ昶挴㍣㈳㌰㠹㐵㕣㘳改挴㕣攲㐹㘲㥡㌷㠹晤搴敡㤶戹㔷㌷㐷㜹㡦㜰㝢㝦㕦㥡挴〹㠱㐹ㅣ敤㑦㘲戹㈷㠹㠳扤㐹㤸㙡㜵挷扡㔷㘷㈹敦㜱㙥敦㠲搲㈴㡥ち㑣攲㐴㝦ㄲ㈷㝢㤲㘸昰㈶㜱戸㕡摤愹敥搵㉤㔲摥搳摣摥㈳㑢㤳㘸つ㑣攲㑣㝦ㄲ㉢㍣㐹ㅣ敤㑤攲㔸戵扡戳摤慢㍢㔱㜹捦㜱㝢㑦㉦㑤愲㍥㌰㠹昳晣㐹㥣敦㐹攲㑣㙦ㄲ㘷慢搵㕤攸㕥摤㜹捡㝢㤱摢㝢戱㑡挲摥㍢昲㠱㐹㕣捡㌵㤶敥ㅤ㉢㍤㐹㕣敡㑤攲㜲戵扡换摤慢㕢慤扣㔷戸扤搷慡㈴散扤攳愰挰㈴㔶㜳㡤愵㝢挷搵㥥㈴慥昷㈶㜱戳㕡摤㕦摤慢㕢愳扣搷戸扤昷㤴㈶㌱㍢㌰㠹敢晤㐹摣攸㐹攲㕥㙦ㄲて愸搵摤散㕥摤挳捡㝢㡢摢晢㘴㘹ㄲ㔳〳㤳㔸攳㑦攲づ㑦ㄲ敢扤㐹㍣愷㔶㜷㤷㝢㜵㉦㈹敦摤㙥敦敢愵㐹㡣て㑣攲㕥㝦ㄲ昷㝢㤲㜸搳㥢挴〶戵扡〷摣慢晢㐰㜹ㅦ㜴㝢晦㔱㥡挴㥥㠱㐹㍣散㑦攲㔱㑦ㄲ㥦㝢㤳昸㕡慤敥㜱昷敡晥愵扣㑦戸扤㍦㤵㈶ㄱて㑣㘲扤㍦㠹㘷㍣㐹晣攲㑤㐲㐰㈰㕦㑦㍣攷㕥㕤愵昲㍥敦昲㔶昶㠲戱搱㙦晢昸扥㘶ぢ扣㐱慥户㜲晣戱捡戱昸挹挳愱昵㜸晢戶ㄱ扦㌰昹〲搶㈳慡搹㈰㠶晥愲戳㐰愳㝡㜳挷愸㤲㔶㙦户㈵晡挲㘲㡡晡㑢㜴㙦攵昴改㝦㜷ㄶ攴㠸㙤ㅣ挳ㅥ扦慤摢ㄲ摢挳㤲攳㕦愶㝢㠰搳愷扦攲㉣挸昱㌵㡥㘱㡦ㅦ攴戶挴㄰㔸㜲晣慢㜴敦攴昴改慦㌹ぢ㜲晣㉥㡥㘱㡦摦搵㙤㠹摤㘰挹昱慦搳扤扢搳愷扦攱㉣挸昱ㄱ挷戰挷㐷摤㤶㐸挰㤲攳摦愴㍢攵昴改㙦㌹ぢ㜲㝣挶㌱散昱㈳摣㤶ㄸ〹㑢㡥㝦㥢敥㔱㑥㥦晥㡥戳㈰挷㡦㜱っ㝢晣㔸户㈵㈶挰㤲攳㌷搰㍤挹改搳摦㜵ㄶ攴昸㈹㡥㘱㡦摦摢㙤㠹㘹戰攴昸昷攸㥥攱昴改敦㍢ぢ㜲晣㝥㡥㘱㡦㥦改戶挴ㅣ㔸㜲晣〷㜴敦敦昴改ㅦ㍡ぢ㜲晣〱㡥㘱㡦㍦搰㙤㠹㠳㘱挹昱ㅦ搱㕤敢昴改ㅦ㍢ぢ㜲扣改ㄸ昶昸慣摢ㄲㄶ㉣㌹晥ㄳ扡攷㌹㝤晡愷捥㠲ㅣ㕦攷ㄸ昶昸挳摣㤶㘸㠰㈵挷晦㠳敥㈶愷㑦晦捣㔹㤰攳て㜷っ㝢㝣戳摢ㄲ㡢㘰挹昱㥦搳扤挴改搳扦㜰ㄶ攴昸㘵㡥㘱㡦㍦挲㙤㠹愳㘱挹昱㕦搲扤摣改搳扦㜲ㄶ攴昸㘳ㅤ挳ㅥ㝦㥣摢ㄲ㈷挲㤲攳扦愶晢㘴愷㑦晦挶㔹㤰攳㑦㜵っ㝢晣㘹㙥㑢㥣〹㑢㡥晦㈷摤㉢㥣㍥晤㕢㘷㐱㡥㍦摢㌱散昱攷戸㉤㜱ㅥ㉣㌹晥㕦㜴㥦敦昴改摦㌹ぢ㜲晣㠵㡥㘱㡦扦挸㙤㠹㑢㘱挹昱摦搳扤搲改搳㝦㜰ㄶ攴昸换ㅤ挳ㅥ㝦㠵摢ㄲ慢㘱挹昱晦愶晢㙡愷㑦晦搱㔹㤰攳晦敡ㄸ昶昸㙢摣㤶戸ㅥ㤶ㅣ晦ㄳ摤㌷㍡㝤晡捦捥㠲ㅣ㝦戳㘳搸攳㙦㜱㕢㘲つ㉣㌹晥ㄷ扡敦㜰晡昴㕦㥤〵㌹晥㉥挷戰挷摦敤戶挴扤戰攴昸摦攸扥摦改搳昱〵昲昶㐹㉡ㅥ㝦ㅦ㜰㡦愸㝥搰㙤㠹㠷㘱挹昱㠲㈳ㅥ㔵攳换摤攳ㅦ㜷㡦愸㝥挲㙤㠹昵㙡㝣㌷㡥㜸㐶㡤慦㜰㡦㝦捥㍤愲晡㜹户㈵攴搳〶㥦㌱㉡㌱㐲摤っ㍥㝤挸㌳攴ㅡ扣㌸㐳晥㤲㡡㕢愲攲㤳㠴㔴㔵搹慡㤷〳㔵㝣㉡㤰慡㤰慤㝡㔵愹㝡戸搷昸㥡㔲昵戴㔵昲㜰敥换㡢㠷㜵ㄹ㙢㌳㕢昵愶㡡㔵㤲ㄷて摥㔲㘵搸慡户〳㔵㍣㐴㑢㔵㙦㕢戵㐱愹㑡昲㝡㔷愹晡搸㉡㜹㤸昵攵挵挳慤㡣戵愵慤晡㐰挵㉡挹㡢〷㔵愹摡摡㔶㝤ㄴ愸攲愱㔳慡戶戵㔵㥦〴慡㍥㔵慡敤㙣㤵㍣晣㌱慦㤲散㜹ㄸ㤴戱晡摢慡捦〳㘳昱㘰㈷㔵〳㙤㤵㍣㤴昹戶㤱㠷㌴愹ㅡ㘴慢攴〱换愷攲㠱㑢慡〶摢㉡㜹㔸昲愹㜸㜸㤲慡ㅤ㙤㤵㍣昸昸㔴㍣〸㐹搵捥戶㑡ㅥ㘲愸㉡搹㐶ㅥ㙡愴㙡㔷㕢㈵て㈴扥㔸㍣愰㐸搵㌰㕢㈵てㄷ㍥ㄵてㅢ㔲㌵摣㔶挹㠳㠲㑦挵㠳㠳㔴㠵㙤㤵摣昵㝤㉡ㅥ〲愴㉡㙡慢攴づ敥㔳㜱㐷㤷慡戸慤㤲扢戱㑦挵摤㔹慡㤲㔲㘵愸㘹㈵戸㝦捡㑢㔷㡦㝦㘷㕦扡ㅡ㡢戱㌸㑥〹敥㤲戲攳㌱㑦〷昷㐲搹昱㘸㘹㠷愱愰ち敥㠱㔲昱㐸愹㐲㜰愷㤳ㅤて㝢㍡戸㥦挹㡥㜵㥥づ敥㕡戲攳㈱㑦〷昷㈶搹昱愰愷㠳㍢㤰散㜸挰搳挱㝤㐶㜶晣捤搳挱摤㐴㜶摣敦改攰㥥㈱㍢敥昳㜴㜰㘷㤰ㅤ昷㝡㍡㌸晦㘵挷㕡㑦〷愷扣散戸挷搳挱㔹㉥㍢敥昶㜴㜰㘲换㡥扢㍣ㅤ㥣换戲攳㑥㑦〷愷慦散戸挳搳挱ㄹ㉢㍢㙥昷㜴㜰㤲捡㡥㌵㥥づ捥㑢搹㜱㥢愷㠳㔳㔱㜶摣敡改攰散㤳ㅤ户㜸㍡㌸攱㘴挷捤愵ㅤ㍤晥ㅦ㉤㐹攷㘶</t>
  </si>
  <si>
    <t>㜸〱捤㥤〷㜸ㅣ搵昵昶㜵㘵㘹慣㔹ㄷつ㘰慡㈹㤶戱㘹㜶捣昶攲㘰㙣戹㘲㕣挱㠵㐰〰㌱扢㍢㙢ぢ慢搸㤲摣㈰㠴摥㍢㠱搰㍢㠶㠴㕥㙣㝡〹㌵昴摥㝢㉦〹㠴㕥ㄲ摡昷扥㜷敥㕤捤捥㡥㈴㉢捥昷㍣晦昵敡㜸敥戹敦㍤㜳收户㌳戳戳㌳㘷㜷㉡㐴㐵㐵挵慦㜸昰㝦㍥慡㌸戱昹㥣㤵敤ㅤ㑥昳愸〹慤㑤㑤㑥慥愳戱戵愵㝤㔴㝤㕢㥢扤㜲㝡㘳㝢㐷ㅦ〸㡣㠶㐶昴户㔷㌷戴㌷ㅥ攰搴㌴㉣㜳摡摡㈱慡慥愸愸愹㌱㉢搱扦愹晡戳㜴挳攴㈸戳㡡〶慡ち搳愰改㑢㔳㐳㘳搲㠴㘸晡搱昴愷ㄹ㐰㌳㤰愶㤶挶愲㔹㡦㘶㝤㥡つ㘸〶搱㙣㐸戳ㄱ捤挶㌴㥢搰㜰晥收㘶㌴㠳㘱晡㙦づ㌳㜷挲昸㔹搹晤戱㌴㜳㍡㕡摢㥣㤱㐳收扢㌹㡦㠹㐴㐶㐵㐶㐵㘳㤹挸愸昰挸㈱ㄳ㤶㌶㜵㉣㙤㜳挶戴㌸㑢㍢摡散愶㤱㐳㘶㉦捤㌶㌵收愶㌹㉢攷戶㉥㜲㕡挶㌸搹㜰㉣㙢挷搳㤱㜸㈲㔱挸㘴搲晤户㐰攴㤹ㄳ挶捦㙥㜳ち敤晦慢㤸㕢㌲收慣〹攳㐷捤㜴㍡晥㔷㌱户㐲㑣㠴㥣搸摡㙣㌷戶晣㡦㠲㔶昳㌵㑤㑣㜴㜲㡤㝣昱ㅤ愷慤戱㘵挱㈸愴㕤〲ㅡ慤搴愸晡昶昶愵捤㡢戹ㅥ㑤㜰㥡㥡㜶㜷ち昲㐵㙦㥥搸摥㌱摢㙥㙢㙥敦摦㑣㝥㑥㥢搳㤲㜳摡〷㌶㑦㕡㤱㜳㥡㤴戰扤愶㜹扥摤㌶搳㙥㜶慡㌸㔱摢散扥㠶㔳昳㑥㑢㐷㘳挷捡〱捤昳摡㥤摤敤㤶〵づ㈵搵捤㔳㤶㌶收㐵㔵ㄵ㥥ㄵ㝤戶つ捡㑣扥㔰挸愷㜹挲㐲扢慤㐳戶昸ㄲ㐶㠲戴㥥搵㐵㉥㐵㐹㕥㕣愵㠶昸㐶昱㌵㥢搳搸㍣捤㘹㙢㜱㥡㌸ㄳ扥㤲㈳㝣㈲〹挸㝤ㅤ㡡愴昴攲昰㔵ㄲ晤搴挶挷㘵攱㕣㡣㈱㌰愳㘷戶戶㌵㘳㠵㥣攱搸㉤㘳挲愳㘲㤱㜰㌴㥥㐹挴㔲改㑣㌴㤵㠹㐴攲㈳攷㜴攴㈷㍡换搰ㄵ㡤㐵搳㤹㜸㍡ㅡ㡢㐵攲戱㜴㉣ㄱ㌵敢㌰摥ㅣ捡㐸㕢搳挴㘶てㅦ㥤ㅥ㙤づ愳㜷㌸㡣愸㝡ㄵ摢扦㜷慥摣〶㉢ㅢ散捡㠶㙣㘵㐳慥戲㈱㕦搹攰㔴㌶ㄴ㉡ㅢㄶ㔴㌶㉣慣㙣㘸慣㙣搸扦戲㘱ㄱ㌴晡㔱搳户㙦愵㝡昴晦晢㤸扦㕣晥㐹晢愴㜳挷昵㙤昸攷㜷㙦㡥ㄵ摣攴攵ㅥ㘳㕢㑣慣换㔲㙣㠷昱收昶㌰挶づ㌰㝤戹ㄴ搱搴㘸㜳〴摤㈳㘱㠴㜸づ㡢挱㐵㤹昶昹㥣〱㘷づ㜸㙡摣ㄹ㔳戶㥦㤸摡搷㥥㈳戸挷㤱㌹㡣挲挴扡攴戰㈳㘷ㄶ㠶㌱㈲㌴捣㈱㌳摡㡣搲ㅢ㠳ㄱ攲㜱㤵挲昹㥦晤攵愳挶ㅤ㡥ㄸ㜷㕣挵搳ㄷ㜴捣ㅢ㜳㠰攰晥㑥愶㤰挰挴扡愴㤰攴捣㔲㌰㐶ㅡ挶挵㄰ㅢ㙤㘶攸ㅥつ㈳挴㠳㉡㠷昸ㅢ㍢敥㜱㝤晦捦㈷ㅦ搹搲扦㙤换㍤㌶晦㔹㜰㜷㉢㜳搸〹ㄳ敢㤲挳ㄸ捥㙣㘷ㄸ㘳㉣㡣㥢㐳㘴戴㌹㡥敥㝡ㄸ㈱敥㔶㌹扣搳㜷挹㍢户扤㜲挳戴攳ㄷ戴扦㝡捥㔷户㙦㈱戸攱换ㅣ㈶㘰㘲㕤㜲㤸挸㤹㑤㠲㌱㈶挳挸ㅣ㈲挸㘱ち摤扢挰〸㜱㡢捡攱愰ㄷ昷ㄹ㜹改㕦㍢㈶慦扡敡搳晤慥㔹扣收㔷挱㌷ㅢ㤹挳慥㤸㔸㤷ㅣ愶㜱㘶搳㘱㡣ㄹ㌰㙥づ㔸ㅦ㘶搲㍤ぢ㐶㠸敢㔵づ㉦㉤㝤昶㑦户㥣昱敥戴㈳敥㤸㤷㍡㜳㠳㥤㉥ㄲ㝣慦㤳㌹散㠶㠹ㄱㄳ㘷㍡ぢ挶㌷戶戴㌶㌷㘲ㄳ㥦摤搶㥡㤵摢㜱㈶ㅡ㡥㐴㈳㠹㐴㍣㤲㐸愶㐶捥㔹㘸㉦㜶挶㐴捤摤ㄹ㝤づ㡣㌱ㄷ愶敦攴戹昵愳愳㔸〱收搱㍤ㅦ㐶㠸扦慡㤹晥昵愷攷㘶ㅥ搶昷换㕤て晦㝣摢㠱愳捦扡㝢㠰攸㠷㙥㌹搳摦㘱愲㔷㌳摤㤳搱昷㠲㌱㝥て攳捥㌴㍥摡摣㥢敥㝤㘰㠴戸㐴捤㜴搷㡦㉥㌹㜷㘸晣㤱晡敢㥥㡦㥤㘲摥㝡挷㔱㠲敦攵㜲愶つ㤸㔸ㄷ摡晢㘱扣㘹挳ㄸ㔹ㄸ㤷㌶㜲挸搱㥤㠷ㄱ攲㕣㤵挳㥤扦ㄹ昵㔵晤ㄹ㝢搴㕦晤昵㤲〵㤳㙢㤷慤㉦㜸㈸㈱㜳㈸㘰愲㔷ぢ扥㠰搱ㄷ挲ㄸ㡤㌰敥㠲㈷㐶㥢晢搳扤〸㐶㠸搳搵㑣㡦㌹昳昸搹㤵昵㕢㑥㍡愵㘵㝦㌳㌹昶㤷ㄱ㠲㠷㉥㜲愶捤㤸㔸㤷〵㙦攱捣㕡㘱㡣挵㌴摣敢㘰挷户㠴摥㌶ㄸ㈱㑥㔴㈹摣摢ㅥ晤㘲搸搴㉦㈶ㅥ㈷戶㌸昸㡦攷㍣昶愴攰㠱㤳㑣愱〳ㄳ敢㤲挲㔲捥㙣ㄹ㡣戱ㅣ挶摤攲挳愳捤ㄵ㜴慦㠴ㄱ攲㈸㤵挳慢㠵㘵搵㠷摦攴㑣扦㌰昹搲攵晦扥扣㙡愵攰㜱㥢捣攱㐰㑣慣㑢づ㝦攰捣づ㠲㌱晥〸攳扥晥搱搱收挱㜴ㅦ〲㈳挴挱㉡㠷晥㐷㈵愶ㅥ㌴晣㤲㘹㝦㕡扡㑢挵敡挳愶㙥㈴㜸搸㈸㜳㌸っㄳ敢㤲挳攱ㄸ㙦ㅥ〱㘳ㅣ〹攳㜲挰敡㜰ㄴ摤㐷挳〸戱㐲攵昰攷扡㠶昹㑤扢ㅥ㌱攱愴㍢㕥扡㘶搰㕥扢ㅣ㈲㜸搴㉡㜳㌸ㄶㄳ敢㤲挳㜱㥣搹昱㌰挶〹㌰㉥〷散〰㑥愴晢㈴ㄸ㈱㤶愸ㅣ㡥扥㜷挹㤹ㅦ收慥㥢㝥搵慢㙢㘶㥥搷㙦挱㠶㠲〷捤㌲㠷㔳㌰戱㉥㌹㥣捡㤹㥤〶㘳晣〹挶捤㈱㌹摡㍣㥤敥㌳㘰㠴搸㕦攵㤰搸㙦捦㈵㈳㤶晤㌲改晣挵㥢㈶戶晦愴昵〷挱㘳㜶㤹挳㤹㤸㔸㤷ㅣ捥攲捣捥㠶㌱捥㠱㜱㕦ぢ攴㜰㉥摤攷挱〸㤱㔳㌹㝣晡挵㠰敦㙥愸㡢㑥扣散挱戳㍥摤㘰戳攳㜷㄰ㅢ愲㕢收㜰〱㈶搶㈵㠷ぢ㌹戳㡢㘰㡣㡢㘱㕣づ㔸ㅦ㉥愱晢㔲ㄸ㈱昶㔶㌹扣昶户捡㌱㠵〷昶㥤戱㝡攷捦挶扥㜰㔶㘳㑡昰ㄳ㡢捣㘱ㄵ㈶搶㈵㠷换㌹戳㉢㘰㡣扦挰戸ㅣ昰㉥昴㔷扡慦㠴ㄱ㘲㥥捡挱ㅡ戴昷慤摦晥㘰㑤㔸㝤昵戱〷㍣戶晣户㥢〹㝥㘰㤲㌹㕣㡤㠹㜵挹攱ㅡ捥散㕡ㄸ攳㍡ㄸ㤹㐳っ晢㠷敢改扥〱㐶㠸㤹㉡㠷摦㕦㜵换㈱㤳戶ㅢ㌳攳捥昷㈶敤戳㘴㐲挳敤㘲ㄳ㜴换ㅣ㙥挲挴扡攴戰㥡㌳㕢〳㘳摣っ攳㜲挰晥攱ㄶ扡㙦㠵ㄱ㘲㡡捡攱㠵昹愳晥㔱昳昵扣晡攳户㔹㜳攷敡摤㝦㙥ㄳ㥢愲㕢收㜰㍢㈶搶㈵㠷㍢㌸戳㍢㘱㡣扢㘰摣昵〱ㅣ敥愶晢ㅥㄸ㈱挶愹ㅣ敡扥㙣㝦昲搴戶捣㠴㌳㘶㡣摡搶愸慤戳挴㘶攸㤶㌹摣㡢㠹㕥扤㐷摤挷攸昷挳ㄸて挰戸敦㔱搸㄰ㅥ愴晢㈱ㄸ㈱㌲㙡愶ぢㅦ㝡㉣晢㕡晥攵㠹㜷摣扤㔰㉣晣昳㡢㈷㡢挱攸㤶㌳㝤ㄸㄳ敢戲攰㡦㜰㘶㡦挲ㄸ㡦挱戸ぢ㡥㌷愹挷改㝥〲㐶㠸愸捡㘱慢㤹㝤收ㅤ戱㝤㝡捡戹攷扣ㅦ摢昳收ㅢ㝦敡晦ㄴ扡㜷㔳㥦㜹㈶戶搹换昱㈹戲昳〳㙡㜴㔴㤸晦㝡晥㘴㡥て收㠵㐴㈱㔵㠸㐴昲㠹戰ㅤ戳慢敢㄰㜶㙤㍦〲昲㍤慡㝦㘱㡦挶㤶㝣敢㜲昹㤹㜰昳昱㜶扢搳昹ㄱ㜱㠴敡ㅢ摦扡戴㈵摦㍥㌸戸㜳㑥㠷摤攱㙣收敦敢っ㔲㌶㙣づ㍥㌱㍢敤㜲㝥㕢晡㠷捤户㥢㤶㍡昵㉢ㅡ摤敥㉤㝣摤昸扣摣㥡敤扡㜷㜲㥢戳愴搸㕢㤶㔱㍤㑥攸㉣㤳戱换㤶搲敤㜲昳ㅡ㌲㘱㘱㙢扢搳㈲搳ㅢ搱㍣扢㌱户挸㘹㥢攳昰㜴㤰㤳㤷㡢扡㈱扢搴㠷昶ㄱ戳㕡戰愰昸ㄸ㥥ㅦ敡昵ㄶ㈶慤攸㜰㕡昲㑥ㅥ昹㉥㜶摡㍡㔶捥戵戳㑤捥㐶㈵ㄲ㜷㥥攸搸戴挴㍤戹㌵户戴㝤㐲㙢㑢㐷㕢㙢㔳㘹㑦㝤㝥㤹㡤ㄳ〵昹ㄹ慤㜹〷㥦昳慢昸愸㄰ㄵ㝤晡〸㔱戱㐳搰㠷㙤挶㙤ㅦ㈵㕦〸捦㑢扣〵㕥昳㑤㑡㔷扢㔱扢㘳改戰ㄴ㑤づ搷挹捡㘱㍤〴㤳㜱ㄹ㘶晢慥㠵㥥㘵攲戹㌳慡户敢㕡㉤㜳㉣扥㜲晦㝦挵㤵㤵ㅢ愸愵㥦戴っ㈷㔳㜶戱㕢昲㑤㑥㕢户㘷晥〴㌳㌲㥦㠶愹摥ㄱ㕢㜳㤷昴慡愰㄰㉢挴捡敡攵㡤昹㡥㠵挶㐲愷㜱挱㐲ㅥ㠱攲散㘰㑤つ搱㤶㍤捣㘷攱㌲㥦愳㜹ㅥ㈶ㄴ慡㌰㕥愰挸〸㤹㉦扡敤敡愱昸扦昷愷㘹㉡㌱捡㤴愷㠵㜰づ慦扤扡㜹㜲㙢㕢㝢㥦㍥㐱㑢戹㡢摤扥戰㠳慢㘷昷㥤㡣昷ㄲ捤换㌰搵挳㘰㝡㍣ぢ㔴ぢ㔱ㄵ㑦㜶つ㘸㥥攸ㄴ㙣㥣㘲㤴㕢户戰慢㥢摤戳㔶ㄳ㥤昶㥣挹搳㕢㔳戱慤慣㌰㌰㠵㡤扦㝦㌳搷㝥㘷㐵挷㐴扢挳敥摢㡣ㄳ㘵㜸㤵㑣㠸㐶挸㔱敥ㄴ㐷づ㤰㍥㍤㍡愴㕡㠸㘰挹㐹㑦㤴㝥搲攱㐶挲㠶㠳敤愵愲㡦戲摤㉦〴㜲摦ㄲぢ㘱昸㔷昴搲ㄳ㕥㌸て㤷㥦攲戴捣㕤戹搸㘹愷扣挶攸ㄶ愵㝦昳㘲戰㔹戹散扣㡥挶愶昶㔱挸㜴㑡㕢敢搲挵晦换㌸㡣㘵扥〲愳ㅦ搵摢㘰㉤㕥晢㘵〲慥㡡扥换昸摡㌴㌴㔴搴㌰ㅡ㍤收搶㌴㕣㕢ㄱ散㔷晣㈷ㅦ收ㅢ昸㉦搴㕤㕦昵㜰㈸㝡㜳㜲戰ㅡ晡晥捤㈰㌴户捤㤱愷㍢㙢㘴〳戴〷㌴敦搱摡戶㈸摢摡扡㠸敢搳㐰搹㙡㕦攸㌸ㅤ㍣㠵搸㑦㥤㌲㤵愷㐶㠵攸搳愷攴㑣㥦攷㕣攳㔶㠸㙦扣〳㌳愰扥愹㘹㠸㡥搸㙥扣ぢ㔷ㅦ㥣捣㌴摥挳挴㔶ㄳ㜷㈹慥㉡㐳戸〷㙥㙡ㅦ㠲㥤㍢捦慢㡦㕡搱搴扥㐲㙣づ〸㍣〹昷㜹散慥ㄱ㍦慣㥡㍢攵戸㉢㌶㕡晦戸㈷攲㈳挵㘰搵㔱㜶㠶㜰㍢㠴慤挳㥦昹㈱㡣搸ㄴ㌲敥㕣㌰㕤晡㌰㍦㐶摢晣㠴收ㅦ㌰搸㐵㐸攸搸㐳㝣敡㌶挵昶昸㥦㝢〹昳㌳㥡㝦挱㠸ㄱ㌰摣㐶捤捦㘱昴㐳㔸㠸捦㤷㕥扥㝣㍢挰㕤晥昲㝤つ㙦挸散愶㑦㡣㠴㠲㉦愱㐹㘴㈶㈱㤹〴㈴っ〴づ〴㔰慤㍡捡㑥㑦敥㠸㘱ㄲ挰㑦ㅣ摦〷戲㘰〰扦㜰ㅥ〴㘳㜲挵昳〰愸㜴㥢㈲㡣㍥〹愰てㅣ㈶慦攴㠸㈸㕣ㄲ㐰㌵㕡晡㈱晥昳㡢〷㐰〴敥㜲〰㈶㘳㥡摤昴㠹ㄸ挶〵〱昸〲挱〳〱㝣慥㍡捡㑥㡥㈶ㄱ愹㡥㔹慣捦㤴㍦㠳㉣ㄸ挰㈰㜴㥢ㅢ搲㙣〴攳〱戰㠹摢ㄴ㈹〴㤱〰㌶愵㘸㌳ㄸ㤱㠱㑢〲ㄸ㡣㤶㝥㠸昷扤〰搲㜰㤷〳搸㡡㌱捤㙥晡挴㘸㡣ぢ〲昰㙡㔷〰㕥㔱ㅤ㘵㘷㘶挷㈰㔲ㅤ戳搸㡥㈹扦搴㈵㠰ㅤ搰㙤㡥愰ㄹ〹攳〱㌰捡㙤㡡㥤ㄱ㐴〲搸㤱愲㌰㡣ㄸ〷㤷〴㄰㐱㑢㍦挴㤳㕥〰㘳攱㉥〷㤰㘰㑣戳㥢㍥㔱㡦㜱㐱〰ㅥ攸ち挰晤慡愳散戴昰㐴㐴慡㘳ㄶ㍢㘳愶攲摥㉥〱㡣㐳户㔹㑦㌳ㅥ挶〳㘰愲摢ㄴ㤳㄰㐴〲㤸㐴搱㘴ㄸ挱㔳挲ㄲ挰ㄴ戴昴㐳摣敡〵㌰ㄹ敥㜲〰搳ㄸ搳散愶㑦散㠲㜱㐱〰慥敤ち挰㌵慡愳散㥣昴㌴㐴慡㘳ㄶ㜳㤹昲㔵㕤〲㤸㡦㙥㜳て㥡摦挱㜸〰散攵㌶挵㜴〴㤱〰㝥㑦搱摥㌰㘲㈶㕣ㄲ挰㍥㘸改㠷戸挴ぢ㘰〶摣攵〰㙣挶㌴扢改ㄳ戳㌰㉥〸挰㔹㕤〱㌸㔳㜵㤴㥤㄰摦ㅤ㤱敡㤸挵晥㑣昹㡣㉥〱㌴愱摢㙣愶㘹㠱昱〰㔸散㌶挵ㅣ〴㤱〰㤶㔰搴〶㈳收挱㈵〱戴愳愵ㅦ攲〴㉦㠰戹㜰㤷〳㔸捥㤸㘶㌷㝤㘲㍥挶〵〱㌸慣㉢〰㠷慡㡥戲㤳昳㝢㈲㔲ㅤ戳㌸㠴㈹ㅦ摣㈵㠰挳搰㙤ㅥ㑥㜳〴㡣〷挰㔱㙥㔳散㠵㈰ㄲ挰搱ㄴㅤ〳㈳昶㠶㑢〲㌸ㄶ㉤晤㄰换扣〰㝥て㜷㌹㠰ㄳㄹ搳散愶㑦散㠳㜱㐱〰㥡扡〲戰㐸㜵㤴㕤㈸搸て㤱敡㤸挵㥦㤹㜲㘳㤷〰捥㐲户㜹㌶捤㌹㌰ㅥ〰攷戹㑤㘱㈳㠸〴㜰㍥㐵ㄷ挰㠸ㅣ㕣ㄲ挰㠵㘸改㠷搸捦ぢ㈰ぢ㜷㌹㠰㑢愱て㤹摤昴㠹㍣挶〵〱㤸摦ㄵ㠰㜹慡愳散㉡〵慦㌵搴㌱㡢慢㤹昲㥣㉥〱㕣㡢㙥昳㍡㥡敢㘱㍣〰㙥㜴㥢㘲㈱㠲㐸〰㌷㔱戴ㅡ㐶散て㤷〴戰〶㉤晤㄰扢㝡〱㌴挲㕤づ攰㌶挶㌴扢改ㄳ㡢㌰㉥〸挰戸慥〰㡣㔵ㅤ㘵㔷㑣㕡㄰愹㡥㔹摣挷㤴挷㜴〹攰〱㜴㥢て搲㍣〴攳〱昰戰摢ㄴ慤〸㈲〱㍣㐲搱愳㌰㘲〹㕣ㄲ挰㘳㘸改㠷㠸㝢〱㉣㠶扢ㅣ挰㔳㡣㘹㜶搳㈷摡㌰㉥〸挰づ㕤〱搸㕥㜵㤴㕤慦㔹㡡㐸㜵捣攲㘵愶扣㙤㤷〰㕥㐵户昹ㅡ捤敢㌰ㅥ〰㙦扡㑤戱っ㐱㈴㠰户㈸㝡ㅢ㐶慣㠰㑢〲㜸〷㉤晤㄰㕢㝡〱㉣㠷扢ㅣ挰〷㡣㘹㜶搳㈷㔶㘲㕣㄰㠰㐱㕤〱搸㐰㜵㤴㕤㉣晡〳㈲搵㌱㡢㝦㌱攵昵扡〴昰〵扡捤㉦㘹扥㠲昱〰昸挶㙤㡡㠳㄰㐴〲昸㤶愲敦㘰挴挱㜰㐹〰摦愳愵ㅦ愲挶ぢ攰㡦㜰㤷〳昸㤱㌱捤㙥晡挴㈱ㄸㄷ〴攰㤷㥦扢㌸ㄴ晥㔹㜵㤴㕤愹㍡ㅣ㤱敡㤸㐵㔵㈵㔲晥ㄱ戲攰㐳㘱〳摤㘶㕦㥡ㅡㄸて㠰㤰摢ㄴ㐷㈰挸㔰〶敡㐷㔱㝦ㄸ㜱ㄴ㥡ㄲ挰〰戴昴㐳㝣㠵㜹ㄴ㍦っㅤ〹㜷㌹㠰昵愰て㤹摤昴〹㕥晢ち〲昰㜱㔷〰㍥㔲ㅤ㘵㤷挹㡥㐳㈴〹㘰㌳愶晣㐱㤷〰㌶㐷户戹〵捤㤶捣慥昳搳攰㄰户㈹㡥㐷愰愱㕣㥣㍡㡡㠶挲㠸ㄳ搱㤴〰戶㐶㑢㍦挴敢㕥〰㈷挰㕤づ㘰㕢攸㐳㘶㌷㝤攲㈴㡣ぢ〲昰㙣㔷〰㥥㔱ㅤ㘵搷攸㑥㐵㈴〹㈰捣㤴㥦敡ㄲ㐰ㄴ摤㘶㡣㈶捥散㍡〱㈴摤愶㌸つ㠱㠶㜲㜱㔲ㄴ愵㘱挴改㘸㑡〰ㄹ戴昴㐳㍣攴〵昰㈷戸换〱㡣㠱㍥㘴㜶搳㈷捥挰戸㈰〰㜷㜶〵攰づ搵㔱㜶㠱昰㉣㐴㤲〰㈶㌳攵摢扡〴戰ぢ扡捤愹㌴扢㌲扢㑥〰搳摤愶㌸ㅢ㠱㠶㜲㜱㘶㔰㌴ㄳ㐶㥣㡢愶〴㌰ぢ㉤晤㄰搷㝢〱㥣〳㜷㌹㠰㌹搰㠷捣㙥晡挴㜹ㄸㄷ〴攰昲慥〰慣㔲ㅤ㘵㔷㈷㉦㐴㈴〹㘰㙦愶㝣㘹㤷〰昶㐵户搹㐰戳ㅦ戳敢〴㤰㜵㥢攲㈲〴ㅡ㡡㍦㌳㐷㔱ㅥ㐶㕣㠲愶〴攰愰愵ㅦ攲ㅣ㉦㠰㡢攱㉥〷搰〸㝤挸散愶㑦㕣㡡㜱㐱〰㑥改ち挰挹慡愳散搲攸攵㠸㈴〱戴㌱攵ㄳ扢〴搰㠱㙥㜳㈹捤㌲㘶搷〹㘰㠵摢ㄴ扣㉡㍡㤴㡢戳㤲愲〳㘰挴㕦搱㤴〰づ㐴㑢㍦挴ㄱ㕥〰㝦㠱扢ㅣ挰挱搰㠷捣㙥晡挴㤵ㄸㄷ〴攰㠰慥〰慣㔴ㅤ㘵搷㘵慦㐱㈴〹攰ㄸ愶扣扣㑢〰挷愱摢㍣㥥收〴㘶搷〹攰㈴户㈹慥㐵愰愱㕣㥣㤳㈹㍡〵㐶㕣㡦愶〴㜰㉡㕡晡㈱㕡扣〰慥㠳扢ㅣ挰ㄹ搰㠷捣㙥晡挴つㄸㄷ〴㈰摦ㄵ㠰㥣敡㈸扢㈸扣ㅡ㤱㈴㠰ぢ㤸戲摤㈵㠰㡢搰㙤㕥㑣㜳〹戳敢〴㜰㤹摢ㄴ㙢㄰㘸㈸ㄷ㘷ㄵ㐵㤷挳㠸㕢搰㤴〰慥㐰㑢㍦挴敦扣〰㙥㠶扢ㅣ挰㔵搰㠷捣㙥晡挴慤ㄸㄷ〴㘰㘶㔷〰㘶愸㡥戲㉢搲㜷㈰㤲〴戰㥡㈹㑦敢ㄲ挰捤攸㌶㙦愱戹㤵搹㜵〲戸摤㙤㡡㍢ㄱ㘸㈸ㄷ攷づ㡡敥㠴ㄱ㜷愳㈹〱摣㠵㤶㝥㠸昱㕥〰㜷挱㕤づ攰㕥攸㐳㘶㌷㝤攲ㅥ㡣ぢ〲㤰敥ち㐰㑡㜵㤴㕤づ扦て㤱㈴㠰㐷㤹㜲愲㑢〰㡦愳摢㝣㠲收㐹ㄸて㠰愷摤愶戸ㅦ㠱㠶㜲㜱㥥愱攸㔹ㄸ昱㈰㥡ㄲ挰㜳㘸改㠷ㄸ改〵昰〰摣攵〰㕥㠲㍥㘴㜶搳㈷ㅥ挲戸㈰〰㐳扢〲㔰愷㍡捡㉥捤㍦㠲㐸ㄲ挰摢㑣㜹慢㉥〱扣㡢㙥昳㍤㥡昷㤹㕤攷ㅡ昰愱摢ㄴ㡦㈲搰㔰㉥捥㐷ㄴ㝤っ㈳ㅥ㐷㔳〲昸〴㉤晤㄰ㅢ㜹〱㍣〶㜷㌹㠰捦愰て㤹摤昴㠹㈷㌰㉥〸㐰晦慥〰昴㔳ㅤ晥扡㠰敡愷ㄱ愹ㄷ搷㜳晢㌱攱挲晣㐶㘷㌹㉦㐰つ㉣愰㌰㝣挲搲昶㡥㔶㜹戵㙣㐰㘱㘲敢捣搶㡥㠹㡤敤㡢㥢散㤵ㅢㄴ搴挴ㅥぢ㥤ㄶ㕣换㙥挳㈵㙤㥦慦㜵昱㘲㈷㙦ㄶ收戴㉥㙤换㌹㔳㈷晥㕦戸搶㡤攵挳㑢㈷㉦㜳㔷ち㍣晥扢换户ㄵㄸ㠹戵〴㡦㡡敡㘷ㄱ搰㝦ㄵ㑥㤶愷㝢慥㤸换㐹ぢ挲摡㑥愲㜳ㅢ㍢㥡㥣㝥〵㜹戵㕡㑥搷ㄴ㐰ㄱ〵〲昹扥㠵戹ぢ㜱㜵㙡攲㠰挲㤴戶挶㝣㔳㘳㡢挳ㄷ㘳㤰㉢㥤敥㉣㐰㌱挰散搶昶㐶㝥ㄳ㘰㐰㘱㙥㥢摤搲扥㤸搷㌵㜳㉢搷㉦㘹挹ぢ愰搵〵㤴挴戶㘳㌶昲㔵攴㜴㙤㘱捥挲搶攵昸㔲捡搲收㤶㈹昶攲昶晦ㄳ慦㡡攰换㈲ㅦ昲愵ㄱ㤵愲戲㔲搴㔴搶晣户慦㡦昱ㅤ戶戱つ摣㜲晦㈱㔸㑦㍢摡ㅡ戳㑢〹㑣捥㈳ち㕢㐵㈳㕦挳㡡敡攷㌰攵扦㠲改㜹〹㝤攵〷捣戵攴换ㄶ㠱㔷挲㡢摦昴搹〲㜲昳㝢愴搳晦〷㤸㕤愷捣㥢摡㔹㤸戳㑥㕦㥢愹㝥ㅥ㤱搷扡づ㘲㐳㠸〷扡慢㄰㙢㈳戸㐶㘱换挴㥡挰㤶㝦戵っㄵ愴㠶㙢攸挰捥挹挹戸㤴摥扦㌰摤捥㍡㑤愸〰㘸戶㍢〶扡つ㤶㘲攰㙢ㄵ敤慡㙦㐲㙢㜳戳捤㔵㡥㕦づ㤹㤳戳㥢㥣㥡㐲晤搲㡥搶ㄹ㡤㉤㘶〱㐶慥㤷捡㘵慦㠰换㕥攱㕥慢㉦散捥捡㈰㌹捤㔸慤ぢ散戶挶㡥㠵捤㡤戹ㅡ㌶㔸扤昳㝦㘲㕤挵晥愳ち㌰昵㐳敦㑢㡡㔷㜴搵㜷㜸摣㑢昰㜸戹㐷愱㕥㠶攸昸昲㘳㡤慥ㄴ〶晥㠹晦戲㜰〴㝢ㅥ昹㠶㘲晥〷搱慡昱㈷㜷㐵㌲㤷㉦攴愵㔸㑣㝥㜱㌰㔶㔱戹㜳ㄲ㉦㔲㠰㍦昳㐷㐸㌹挱扦慡㤷㘰扡慤㉡攸ぢ㐱㘸㝡慢㥤㥦㙣攷昰㐵慦扥敡㙢㕥㌵㜸㘹戹慢㘹戳㔸攷㌱〱ㄷ慥㜱搵㝡㔹㘳摥㘹慢愱㘳づ扥挶㔶挵ちㄱ挳㝤つ㜱挵扢㑦㐵㜵㜵扦㥡愰㜹㑤搵戱㠶愹慢攷摥慦挹㑤㉤㡢晦改㙥改戱㕣摡㔰㐸扥㐵晤㠴㘹昳㘷㉥搳换㜰㜲㜹㝣㠲㕦㈸昸ㄵ愶晡ㄵ㜴晡㕦㥢搲㤲ぢㄴ㘶㤸㄰㔵挹㉦㐸戱ㄸ愴〶㠵ㄳ戲㡡愴㕡㉥㐸㍦㑦昵㠷攱ㄶ㝥搴攸㙦㕤ㄹ昸㐶㐱㥢㤳て戹晢㔷㔶㤹攰㥤愱愲戲戲ち㉦戵攱慦㥣㉢㥢㉤㠲㌵捦㜱㘴㔹㠸搸ㄲ㈹ㄸ慣㈳ㅣ挸㡤〵昱ㅢ搴㜷㡣㕥㐰〷㉥㘷晦㡡晦攴㈳ㄴ㌲㉢㈱慢〸㠹㌷㘰昵戲て愴挷㠵〳敡㌸昵〵㈳㍥㠴㤳㐷〰㥥昷㉢昱㌱㥡㝣捦挲〹㍤攰㤱て摦晥㔰㝣〲㉦昷㠹愶挱㈰晦挰ㄴ㜷㌵挵㔵慦〶摥㥥㔷扤㑦㌹〲㝦㈶扦戵愸㔷㍤昱ㄹ㍣㍡㘵捥㕥愵ㅣ㠲挶散㐷攱扦㠲〵晤㈹ㄸ㐰挱攷㄰昰㌵㌵〶愲㔵敢㘵挵㙦㌲〵挰戲愰〳慣慦㍤㠱㍤戰搶㘳攰昵ㄹ昸㈷〸晣戰㝥㠱慦〷㔸㝣㕤㈴慣㐱っ挲㈵㉤㠱戵ㄱ扣㍤挳慡挴㌰〹㙢㘳ㄹ挴㙤〸㔶㈰〴挰摡〴ㅡ㜳㔳ち㔹㥤㄰㈰搸㡣㠲挱ㄴ戰㘰㐱挲摡ㅣ慤㤲ㄵぢ挵捤〱慣戶㠴っ慣㔸户愰攳㝡㔸㙤挵戸㐳ㄸ㤷㌵〶㝥㔶㉣㉣攸㠱ㄵ换づ㈴慢愱っ挲晡㠳ㄲ㔶挳攰敤㤹ㄵ敢ㄴ昰挴昷敥ㄸ〴ㄳ昲㡦挵ち㍡㘵捦㡡戵つ㌴收戶ㄴ戲㤰㈱㐰戰ㅤ〵摢㔳挰摡〶挹㙡〷戴㑡㔷㉣㝣㌳㈰〰搶㐸攸〰㙢㉢㑦㘰て慣摦㌰昰㈸〶㘶㍤㠲ㅦㄶ㡢㄰㝡㠰挵ㄲ〵〹㉢捣㈰慣㔵㈸㠱ㄵ㠵户㘷㔸慣㘹挰ㄳ㈷㌹ㄹ㐴挳㘲㘱㐳〰㡢㌸㌴㘶㠲㐲ㄶ㍤〴〸㤲ㄴ愴㈸㘰ㅤ㠴㠴㤵㐶慢ㄴㄶ扥㐰ㄶ〰㙢㌴㜴㠰挵㝡〸ㅤ搸〳敢户っ扣ㄳ〳戳㜶挱て㙢ㅣ㝣㍤挰慡㠷㐴挲摡㤹㐱挶愳㔵〲㙢ㅣ扣㍤挳㘲晤〳㥥㈸㡥㘰㄰つ㡢㐵㄰㍡㘵捦㥡㌵ㅥㅡ㜳〲㠵㉣㤰〸㄰㑣愴㘰ㄲ〵慣㤹㤰戰㈶愳㔵〲㡢摦戶ぢ㠰戵ぢ㜴㠰挵摡〹ㅤ搸〳㙢㉡〳敦捡挰慣㜳昰挳㘲㜱㐳て戰㔸晡㈰㘱㑤㘷㄰搶㐰㤴挰㥡〹㙦捦戰㔸㉢㠱㈷扥愴挷㈰ㅡㄶぢ㈶㜴捡ㅥ㔸戳愱㌱㜷愳㤰挵ㄴ〱㠲摤㈹㤸㐳〱敢㉢㈴慣戹㘸㤵挲ち摥㘷捤㠷づ戰㙣㑦㘰て慣㍤ㄸ昸㜷っ捣㥡〸㍦㉣ㄶ㐲㐸㔸挶㥥㤰㙣㠹㙦㄰摡慣敢ㅥ愲扦㐷搸攳㘷〷挱㉡ち挹㜲㉦捥㠳攵ㄴ㈵㉣昷㠶户㘷㤶㉣扢挰ㄳ㕦〳㘴㄰捤㤲戵ㄷ〱愸昶㠵挶㙣愰㤰㜵ㄹ〱㠲晤㈸戰㈹㘰愹㠶㘴㤹㐵慢挸㔲㝦摢㌱㘰挵换㐳〷㤶㉣搹搰㠱晢搳攳ㅥ㔸㌸っ㕣㘰攰㐳㈰昰戳㍣っ㍥㜷挵㈳㑢昹㠸挲㝡㍥㘸〹㔶㕣㐸㔸ぢㄹ㠴愵ㄷ㈵戰昶㠷户㘷㔸㉣搱挰ㄳ㕦ㅤ㘴㄰㑣挸㍦搶㘹攸㤴㍤㉢㕥ㄳ㌴㘶㌳㠵慣攱〸㄰戴㔰搰㑡〱换㍡㈴慣挵㘸㤵挲挲㌷㈴〳㘰戵㐱〷㔸㉣敦搰㠱㍤戰摡ㄹ㤸扦昳㈰㔸㡡攱㠷挵晡㡢ㅥ戶㔲㔶㘷㐸㔸换ㄸ㠴㘵ㅡ㈵戰㔶挰摢㌳㉣㤶㜳攰㠹㤳昷っ愲㘱戱愶㐳愷散㠱㜵〰㌴收㠱ㄴ戲摥㈳㐰昰〷ちづ愲攰㐲〸㈴慣㍦愲㔵㠴挵㈳搶㐸㌰慣㐳愰〳㉣㤶㠲攸挰㥥慤昴㔰〶㍥㡣㠱㔹戶攱㠷挵㕡㡤ㅥ搶㉣㔶㜲㐸㔸㐷㌰〸㑢㍡㑡㘰ㅤ〵㙦捦戰㔸晡㠱㈷扥㠵挸㈰ㅡㄶ敢㍦㜴捡ㅥ㔸挷㐰㘳ㅥ㑢㈱㙢㐳〲〴挷㔱㜰㍣〵㉣ㄷ㤱戰㑥㐰慢〸㑢㙥㠶昸㥥㕢挰㥡㜵ㄲ㜴㠰挵戲ㄱㅤ搸戳㘶㥤捣挰愷㌰㌰㑢㍣晣戰㔸搷搱挳㥡挵慡て〹敢㌴〶㘱昹㐷〹慣搳攱敤ㄹㄶ换㐴昰挴㔷ㄵㄹ㐴挳㘲慤㠸㑥搹〳敢捦搰㤸㘷㔲挸㍡㤲〰挱㔹ㄴ㥣㑤〱㑢㑢㈴慣㜳搰㉡㌹㘴つ㍥扣㍦て㌲戰㘲㠵㠹㡥敢㔹戱捥㘷摣ぢㄸ㤷搵㈰㝥㔶㉣〱改㠱ㄵぢ㐴㈴慢㡢ㄸ㠴㤵㈲㈵慣㉥㠱户㘷㔶慣㈸挱ㄳ㕦㘷㘴㄰捤敡㉤㑣改㤴㍤慣㉥㠳挶㕣㐵攱摢挱㠲换㈹戸㠲㠲㜷㈰㤰慣晥㠲㔶㜱挵攲㔶ㄸ挵ㄷ收〲㔶慣㉢愱〳㉣㔶愳攸㌹㝢㘰㕤挵挰㔷㌳㌰㉢㐷晣戰㔸㉥搲〳㉣ㄶ㤳㐸㔸搷㌲〸慢㑡㑡㘰㕤て㙦捦戰㔸㝤㠲㈷扥昳挸㈰ㅡㄶ㑢㔰㜴捡ㅥ㔸㌷㐲㘳摥㐴㈱换㔳〲〴慢㈹㔸㐳〱㉢㔶㈴慣㥢搱㉡㠱ㄵ挱㌷ㅣ〳㘰摤ちㅤ㘰戱㜲㐵〷昶挰扡㡤㠱㙦㘷攰㉡攴攳㠷挵搲㤲ㅥ㘰戱昰㐴挲扡㤳㐱㔸㠱㔲〲敢㙥㜸㝢㠶挵㑡ㄵ攴㠷㉦㐶㌲㠸㠶挵㜲ㄵ㥤㌲㈶昵晢昷摦愰㌱敦愵㤰愵㉣〱㠲晢㈸戸㥦〲㔶户㐸㔸て愰㔵〲㉢ㅡ扣换㝡〸㍡挰㘲㤵㡢づ散㠱昵㜷〶㝥㤸㠱㔹㤱攲㠷挵㌲㤴ㅥ㘰戱㐸㐵挲㝡㤴㐱㔸慤㔲〲敢㜱㜸㝢㠶挵慡ㄶ〹敢〹〶搱戰敡攰搵㈹㘳㔲挳㝡ㄲㅡ昳㈹ち㔹昶ㄲ㈰㜸㥡㠲㘷㈸㘰㈵㡣㠴昵㉣㕡㈵戰㈲挱㥦ㅣ㥦㠷づ戰㔸ㄱ愳〳㝢㘰扤挰挰㉦㌲㌰慢㔷晣戰㔸戲搲〳㉣ㄶ戴㐸㔸㉦㌳〸㉢㕢㑡㘰扤ち㙦捦戰㤲ㄸ㈶㘱扤挶㈰ㅡㄶ换㘰㜴捡㤸搴戰㕥㠷挶㝣㠳挲㜴戰攰㑤ち摥愲㠰㔵㌳ㄲ搶摢㘸㤵挲挲昷㙤〳㌶挳㜷愱〳㉣㔶捦攸㌹㝢㘰扤挷挰敦㌳㌰㉢㕤晣戰㔸摥搲〳㉣ㄶ扦㐸㔸ㅦ㌲〸慢㘰㑡㘰㝤っ㙦捦戰㔸㉤㈳㘱㝤挲㈰ㅡㄶ㑢㘶㜴捡㤸搴戰晥〱㡤昹㑦ち㔹㑥ㄳ㈰昸㤴㠲捦㈸㘰㠵㡤㠴昵㉦戴㑡㘰㐵㠳㘱㝤〱ㅤ㘰戱搲㐶〷昶挰晡㤲㠱扦㘲㘰㔶挵昸㘱戱ㄴ愶〷㔸㉣㤴㤱戰扥㘱㤰晤搰㉡㠱昵ㅤ扣㍤挳㘲㘵㡤㠴昵㍤㠳㘸㔸㉣慦搱㈹㘳㔲挳晡〱ㅡ昳摦ㄴ收㠳〵晦愱攰㐷ちㅣ〸㈴慣㥦搰㉡㠱ㄵ〹摥㘷晤〲ㅤ㘰戱㉡㐷捦搹〳敢㔷〶慥挰愹㝥挱ちㅡ㍦㉣㤶捤昴〰㡢㐵㌵ㄲㄶ捥〶㔷㠸㘵㘸㤵挰挲ㄷ㙥搷〲搶ちっ㤳戰慡ㄹ㐴挳㘲㈹㡥㑥ㄹ㤳ㅡ㤶〱㡤搹㤷㐲㤶改〴〸㙡㈸攰㉦挸〹㔶敥㐸㔸㈱戴㑡㘰㐵㠳㍦㘶昷㠷づ戰㔸挱愳〳㝢㘰つ㘰攰㠱っ捣㙡ㅢ㍦㉣㤶搸昴〰㡢〵㌸ㄲ㤶挵㈰慣挴㈹㠱戵㍥扣㍤慦㔹慣搸㤱戰㌶㘰㄰つ㡢㘵㍢㍡㘵㑣㙡㔸㠳愰㌱㌷愴㤰㈵㍤〱㠲㡤㈸搸㤸〲㔶昹㐸㔸㥢愰㔵〲㡢㍦搰㄰戰捦摡っ㍡挰㘲戵㡦づ散㠱㌵㤸㠱㌷㘷㘰㔶收昸㘱㕤〴㕦て戰㉥㠶㐴挲摡㤲㐱㔸戵㔳〲㙢〸扣㍤挳㘲㜵㡦㠴㔵挷㈰ㅡ搶㉡㜸㜵捡㤸搴戰㠶㐲㘳㙥㑤㈱换㝦〲〴挳㈸ㄸ㑥〱㉢㠲㈴慣㙤搰㉡㠱ㄵつ㍥捥摡づ㍡挰㘲㘵㤰づ散㠱戵㍤〳敦挰挰慣攲昱挳扡ㄹ扥ㅥ㘰戱戰㐷挲ㅡ挹㈰户愲㔵〲㙢ㄴ扣㍤挳㘲㈵㤰㠴戵㈳㠳㘸㔸㉣〷搲㈹㘳㔲挳ち㐳㘳㐶㈸㘴愹㔰㠰㈰㑡㐱㡣〲㔶て㐹㔸㜱戴㑡㘰㐵㠲搷慣㈴㜴㠰㜵慦㈷戰〷㔶㡡㠱搳っ捣㡡ㅦ㍦㉣㤶昹戸戰昶攴㥥㡦㡦㈸晥扣㘷㘸㔸〴㈴㘱㡤㘶㄰㔶〳㤵挰摡〹摥㥥㘱戱㙡㐸挲ㅡ挳㈰㤸㠳晣㘳改㔰〰㡢㥤愱㌱挷㔲挸戲愲〰挱㌸ち敡㈹㘰愵㤱㠴㌵ㅥ慤㈲㉣昹㌹㍡昸摤㜰㈲㜴㠰挵㡡㈳ㅤ搸昳㌹㝡ㄲ〳㑦㘶攰户㈱昰挳㘲㐹㔰て㙢ㄶぢ㠶㈴慣㕤ㄸ㠴㤵㐳㈵戰㜶㠵户㘷㔸慣㌰㤲戰愶㌱㠸㠶挵㌲㈳㥤㌲㈶昵㥡㌵ㅤㅡ㜳〶㠵㉣㐱ち㄰捣愴㘰ㄶ〵慣㑡㤲戰㘶愳㔵㠴㈵捦搰〴㝦㤰摥ㅤ㍡挰㘲㜵㤲づ散㔹戳收㌰昰㕣〶㘶㉤㠳㑣㜸ㅥ㕢㉡攱㙡㕥㡦昶㕦㘶㉤扢〴㉥攷㔰攰挵昰㌹ㅤ㉢㥢㔰㠰挰㐹㕥㜶㜵愷㜸〱㌹㈴㝤戸ㄸ摣摡㠶慢㕢㔵晥㥦㐷㈸㡥㝤ち㌳敥㌷挸昷搳ㄳ㜲ㄸ㝢㜸慤扤晡捡ㅦ换㝦㕥愱㌸㥥㠹㜷㝥て㥤㘳昸㌰昶㐰㡡㠳㘶㌴收摡㕡摢㕢ぢㅤ㐳收愰戸㘶〸㝦捡愳㔰㔱ㄱ慥慦晥ぢ㈲〶捥㤳ぢ㔶搵挲㕦捦㕣挶慦戶㠷ㄶ戵戴㉥㙦㤱搹㔴户昳ㄷ㑤㈴慦扥㝤㌹㥢㄰攷挳挷搶㠰㘷昱扡㍣〷㥢㝢挲づ攸㘳昱挲㌶㥥ㄵ挶㕥㘸て㥦㌰㝥挲敥つ昱㙣搶戱㈳改㜸ㅡ扦捣ㄲ㑦㍢挹㙣扡㤰㠸㌸㠵㤸ㄳ㑢挷攳昸〱㔵攳昷㐵㘹搸挹收昲戹㔴㉣㥣㡢愴攲㜶㉡㥦㉤㈴愳㜶㈱㤱〹攷㌲搹㔴㌸㥥户㜸挹㥣攱捤扤㌱挶摣〷挶攲㤵㜲改摡㤷慥〶扡㜸摤㕣扡㈸㤰搲敡㑡散㌰搶昶㜲㌶〶㔵㠸慣挸㠹扣㜰慡晡昶ㄵ挳㝤扦搵㔱㜶ㄹ扣昸㘳〷㠶挱慢攰搵ㄷ〰昳摡つ㉡㝤ㄵ㌹㤸㍢㌶㌳挷扣昳㌰㈱慢てㅣ昴ㄹづ㥡敢㑤ㄸ摦㔰晡摢愷㐶〱敥晥㜰换㉢晤昸㔱搵㜶㘳〱㍣〳攱昱㤴晤㔸㔵㉡㡡戹㄰㥤收㔰捥愳づ㐶ㄸ昰换搷㜶ㄱ晣㥣㤰㝦㌵昰㜲㝢㄰愷㘳㐱戸ㄶ愲〳㕦㌸㠵㠴㙢㤱㌸つㅥ慥㐹愵㙢㠲㠹㐱㔴㤸慤戰㔸ㄳ㐲㘸昳㐵㌰ㄶ愳敤慥〹㜶㍥㠷ㄷ㌳㤷挸攴ㄳ挹㜸㈴㤵捣攴㔳戱㕣㉣ㅡ㡢愴㔳戶ㅤ㜶攲挶㤲愲㌴ㄱ㑤挵戲㜹㍢㤵㑤攵㥤㜸っ扦戲㕢挸ㄷ散㜸㉡ㄲ捦㘷搲挹㜸㌲㘷昵㔳攱捤㌶㡣㌱摢㘱慣晥摡搵戹㈶っ搰慥愲㑡㔸㜴攱㑦ㅣ㠳㐵攰㉢㠵㘹㥣㕥㘶㤴〳㘰㐲搶㝡㜰㐸ㅦ㠹㥢攴㙢ㄲ愹戵扥昶晦㤱慥敤㌹㙡㍢ㄸ㌱〸㝥挹昰㔰昸㡢っ㌷㠲㔷㌲晣㈳㘶㔱捥昰て昰㤶㌳摣ㄸ㠳㄰愴挲㍣ㄲㄶっ㌷㐱㕢㌲㍣ち㙤㤷㘱㈴㤱挹㠶ㄳ㈹挷㠹㌹搸㥡戲㤹戴ㄳ㠹搸昱㐸㍡㤲㑡㐷挲昱㔸挲㌸扡㈸㑤㘷ㄲ攱㘴愶㤰戰ㄳ搹㜸㍣ㅣ戶㙤扢㔰㈸㘴ㄲ愹㜴㈱㤹㐹㈷㥣㤴戵愹ち㙦ㅥ㠳㌱收戱㌰搶㘶摡搵挹㜰戰㜶㔱㈰愵㘲㑢扡昰㈷摡扣っ㑦㘶晦㈹㌰㈱㙢㉢㜴攲㔹㘱晡ㄸづ搱晥搳愹つ㔳戱㈳ㄹづ㘵㌰戶捥㠴扦挸㜰ㄸ扣㤲攱挲㐰㠶㠵㐰㠶扣慡㡥㈰ㄵ收戹戰㘰戸つ摡㤲攱㜹㘸扢っㅤ挷㑥愶㜳挹戸㥤㜰ち昱㜰㌴㤱㑥㘵戰㐷ち㐷挲搹㜸戶攰ㄴ㜲挶昹㥤搲㙣㌴㥥捦㍡戱〴㔶扤㜸㈶㤲换㈶挳愹㙣ㄴ㍦晡㥣㑣㍡昸愱愹㤸挵㙢昳っ㙦㕥㠰㌱收㠵㌰搶㜶摡搵挹㜰㝢敤㉡慡挴㐸扡昰㈷昶昶㌲㕣挵㈸㤷挳㠴慣摦愰ㄳ捦㌲㠶愳戴晦㑡㙡㔳㔴㈴㘱㐴㤸挱搸扡〶晥㈲挳㈸扣㤲攱敥㠱っ㘷〷㌲攴挵㜶〴挱㈹㑣㔸㌰㡣愳㉤ㄹ摥㠸戶㘲ㄸ户攳搱㘴㉥ㅤ捤ㄷ愲㜱摢挹愶㈳〵摢挹㈴搳昱㔸㌴㥦挵摡㘶摣㔴㤴ㄶ㜲搹㕣挴㜶戰㠵㐷㘲昱㔴扥㠰摤㝥㈴㥣挴㉥㍥㥢㈸愴ぢ㑥搸攲㈵㝢挹㜰㌵挶㤸㙢㘰慣愴㜶㜵㌲㑣㘹㔷㔱㈵㐶搳㠵㍦㌱搹换昰づ㐶戹ㄳ㈶㘴晤ㄶ㥤㜸㤶㌱摣㐹晢晦㐶敤捥㔴㡣㠱ㄱ㍢㌳ㄸ㕢昷挳㕦㘴㌸づ㕥挹㜰愷㐰㠶愳〳ㄹ搶㘳㄰㠲㔴㤸㝦㠷〵挳昱㘸㑢㠶て愳敤㌲㡣㐶戱㍤㘶挲ㄱ㈷㔵㐸挴昳㜸挷㡢愵ㄲ昹㘸㍣㤵㈸挴ぢ戱㔸挶㌶ㅥ㈹㑡敤㕣㉡㘷㠷攳搸㘷收散戸㠳㍤㘳㌶㥢捤㘱㕤捣㈷㘳搱㐲㍥㥤戰㈶愸昰收愳ㄸ㘳㍥〶㘳㑤搴慥㑥㠶扣㥣㉦㐹ㄷ㔵㘲ㄷ扡昰㈷挲㕥㠶捦㌰捡戳㌰㈱㙢㉡㍡昱㉣㘳戸慢昶扦㐸敤㈴㉡㈶挲㠸改っ挶搶㉢昰ㄷㄹ捥㠴㔷㌲摣㈶㤰攱戰㐰㠶扣㌴㡦㈰㌸㌵〷ぢ㠶戳搱㤶っ摦㐴摢㘵㤸㈸㈴敤㑣ㅥ㘴挲㔱㈷㥥㉢攴搲愹㌰㄰ㄵ挲搹㔸㈱ㄹ㡥㘵昲挶㕢㐵㘹㈱㤹挷ㄳ敢㙡㈴㤷㡢㠷㌱㤵㠹㠷ぢ晣㝤摤㝣ㄴ挷ㅣ㡥㘳敤愶挲㥢㙦㘳㡣昹づ㡣戵扢㜶㜵㌲攴㔵㝥挹㤰〲㈹ㄵ昳改挲㥦搸捣换昰㈳昶㝦っㄳ戲昶㐰㈷㥥㘵っ㝦愷晤㥦㔲㍢㥤㡡㘹㌰㘲㉦〶㘳敢㜳昸㡢っ昷㠶㔷㌲戴㍣っ㡤㉦㈱改昲㤰㑦っっ〴换敢昴ㄸ㔶㘱㝥つぢ戰晢愲㉤挱㝥㠳戶ぢ㌶㤷㉡攴戰愹愶昳㔱散昹㈲㑥っ敦ㅥ㤱㘸㍥捣㕦ㄳ㜷㘲㠵㐸挱昸戶㈸つㄷ㔲攱㝣搶㉥㠰㘸㌸㕥挸愶㌲戹㝣㌶㘹㠷愳㜶づ扦㑤㡥愳㌹慢㐱㠵㌷扦挳ㄸ昳㝢ㄸ㙢㍦敤晡㠱慥㝦搳㘵㙢㔷㔱㈵昲㜴攱㑦㔴㈹戰㠳㤸昴捦ㅣ昲ぢ㑣挸攲㈵㝤㍣㉢㡣㕦搱っ㌸㍣慡愸昶ㅦㅥ〹㜸晣㠷㐷〵ㄵ挵慣㐴愷晣㕤㘵昹ぢ换㘲㈱㘷捤㌹㔶挳㕦㝣ㄹ昶㠷㔷扥っ晦昹㡦攷慤㥤㉦㠳㍣㍣晡〱摥昲户昶㐵ㄸ㐴㠵挹㕢ㅦ㠰㜸ㄳ摡㤲㜸〸㙤戵㉡㈷搲㘹㈷ㄷ㉢ㄴㄲ攱㐸㍣㥤㑥㘶㤳㐹㍢㙡㘷㌲搱㘸づ扦昳㥥㐹ㄸ晤㡡搲㘴㍡㤱挸㍢搱㥣ㄳ㠹㈶攲㑥㍡㥤㡥攱㠵捡愶攳搱㔸㌲ㄱ㡤㠶挳㔶戳ち㙦昶挷ㄸ㜳〰㡣搵愲㕤㥤挴㔹㌷㈰㔷㘵ち愴㔴戴搱㠵㍦昱㉦㉣〶て㡦㈴昱つ搸㍦〸㈶㘴戱㉥〰㑦㔴愷㘲㜱㑣昲㌵㠹搴敡搰晥㑤攸攲敦㑦㤸㝢挲㠸㘵っ挶搶㘰昸㡢っ㔷挰㉢ㄹ扥敦㘵㔸㍣挴㝣㌷㤰攱㑡っ㤲っ户㐲㈸㌰㍣〰㙤挹㜰〸摡㉥挳㜰㉥㑤㘰㤹㔸㌸㤶㡢愷挰㌰㤱挱摥㈱ㄶ挶㍥挲挱㥢㔵挲愸㉢㑡㈳戱㌴㡥㥥戲㠹㐸㍥㥣㡥攷㜳昹㡣ㄳ㐹㘵㤲㌸㥡挲㔱㐱㉣敡㘴慣〳㔵㜸㜳㈸挶㤸㕢挳㔸㝦搰慥捥摤〱换〹㈴㐳ち愴㔴ㅣ㐲ㄷ晥挴换㡡㈱愶㜱挴挸晥ㅤ㘰㐲搶愱㜰㐸㥦敦昰攸㌰敤ㅦ㐵慤捤㔱晢挱㠸㈳攰㤷っ㈳昰ㄷㄹㅥ〵慦㘴昸愴㤷㘱㜱㍤㝣㍣㤰㈱㑢〳㈴挳〴㐲㠱攱㌱㘸㑢㠶㐹戴㕤㠶搸㜶㔳㜸户〶㠲〲づㅣ㌳戶㥤〸㘷戳〵ㅣ戶㍢㠹㜴㌶ㅤ㑥ㄸ愹愲㌴㤲挶㠷扢戰㤳㡥㘵㜰㌸㤵捤㐷戲づ㙥㍢㤰㑦挴㜰ㅣㄵ㑥愷㌳㈹敢㔸ㄵ摥㑣㘳㡣㤹㠱戱㡥搳慥捥昵昰㜸敤㉡慡挴㐹㜴攱㑦摣愷ㄸ捡昵㜰㉣愳㡣㠳〹㔹慣㈲挰戳㙣㍤㍣㐵晢㈷㔲扢㤰ち晥愶㠶㌸㡤挱搸㥡〲㝦㤱攱改昰㑡㠶户㝡ㄹㄶ搷挳㥢〳ㄹ戲㘲㐰㌲㥣㠶㔰㘰昸㘷戴㈵挳改㘸扢っ㘳㑥搲㡥ㄵㅣ㍢㥡捤愶攲戹ㄸ摥攵㔳昸㔹搲戰㤳挷㌶㥤挸㐶昲挶㡣愲搴づ攷愲㜶㌸㥤捡攱㘳㌲㙥搹㠰㑦扡㌸戰㡣昲ㄶ㈳㡥㤳户㤳㘱敢㑣ㄵ摥㥣㠹㌱收㉣ㄸ敢㉣敤敡㕣て捦搶慥愲㑡㥣㐷ㄷ晥挴搵㡡㈱愶㉢捣㜹㡣㌲ㅦ㈶㘴戱扡㐰晡㝣敢攱〵摡扦ㄷ戵慤ㅣ搵㐲㠶ㄷ挱㉦ㄹ敥〳㝦㤱攱㈵昰㑡㠶㤷〴㌲扣㈸㤰攱愵ㄸ㈴ㄹ摡〸〵㠶㤷愱㉤ㄹ㘶搱㜶ㄹ攲㐸㌱㡢㌳〱搹㜸㉥〵㠶㐹摢捥攷㘳攱〴㍥敡㐴ち㠹㕣㈴㘱ㅢ戹愲㌴攷㠴㜳㠹㐲慣㠰㜷昵㐴㍣ㄵ捦㘴ㄳ昹㜸㍡㤶㑦㍡㌹㍢㤷〹ㄷ㈲ㄶ敢ㄱ攴㔶㥡挷ㄸ搳㠱戱㉥搷慥㑥㠶㉣㑡㤰㉡ち㑣㑡挵㤵㜴攱㑦晣搹换㜰ㄱ晢㥢㘰㐲搶㔵攸挴戳散慤晤㙡敤㕦㑣敤㌲㉡㤶㤲攱戵っ挶㔶㍢挳搳挳扦敢攱㤵っ㑦〸㘴㜸㕣㈰挳ㅢ㌰㐸㌲㕣㡥㔰㘰㜸㈳摡㤲攱ち戴㕤㠶搱㝣づㅦ慤ぢ㠹㜴㌴ㅢ攳攷ㄷ㍢ㅤ㡤挷昰搱㍢㤵づ摢改㔸㌴㙡慣㉣㑡㤳㜶㍣㠷捦㐳搱㑣挲㡥挴㤳戱㘴㍡㠳㑦攰㔱㍢㤶つ㐷㤳㠵㜸㉡㘳戱㑣㐱搲㌹〰㘳捣〳㘱慣搵摡搵挹㤰戵ち㔲㐵㠱㐹愹戸㤵㉥晣㠹㐳扣って㘵晦㘱㌰㈱敢㌶㜴攲㔹挶昰㜶敤㍦㡡摡㠳愸攰㡦㠳㠸㍢ㄹ㡣慤㘳ㄹ㥥ㅥ晥摤つ慦㘴戸㉣㤰㘱㐷㈰挳㝢㌰㐸㌲㍣ㄱ愱挰昰㙦㘸㑢㠶㈷愱敤㌲㑣㐶㘲㌸戴㐹㐵ぢ㌱㝥㐰挴慤㔶昰㠹㌰㥥ぢ攷㜳㐹㝣㠴挴㕥搲㌸戹㈸㡤愵攲㌸㐳㔱挰㤱ㄳ㑦㕢挴㥣㙣㈶ㅥ挵攷昲㐸㌲㥤捦㘰㕦㤹戱敥㔵攱捤㔳㌰挶㍣ㄵ挶扡㑦扢㍡ㄹ摥慦㕤ㄴ㐸愹㜸㠸㉥晣㠹晤扤っ捦㘴晦㔹㌰㈱㡢㈵ち㜸㤶㌱㝣㔸晢捦愳昶〸㉡づ㈷慤㐷攱㤷っ㉦㠴扦挸昰㜱㜸㈵挳晤〲ㄹ敥ㅢ挸昰〹っ㤲っ㉦㐵㈸㌰㝣ㄲ㙤挹昰㌲戴㕤㠶ㄹㅢ戰ち挹㙣㌶㤶捦挴㈳戱㝣㍡攲㈴戱㜹㐷昰㔱㈷ㅦ捤㈷戳挶慡愲㌴ㅥ㉤㈴戱挲㘵㤲〹㍢ㅢ㜷㜲㈹㍢㥤捦攷㙤扥愳㘴敤㙣㈶攳㔸㉣㙡㤰㙢搸攵ㄸ㘳㕥〱㘳㍤慤㕤㥤っ㥦搱㉥ち㑣㑡挵昳㜴攱㑦捣昵㌲扣㠶晤搷挲㠴㉣㔶㉥攰㔹挶昰㐵敤扦㤱摡攳愹㌸㡥っ㕦㘶㌰戶搶㌰㍣㍤晣㝢ㄵ㕥挹㜰搷㐰㠶扢〴㌲㝣つ㠳㈴挳摢㄰ちっ㕦㐷㕢㌲扣ㅤ㙤㤷㘱扡㘰愷敤㙣㈴㤳っㄷ挰ㄲ㘷㈱㤲昸昰㤷挱㈹愰㐸㉥㥡㑢挶㈲挶ㅤ㐵愹㤳㡥摢㠵㔴㈲㥣㈸㌸搱㌸㍡㌳攱㝣㈱㥦㉦㘰㌵捥收戳㌹㍢㙦戱搶㐱㌲扣ㄳ㘳捣扢㘰慣㌷戵慢㤳攱㕢摡㐵㠱㐹愹㜸㤷㉥晣㠹㥤扤っ敦㘷晦〳㌰㈱敢㍤㜴攲㔹挶昰㝤敤㝦㤸摡搳愸攰慦㥣㠸てㄹ㡣慤挷ㄸ㥥ㅥ晥㝤っ慦㘴ㄸて㘴ㄸつ㘴昸〹〶㐹㠶㑦㈱ㄴㄸ晥〳㙤挹昰㘹戴搵㝡㤸戶ぢ㤹㌴㔶扡〴敥㥤攴愴㌲㜶㍣㥦捥ㄵ挲㑥㉥ㅥ㜷挲〵㌰㝣愶㈸戵攳㠵㝣㉡㙡㘷㜱づㄲㅦ㉦㜱㤰㔸戰㜱搰㙤㈷昲㘹㥣㡡っ挷㙣敢㥦㉡扣昹㉣挶㤸捦挱㔸㥦㙡㔷㈷挳捦戴㡢〲㈹ㄵ㕦搰㠵㍦戱㥤㤷攱㉢散㝦ㄵ㈶㘴㝤㠹㑥㍣换ㄸ㝥愵晤㙦㔲㝢㌶ㄵ晣愱ㄴ昱つ㠳戱昵づ晣㐵㠶摦挱㉢ㄹ㙥ㄹ挸㜰昳㐰㠶摦㘳㤰㘴昸〱㐲㠱攱て㘸㑢㠶ㅦ愲敤㌲捣㐷㔳攱㙣ㄴ㐷㉣㔹扣搹挶搲〹㥥晢㜱㜰㠸㤳㉢攰㝣㝤搲㑥ㅡㅦㄵ愵戱㔴㉥㡤挳㥥㙣ㅡ㠷㤴戸㘱ㅡ戸㈵㜳㜶㉥ㅤ㠹㌹㌸愹㠶㑦㤵搶扦㔵㜸昳㘳㡣㌱㍦㠱戱晥愳㕤㥤っ㝦搴慥愲㑡晣㐲ㄷ晥挴晡㕥㠶㥦㌳捡ㄷ㌰㈱敢㔷㜴攲㔹挶㤰㑢㈷晤摦㔰㝢ㄱㄵㄷ挲〸㔹攴挰搶昷昰ㄷㄹ戲挸㐱㌲慣〹㘴㘸〴㌲慣挶㈰挹昰㐷㠴〲㐳〳つ挹昰㈷戴ㄵ㐳㈷㡤挳㤲㌰㑥攳愶㜳㌸㙢敢㘴㘳挹㘴㍡㤶挳ㅢ㌰㡥㜰㤲㠹扣昱㜳㔱敡愴㘲㐹㈷㥡挲㘷挰㙣㈱㥥挰愹摢ㄸ㍥㤳攳㔴㐶っ〷㍤挹㑣㈴㙣昵㔵攱捤㕦㌰挶晣ㄵ挶慡搱慥㑥㠶愶㜶ㄵ㔵㠲㈵ㄱ㤲攱㑦晦昶㥣ち慦㌶㄰挵㠰〹㔹慣㡡〸㘲挸㐲〹改て㔱换ㅦ㔸㌱㉦㈷㐳ぢ㝥戹ㅥづ㠰扦挸㜰㝤㜸㈵挳慦㌰㥢昲㔳攱㕦挰㕢晥㜹㜹〳っ挲ㄳ㜷晢㐳㈸㌰ㅣ㠴㠶㘴戸㍥摡㉥㐳㥣㙣挴㥢㉡㜸挸㕢昱攱挳㐷㉡㡦㑦㜸㌱ㅣ㕥摢搱㔴㍥㤷㌱㌶㈸㑡挳戸㜸㔴挸㠷愳搹㐲ㅡ㕢扣㤳戱戳㜸㤳〹㠷愳㘹摢㐹攰㉣㕡搸㘲ㅤ〵挳㥢㠳㌰挶摣㄰挶摡㐸扢㍡ㄹ㙥慣㕤ㄴ㐸愹㘰愵㠴㘴昸愱㤷攱㘰昶㙦づㄳ戲㔸㉣ㄱ挴㜰㜳敤ㅦ㐲敤戵㥣㌷㝦昱㐵㙣〹扦㘴戸㌵晣㐵㠶㐳攰㤵っ㕦て㘴昸㙡㈰挳㍡っ挲ㄳ㕦㈰㐳㈸㌰㘴ㄱ㠴㘴戸ㅤ摡㉥㐳㝣捥挸攴攲〵㝣㔰㜶㜰愷戸㜰捡㡥㈵㌲㠹㕣㍥㥡戰愳戹㐴戶㤰㌷戶㉦㑡攳㌱㝣㉡㑣挷挳㜹摥㕡慥㤰㑣㘴ち攱㝣㉣㘷㈷㜹㌱て愷㝣㘲ㄶ换㉢㈴挳ㅤ㌰挶ㅣ〱㘳戱慡㐲扡㍡ㄹづ搷㉥ち㑣㑡挵㜶㜴㠱㤱㜸摡换㌰挲晥㈸㑣挸摡ㅥ㠲㈰㠶㍢㘸㝦㤲摡㌵㕣搴搵㘴㈸㉢㈵搸捡㌰㍣㍤晣㘳愵㠴㘴昸㔰㈰挳〷〲ㄹ敥㠸㐱㜸攲晣㌰㐲㠱㘱ㄸつ挹㜰㘷戴ㄵ挳㉣づ慦㜱摦㠹㌴㡥㘷攲㔸㈹㜱敡㈶㠱㉢㌴改㝣㉡㤳挲㜹戳㡣㌱戶㔳㥡挶〹㠶㘸搸㐹攰〲㐴㍣㥢挰〷㤵㔴っ㉦〱户㘴㕣愹戱㔳㔶㐴㠵㌷挷㘱㡣㔹て㘳㐵戵慢㤳㘱㑣扢㈸㤰㔲㤱愴㡢っ㙦昷㌲㥣挲晥㕤㘰㐲㔶ち㠲㈰㠶慣戶㤰晥改搴昲㤷㘲㑣晥敥㡣㤰〵ㄴ㙣捤㠲扦挸㜰㈷愸㈵挳敢扤っ㡢攷ㅣ慥つ㘴㌸〶㠳昰挴㤹㌵㠴〲挳㥤搱㤰っ攷愲敤㌲㜴㜲ㄹ㍢㤳戵ㄳㄹㅣ㘷挷㜱㤲ㄱ㥦㝢戳㘹扣挳搸戸㍥㤳挵戹㐷㘳㕥㔱㕡挸摡㘱摣散㌰㡢㡢〸昸㐸㠳㡢づ㌹㜰捦㘰㤳㡦㠵㜱挲㈲ㅢ戳挶慡昰收㝣㡣㌱昷㠰戱挶㘹㔷攷㌹㠷㝡敤愲㐰㑡〵换㉤㈴挳换ㄴ㐳㜹捥㘱ㅦ昶敦ぢㄳ戲㈶㐱㈰㔹昹捥㝤㑤搶晥㉣戵昷㜳㔱敦㈳挳㕤攰㈷㍡搳㠱扦挸㜰㔷㜸㈵挳㜳扣っ㡢攷ㅣ捥ち㘴挸敡ち㍣㉢捣㐶㠴〲㐳㔶㔲㐸㠶晢愳敤㌲挴㜱㥤つ㘶戱ㄸ慦戶攳㥡㘹㍡㘶ㄷ㜰慤㌰㠱㘳挵㥣㤳㑢㈴㡤㐵㐵㈹㍥㈹摢戸㠲ㄸ㡢收昲昱㜸㉥㕡㐸愷㥣㐴捡捥攱愲㘰っ愷㈰㜱㔹㡢㌵ㅡっ㙦㌶㘱㡣搹っ㘳戱㌴㐳扡㍡搷挳㔹摡㐵㠱㤴㡡摤改〲㈳㜱㤲㘲㈸㜹戵戳扦〳㈶㘴捤㠱㐰晡㝣攷ㅣ收㙡晦ち㙡ㅦ攵扣昹敢㌷ㄶ慢㌴昰挴〷㑥昸〷昴愹㘶愱挱㙦㝤㔷攴㠳㝦散㘲㠴晦挶㈳㤳㜰㈳ㄱ㔶ㅥ㔶昴挱户晣摤敦挶㔷㔵㡥晥敦㘲昱㥡㍦㝦ㅡ㠳㝦搵㐷㘰㔹搷㈱づ搷㡣捥㕡づ㐶摣ち㝦收㐱㔸攰敡扤戱戸攱愰ㄴ扢扢㌱㈹〶㔶㙣搸㍣戵ㅤ昵〰戸挱敤摣搶晡攲摤㔱搷搳㜵〲㈳昴晤㌰㠶㜷㝡敡戳敤昸㔹㤵づ㐷て㥢搵㔶ㅣ㠷晢㑢愰㉥〴ㅤ㈳㜸昷㡣つ㍢㕢㥥摦ㄶㄸ摣改㥤摡搲㡥㍢扤㌸㜹ㅤ戱ㅤ㕦扥慦慡散㈳〲㝦敥㐳摤〷㤵㍦㈶挰㘸戸搷换搴㍣〱っづ昸㘵㠵昱㡤ㅤ昲㤷㐹㌶㐷扦㌰㔹㘴㘲ㅣ㑣㑣㘳㠶捤ㄹㄶ慤㍥〴慦挳㕡捦愲㤴㍡㘷挸㔵㈳㘴ㅥ㡡㜸㘲ㅦ㐴㈶㝡㘱戲㍡挵㌸㕣捦㈳㈶晥㠰㜹㜰㍥㕣㠷昱㝢㤸ㄴ㜳㠳搰㉥搱愰ㅡっ㔶换㐲づㅣ㡦㔵㐰攵㝤㝣㌱㔶戵挶戹晦搷愸晦慤㜱戵慣晡㤰㈳昶ㄱ㜵愷搵㔷扦㝤昰㠵㕦㕥昹摢攱攷㕦昷慢晡晦攰㘹戳㙦㝥㝢挸㙢捦㡤捤ㅣ昲攰㝥〷㍦昵挴㔸戱㄰㈳㠶㈳㡥昹づ捤扢㌴敦挱㠸攵㐸昲㔵晣敥㐲搹㑤ㄸ㤶愹づ晦㑤ㄸ㉣ㄶ㠱攰㠹㑦戸挸㜷㐰ㅦ搱㡡〶㌷㌷搱㠱ㄱ㕣挷攵㙡㜹㈲ㄷ戹つ㙥㤷て换㍢㡣㤳攱㤳慦㐱㑣㉣㠶㑥挳〸㤹愷㔲摣㕥ㄴ㉦愱昸㑦㕡ㅣㄵ㑤㑡散㤲㍦〳ㅤ戵㉢㈱改ㅤ㌲㤶㙤昴づ搹ㅦ㌱㈲〸搹〲愴ㄳ㠸慣愰㍡晣户㙤戰づ㐵㈴㍣㔱㙤㠰摣㠱散㐸㌴㈴戲㍣㐶ㄴ㤱㥤㑦ち挷愰换㐵挶㙡づ攳挲㑥ち晢㤵㔰戸㤸㘲搶㕡戸㘲搶㜳ㄸ㤷㙡㜱㑣散慤挴敥晡户ちㅤ戵㈷㐳搲㍢㘴慣搲攸ㅤ戲搳㌱㈲〸搹ㅥ㡡㑣搹㕡㌶㕦㜵昸㙦昴㘰㥤㠹㐸㜸㔶㤸㔷㈱㜷㈰㘳㥤㠶㐴㌶ㄷ㈳㡡挸慥㈱㠵ぢ搰攵㔲㌸て㔳挶㜵㥤ㄴ㘶㤷㔰戸㠱攲ぢ㡢攲昳㈹扥㐹㡢愳㘲扡ㄲ扢㙢搹ㅡ㜴搴慥㠲愴㜷挸㔸㤴搱㍢㘴㔷㘲㐴㄰戲㈹㡡㑣ㄹ戲挹慡挳㝦㙢〸㡢ㄵㅤ㜸攲挸っ戹〳搹つ㘸㐸㘴ㄳ㌱愲㠸散㉥㔲㔸㡤㉥ㄷ搹㡤㤸㌲敥搱ㄴ㘲㘲㥣愲攰慥㌸昷㔲捣㔲ぢ㔷㝣ㄳ挵昷㙢㜱㔴散愴挴㉥戲〷搱㔱换戲㡡摥㈱扢㔳㡦㔸敢㝤搹摦㌰㈲〸㔹㑡㤱㈹㐳㤶㔴ㅤ晥㥢㐹㔸㉣攰挰ㄳ愷㤵㤰㍢㤰戱ち㐳㈲㡢㘳㐴ㄱ搹ㄳ愴挰㕡〸㤷挲挳㤸㌲㥥搲ㄴ㘲㈲慣㈸戸挸㥥愱㤸㤵ㄵ慥㤸挵ㄹ挶㜳㕡ㅣㄵ㈳㤵搸㐵昶〲㍡㙡㥦㠱愴㜷挸㥥搵㈳搶ㅡ搹㡢ㄸㄱ㠴㙣㕢㐵愶っ搹㌶慡挳㝦晢〹敢ㄵ㐴挲ㄳ㍦㉡㡥摣㠱散つ㌴㈴戲㘱ㄸ㔱㐴昶〶㈹扣㡤㉥㤷挲㥢㤸㌲摥敡愴㌰愴㠴挲㍢ㄴ戳㑥挲ㄵ扦㐵昱㝢㕡ㅣㄳ㥢㉢戱换昷〳㜴搴戲㘸愲㜷挸㍥搶㈳搶ㅡㄹ㡢㉤㠲㤰㙤慣挸㤴㈱摢㐸㜵昸㙦㔸㘱㝤㡥㐸㜸攲敢㔰挸ㅤ挸扥㐶㐳㈲ㅢ㠴ㄱ㐵㘴㥦㤱〲㡢ㅡ㕣ち摦㘰捡昸摣愵㌰㙦㔸㑣㔸㈵ㄴ扥愴昸晢愲㤸㔵ㄶ挶搷㕡ㅣㄵ晤㤵搸㕤换扥愵㤸㥦㘹昴㍢慥昸户㙡戰扦昶㘷㌴㝡〷昳ㄷ晦〸晦攱挷㤹〳扥ㅤ㍤晣㠲㈷㡢〷㌰㠲㈵ㄳ㐱㌰晢㉡㘶㘵㌰つ搵攱扦昹㠵㔵㡤㐸㤸㍤扥つ㠵愵〲㑣㔶㑡㐸㤸㔵ㄸ㔱㠴昹㌳ㄷ㤹㔵つ㉥㑣㤶㑦ㄸ扦㜶昲愹㈸攱挳摢㥤ぢㄶ㌷戸㘲ㄶ㔰ㄸ㝤攰挳戱ち挹晦昴㠳昷㔸愵ㅡㅤ戵慣㜴挰戳ㄷ㐷㙣㉣㡢㈸ㄹ搱㈳戲㑤㈰ㅦ捥〵昵ㅤ戱㝤㡦㜴〲て㍦扥㔳ㅤ晥摢㘵㔸㠳ㄱ㐹㈲敢㠷摣㠱㡣㠵ㄱㄲ搹㌷ㄸ㔱㐴㌶㠰ㄴ㔸挴攰㔲ㄸ㠲㈹愳搶愵㠰愳㘶昱㠵愲攰慥㔲敢㔱捣㕡〶㔷㕣㐷昱〶㕡ㅣㄳ㥦㉡戱扢挹㙥㠸㡥㕡ㄶ㌶攰搹ぢ㘴慣㠲㤰㈳搶㝡㤳ㅤ〵昹昰〰㘴ㅦ㈹㌲㘵㙢搹㠷慡挳㝦㠳つ㡢㈵ㄴㄲ搹㘰攴づ㘴慣㠳㤰挸摥挷㠸㈲戲㉤㐸㠱搵〸㉥〵ㄶ㐷ㄸ㕢戹ㄴ戸攲扣㕤㐲愱㡥㘲搶㌶戸㘲㤶㐷ㄸ㕢㙢㜱㔴扣慥挴㉥摦攱攸愸㘵ㅤ〳㥥扤㐰㌶捥㍦愲挷戵㙣㈲㐶って㐰昶㤲㈲㔳㠶散㐵搵攱扦㈵㠷挵㡡〹㠹㙣〴㜲〷㌲㤶㍤㐸㘴捦㘳㐴ㄱ搹㙦㐸㠱挵〷㉥〵搶㐲ㄸ㍢扡ㄴ收〰搹搳㡡㠲扢攲㐴㈸㘶㈹㠳㉢㘶㌵㠴ㄱ搳攲愸㜸㕣㠹㕤㘴〹㜴搴戲㙣〱捦㕥㈰㘳㡤㠳ㅣ戱搶㙢搹㕥㤰てて㐰昶㜷㐵愶っ搹㐳慡挳㝦ㄳて㡢〵ㄲㄲ搹㙦㤱㍢㤰搹㘸㑢㘴て㘰㐴ㄱ搹ㄸ㔲㘰㤹㠱㑢㠱愵て挶搸㑥ち㝦㉢愱㔰㑦㌱ぢㄳ㕣㌱㡢ㅦ㡣〹㕡ㅣㄳ㜷㉡戱换㜷ㄲ㍡㙡㔹愵㠰㘷㉦㤰戱愴㐱㡥㔸㙢㘴慣㙥ㄸㅥ㠰散ㄶ㐵愶っ搹捤慡挳㝦摢て㡢昵㄰ㄲ搹㌴攴づ㘴㉣㙡㤰挸㔶㘳㐴ㄱ搹っ㔲㘰㔵㠱㑢㠱㤵づ挶㉣㑤㈱㉡慥㔷ㄴ摣ㄵ㘷㌷㡡㔹㠷攰㡡㔹敢㘰捣搱攲㤸戸㕡㠹㕤㘴昳搰㔱㝢㈸㈴㜸昶〲ㄹ㉢ㄸ攴㠸戵㐶挶㘲㠶攱〱挸慥㔰㘴捡㤰㕤慥㍡晣㌷ち戱㔸晥㈰㤱晤ㅥ戹〳ㄹ㙢ㄸ㈴戲换㌰愲㠸㙣ㅦ㔲㘰扤㠱㑢㠱㠵つ㐶㠳愶㄰ㄵㄷ㈹ち㉥㌲㥢㘲㤶ㅤ戸㘲㤶㌶ㄸ㌹㉤㡥㠹昳㤴搸㐵收愰愳㤶㌵〸㜸昶〲ㄹぢㄶ攴㠸戵㐶挶摡㠵攱〱挸捥㔴㘴捡㤰晤㔹㜵昸㙦㉤㘲戱摡㐱㈲㕢㠴摣㠱㡣㈵ぢㄲ搹改ㄸ㔱㐴搶㑣ち慣ㄹ㜰㈹戰㡥挱㘸搵ㄴ愲攲ㄴ㐵挱㐵戶㠴㘲㔶ㄹ戸㘲㔶㌲ㄸ敤㕡ㅣㄳ㈷㈸戱㡢㙣㈹㍡㙡㔹㜲㠰㘷㉦㤰戱㍥㐱㡥㔸㙢㘴㉣㔵ㄸㅥ㠰散㘸㐵愶っ搹㔱慡挳㝦㌳ㄲ㡢挵つㄲ搹㠱挸ㅤ挸㔸愱㈰㤱ㅤ㠱ㄱ㐵㘴〷㤱〲㑢〴㕣ち㉣㕢㌰づ搶ㄴ愲攲㄰㐵挱㐵㜶㈸挵㉣㉡㜰挵㉣㕣㌰づ搷㘲㥣㘳㔳㘲ㄷ搹㤱攸愸㘵㠵〱㥥扤㐰挶㜲〴㌹㘲慤㤱戱㌲㘱㜸〰戲攵㡡㑣ㄹ戲㘵慡挳㝦晢ㄲ㡢戵っㄲ搹昱挸ㅤ挸㔸㤰㈰㤱㜵㘰㐴ㄱ搹㠹愴挰攲〱㤷〲慢ㄴ㡣㤳㌵㠵愸㔸慣㈸戸挸㑥愵㤸㌵〴慥㤸㜵ち挶㥦戴㌸㈶㥡㤴搸㐵㜶〶㍡㙡㔹㔰㠰㘷㉦㤰戱晡㐰㡥㔸㙢㘴㉣㐴ㄸㅥ㠰㙣㠱㈲㔳㠶慣愰㍡晣㌷㍣戱摥㐱㈴㠹散㕣攴づ㘴慣㍦㤰挸昲ㄸ㔱㐴㜶㍥㈹戰ち挰愵挰愲〴攳挲㑥ち晢㤵㔰戸㤸㘲搶ㄴ戸㘲㤶㈵ㄸ㤷㙡㜱㔴散慤挴㉥摦㔵攸愸㘵晤〰㥥扤㐰挶㘲〳㌹㘲慤㤱戱敥㘰㜸〰戲㍤ㄴ㤹㌲㘴昳㔵㠷晦ㄶ㈹ㄶ㉢ㄵ㈴戲慢㤰㍢㤰戱摣㐰㈲㥢㡢ㄱ㐵㘴搷㤰〲㉦晡扢ㄴ㔸㠳㘰㕣愷㈹挴挴㙣㐵挱㕤㜱㙥愰㤸㈵〴慥㤸㔵〸挶㑤㕡㡣㌳㘹㑡散㈲㕢㠳㡥摡㙡㝥昶敡ㄵ㌲搶ㄶ挸ㄱ㙢㡤㡣㘵〶挳〳㤰㑤㔱㘴捡㤰㑤㔶ㅤ晥㥢慡㔸〳㄰㐹㈲扢〳戹〳搹㝡㘸㑢㘴ㄳ㌱愲㠸散㉥㔲㘰㈵㠰㑢㠱㈵〷挶㍤㥤ㄴ挶㤵㔰戸㤷攲つ㡢攲つ㈸扥㕦㡢㘳㘲㈷㈵㜶昹㍥㠸㡥摡挱㤰昴づㄹ㑢〹㝡㠷㙣〸㐶〴㈱㑢㈹㌲㘵挸㤲慡挳㝦ㅢㄶ㙢㙢㐴㤲挸ㅥ㐳敥㐰挶㘲〲㠹㉣㡥ㄱ㐵㘴㑦㤰〲慦收扢挸㔸㘱㘰㍣愵㈹㐴㐵㔸㔱㜰㔷㥣㘷㈸ㅥ㔱ㄴ戳挶挰㜸㑥㡢㘳㘲愴ㄲ扢挸㕥㐰㐷㙤〴㤲摥㈱㘳攵㐰敦㤰戱㠸㈰〸搹戶㡡㑣ㄹ戲㙤㔴㠷晦挶㉤ㄶ换づ㈴戲搷㤰㍢㤰㡤㐱㕢㈲ㅢ㠶ㄱ㐵㘴㙦㤰挲㌸㜴戹挸㔸㔰㘰扣愵㈹㐴挵㄰㐵挱㐵昶づ挵昵㐵昱㔸㡡摦搳㘲㥣㐹㔳㘲ㄷ搹〷攸愸攵戵晦摥㈱㘳愱㐰敦㤰戱㘶㈰〸搹挶㡡㑣ㄹ戲㡤㔴㠷晦㔶㉦搶㉣㐴㤲挸晥㠹摣㠱㙣づ摡ㄲ搹㈰㡣㈸㈲晢㡣ㄴ㜸㔹摦㐵挶晡〱攳㜳㤷挲㍣㥣挹戰ㄴ〵ㄷ搹㤷ㄴ昳敡扥㉢㥥㐷昱搷㕡ㅣㄳ晤㤵搸㐵昶㉤㍡㙡昷㠱愴㜷挸㔸ㄷ㔰㌲愲挷㡦攵㉣ㄱ〸㐲搶㔷㤱㈹㐳㘶愸づ晦捤㘱㉣〷㤱㈴戲ㅦ㤱㍢㤰戱㌲㐰㈲慢挲㠸㈲戲㥦㐹㠱㔷昱㕤ち㉣ㄷ㌰㝥㜵㈹昰攴㑦㠵愲攰㈲ㄳ㌵㄰㌷ㄷ挵㡢㈸敥〳㥦扡戶昷搳昷㈵攷换搰㔱摢づ㐹〹〰散愶昱攸收ち㈷换〰攴㠸戵摥晤戳㈲㈰〸搹昷㐸㈷昸㝣㤹敡㈸扢㥤捣㠱㠸搴搳敤㘴昸㜳〹㑥扢扣攵㐹㉤㤶愴扡挰ㅦ㜸攸㔷㜰摤扣散㡦㥦㜸㘸㙣㙡㤲扦㡥搰ㅦ㜷㝦㘸㕢攴戴㑤挷㑤㑥㜰捦㠷㌹㡤捤敡敢昹戸昹〹㝦㑣㕦摦㕦挰㤴㉤づ㌶ち戳摡㜰挳㠱扥㠵愹敤戸㌹㑤扥愶㜹戶摤搱攱戴戵晣㕦戸㌵〴㝥慦㠲扦〵㠸㠷㝢㔳㠸挰㥦㡡攰㙦㐰〴㕥㘳㤷挴㐶㜵昲㤸㡥摢㤶戰㤶愱㤲㌷㡤昸敦敥㔳㘳昴挳㉡愶㙦㠳㤲昷摣〶愵㑡㝣㠳㤷搸慤ㅡ㍣愴攲㔷愶捣换昷收〰攸㡤㠱㌰㝤敡摢㥢㘵挵つ㑣挸慣㠵㐷晥捣㤱㌴ㄵ搵〷㘱㌵昰㉦ㅣ㝦扣㠳㍦挱㔶㔱扤扣㌱摦戱搰㔸攸㌴㉥㔸搸㠱ㅦ改攸挷㈵搶㡦慡㐳㌱戴扢挲〴敥㑤晡㌶㌷搸㙤㙤昶捡㥡收㠶㈶愷㘵㐱挷挲㥡㠶㘵愸挳挰敤㕢戰摤搵搴搴㤸敢㈱ㅦ捥㡡㈵〸攲㐸㐴㘴㔴㜳㝤慦昷㜸㜸戸戶㥡㐴㔰㈵㍥つ㕣摣つ戹㕣㕣摣捥㐵摤㤸㉥晥愲㤳扢愸攲㐴挴攰攲敡㠷㌸ㄵつ㌹扢㑤愱㉣㈶㜱㠶昶㙥收昵㥥ぢ慦㈷㠹昷〳㤳搸㠲㜳㉣㑤㘲㉢㕦ㄲ攷㈳㑥㐹ㄲㄷ敢搹搵㜹㘷户㑡㝢㠷㝡扤㔷㤵㈶昱㝡㘰ㄲ挳换㤳搸搶㤷挴㌵晥㈴㙥搰戳摢摥㍢扢㌵摡扢㠳搷㝢㐷㘹ㄲ捦〷㈶昱㥢昲㈴㜶昴㈵㜱㤷㍦㠹㝢昵散㈲摥搹㍤愸扤㔱慦昷戱搲㈴ㅥて㑣㈲㔱㥥㐴捡㤷挴ㄳ晥㈴㥥搱戳换㜸㘷昷㠲昶㡥昶㝡㕦㉢㑤攲㠱挰㈴挶㤴㈷㌱搶㤷挴ㅢ晥㈴摥搱戳慢昷捥敥〳敤ㅤ敦昵晥㔳㈵㘱㑣㠰㜷㔳晣散㜹攷㉦㥥㝢㜷ㄳ㤵攲捥挰昴㈶㘱㤴㌱ㄹ愶㜴㌷㌱〵ㅥ敦戶昳㤹㍦挵㉦㜵㌲㔳愱㜴昷㤴搸昴扥搵摥㕤㤵㔷㙥搶㍦慡ㄴ㑤愶㔸㈹㔶〷㈶㌲㠳㜳㘴㈲㥤ㅢ昰㉣扡㍣ㅢ昰捦晥㈴〴㜶㈲㜲〳摥㡤㠱搵㔰㔱慤扤扢㉢㉦㌷㜸搱て㕥捦〶㝣㜵㘰ㄲ昳㌸挷搲つ㜸て㕦ㄲ〳㄰愷㘴〳㕥㑦捦㙥㑦㙦ㄲㅢ㙡敦㕥㕥敦㘰㥤㠴㑢攲戲挰㈴昶攱ㅣ㑢㐹㌴昸㤲搸挲㥦㐴㥤㥥㥤慤㘶㈷㤷㜹戸昶㘶扤㐹㡣搰㐹戸晢搳昳〲㤳㜰㌸挷㔲ㄲぢ㝣㐹晣挶㥦㐴㐴捦慥搱㍢扢㠴昶敥敦昵晥戶㌴㠹搳〳㤳㘸㉥㑦愲搵㤷挴ㄸ㝦ㄲ昵㝡㜶㑢扣戳㥢愴扤㙤㕥敦戴搲㈴㑥〸㑣㘲㘹㜹ㄲ换㝤㐹捣昰㈷戱㥢㥥摤㑡敦散收㘹敦〱㕥敦敦㑢㤳㌸㈲㌰㠹㠳捡㤳㌸搸㤷挴㍥晥㈴㙣㍤扢㐳扤戳㜳戴昷㌰慦㜷㔱㘹ㄲ㝦〸㑣攲挸昲㈴㡥昶㈵搱散㑦㘲㠹㥥摤戱摥搹㉤搵摥攳扣摥〳㑢㤳攸〸㑣攲挴昲㈴㑥昶㈵㜱㤰㍦㠹㐳昵散㑥昵捥敥㐸敤㍤捤敢㍤扥㌴㠹愶挰㈴捥㈸㑦攲㑣㕦ㄲ㈷晡㤳㌸㔵捦敥㙣敦散捥搰摥㜳扣摥㜳㑢㤳挸〷㈶㜱㝥㜹ㄲㄷ晡㤲㌸摦㥦挴挵㝡㜶ㄷ㝢㘷户㑡㝢㉦昱㝡慦㉡㑤㘲敦挰㈴㔶㤵㈷㜱㠵㉦㠹㙢晣㐹摣愰㘷昷㔷敦散搶㘸敦㤵㕥敦ㅤ愵㐹捣つ㑣攲㥡昲㈴慥昳㈵㜱㤷㍦㠹㝢昵散㙥昰捥敥㐱敤扤搱敢㝤慣㌴㠹改㠱㐹慣㈹㑦攲ㄶ㕦ㄲ㑦昸㤳㜸㐶捦敥㌶敦散㕥搰摥摢扤摥搷㑡㤳㤸ㄸ㤸挴㕤攵㐹摣攳㑢攲つ㝦ㄲ敦攸搹摤敢㥤摤〷摡㝢㥦搷晢㑦㥤㠴晢〶戶㔳㘰ㄲて㜲㡥愵㙦㘰㝦昷㈵昱㤹㍦㠹㉦昵散ㅥ昱捥敥㕢敤㝤㔴㜹攵摢摡㡦㍡〹昷つ㉣ㅥ㤸挴ㄳ㥣㘳改ㅢ搸㔳扥㈴㝥昶㈷㈱㈰㤰挷ㄳ捦愸搹挹挳㤷㙡敤㝤搶攳慤ㅥ㠰挶㕡㝦昸㘳㥣つ昰㌱戹挹挹昱搶㤵攳㜱〳挴ㄱ㑤昸㄰户ㄶ昷㥢㝣づ昳ㄱ戵㌴㠸㘱㍥慦㈶搸愸㕤㑦㌵㙡㘴㙢㝤㙦㑢㙣㠸ㄶ㔳㌴㕦愰㝢㘳搵㘷扥愸㈶攴㠸㑤㔵挳ㅤ扦㤹户㈵戶㐰㑢㡥㝦㠹敥慤㔴㥦昹戲㥡㤰攳敢㔴挳ㅤ㍦搴摢ㄲ挳搱㤲攳㕦愱㝢㕢搵㘷扥慡㈶攴昸敤㔵挳ㅤ扦㠳户㈵㝥㠳㤶ㅣ晦ㅡ摤㍢慡㍥昳㜵㌵㈱挷㐷㔴挳ㅤㅦ昵戶㐴〲㉤㌹晥つ扡㔳慡捦㝣㔳㑤挸昱ㄹ搵㜰挷㡦昶戶挴ㄸ戴攴昸户攸ㅥ慢晡捣户搵㠴ㅣ㕦慦ㅡ敥昸昱摥㤶㤸㠴㤶ㅣ晦づ摤㔳㔴㥦昹慥㥡㤰攳愷慡〶晥挳慢戹慢㙥戱㑦捣㐰㑢㡥㝦㡦敥㔹慡捦㝣㕦㑤挸昱扢愹㠶㍢晦摤㜵㡢搱挴㍣戴攴昸て攸摥㐳昵㤹ㅦ慡〹㌹㝥㑦搵㜰挷敦攵㙤㠹㝤搰㤲攳㍦愲扢㐱昵㤹ㅦ慢〹㌹摥㔶つ晣㠷晣戳扡㈵昳㜷搰㤲攳㍦愱㝢㠱敡㌳晦愱㈶攴昸㐶搵㜰攷扦扦户㈵㥡搱㤲攳晦㐹㜷慢敡㌳㍦㔵ㄳ㜲晣ㄲ搵㜰挷户㜹㕢㘲㈹㕡㜲晣㘷㜴㉦㔷㝤收扦搴㠴ㅣ扦㔲㌵摣昱〷㜸㕢攲㈰戴攴昸捦改㍥㔸昵㤹㕦愸〹㌹晥㔰搵㜰挷ㅦ收㙤㠹㈳搱㤲攳扦愴晢㘸搵㘷㝥愵㈶攴昸㘳㔵挳ㅤ㝦㥣户㈵㑥㐴㑢㡥晦㥡敥㤳㔵㥦昹㡤㥡㤰攳㑦㔵つ㜷晣㘹摥㤶㌸〳㉤㌹晥㕢扡捦㔴㝤收㜷㙡㐲㡥㍦㕢㌵摣昱攷㜸㕢攲㝣戴攴昸敦改扥㔰昵㤹㍦愸〹㌹晥㘲搵㜰挷㕦攲㙤㠹㔵㘸挹昱晦愶晢ち搵㘷晥㐷㑤挸昱㝦㔵つ㜷晣㤵摥㤶戸〶㉤㌹晥㐷扡慦㔳㝤收㑦㙡㐲㡥扦㐱㌵摣昱㌷㝡㕢㘲つ㕡㜲晣捦㜴摦愲晡捣㕦搴㠴ㅣ㝦㥢㙡戸攳㙦昷戶挴㕤㘸挹昱扦搲㝤㡦敡㌳昱㌳㑦敥愹㉡慥昱昷㝡㐷搴摥攷㙤㠹〷搱㤲攳〵㐷晣㕤㡦慦昴㡥㝦挴㍢愲昶㔱摤攲搶㈴㥥搰攳晢㜰挴㔳㝡㝣㤵㜷晣㌳㝡㠴㕣㥡㘷扤㉤㈱摦㌶㄰挸慣挶〸晤戰昸昶㈱捦㤳ㅢ昰攲㍣昹ぢ㍡㙥㠹㡡㙦ㄲ㔲㔵攳慡㕥ち㔴昱慤㐰慡㐲慥敡㤵㐰搵慢㕡搵摦㔵挹摤㜹㔹㕥摣慤换㔸〳㕤搵ㅢ㠱戱戸昳㤶㉡换㔵扤ㄵ愸攲㉥㕡慡搶㜷㔵敦㘸搵〶㘸敢㠷昵慥㔶つ㜲㔵㜲㌷换扣㑡㔴摣摤捡㔸ㅢ戹慡て㜴慣ㄲ㕥摣愹㑡搵㈶慥敡㈳慤㉡㠹挵㕤愷㔴㙤收慡㍥搱慡㤲㔸晦搰慡捤㕤㤵摣晤㌱慦ㄲㄵ㜷㠳㌲搶㤶慥敡戳挰㔸摣搹㐹搵㄰㔷㈵㜷㘵㘵戱戸㑢㤳慡愱慥㑡敥戰捡㔴摣㜱㐹搵㌰㔷㈵㜷㑢㘵㉡敥㥥愴㙡ㅢ㔷㈵㜷㍥㘵㉡敥㠴愴㙡㍢㔷㈵㜷㌱㘵㉡敥㙡愴㙡〷㔷㈵㜷㈴㘵㉡敥㔰愴㙡愴慢㤲扢㡢㌲ㄵ㜷ㅢ㔲㌵捡㔵挹㥤㐲㤹㡡㍢〷愹ち扢㉡戹改㤷愹戸ぢ㤰慡愸慢㤲ㅢ㌸㔵㈵慦㌶㌷㜴愹㡡扢㉡戹ㄹ㤷挵攲收㉣㔵㐹愹戲昴㡢㉣戸㝤捡ぢ㔸㡦㝣攷㕥挰ㅡ㡦戱搸㑦〹㙥㤲戲攳㘱㕦〷户㐲搹昱㜷㕦〷㌷㍣搹昱㤰慦㠳摢㥡散㜸搰搷挱捤㑢㜶㍣攰敢攰ㄶ㈵㍢敥㉦敤戰昴愲ぢ㙥㑤㔲㜱㕦愹㐲㜰〳㤲ㅤ昷晡㍡戸捤挸㡥扦昹㍡戸㤹挸㡥㝢㝣ㅤ摣㌲㘴挷摤扥づ㙥っ戲攳㉥㕦〷搷㝦搹㜱愷慦㠳慢扣散戸挳搷挱戵㕣㜶摣敥敢攰㡡㉤㍢㙥昳㜵㜰㕤㤶ㅤ户晡㍡戸晡捡㡥㕢㝣ㅤ㕣㘳㘵挷捤扥づ慥愴戲㘳㡤慦㠳敢愵散㔸敤敢攰慡㈸㍢㙥昲㜵㜰敤㤳ㅤ㌷晡㍡戸挲挹㡥ㅢ㑡㍢晡晤㍦搴愹戳摦</t>
  </si>
  <si>
    <t>㜸〱捤㝤〷㥣ㄵ搵昵晦摥㘵㜷搸晢〰㜷ㄴ慣愸ㄴ㐵㐵〸扥㕥㠸㐸〷㐱㡡ち搸愲慥慦捣㤳㤵㉤戸扢㌴㘳敦㕤㘳㌴昶ㄲㄵ㡤摤㐴㠹㍤㐶戱㉢昶摥㝢搴搸㘲㑦㔴晣㝦扦㜷敥㝤㍢㙦摥散㉥㠴晣㍦㥦摦攳敤㘱捥㌹摦㝢敥㤹敦摣改攷捤㔴㠹慡慡慡㕦昰攱晦晣搴㜰㘲昳㌹换摡㍢㥣收㔱ㄳ㕢㥢㥡㥣㝣㐷㘳㙢㑢晢愸昱㙤㙤搹㘵㌳ㅡ摢㍢㝡〱㘰㌵㌴挲摦㕥摢搰摥㜸㠸㔳搷戰搸㘹㙢〷愸戶慡慡慥㑥㔶挳扦愹晥戳㡤㈲搹㑡搶㔰〰㔵㈵㉤㡡摥ㄴ㜵ㄴ㤲㈲㐴搱㠷愲㉦㐵㍦㡡昵㈸敡㈹㙣㡡昵㈹㌶愰攸㑦㌱㠰㘲㐳㡡㡤㈸㌶愶搸㠴㠲晤换捤㈸〶㐲昴摤ㅣ㘲敥挴〹戳㜳〷㘱㙥收㜴戴戶㌹㈳〷敦攱收㍣㈶ㄲㄹㄵㄹㄵ㡤㘵㈲愳挲㈳〷㑦㕣搴搴戱愸捤ㄹ搳攲㉣敡㘸换㌶㡤ㅣ扣敢愲㕣㔳㘳㝥ㄷ㘷搹摣搶〵㑥换ㄸ㈷ㄷ㡥攵戲昱㜴㈴㥥㐸ㄴ㌳㤹㜴摦㉤㄰㜹搶挴〹扢戶㌹挵昶晦㔵捣㉤ㄹ㜳昶挴〹愳㘶㌹ㅤ晦慢㤸㠳㄰ㄳ㈱㈷戵㌶㘷ㅢ㕢晥㐷㐱㙢戹㑣ㄳ㤳㥣㝣㈳ㄷ扥攳戴㌵戶ㅣ㌸ち㘹㤷ㄱつ㉤㌵㙡㝣㝢晢愲收㠵ㅣ㐷ㄳ㥤愶愶摤㥤愲㕡攸捤㤳摡㍢㜶捤戶㌵户昷㙤㈶㝦㑥㥢搳㤲㜷摡搷㙢㥥扣㌴敦㌴㘹㘰㝢㕤昳ㅥ搹戶㔹搹㘶愷㠶ㄳ昵捤敥㌲㥣㔶㜰㕡㍡ㅡ㍢㤶昵㙢㥥搷敥散㥥㙤㌹搰㈱愴戶㜹敡愲挶㠲愸愹挱户慡搷戶㐱㤹愹〵㠵㝣㥡㈷捥捦戶㜵㈸㡤㡢㌰ㄲ㠴昵っㄷ㌵ㄷ㘵㜹㜱㐸つ昶戵攲㌲㥢搳搸扣㡢搳搶攲㌴戱ㄳ㉥挹ㄱ㍥㤰㈲挸㕤づ㈵愶捣散㜰㈹㠹㍥㝡攵攳扣戰ㄷ㙢㌰挴攸㔹慤㙤捤ㄸ㤰㌳㥤㙣换㤸昰愸㜴㍣ㄲ㑢㘵搲改㜴㌴㤹㡥㈴㔲昱攴挸㌹ㅤ㠵㐹捥㘲戸㈲挹㘸㍣㤲㑥㐴攳戱㘴㌲㤹㡡㈷㌲㜲〸摡换愱㡣戴ㄵ挵㤴戹挳㐶挷㐷换慤㘹ㅤ〶㈱㙡㕥挵晡敦敤㤵敢㘰㜵㐳戶扡㈱㔷摤㤰慦㙥㈸㔴㌷㌸搵つ挵敡㠶〳慢ㅢ收㔷㌷㌴㔶㌷ㅣ㔴摤戰〰ㄸ昳愹敢摤扢㕡㝦㑥晣敡昰敦㉥ㄸ㕥㍢敥㘶㜱㘶㠷戵搷慥㔳〴㔷㜹戵挵搸ㄶㄳ敢㌲ㄷ摢愱扤ㅣづ㘱㙤て搱㥢㜳ㄱ㡤㡣㤶㈳㘸ㅥ〹㈱挴㜳㤸つ捥捡㠵㥦㝣搲㍢㝦㜱㜲捡ㄹ换㙡㙦㌹敦昵㤵晦ㄴ摣攲愸ㅣ㐶㘱㘲㕤㜲搸㠱㥤㠵㈱慣〸㠴捡㈱㤲ㄸ㉤愳㌴挷㈰㠴㜸㐲攷㤰㍦收㠸慤㠷ㅤ㌳㘴晡㠹㌷㥦㜵挷戵扦ㅡ扣愱攰〶㑦攵㤰挰挴扡攴㤰㘴㘷㈹〸㉢つ攱收㤰ㄹ㉤㌳㌴㡦㠶㄰攲㐱㥤㐳捤昴㙢㑥㔸㝤敡愵搳慦摡改㡦晦㌹昴昴敤㑥ㄴ摣摥慡ㅣ㜶挴挴扡攴㌰㠶㥤敤〴㘱㡤㠵㜰㜳挰戲ㄸ㐷昳㜸〸㈱晥愶㜳昸扡晦て㝤敥㍤昷挳㕤㤶扦㝤摢晢㕦㕦㔷㌷㔸㜰捤㔷㌹㑣挴挴扡攴㌰㠹㥤㑤㠶戰愶㐰戸攳〱㍣㑣愵㜹㘷〸㈱㙥搳㌹っ㉣扣摢戱改ㅥ㐳愶晣㝥晢挲攴㘹つ㌳㐷〸敥㙤㔴づ搳㌱戱㉥㌹散挲捥㘶㐰㔸㌳㈱摣ㅣ㘲愳攵㉣㥡㘷㐳〸㜱戳捥攱攳〹戹㘷慤ㅦ㑥㥥㜲挹晤攷㑣㜹昵㤲㠹攷ち敥散㔴づ扢㘱㘲㕤㜲搸㥤㥤捤㠱戰收㐲愸ㅣ攲愹搱㜲ㅥ捤㝢㐰〸㜱㡤捥㈱㕦㜸扡㔰㙣摣㜱收戹戱搱㜷扥昷昲㡡㤷㐴ㅦ戸㔵づ㝢㘱㘲㕤㜲搸㥢㥤敤〳㘱晤㠶㠲敢㈶㔶㡢㝤㘹摤て㐲㠸换㜵ちㅦ敥昳挱捤慢〷㥣㌳晢㥥愳戶㝣㜷㘵㜳扣扦攰㥥㕥愵搰㠰㠹㜵㐹攱〰戴㤷㔹〸㉢〷愱㘸㠸㐵㐷换㍣捤〵〸㈱㉥搴㌹㑣ㅣ㝤㐸搵㠷昳㡡ㄳ㤶ㅦ㌰㌹晥㔸昳ㄹ扦ㄶ㍣搰㔰㌹ㄴ㌱戱㉥㌹ㅣ挸捥收㐳㔸㡤㄰敥愲㐰づ〷搱扣〰㐲㠸戳㜵づ㜷つ㝣㙥敥〵慦㍣㌳攳昶㌹㥦扦㝥挴㐵㙦㍣㈲㜸㥣愳㜲㘸挶挴扡攴搰挲捥㕡㈱慣㠵ㄴ㕣ㄴ改搱昲㘰㕡摢㈰㠴㌸㑤愷昰散㘹㍢晣㌲㜲摢㜷㜶戹㘷晡㉦㔳扦㍥昷捣㠱㠲㐷㔹㉡㠵づ㑣慣㑢ち㡢搸搹㘲〸㙢〹㠴㑢〳戶づ㑢㘹㕥〶㈱挴昱㍡㠷挳㔷扥戶昹㘵㤳扦摥攵捥㠵昳㜷晥㘲㤳㌱挷〸ㅥ攴愹ㅣ㝥㡢㠹㜵挹攱㔰㜶㜶ㄸ㠴㜵㌸〵㘹㐸㡥㤶㐷搰㝡㈴㠴㄰㐷攸ㄴ挶昵㝢㘸敥㙥昹敤㘶㕤㌲扣戹昹挶搰敦晡〸ㅥ㘲慡ㄴ㡥挶挴扡愴㜰っ摡换㘳㈱慣攳㈰ㄴつ㔱攴㜰㍣捤㈷㐰〸戱㔴攷㜰昷慦ㅢ㙦㍥㙢扤㜳愶㕣㌸愵收摢㤷敢户愸ㄳ㍣挲㔵㌹㥣㠴㠹㜵挹攱㘴㜶㜶ち㠴㜵㉡㠴扢㔶㘰㔱㥣㐶昳改㄰㐲ㅣ慣㜳㤸㜶㝣昲捡散晢㌷㑤㕣㜱㔱晤㌳㐷慣扣㙤ぢ挱〳㙣㤵挳㤹㤸㔸㤷ㅣ㝥挷捥捥㠲戰㝥て攱づ〷っ挹戳㘹㍥〷㐲㠸㠳㜴づ搵㙦摤㤳扣昱慤敢愶㥥戶攵愳愷㘴㍦慢㝦㕤昰昸㕥攵㜰㉥㈶搶㈵㠷昳搸搹昹㄰搶〵㄰敥戲挰ㄶ敡㐲㥡㉦㠲㄰㈲慦㜳㜸愸㝡散搴㐳昷扥㘵晣愹愷㙣㤲㍥㙥慢㙤摥ㄲㅢ挲慤㜲戸〴ㄳ敢㤲挳愵散散㌲〸敢㡦㄰敥戲〰て㤷搳㝣〵㠴㄰晢敡ㅣ摥ㅥ㝡㜰慦㠷扥ㄹ㍤攵㡣㡤慦ㅦ㌶㜰搹戲て〴捦㙥㔴づ换㌱戱㉥㌹㕣挵捥慥㠶戰晥㐴挱搵〲晢㡡㙢㘸扤ㄶ㐲㠸㜹㍡㠵搴昰㡢慦晤攵戶挳㜶㕥㕥晤攲㡥戳慢愷ㅦ㈳㜸㙥愵㔲戸ㅥㄳ晤攷戵㌴ㄶ㜱㐰㍡㜲㘶㈳㡥㐶㐷捥捣㉥ㅤㄳ㤱㌷㌰捡㡤㄰搶㑤㄰〳㘶攳愴戰愳戱搹ㄹ㍣户搱挹戵㌹搹〵愳戱㈹扣㤹㤸㍦㐳〸㌱㑢昷昴挶㡢ㅢ㙦扡摢搳搳挶㕦ㄹ扤㉤㍡㝢敡晢㍦㡢㑤攰㔶㍤摤㠲㠹㜵㤹搹㕢搹搹ち〸敢慦㄰敥㐲挷㠱敦㙤㌴摦づ㈱挴㔴㐳昸㡦扢㥤㜶户㌵㘲挲㥦㌷㙢晤昳愰㠳㤶㥥㉡㌶㠵㕢攵㜰㈷㈶搶㈵㠷扢搸搹摤㄰搶㍤㄰㙥づ攰攱㙦㌴摦ぢ㈱挴㌸㥤挳㌹㜷㉦摥攱散㑦㙦㤹㝥㙦捤㤲戱攳户晡改ㄷ戱ㄹ摣㉡㠷晢㌰戱㉥㌹摣捦捥㔶㐲㔸て㐰戸〳て㐷㈹て搲晣㄰㠴㄰ㄹ㥤挳昶㝦㍥晤捥慤㈶摥㍥晥收㠷愷晥戳敦㔷㡦慥ㄲ〳攱㔶㌹㍣㠲㠹㜵挹攱㔱㜶昶ㄸ㠴昵㌸㠴捡㈱㠲㘵昱〴捤慢㈰㠴㠸敡ㅣ㠴㄰㕦扤昰攴㔵㌳捥㥦㜲捣改昳㝥㝣㜳㜵摦愷攰摥㑤㥦ㄳ㑤㙡换㉥挱㔹㘶攷〹㙣㜴㔴㤸晦㝡㍥㜳挷㠹㝢㌱㔱㑣ㄵ㈳㤱㐲㈲㥣㡤㘵㙢㠷㈰散㥡㥥㈲㜲户搴户戸㘷㘳㑢愱㜵㠹㍡㘷摣㝣㐲戶摤改㍣㠵ㅣ愱㝤ㄳ㕡ㄷ戵ㄴ摡〷〶㍢攷㜴㘴㍢㥣捤晣扥捥㈰ㄵ捤收攰㡣摡㘹㔷晤㙤改㙦戶㐷戶㘹㤱㌳㝥㘹愳敢摥挲攷挶昹㜴㙢慥㙢敦㤴㌶攷攰㤲户㈲愳昱戸攰戳㔸挵慥㤸㑢搷攵收㌵㜸攲晣搶㜶愷㐵愵㌷愲㜹搷挶晣〲愷㙤㡥挳换㐵㑥㐱捤敡㠶㜴改㤳晡ㄱ戳㕢㌰愳㌸㑤㉦っ昵㕡㡢㤳㤷㜶㌸㉤〵愷㠰㝣ㄷ㘲㜳戱㙣㙥㌶搷攴㙣㔴〶㜱晢㠴㘳搳㌲昳㤴搶晣愲昶㠹慤㉤ㅤ㙤慤㑤攵㥥昱㠵挵㔹㕣㐸㈸捣㙣㉤㌸戸づ㔰挳㑦㤵愸敡搵㑢㠸慡敤㠳㑥挶ㄹ户㝤㤴㕡㄰㥥㐵扣〵㤶昹㈶攵挳㙥搴敥㤸㍢捣㐵㤳挳㌱㔹扤㜵て挱㔴㕣㠶ㄹ摥㌵搰㌳㑦扣戶㐶昴㜶㕤愳㔵㡥愵㈵昷晦ㄷ㕣㕤摤㕦捦晤攴挵戸搸戲㜳戶愵搰攴戴㜵㝢㘵㔰㌰㈳昹㌴㐴敤づ㔸㥢扢㘴慦〶〸戱㔴㉣慢㕤搲㔸攸㤸㙦捤㜷ㅡて㥣捦㠳㑥㕣㍤慣慢㈳戵ㄵㅦ昹㉣㑣昲㌹㡡攷㈱㐲愱㉡敢〵㠲慣㤰㝣搱搵㙢㠷攲晦戵扦㡣㔳㡤㔶㔲㕤㌶挲㌵扥昶摡收㈹慤㙤敤扤㝡〵捤攵捥搹昶昹ㅤㅣ㥥摤㍢ㄹ敦㈵㡡㤷㈱㙡户㠶攸昱㉡㔱㍤㐰㌵扣ㄸ搶慦㜹㤲㔳捣攲ㄲ愴㕡扢㐵戶戶搹扤慡㌵挹㘹捦㑢㕥晥㥡㠶㜵㘵愹㠵㈹慣晣㝤㥢㌹晡㥤愵ㅤ㤳戲ㅤ搹摥捤戸㤰㠶愵㈴〱ㅡ愱㕡戹㔳㙣搹㑦搹㑣敢㤰搶㄰挱㔶㤳㥥㈸㝤㤴挱㡤㠴ㄵ〷敢㑢㔵㉦㉤扢㥦〹攴扥㈵㘶挲昲て昴昲ぢ㘲戸㑥㔷㤸敡戴捣㕤戶搰㘹㈷扣捥敡㤶㑡晦敡挵㘰戳昳戹㜹ㅤ㡤㑤敤愳㤰改搴戶搶㐵ぢ晦㤷㜱ㄸ㑢扥〲㘱㍥戵摢㘰ㄴ慦昹㍣㠱慥慡摥㡢戹㙣ㅡㅡ慡敡ㄸ㡤ㄶ戹ㄵ〵㐷㉢㠲晤㠲晦搴㐷扥㠱晦㐲摤昹㙡㠷〱戱㌶ㄷて㙢㠱敦摢っ㠶收戶㌹敡㜲㘸㥤㔲挰㜶扦收㍤㕢摢ㄶ攴㕡㕢ㄷ㜰㍣慤愷戴昶昹㡥搳挱㑢㡣㝤昴㈵㔵㜵改㔴㠸㕥扤捡慥〴㝡慥㐵づ㐲㝣敢ㅤ㠸㝥攳㥢㥡〶㥢㠸敤搶扢㌰昵挲挵㑥敢㍤㑣っ㥡戴㜳㘹愸っ收ㄶ戸愹㝤㌰㌶敥扣敥㍥㙡㘹㔳晢㔲戱㌹㐸攰㐵扡㉦㘲昷㡣昸㘱昹摣愹㈷㕦扤搱〶㈷慦㡡㡦ㄴ〳戵愳攲ち攲㜶〸㍢〴㝦昲㐳〸戱㈹㘰摣戸㘰扡晣㈳㍦㠲㉥㍦愶昸〴〲㥢〸㐵㍡戶㄰㥦扡慡ㄸ㡥晦戹㤵㤰㥦㔱㝣づ㈱㐶㐰㜰ㅤ㤵㕦㐰㤸㡦戰ㄱ㥦㡢㕥㉤扥敤㘱慥㕣㝣㕦挳ㅡ㤲摤昸挴㐸㈰戸〸㈵㈹㤳㈴㐹㤲㈰㘱㈱㜰㈰〱戵摡㔱㜱昹㜲〷㌴㔳〴晣挴昶扤〰ぢ㈶㘰㌵晢㈰㌱㤲〳捦㐳㐰戵慢㡡㌰㝣㡡㠰㕥㌰㐸摥改ㄱ㔱㤸ㄴ〱戵搰捣㐷晣㘷戵㠷㠰〸捣㤵〴㐸挶㤴摤昸㐴っ敤㠲〸昸ㄲ挱〳〹昸㐲㍢㉡慥㥤㈶ㄱ㘹〸戳搸㠰㈹㝦〶㔸㌰〱〳攰㤶ㅢ㔲㙣〴攱㈱㘰ㄳ㔷ㄵ㈹〴㔱〴㙣㑡搰㘶㄰㈲〳㤳㈲㘰㈰㌴昳ㄱ敦㝢〹㐸挳㕣㐹挰㈰挶㤴摤昸挴㘸戴ぢ㈲攰搵慥〸㜸㐵㍢㉡㉥摣㡥㐱愴㈱捣㘲㍢愶晣㔲㤷〴㙣て户ㅣ㐱㌱ㄲ挲㐳挰㈸㔷ㄵ㍢㈱㠸㈲㘰〷㠲挲㄰㘲ㅣ㑣㡡㠰〸㌴昳ㄱ㑦㝡〹ㄸぢ㜳㈵〱〹挶㤴摤昸挴㜸戴ぢ㈲攰㠱慥〸㔸愹ㅤㄵ㔷㡤㈷㈱搲㄰㘶戱ㄳ㍡ㄵ昷㜵㐹挰㌸戸攵㜸㡡〹㄰ㅥ〲㈶戹慡㤸㡣㈰㡡㠰挹〴㑤㠱㄰扣㘲慣〸㤸ち捤㝣挴敤㕥〲愶挰㕣㐹挰㉥㡣㈹扢昱㠹㥤搱㉥㠸㠰ㅢ扢㈲攰〶敤愸戸㘴扤ぢ㈲つ㘱ㄶ㜳㤹昲㜵㕤ㄲ戰〷摣㜲㑦㡡扤㈰㍣〴散攳慡㘲〶㠲㈸〲㝥㐳搰扥㄰㘲ㄶ㑣㡡㠰晤愰㤹㡦戸摣㑢挰㑣㤸㉢〹挸㌲愶散挶㈷㘶愳㕤㄰〱攷㜵㐵挰戹摡㔱㜱扤㝣㜷㐴ㅡ挲㉣づ㘲捡攷㜴㐹㐰ㄳ摣戲㤹愲〵挲㐳挰㐲㔷ㄵ㜳㄰㐴ㄱ㜰㌰㐱㙤㄰㘲ㅥ㑣㡡㠰㜶㘸收㈳㑥昵ㄲ㌰ㄷ收㑡〲㤶㌰愶散挶㈷昶㐰扢㈰〲㡥敥㡡㠰愳戴愳攲㘲晤摥㠸㌴㠴㔹ㅣ挹㤴㡦攸㤲㠰愳攱㤶挷㔰ㅣぢ攱㈱攰㜸㔷ㄵ晢㈰㠸㈲攰〴㠲㑥㠴㄰晢挲愴〸㌸〹㥡昹㠸挵㕥〲㝥〳㜳㈵〱愷㌱愶散挶㈷昶㐳扢㈰〲㥡扡㈲㘰㠱㜶㔴摣㉡㌸〰㤱㠶㌰㡢㍦㌰攵挶㉥〹㌸て㙥㜹㍥挵〵㄰ㅥ〲㉥㜲㔵㤱㐵㄰㐵挰挵〴㕤〲㈱昲㌰㈹〲㉥㠵㘶㍥攲〰㉦〱㌹㤸㉢〹戸〲昸㤰散挶㈷ち㘸ㄷ㐴挰ㅥ㕤ㄱ㌰㑦㍢㉡敥㔳昰昶挲㄰㘶㜱㍤㔳㥥搳㈵〱㌷挲㉤㙦愲戸ㄹ挲㐳挰㕦㕣㔵捣㐷㄰㐵挰㉤〴摤ち㈱づ㠲㐹ㄱ戰〲㥡昹㠸改㕥〲ㅡ㘱慥㈴攰づ挶㤴摤昸挴〲戴ぢ㈲㘰㕣㔷〴㡣搵㡥㡡㥢㈴㉤㠸㌴㠴㔹摣捦㤴挷㜴㐹挰〳㜰换〷㈹ㅥ㠲昰㄰昰㠸慢㡡㔶〴㔱〴㍣㑡搰㘳㄰攲㘰㤸ㄴ〱㡦㐳㌳ㅦㄱ昷ㄲ戰㄰收㑡〲㥥㘲㑣搹㡤㑦戴愱㕤㄰〱摢㜷㐵挰㜰敤愸戸㐵戳〸㤱㠶㌰㡢㤷㤹昲戶㕤ㄲ昰㉡摣昲㌵㡡搷㈱㍣〴扣改慡㘲㌱㠲㈸〲摥㈲攸㙤〸戱ㄴ㈶㐵挰㍢搰捣㐷㙣改㈵㘰〹捣㤵〴㝣挰㤸戲ㅢ㥦㔸㠶㜶㐱〴っ攸㡡㠰晥摡㔱㜱㝦攸㔰㐴ㅡ挲㉣㍥㘷捡敢㜷㐹挰㤷㜰换㝦㔱㝣〵攱㈱攰ㅢ㔷ㄵ㠷㈱㠸㈲攰㕢㠲扥㠳㄰㐷挰愴〸昸ㅥ㥡昹㠸㍡㉦〱㠷挳㕣㐹挰㡦㡣㈹扢昱㠹㈳搱㉥㠸㠰搵㍦㜷㜱㈸晣戳㜶㔴摣㥤㍡〶㤱㠶㌰㡢㥡㙡愴晣㈳㘰挱㠷挲ㄶ摣戲㌷㐵ㅤ㠴㠷㠰㤰慢㡡㘳ㄱ㘴㈸〳昵㈱愸㉦㠴㌸ㅥ慡㈲愰ㅦ㌴昳ㄱ㕦愱㡦搲挹搰㜱㌰㔷ㄲ戰㍥昰㈱搹㡤㑦昰㝥㔷㄰〱ㅦ㜵㐵挰㍦戴愳攲搶搸挹㠸愴〸搸㡣㈹㝦搰㈵〱㥢挳㉤户愰搸㤲搹㜵㥥つづ㜶㔵㜱ち〲つ攵散っ㈱㘸㈸㠴㌸つ慡㈲㘰㉢㘸收㈳㕥昷ㄲ㜰㉡捣㤵〴㙣ぢ㝣㐸㜶攳ㄳ愷愳㕤㄰〱捦㜶㐵挰㌳摡㔱㜱㕦敥㜷㠸愴〸〸㌳攵愷扡㈴㈰ち户㡣㔱挴㤹㕤㈷〱㐹㔷ㄵ㘷㈱搰㔰捥㑥㡡愰㌴㠴㌸ㅢ慡㈲㈰〳捤㝣挴㐳㕥〲㝥て㜳㈵〱㘳㠰て挹㙥㝣攲ㅣ戴ぢ㈲攰敥慥〸戸㑢㍢㉡㙥ち㥥㠷㐸㡡㠰㈹㑣昹㡥㉥〹搸ㄹ㙥㌹㡤㘲㍡戳敢㈴㘰㠶慢㡡昳ㄱ㘸㈸㘷㘷㈶㐱戳㈰挴㠵㔰ㄵ〱戳愱㤹㡦戸搹㑢挰〵㌰㔷ㄲ㌰〷昸㤰散挶㈷㉥㐲扢㈰〲慥敡㡡㠰攵摡㔱㜱㐷昲㔲㐴㔲〴散换㤴慦攸㤲㠰晤攱㤶つㄴ〷㌰扢㑥〲㜲慥㉡㉥㐳愰愱昸㤳㜹㠲ち㄰攲㜲愸㡡〰〷㥡昹㠸ぢ扣〴晣ㄱ收㑡〲ㅡ㠱て挹㙥㝣攲ち戴ぢ㈲攰捣慥〸㌸㐳㍢㉡㙥㠷㕥㠵㐸㡡㠰㌶愶㝣㕡㤷〴㜴挰㉤ㄷ㔱㉣㘶㜶㥤〴㉣㜵㔵挱㍢愱㐳㌹㍢换〸㍡〴㐲㕣〳㔵ㄱ昰㕢㘸收㈳㡥昵ㄲ昰㈷㤸㉢〹㌸〲昸㤰散挶㈷慥㐵扢㈰〲づ改㡡㠰㘵摡㔱㜱㌳昶〶㐴㔲〴㥣挸㤴㤷㜴㐹挰挹㜰换㔳㈸㑥㘵㜶㥤〴㥣敥慡攲㐶〴ㅡ捡搹㌹㠳愰㌳㈱挴捤㔰ㄵ〱扦㠳㘶㍥愲挵㑢挰㑤㌰㔷ㄲ㜰づ昰㈱搹㡤㑦晣ㄹ敤㠲〸㈸㜴㐵㐰㕥㍢㉡敥ㄱ摦㡡㐸㡡㠰㑢㤸㜲戶㑢〲㉥㠳㕢晥㤱攲㜲㘶搷㐹挰㤵慥㉡㔶㈰搰㔰捥捥㜲㠲慥㠲㄰户㐱㔵〴㕣つ捤㝣挴㕥㕥〲晥ち㜳㈵〱搷〱ㅦ㤲摤昸挴敤㘸ㄷ㐴挰慣慥〸㤸愹ㅤ㙦晢㙦㔰摦㠵㐸㡡㠰㕢㤹昲㉥㕤ㄲ昰㔷戸攵㙤ㄴ户㌳扢㑥〲敥㜴㔵㜱㌷〲つ攵散摣㐵搰摤㄰攲㙦㔰ㄵ〱昷㐰㌳ㅦ㌱挱㑢挰㍤㌰㔷ㄲ㜰ㅦ昰㈱搹㡤㑦摣㡢㜶㐱〴愴扢㈲㈰愵ㅤㄵ㜷挷敦㐷㈴㐵挰㘳㑣㌹搱㈵〱㑦挰㉤㔷㔱㍣〹攱㈱攰㘹㔷ㄵ㉢ㄱ㘸㈸㘷攷ㄹ㠲㥥㠵㄰て㐲㔵〴㍣〷捤㝣挴㐸㉦〱て挰㕣㐹挰㑢挰㠷㘴㌷㍥昱㄰摡〵ㄱ㌰戴㉢〲㠶㘸㐷挵慤昹㐷ㄱ㐹ㄱ昰㌶㔳ㅥ搴㈵〱敦挲㉤摦愳㜸㥦搹㜵㡥㠰て㕤㔵㍣㠶㐰㐳㌹㍢晦㈰攸㈳〸昱〴㔴㐵挰挷搰捣㐷㙣攴㈵攰㜱㤸㉢〹昸っ昸㤰散挶㈷㔶愱㕤㄰〱㝤扢㈲愰㡦㜶昸敢〲㙡㥦㐶愴戵戸㥦摢㠷〹ㄷ昷㘸㜴㤶昰〶搴㝡㐵ㄴ㡥㑦㕣搴摥搱慡敥㤶昵㉢㑥㙡㥤搵摡㌱愹戱㝤㘱㔳㜶㔹晦愲㥥搸㜳扥搳㠲㝢搹㙤戸愵敤戳戵㉥㕣攸ㄴ㘴㜱㑥敢愲戶扣㌳㙤搲晦㠵㝢摤㤸㍦㉣㍡㜵㥢扢ㅡ㘴㠹晦敥昶㙤ㄵ㕡㘲㤴攰㔳㔵晢㉣〲晡敦挲愹昲㜵捦ㅤ㜳㌵㘹〳㔸摦挹攸摣挶㡥㈶愷㑦㔱摤慤㔶搳㜵㐵戰㠸〲㠱㐲敦攲摣昹戸㍢㌵愹㕦㜱㙡㕢㘳愱愹戱挵攱挲ㄸ攰㐲㘷㌸〷愲ㄸ㘰搷搶昶㐶晥㔲愰㕦㜱㙥㕢戶愵㝤㈱敦㙢收㤷㙤㔰愶愹ㅢ愰戵挵〹㡤㉤敤攸㐶㉤㐵㑥搷ㄷ攷捣㙦㕤㠲ㅦ慤㉣㙡㙥㤹㥡㕤搸晥㝦㘲愹〸㉥ㄶ昵㔱㡢㐶㔴㡢敡㙡㔱㔷㕤昷摦㉥ㅦ敢㍢慣㘳晤摤㥦〳っ挶㌸敤㘸㙢捣㉤㈲㘱慡㡦㈸㘴つ㠵㕡㠶㔵戵捦㘱捡㝦〷搳戳〸㝤攵〷捣戵散挷ㄸ㠱㜷挲㑢扦〴摡〲㜰昹㍤搲改晢〳挴昴愹昳愶㜵ㄶ收慣搳捦㙡㙡㥦㐷攴㌵慥㠳搸㄰攰昵摣㈱挴摡〸㡥㈸慣㤹ㄸ〹搴晣挳㌲㔴㔴ㄸ㡥搰昵㍡㈷愷攰㔶㝡摦攲㡣㙣捥㘹㐲〵㐰㜳戶㘳㍤㔷㘱㈹〶㝥㜶搱慥㝤ㄳ㕢㥢㥢戳ㅣ㜲晣昱挸㥣㝣戶挹愹㉢㡥㕦搴搱㡡㌲㌸㔹㠴㔰攳㔲㥢戲㑢㘱捡㉥㜵敦搵ㄷ㜷㘷㘵㤰㥡㘶慣搶〳戳㙤㡤ㅤ昳㥢ㅢ昳㜵㔴㔸扤昳㝦㘲慣㘲晢㔱〳㌲捤挷㙣㑢㑡㜷㜴昵㙦㝣摣㕢昰㔸摣愳㔰㉦㐳敡戸昸㌱愲慢㠵㠵㝦攲扦㉣ㅣ挱㤶㐷敤㔰攴㝦㄰慤ㄶ㝦㙡㔳愴㜲昹㔲摤㡡挵攴㤷㐷㘰㠸慡㡤㤳㜸㤱〰晣挹ㅦ〱攵〴晦㙡㕥㠲攸戶慡愰㌷〰愱ㄹ慤搹挲㤴㙣ㅥ㍦〴敢慤㝦〶㔶㠷㐵换㑤㑤㥢捤㍡㡦㠹戸㜱㡤扢搶㡢ㅢぢ㑥㕢ㅤつ㜳昰㌳户ㅡ㔶㠸㔸敥㌲挴ㅤ敦㕥㔵戵戵㝤敡㠲晡㥡㘶㘲㙤慤敦㥥㝢㝦㐶㌷慤㈲晥愷扢愵挷㜲㙥㐳㈱戵㡢晡〹搳昲㘷捥搳换㌰㜲㝥㝣㠰搵〴晣〲㔱晢ち㥣晥㘵㔳㕥㜲㠱挲っ〹㔰㡤晡〱ㄵ㡢㐱敡㔰㌸愱慡㐸㙡搵㡣昴昱㔴㝦㔸㙥攱㐷㥤昹㔵㤶㌵〷愳摣㈹㠴摣敤㉢慢㑣戰㘷愸慡慥慥挱愲戶晣㤵㜳ㄵ摤㈲㔸昳ㅣ㐷㤵㠵㠸㉤㤱㠲挵㍡挲昵戸戲㈰㝥〳ぢ㑦㔱晥昷〲ㅣ戸㥤晤ぢ晥㔳㥦㔰㐸㔶〳㔶ㄵㄲ㙦㐰㥡㜹㕦㡦ㄶ㤷ㅣ戰㡥㑢㕦㄰攲㐳ㄸ㜹〴攰搹㕦㠹㡦愰㜲㥦㠵ぢ㝡愰㐷㝤㝣摢㐳昱㌱慣摣㈶㑡㡢㐱㍥挱ㄴ㌷㌵愵愱㔷〷㙢捦㐳敦㔳戶挰㥦攴慦ㅡ捤搰ㄳ㥦挱㘲㔲㘶昷㍡攵㄰㌰戲て㠱㥦〷〳晡ㄲ搰㡦㠰㉦〰攰㌲戵搶㠳㔶敦攵㡡扦㜴ち㈰换〶づ㘴㝤敤〹散㈱㙢㝤〶摥㠰㠱㝦〲挰㑦搶㙡搸㝡㈰㡢换㐵㤱㌵㠰㐱㌸愷㘵㘴㙤〴㙢捦㘴㔵愳㤹㈲㙢㘳ㄵ挴㔵〴㉢㄰〲挸摡〴ㄸ戹㈹㠱慣㑥〸〰㙣㐶挰㐰〲㔸戰愰挸摡ㅣ㕡ㄹ㔹晣㐹㔶〰㔹㕢〲〷戲㔸戸㘰〲㝢挸ㅡ挴挰㠳ㄹ㤸㐵〶㝥戲㔸㔹愰挸戲㠶〰戲愶㝢㕦挱㕡〴㐵攰㔰〶㘶㔱㐲ㄹ㠱㕢挳摡㌳㠱㉣㕥挰ㄷ㍦搶㘳㄰㑣愸㍦㔶㌰㤸搹昰㡣戶㙤㠰㤱摢ㄲ挸敡㠶〰挰㜶〴っ㈷㠰〵て㡡挰敤愱㤵ㄳ㠸摦㔱〵㄰㌸ㄲ㌸㄰㌸挸ㄳ搸㐳攰慦ㄸ㜸ㄴ〳戳㐸挱㑦㈰㉢ㄳ摣搱㐶〲搵挷扦㙡戲㙥㐱㤱ㄵ㘶㄰ㄶ㌰㤴㤱ㄵ㠵戵㘷戲㔸攸㠰㉦慥㝣㌲〸㈶搴ㅦ慢ㅤ〲戸㠸〳㈳ㄳ〴戲ㄲ㈲〰㤰㈴㈰㐵〰㡢㈳ㄴ㔹㘹㘸攵㘴〵慦㥡愳㠱〳㔹㉣㤲㌰㠱㍤㘴晤㥡㠱㜷㘴㘰ㄶ㌴昸挹ㅡ〷㥢㍢摡挶〰戲挶愳㙤㍣㥡㈹〲㜷㘲攰〹搰捡〸ㅣ〷㙢捦〴戲㔰〲㕦㔴㔱㌰㠸㈱㤰搵ㄲ㘶㌶㍣愳㙤〲㌰㜲㈲㠱慣愴〸〰㑣㈲㘰㌲〱㉣慥㔰〴㑥㠱㔶㐶㘰㌴㜸戴敤っㅣ〸㘴㤱㠵〹散㈱㜰ㅡ〳㑦㘷㘰ㄶ㐴昸〹㘴ㄵ㠴㍢摡扡摣ㄱ戰㐶㐲㤱㌵㠳㐱㔸㉣㔱㐶搶㉣㔸㝢㈶㡢㐵ㄵ昸攲挷㝥っ㘲挸㘲㘵㠵㐹搹㐳搶慥挰挸摤〸㘴搵㐵〰㘰㜷〲收㄰挰㐲っ㐵搶㕣㘸攵㘴愱㜰㍦㘰搵摣〳㌸㤰㤵昵〴昶㤰戵㈷〳敦挵挰㉣㥥昰㤳挵㡡〹㤷㉣㡥㌶昵昱慦㥡慣愷㔰㘴敤挳㈰㉣慣㈸㈳㙢㕦㔸㝢㈶㡢〵ㄸ昸攲㈷㠱っ㠲〹昵挷㉡㡣〰㉥昶〷㐶㌶㄰挸ち㡤〰挰〱〴㘴〹㘰搱㠶㈲㉢〷慤㡣㉣晥づ㌲㠰慣〲㜰㈰㡢挵ㅢ㈶戰㠷㉣㠷㠱㡢っ㝣㈴〰㝥戲㡥㠶慤㠷㤱挵摡ぢ㐵搶㝣〶㘱ㄱ㐶ㄹ㔹〷挱摡㌳㔹㉣搶挰ㄷ扦ㅢ㘴㄰㐳ㄶ㉢㌶㑣捡㥥㤱搵〴㡣㙣㈶㤰搵ㅣ〱㠰ㄶ〲㕡〹㘰㠱㠷㈲㙢㈱戴戲挳戱攰㥤㘶ㅢ㘰攰㡡㜵ㅥ㈶慥㠷慢㜶挶攵〳㈱〴㙢㌲晣㕣戱㄰愳㠷㠱挵㌲つ挵搵㘲〶㘱扤㐶ㄹ㔷㑢㘱敤㤹㉢搶㜵攰㡢慢昸っ㘲戸㘲㜱㠷㐹搹挳搵㈱挰挸摦ㄲ挸挲㡦〰挰愱〴ㅣ㐶挰愵〰㈸慥づ㠷㔶㌶戰昸换搲㠰㠱㜵㈴㜰㈰㡢㌵㈱㈶戰㠷慣愳ㄸ昸㘸〶㘶晤㠶㥦㉣ㄶ㙤昴㐰ㄶ㑢㍡ㄴ㔹挷㌲〸㙢㍢捡挸㍡ㅥ搶㥥挹㘲つ〸扥昸〹㈲㠳ㄸ戲㔸〸㘲㔲昶㤰㜵㈲㌰昲㈴〲㔹㈴ㄲ〰㌸㤹㠰㔳〸㘰摤㠸㈲敢㔴㘸㘵㘴挵㠳挹㍡ㅤ㌸㤰挵晡ㄱㄳ搸㐳搶ㄹっ㝣㈶〳戳搶挳㑦ㄶぢ㍣㕣戲扡㍣㥡㘰昹㠷㈲敢㉣〶㘱ㅤ㐸ㄹ㔹㘷挳摡㌳㔹慣ㄷ挱ㄷ扦㔳㘴㄰㐳ㄶ㡢㐶㑣捡ㅥ戲晥〰㡣㍣㤷㐰ㄶ㤴〴〰捥㈳攰㝣〲㔸㘳愲挸扡〰㕡搹㕡㠸ㅦ〴〶っ慣㡢〰〳㔷㉣㌵㌱㜱㍤㕣㕤捣戸㤷㌰㉥换㐲晣㕣戱ㄶ愴㠷㠱挵㑡ㄱ挵搵㘵っ挲㤲㤱㌲慥㉥㠷戵㘷慥㔸㕡㠲㉦㝥换挸㈰㠶慢户㌰㘵㔲昶㜰㜵㈵㌰㜲㌹㠱㙦〷〳慥㈲攰㙡〲摥〱㐰㜱昵㈷㘸攵〳㉢昸挸敢㕡攰㐰ㄶ换㔲㑣捦ㅥ戲慥㘳攰敢ㄹ㤸㈵㈴㝥戲㔸㌷攲㤲搵攵㠱〳慢㑡ㄴ㔹㌷㌲〸换㑢捡挸扡ㄹ搶㥥挹㘲ㄹち扥昸㉤㈴㠳ㄸ戲㔸㡢㘲㔲昶㤰昵ㄷ㘰攴㉤〴戲㑥㈵〰㜰㉢〱㉢〸㘰改㡡㈲敢慦搰捡〶ㄶ㝥㜹ㅣ㌰戰㙥〷っ㕣戱㠲挵挴昵㜰㜵〷攳摥挹戸㌵㐸挷捦ㄵ㑢㑣㝡攰㡡〵㈸㡡慢扢ㄹ㠴㤵㈸㘵㕣晤つ搶㥥戹㘲挵ち昲挳敦㈵ㄹ挴㜰挵戲ㄵ㤳㌲㈶捤搹昶摦㠱㤱昷ㄱ挸㤲㤶〰挰晤〴慣㈴㠰㔵㉥㡡慢〷愰㤵つ㉣晥㑣㍢㠰慣㠷㠰〳㔹慣㜶㌱㠱㍤㘴㍤捣挰㡦㌰㌰㉢㔳晣㘴戱ㅣ愵㠷戵㤰挵㉡㡡慣挷ㄸ㠴㔵㉢㘵㘴㍤〱㙢捦㘴戱扡㐵㤱戵㡡㐱っ㔹㐳㘰㌵㈹㘳搲㤰昵㈴㌰昲㈹〲㔹晥ㄲ〰㜸㥡㠰㘷〸㘰㐵㡣㈲敢㔹㘸㘵㘴挵㠲搷挲攷㠱〳㔹慣㡣㌱㠱㍤㘴扤挰挰㉦㌲㌰慢㔸晣㘴戱㜴愵〷戲㔸搸愲挸㝡㤹㐱㔸攱㔲㐶搶慢戰昶㑣㔶ㄲ捤ㄴ㔹慦㌱㠸㈱㡢攵㌰㈶㘵㑣ㅡ戲㕥〷㐶扥㐱㘰㍡ㄸ昰㈶〱㙦ㄱ挰敡ㄹ㐵搶摢搰捡挸㡡〷㙦摦摦〵づ㘴戱㡡挶昴散㈱敢㍤〶㝥㥦㠱㔹昱攲㈷㡢㘵㉥㍤慣㠶㉣㠲㔱㘴㝤挸㈰慣㠶㈹㈳敢㈳㔸㝢㈶㡢㔵㌳㡡慣㡦ㄹ挴㤰挵搲ㄹ㤳㌲㈶つ㔹㥦〰㈳晦㐹㈰换㙡〲〰㥦ㄲ昰ㄹ〱慣戴㔱㘴㝤づ慤㡣慣㘸昰㈱改㤷挰㠱㉣㔶摣㤸挰ㅥ戲晥挵挰㕦㌱㌰慢㘳晣㘴戱㈴愶㠷㤱挵㠲ㄹ㐵搶㌷っ㜲〰戴㌲戲扥㠳戵㘷戲㔸㘱愳挸晡㥥㐱っ㔹㉣戳㌱㈹㘳搲㤰昵〳㌰昲摦〴ㄶ㠲〱晦㈱攰㐷〲ㅣ〰ㄴ㔹㍦㐱㉢㈳㉢ㄶ㍣戲㔶〳〷戲㔸㥤㘳㝡昶㤰昵ぢ〳㔷攱㤲扦㘰㈵㡤㥦㉣㤶捦戸㘴㜵㜹㤴挵攲ㅡ㐵ㄶ慥ち㔷㠹挵搰捡挸挲て㙦搷㠰慣愵㘸愶挸慡㘵㄰㐳ㄶ㑢㜲㑣捡㤸㌴㘴㔹挰挸摥〴戲㕣㈷〰㔰㐷〰㥦㌴㈷㔸挱愳挸ち㐱㉢摢ㄹ〶㥦ㄷ昶〵っ㕣戱㤰挷挴昵㜰搵㡦㜱搷㘳㕣ㄶ摤昸戹㘲愵㡤攲捡慡〷㘴㠰㝥㍥㐲㡦昷攷〴㡢㜳ㄴ㠱㌶㈳戳㑡愷㡣挰つ㘰敤㜹戴戱㥡㐷ㄱ搸㥦㐱っ㠱㉣改㌱昳〱㥢㈱㜰〰㌰㜲㐳〲㔹敥ㄳ〰搸㠸㠰㡤〹㘰〵㤰㈲㜰ㄳ㘸㥢㥢敢搱㠱て㜶〸搸㕤㙥㠶㐶愰㤳㘵㐱愶ㄷて㥤〳搹换收散㠵㈵㍣㝥㍡㉦㠳慤㠷愱昷㐷㐰ㄴ㜳㕢㌲〸换㝢捡㤸ㅢっ㙢捦捣戱っ㐸㌱㌷㠴㐱っ㜳换㘱㌵㈹㘳搲㌰㌷ㄴㄸ戹ㄵ㠱慣ㄳち〰㙣㑤挰㌰〲㔸㍡愴㤸摢〶㕡搹㝡ㅡつ扥敤戱ㅤ㜰㈰㡢㈵㐴㈶戰㠷慣攱っ扣㍤〳戳摣挷㑦搶㕦㘱㜳挹敡昲愰㤵ㄵ㐰㡡慣㤱っ㜲㍢戴㌲戲㐶挱摡㌳㔹㉣ㄹ㔲㘴敤挰㈰㠶㉣搶つ㤹㤴㌱㘹挸ち〳㈳㈳〴戲愶㈸〰㄰㈵㈰㐶〰换㡣ㄴ㔹㜱㘸攵㘴〵㥦㍡㈶㠱〳㔹昷㜹〲㝢挸㑡㌱㜰㥡㠱㔹ㅡ攴㈷㡢昵㐰㉥㔹㘳戸㘹攴㈷㡡㍦捦㍤㜳挱㙡㈱㐵搶㘸〶㘱搹㔰ㄹ㔹㍢挲摡㌳㔹㉣㉦㔲㘴㡤㘱㄰昴愰晥㔸㘳ㄴ挰挵㑥挰挸戱〴戲晥㈸〰㌰㡥㠰昱〴戰㈴㐹㤱㌵〱㕡ㄹ㔹戱攰㑢㠳㤳㠰〳㔹㉣㑤㌲㠱㍤㘴㑤㘶攰㈹っ晣㌶〰㝥戲㔸㍢搴挳挸㘲㘵㤱㈲㙢㘷〶㘱㠹㔱ㄹ㔹搳㘱敤㤹㉣㤶㈲㈹戲㜶㘱㄰㐳ㄶ敢㤱㑣捡㤸㌴㈳㙢〶㌰㜲㈶㠱慣㔵ち〰捣㈲㘰㌶〱㉣㕦㔲㘴敤ち慤㡣㉣㍥㝣㈴㘰㥢戵㍢㜰㈰㡢㘵㑣㈶戰㠷慣㌹っ㍣㤷㠱㔹昴愰ㄲ㥥㐷㑤㈷㕣换ㅢ搷晥晢戱ㄵ昷捡㔵て㐵摥㌵㥦搳戱慣〹㤵ち㥣攴晤㔹㜷㡡㜷㥡㐳捡㠶扢挶慤㙤戸つ㔶攳㝦㡥㐲愹敤㔳攸戸捦〰摦㌳㉡㔴㌳㝡㜸㔳扥昶摡ㅦ㉢㥦挳㔰㙡捦挴㍢㝦戰捥㌶晣㔸㝢㈲挵〱㌳ㅢ昳㙤慤敤慤挵㡥挱㜳㔰㠵㌳㤸捦晣㈸㔶㔵㠵挷搷晥〹ㄱ〳晢攴㡣搵戴昰㌱㥣㡢昹ㅢ昸搰㠲㤶搶㈵㉤㉡㥢摡㜶㍥晡㐴昱搵扢㌷扢〹戱ㅦ㝥戶〲㜹㌶㙦攰戳戱摣ㅢ戲㕦㉦㥢㜷挰昱慤戲昶㠱㍥㙣攲㠴㠹扢㌷攴昰挰搵㘲愶ㄸ㑥㐴㥣㜰㍣㥥㐹愵㤳改㝣㍥ㅡ㡥愴㘳㠵㘸㍣ㅤ㑥㔸扦㈹㐱㥤㙣㈱㤵㉦愴㌳改㔸慥㄰㉦㘴㌲搹㐲㍥㔲㉣挴ㄳ㤱㜰㍡㤲㡡㐶㘳㌶敦慤㌳扣摣ㄷ㙤攴㝥㄰㌶㙦愹㉢搳晥㌴㌵搰挴ㅢ散攵愸摡㙡㙣㌰搶昴扥㌷㐲㔴㠹㥣挸㡢㠲㜰㙡㝡昷ㄶ挳㝣て昵愸戸㕦㕥㝡㉡㠲㘵昱㜶㜹敤㈵愰㜹捤ㅡ㤵㉦㐵㌶收㠶㑤收㌹㉢〵㠸㤰摤ぢ〶摡㉣〷敡晡ㄳ㈷㌴㤴㍦㐴搵㉡挲摣ㄷ㘶㔵ㄲ㠰愷戳戶㕢〷挲戲ㅥ㉣㥥晡㈰扢㐶㐷㤱昳攱㤴㐳搹挷㄰〸㘱挱慥㤶敤〲搸㌹愱晥敡㘰攵晡㈰捥挶㡣㜰ㄴ挲㠱㕦愶〲挲㔱㈴捥㠲㠵㈳愹㝣㈴㐸㌴㈲㐲戶㐲㘲㈴㠴愰㜳㈱㔸ぢ愱扢㈳㈱㥤㡢ㄴ搲挵㐸㍡ㅡ㡤挴攲㤹㘸㈶㤳㑡挶㡢㑥㈱㤱㑡㘴㔳攱㕣扣㘰ㅤ㕣㠲㐶㜲昹㝣㈱㤲㉣挴㌲戱㕣㍣ㄵ㑥㘶㘲搱㐸扥攰攴ㄳ㤱㠴㤳㑡ㄵ攲㜶ㅦㅤ㕥戶愱㡤㙣㠷戰晢ㅡ㔳攷㐸攸㘷㑣〴㈸愸戰㘹挲㥦㌸ㄱ戳挰㈵㠵㘹㕣㝥愶晦㄰㠸㤰扤㍥っ捡㐶挶㈵昹㤵愴搴摥挰搸て愷㘹㌸㕢㙤〷㈱〶挰慥㌸㍣ち昶ㄲ㠷ㅢ挱慡㌸㍣ㅣ㕤㔴㜲㜸㈸慣㤵ㅣ㙥㡣㐶〸㔲㈵㡦㠳〴㠷㥢㐰㔷ㅣㅥて摤攵戰㤸㡦㠲㤷㙣㉣㥦捤㘵攲挵㌴㥥㘳ㅣ㐹攵昳改戴㤳〸挷㔲㠹㐴搴㍡愱〴㡤挵㜳戹㐴㌸㥥捦㐴搳㑥㍣㕣㉣㘶㘳㑥㉣㕤㈸攴㤳挵㐲㉥ㅦ㐹收散㑤㜵㜸㜹㈲摡挸㤳㈰散捤㡣愹㤳挳㠱挶㔴㐲㠹㉤㘹挲㥦㘸昳㜲㜸〶愳㥣〹ㄱ戲〷挱㠹㙦㤵昴㜱㌸搸搸捦㈶㌶㑣挴づ攴㜰㈸㠳㔱㍢ㄷ昶ㄲ㠷㕢挳慡㌸㥣敦攱搰㍡ㅦ㤰㉥㌷㜱愲ㄸ㐸㉣㙦扦愳㔹㤵扣㄰ㄲ挴㙥〳㕤ㄱ㝢ㄱ㜴㤷搸㘴㈶ㄳ挹挴戳搸昲愴㌱㉡愳愹㕣㉥㤶㜱愲ㄹ㈷收㈴昰挰摥㔸摡扡戸〴㑤攵昲改㐸㍥ㄱ㡥挴昳愹㜸㉣ㅤ㑥㈷昳戱㘲㉥㥤っ攷㜲づ㌶㙦〵㥢㌷昱ㄹ㕥㕥㠲㌶昲㔲〸㝢㍢㘳扡㡣愶㍦搲㌴摣㤸㑡㈸㌱㤲㈶晣㠹㝤扤挴㉥㘷㤳慢㈰㐲昶慦攰挴户捡扡ㅡ㙡挰收攰㑦㌰㤷㙦づ慥㠱挵扦㌹ㄸ愵愳挸㙢攱㔴て愴㤵㐹〴ㄵ㘱㜶捤扣㙦㠰扤戴ㄸ愲戰慡挵戰扢㘷㌱㐸㉥〶戵㌹搸㌵㤰㜱摥挳㈷㐲晥ㄹㄲ㡣挷愱㉢挶晦〲摤㘵扣攰攴㥣㑣㉥㥣て攳㉦㥥㜴㡡㤹㙣㍡㤱㉣愴挳㜸㔰㜷愶㤸㡣㐷慣㕢㑡搰㝣㈲ㄶ捥㈷㘳㠹㜰㈲㤳㡡攷㤳㠵㑣㌱敤ㄴ㡡戱㜴㍡㤲㡣㌸搱㜰摣㘶㈵㠰㘲晣㔶戴㤱㉢㈰散愴㌱㜵㌲㥥㌲㈶〲㈴愱㘲㌴㑤昸ㄳ㔳扣㡣摦㐵晦摤㄰㈱晢搷㜰攲㡢㉢摡戴㤱㕦㐹㑡敤ㅤ㡤晤敦㌴敤㐴挴ㄸ〸戱ㄳ㠳㔱㕢〹㝢㠹挳㜱戰㉡づ㜷昴㜰㘸㍤〸㐸搷㐳㜹㜴㈰戱攳ㄱ〹捤慡攴挳㤰㈰㜶〲㜴㐵散㈳搰㕤㘲戳改㔸慡㔰㠸攷ㄲ搱㔴㈴ㅥ㑦㘷戲㤱㘲㉣㤹㉡㘴愳㑥㈶㕡挰㠸戵ㅥ㉤㐱昳ㄸ戶改㙣㉥ㅦ㜷ち昱戸㤳挴收㌶㥤㡢㐵㔳㑥㌴ㅢ㉤㐴㜳改愸㍤㔱㠷㤷㡦愱㡤㝣ㅣ挲㥥㘴㑣㑦搰戴㡡㈶㤶〹㈸晡㑢㈸戱㌳㑤昸ㄳ㘱㉦戱捦戰挹戳㄰㈱㝢ㅡ㥣昸㔶㔹捦㐱つㄸ捡捦挳㕣㍥㤴㕦㠰挵㍦㤴愷敢㈸昲㐵㌸搵㌳㠵攵㈴㉥㠶ㄹ散㥡㌴扤〲㝢㘹㌱捣㠲㔵㉤㠶㙤㍣㡢愱㜳捦戶㜵㈰攳㉣㄰㐰㄰㕣㐱㠴〴攳扢㐲㔷㡣扦〹摤㘵㍣㤲㉦㘶㤳〹㙣〳ㄲ㤹㜰㍣㥡挰㤱㑢戸ㄸ㡢㈵愲㔸ㄲ搹㔸㈲㥦戰摥㉡㐱ㄳ戱ㄴ㥥㘱ㄷ捥㘴㔳愹㙣扣㄰㈹㘴攳昹㐲㌲㤲换㠴戳㠵㐲㈱㥣㉦搸扢改昰昲㙤戴㤱敦㐰搸扢ㅢ㔳攷㔶㤹戵〶㡡㜱〲ㄴ㔴散㐱ㄳ晥挴㘶㕥挶晦㐱晦㐷㄰㈱㝢㑦㌸昱慤搸㉡敦㘵散㥦ㄲ㍢㠳㠸㕤㈰挴㍥っ㐶敤ぢ搸㑢ㅣ敥ぢ慢攲搰昶㜲挸愱慣㌶〷敢〵㜲戸ㅦㅡㄱ㈱扦㠶〴㠷晢㐳㔷ㅣ㝥〳㕤㜳㔸㑣㐶㜳㘱㙣〰㌲㈹㈷ㅥ㉤收㜳㘱㈷ㄲ㉥愶㈳改㐲㌲ㄱ捦㐴㘲搶户㈵㘸㈱㔱捣㐶㈲㌱㈷㤹捤攰㌸㌱㡥挳挶㝣愴㄰㜵ㄲ挵㐴㉥㥦换㐵㈲㜶㠳づ㉦扦㐳ㅢ昹㍤㠴㝤㠰㌱㜵㡥摡慣㌱ㄱ愰愰愲㐰ㄳ晥㐴㡤㤷挳㥦改㕦つㄱ戲㔹㘲㠰㉦ㅥ㘸㐶ㅢ挷愸攴戰戴㡢挶㕥㕤ぢ搳ㅣ㈲㜶㠷㄰昳ㄹ㡣㕡㉤散㈵づて㠲㔵㜱昸㥦晦〴ㅤㅤ晣〰㙢攵搱挱〲㌴㐲㔷戸㐲㠶㔰攰戰〹扡攲㌰〴摤攵搰㠹㈷㜲㌸㥡㜲昰㐹㘲敦㥦挹㌸愹㑣㍣㤹㐹ㄴ㡢㤱㔸㌲ㅤ捥㔸㝤㑡搰ㅣ㌶づ㤹㔸㈶㠷愳昲㈴㜶㝢㠵㑣㌲㡢愷搲㘳㐳ㄱ㑤ㄴ㜲搸㠰搸捤㍡扣散㡢㌶戲ㅦ㠴摤㘲㑣㥤攳㤰㤵〹㙡ㅣㄲ愰愰愲㡤㈶晣㠹捦㌱ㅢ愵㈳慣晥昴て㠰〸搹㉣㍤挰户㘲ㅣ㜶ㄸ晢㈶挴昲㔹ㄷ㜲㙦〸戱㤸挱愸つ㠴扤挴攱㔲㔸ㄵ㠷敦㝢㌹㉣㡤挳㜷〳㌹㕣㠶㐶㡡挳㐱〸〵づて㠱慥㌸ㅣっ㕤㡦㐳慣愱改㜸㈶㔹㑣㌸挵㜸愱ㄸ捤攴㤲戹㐸㍥ㄷ㜳㥣㌴㡥扢攲㌹㙢㐸〹ㅡ㉤收攲㤹㘲挶㜱挲㘱㍣戳ㅦ㈷㉣戱㝣㍥捦㈳㠰㙣挲㠹㈳㠶晤㕢ㅤ㕥づ㐵ㅢ戹ㄵ㠴㝤愸㌱㜵㡥挳挳㡣㠹〰〵ㄵ㐷搲㠴㍦昱戲㤷挳攱昴㙦てㄱ戲㡦㠲ㄳ摦㡡㜱㜸戴戱㡦㈲㌶㑢挴〱㄰攲㔸〶愳ㄶ㠱扤挴攱昱戰㉡づ㥦っ攴昰㠹㐰づ㔹㝤愰㌸㑣㈰ㄴ㌸㍣ㄱ扡攲㌰〹摤攵㌰㥣挹㘱㈷㥥㈸㠶㔳搸戵攷㘳搱っ㜶散挵㜴㈱㤷㐸ㄵ㤳戱㘲摣戱㔲㈵愸㤳㠹挵㜰搶㤷㡥㠵㔳㌸〵㠸㐶㌳㔸戱戱㔳捡ㄵㄳ㠵㠴攳ㄴ㡢昶㐹㍡扣㑣愳㡤捣㐰搸㈷ㅢ㔳㈷㠷愷ㄸ㔳〹㈵㑥愷〹㝦攲㝥㉦㠷㘳ㄹ㘵ㅣ㐴挸㘶愱〲扥ㄵㅣ㥥㘹散㤳㠸㥤㑦〴㥦摦㈱捥㘲㌰㙡㔳㘱㉦㜱㜸㌶慣㡡挳摢扤ㅣ㤶づ㡦晥ㅡ挸㈱㡢ㄲㄴ㠷扢㈰ㄴ㌸晣〳㜴挵攱っ攸㉥㠷㈹ㅣ㤰㘶㤳㌸㘰㑦攷㡡昱㙣㌴㤳捤㈵戳㑥㌸㤶捦㘴攲搸愳㍢㐵㙢㘶〹ㅡ挷昶㌲ㅣ挶㈱㤴ㄳ㐹㘱㙢ㄸ挹㌹搹㐴㍡ㄳ挶㙡ㅣ挶㤸㑣㘵敤㜳㜵㜸㌹ぢ㙤攴㙣〸晢㍣㘳扡っ㜹戸〷愴攷ㅢㄳ〱ち㉡㉥愲〹㝦攲㝡㉦㠷昳攸摦〳㈲㘴㕦っ㈷扥ㄵ㠷㐷㤷ㄸ晢㍥挴戶ㄲ搱㐲づ㉦㘳㌰㙡晢挱㕥攲昰㜲㔸ㄵ㠷㤷㝢㌹㉣慤换㤷〵㜲㜸〵ㅡ㈹づ戳〸〵づ慦㠴慥㌸捣㐱㜷㌹㉣㐴昰散㔸愷㠸戳挶愸㠳敤㘰㉣ㄳて㘷㥣㘲ㄸ慦㠱㈹攲㥣㌳㤳戰昲㈵㘸㈲ㄲて㐷愲挵㘲戲攸攰㙣㈹㥥㑦挷ㅤ㥣〴㈴㜱㜶ㅡ挱〱㔲㌸㘶戳攴㠱攱㘵〱㙤愴〳㘱㕦㘵㑣㥤攳㤰㜵てち㐵㠰㠲㡡㙢㘹挲㥦昸㠳㤷挳〵昴㌷㐱㠴散敢攰挴户㘲ㅣ㕥㙦散ぢ㠹㕤㑣挴㈲〸㜱㈳㠳㔱㙢㠷扤挴攱捤戰㉡づ㑦昵㜲㔸㍡㙢㍦㌹㤰挳㍦愳㤱攲㜰〹㐲㠱挳扦㐰㔷ㅣ㉥㠵敥㜲㤸挸㘰㥦㡡愳挹㑣ㅣ〷㤳㠹㌰㜶㈳㠹㌸㜶㉦改㘲㍥ㅤ捥㘳㈳㘹㉤㉢㐱戳㑥慥ㄸ捤㘶戰ㅡ㈷昳昱㘸㈶ち㉤㤳㡢攳挰㌲ㄶ捥㍡愹㜰搴㘶㈵㠴㘲攷㄰戴㤱扦㠵戰㙦㌵愶捥㝤ち换㈱ㄴ㡡〰㐹愸戸㥤㈶晣㠹㈳扤ㅣㅥ㐵晦搱㄰㈱晢づ㌸昱慤搸愷摣㘹散挷ㄳ㝢ㄸㄱ㝣㄰㠹戸㥢挱愸㥤挴昰戴昰敦㙦戰㉡づㄷ〷㜲搸ㄱ挸攱扤㘸愴㌸㍣つ愱挰攱摦愱㉢づ㑦㠷敥㜲ㄸ㡤攱攷㐹㠹ㅣ㕥敥㤲㡤挶㔳㜹㕣搸挲㔹㑢㍡㕤挴㡡㥡㡡ㄶ攳ㄹ敢㡣ㄲㄴ攷㤴㐹慣捥㜱〷㈷㐲ㄸ㠵㌸愶捣㘰昰ㄶ㥤㙣ㅣ攷愲㠵㕣捥扥㑦㠷㤷㘷愲㡤晣ㅤ㠴㝤扦㌱㜵㜲戸搲㤸〸㔰㔰昱㄰㑤昸ㄳ〷㜹㌹㍣㤷晥昳㈰㐲㌶换㈰昰慤攰昰ㄱ㘳扦㠸搸㘳㠹㌸㠶㙣㍤〶扢攲昰㔲搸㑢ㅣ㍥〱慢攲昰〰㉦㠷愵㜵㜹晦㐰づ㔷愱㤱攲昰ち㠴〲㠷㑦㐲㔷ㅣ㕥〹摤攵㌰㠵㘳改㈸㜶ㅥ㐹㡣扤㜸㈶㤳㑣㈷攲戹㙣㈴ㄳ挹攷㜳搱㈸慥㘸㔸换㑢搰㐲㈶ㄵ挱㠸捤ㄶ挱㙥㍣㤷捥攷攲搱ㄸ㡥㄰㌳㤹㐲愱攸㘰捦㘴戳㜰㐲㡤戰慢搰㐶㕥つ㘱㍦㙤㑣㥤敢昲㌳挶㔴㐲㠹攷㘹挲㥦㤸敢攵昰〶㐶戹ㄱ㈲㘴戳㍡〲摦㡡㜵昹㐵㘳晦ぢ戱愷㄰㜱㌲㌹㝣㤹挱愸慤㠰扤挴攱慢戰㉡づ愷〷㜲戸㜳㈰㠷慦愱㤱攲昰づ㠴〲㠷慦㐳㔷ㅣ摥〹摤攵㌰㡢㙢㙤㌸㜸㑥ㄶ㜳㌸挶㡥㘱㘷㥢㉦愶㜰昱〲挷㌱改㐲捣㐹㘷慣扢㑡㔰㈷㠳㜳挲㝣㌱㤳捣攰㤴㌱㠳㙤㠰㤳㐹愵ㄲ㑥戲ㄸぢ㈷㜱搹㈳㙥扦愱挳换扢搱㐶摥〳㘱扦㘹㑣㥤ㅣ扥㘵㑣〴㈸愸㜸㤷㈶晣㠹㥤扣ㅣ慥愴晦〱㠸㤰晤ㅥ㥣昸㔶㜰昸扥戱㍦㐲散㔹㐴昰㠹㉡攲㐳〶愳昶㌸散㈵づ㍦㠲㔵㜱ㄸ昷㜲㔸摡ㅥ㐶〳㌹晣ㄸ㡤ㄴ㠷㑦㈱ㄴ㌸晣〴扡攲昰㘹攸㉥㠷㔸㌹㘳挵㐸〶㕢㌸散㙣㜱㡥㤷挱愹㜲㌶ㄲ㡤攲㠵㑥挵㝣㉡㔳戴㥥㈹㐱㔳昹㕣㌲ㄲ㑦攲ㅡ㔱㈴ㅡ捦㍡㤱㕣㌲㥡捤㈷ち㘹㕣昵㉣㈶昳搱㡣晤㑦ㅤ㕥㍥㡢㌶昲㌹〸晢㔳㘳敡㕣㤷㍦㌳㈶〲ㄴ㔴㝣㐹ㄳ晥挴㜶㕥づ㕦愱晦㔵㠸㤰晤㉦㌸昱慤㔸㤷扦㌲昶㌷㠹㍤㥦〸㍥㤴㐵㝣挳㘰搴摥㠱扤挴攱㜷戰㉡づ户昴㜲㔸㕡㤷㌷て攴昰㝢㌴㔲ㅣ㝥㠰㔰攰昰〷攸㡡挳て愱敢㜵ㄹ㤷搵㜰改㈱㤶㑤攰㥡㕢ちㄷ㠲㘲戸敡㔳㉣㘴㜲㘹㥣㍥攷挰攱㍦㑡㔰扣㈹ぢ㐷㍦戸㉢㤰捦㈶攲㔱㥣捦㘴㤲㌱㥣搸㘴㥤㔸戲㤸㑡㐷戳昶扦㜵㜸昹ㄱ摡挸㡦㈱散晦ㄸ㔳攷㌸晣搱㤸㑡㈸戱㥡㈶晣㠹つ扣ㅣ㝥挱㈸㕦㐲㠴散㕦攰挴户㘲ㅣ㜲敥㤴晤ㅢ㘲㉦㈳攲㔲〸愱ち㈹愸㝤て㝢㠹㐳ㄶ㔲㈸づ敢扣ㅣ㤶㡥て慤㐰づ㙢搱㐸㜱昸㈳㐲㠱㐳ぢ㡡攲昰㈷攸㉥㠷搱㈴づ㔷戰㔹换ㄶ㡢㠹㜸㌸㠷ぢ〹昱㜸㈱㤵挴㙤㤶㌸挶㕡摥戱㝥㉥㐱昱㤶㌱慣摦㐹ㅣ㑦㐷㜰㔸ㄳ㠹攰㌸㌲㥡㑢攴ぢ戸〸ㅦ㉢㍡㘱挷敥慤挳换搵㘸㈳㝦㠱戰敢㡣改㌲㑣戸挷㠷搲㤸〸㔰㔰搱㤷㈶㜲昸搳扦㍤攷㝡戵ㄶ晣ㄶ㐴挸敥〷㠰攲捡㜷昹㡣搵ㄸ捡ㅥ㈲㤶て㜳㤱㔷㤱㐳ㅢ㜶㌵づ晢挱㕥攲㜰〳㔸ㄵ㠷㕦愱ㅢ㜳㌵摤慡〷愴敢换㘷㕦〲㕡㜹ㄲ摤ㅦ㤱昰挵敢〸搱ㄸ挴づ愰㠲㡦扤愱㤹㘰つ㠵戲㙣慣㈷〴慢㈱搴㑣㝥慥㘷㔲㈵搸ㅦ〱攴〰㠸㤰捤㠲〸捥㡣戵㈱搴㠰㑢㔹ㅢ挱㕣㝥㈹㙢㘳㔸晣㤷戲㌶搷㔱攴㈶㜰慡户㜱愸昷㜲㠸㉤㘱㔷㍤づ㠴扤㐴挹㘰㔸ㄵ㈵敦㝢㈸改扣㉡晢㙥攰摣て㐱㈳㝣慢攴㈰㠴挲摣戳㉣㐲つ慢挱搰摤㘱㤵㡣㘴ㄲ戹㘲㉡ㄳ捤愷㌰㙡愲㐹摣㤲挳收摦挱㠱㜰㌶㤹挴㌹㥣㌵愴〴㡤㌸戱㐸㌱ㅢ㉤㐶㜲㠹㘲㍣㥤㡦㘴㔲〹㕣捣㑡愷㘰挶㝢〱搲ㄱ㥢〵ㄷっ㉦㠷愲㡤摣ち挲㘶㥤㠵㌲㜵づ慢㘱挶㔴㐲㠹敤㘸攲戰㝡㔹㌳慥㠶捡㜰㐶搹ㅥ㈲㘴て〷㐰搹㝣挳㙡㝢㘳ㅦ㐵散ち昶㝤㉢㠴ㄸ〹扢攲㌰〲㝢㠹㐳搶㑥㈸づ㥦昴㜲㔸摡㐵㍣ㄱ挸攱づ㘸㠴㉦㝥㝤㠶㔰攰㌰っ㐵㜱㤸㠴敥㜲ㄸ挳㔵ㄵ㕣㤷挲㤶つ摢慣㈲昶慢戹㘸㈱ㅦ㡤㌹搸改愶㤲戱㘸摥㑡㤵愰〵㕣搲㡥挷㡡戱㙣扡㠸㥤㙡愴㤸挹㈷㜱㌹㌶㡡昳㌷㕣晥㜲㌲〹㥢㜵ㄸ㡡戰㌴摡挸っ㠴ㅤ㌵愶捥㕤㐴捣㤸㑡㈸挱㑡ぢ挵攱晤㕥づ挷㌲捡㌸㠸㤰㥤〲㐰㜱攸㘰挲㜳愳㡢昵ㄷ捡㍥㠹㔸㍥㘴㐶昲㤱㌵㐲㤵㔴㔰㥢ち㝢㠹挳ㅤ㠱㔶ㅣ摥敥攵戰戴㡢昸㙢㈰㠷㘳搰〸㕦㕣㘷㐴㈸㜰戸ㄳㄴ挵攱っ攸㉥㠷搹㐴㈲㤹挹㐷㜰收ㄶぢ攳愵㥤㌸ぢ㑥㘴挳愹㈴㉥㤸攲㍥㔷㌶㥦戲㘶㤶愰㌸㐳㠹收㜱搱㌵㤳㡦昱㜲㘰ㅥ晢㠶㌰㙥ㄸ攲㈴㉦ㅦ㑢㐵㜲㌱㥢攵ㄹ㡡挳㔹㘸㈳㘷㐳搸攳㡣愹㜳ㄷ㌱摥㤸〸㤰㠴ちㄶ㘰㈸づ慦昷㜲㌸㡦晥㍤㈰㐲昶㘴〰ㄴ㔷扥换㠱㔳㡣㝤ㅦ㘲㔷㜲㔶敦㈷㠷㍢挳慥挶攱㝥っ㑦ぢ晦愶挳慡㌸扣摣换㘱㘹ㅣ㕥ㄶ挸㈱敢㉤昰挵㐵ㅥ㠴〲㠷㌳愰㈸づ㜳搰㕤づㄳ㤹㐲㌶㥤ちㄷ戰㕢挰㐹㔹ㄲ㤷㑢㜱ㅤ㈶ㄷ㉤㘶挳㘰㌱㥣っ㕢昹ㄲㄴ㜷〱㜰攱ち㙦愶㉣㘰昷ㄱ捦㐷㜳㜹敥㥣㜱㔵㌰㥤㡡㍡㜸㈵愵㍤㔳㠷㤷〵戴㤱づ㠴捤㘲つ㐵㙢攷㌸㥣㙤㑣〴㈸愸搸㥤㈶㜰㈴晥攰攵㜰〱晤㑤㄰㈱㝢づ〰㡡㐳摦㌸㥣㙢散ぢ㠹㝤㡣戳捡〷攷搸昳㘰挷ㄷ愷扦戰昷敢㔵扢㌷㤴㕦晢敥搱〷㍦㈷㘳㠴晦㥤㈵㤳昱づㄲㄶ㉢㔶昵挲〳〲摣㥦搵搷㔴㡦晥敦㘲戱ち㠰㑦搵攰㕦敤愹㤸搷㜵㠸挳㔱搱㔹摤挱㠸㠳昰㈷ㄷ㘱㠶㙢昷挵散㠶㠳㔲散敥㥤愷㘸㔸戵㘱昳戴㜶㔴〸攰摤戹㜳㕢挷㤷㕥扣扡扥愹ㅣㄸ㘱㕥愵㌱慣搳㌲㍥搷㡥㈷戲㜴㌸愶搹散戶㔲㍢扣㥡〲㤵㈲㜰㡣攰㡢㌷㌶散搴㍣㡦㈵ㄸ搸㘹㥤搶搲㡥㤷挴㌸〵ㄳ戱ㅤ扦摢慦愹敥㈵〲㥦ㄴ愲㕦戱捡攷㄰㌰ㅡ㕥ㄳ㌳慤㐰〲〶〶㍣㤴㘱㐲㘳㠷㝡愸挹收昰ぢ挹戲ㄳ㙢〹㘹ㅡ戳昵㥥㕢挷㙡㑦挴㜲㔸攳㉥捡㔹㘷㠷ㅣ㤶㈱戹っ昱挴㝥㠸㑣敡㠵㘴扤㡡昵㕢搳㐷㔴ㅣ㡢㍥搸て挷㔱㐸ㅥ㐶㌰㔷〸㥡搸㕥戰㈶挵昸敢㔹摡㠱愳愷㉡愰扣㥦㉦挷㙡㙤㥣晢㝦㥤晥摦ㅥ㔷捦㍡㄰搵㘲㍦㌱攴慣昱戵㙦ㅦ㜱改扦慥晤昵戰㡢㙦晡㐵晦㝦挴扤摦㝤㝤捣㌹㥦㝥㌲戶改收挴扣㈱㡦㍤㌰㔶捣㐷㡢㘱㠸㈳摦愱㜸㤷攲㍤〸㜱〴㌲㝡ㄵ㡦㙣愸㜸㝦挳攱摡攱㝦㝦㠳捤戲㄰㝣慢攴㌱挸户㕦㉦搱ち㠵慢㥢㌸ㄴ㉤㌸挶搵戰㍣㡥戳摣〶戳换てぢ㍥慣ㄳ㘰㔳换㈰㉡㤶〲㘷收㍦㈴㑦㈲戸扤〴㘶挹㠷㜵㡡〱挷㐴㠷〶扢捣㥦〶㐷晤㌲㐰搶㡥㌲ㄶ㜲慣ㅤ㘵㠷愳㐵㄰㘵慤㐸㈷㤰戲ㄶ敤昰扦昱挱㍥ち㤱昰慤㤲扦㐷敥愰散㌸㈸㡡戲㈶戴㈸㔱㜶づ㔹㌸ㄱ㉥㤷㌲搶㜷㔸攷㜶戲㌰扦㡣㠵昳〹㍥愹〴㍥㠱攰ぢつ㌸㉡ちㅡ散㡥扦㡢攱愸㍦〳㤰戵愳㡣㜵ㅢ㙢㐷搹搹㘸ㄱ㐴㔹㠳㘶愶㘲㤴敤慦ㅤ晥㜷㐴搸攷㈲ㄲ扥㔵昲ち攴づ捡㔸愴愱㈸摢ㄷ㉤㑡㤴㉤㈷ぢ㤷挰攵㔲㜶ㄱ愶慣慢つぢ㌱戱㤷㘶挱ㅤ㌸搷㄰捣挲ぢㄷ㝣㌱挱搷ㄹ㜰㔴捣搵㘰㤷戲ㅢ〸扥っ㤰搲㉡晢㐷慤搰㕦扦ㅣ捡摡㤱挹㕡㡤戵㈳昳㕡戴〸㈲㜳戶收慣㠲捣㔹摡攱㝦摦㠴㝤〳㈲攱㡢㕦㥤㘱慥㐰㈶敢㉦ㄴ㤹㌳搰愲㐴收ち捥昲慤㜰戹晣晣〵㔳搶㙤㥤晣散㕣挶捦ㅤ〴慦㈸㠱㙦㈱昸㉥〳㡥㠹㐹ㅡ散㌲㝦てㅣ昵慣㥦㔸㍢捡敥㌶㉤搶㜸㉢昷㜷戴〸愲㙣慣㘶愶㠲戲㥤戴挳晦㠶ち㥢㤵ㅡ昸攲㌸つ戹㠳戲㠷愱㈸捡㜶㐴㡢ㄲ㘵て㤲〵搶㌷戸㤴㍤㠲㈹敢攱㑥ㄶ搲㘵㉣㍣㑡㌰慢㈵㕣㌰ぢ㉥慣挷つ㌸㉡攲ㅡ散㡥扦㔵〴昳㌸戴㌴晥㔶㘹㐵㡤㍦搶㑣慣ㅤ㤹捦㥡ㄶ㙢㑣㈶慢㈷㠲挸摣㐱㜳㔶㐱收㈸敤昰扦敤挲㝥〵㤱昰挵㐵ㄳ捣ㄵ挸㝣〳㡡㈲㜳㈴㕡㤴挸㝣㠱戳晣㌶㕣㉥㍦㙦㘲捡㝡愹㤳㥦敤捡昸㜹㠵攰㜷㑡㘰搶㔲㔸慦ㄹ㜰㑣㙣慤挱敥昸㝢〳㡥晡㝦〰戲㜶㤴㝤㘴㕡慣㌱㘵㥦愲㐵㄰㘵㠳㌴㌳ㄵ㤴㙤愹ㅤ晥昷㘳搸㕦㈰ㄲ扥搸㑢㈳㜷㔰昶㌵ㄴ㐵搹收㘸㔱愲散〳戲挰㝡〶㤷戲㙦㌰㘵晤挳戰㄰ㄵ㥢㘸ㄶ摣㈱昵㌱挱摦㤷挰摦ㄲ晣㑦〳㡥㠹〱ㅡ散㔲昶ㄹㅣ昵㍦〳戲㜶㤴慤㌶㉤搶㤸㌲搶㐶〴㔱㔶慦㤹愹愰㙣㍤敤昰扦㔱挳慥㐵㈴㜴㡦㝡ㄲ攴づ捡㔸ㄲ愱㈸敢㡢ㄶ㈵捡扥㈵ぢ㉣㕦㜰㈹㘳㥤㠴昵扤㘱㈱㉡敡㌴ぢ㉥㘵晦㈶㤸㔵っ㉥㤸㤵ㄲ搶㡦〶ㅣㄳ㌵ㅡ散㔲昶㌳ㅣ昵㉣㘹挰㜷㉤㡥攵㔸晦愰㕡慣㌱㘵㥢〰㍥㡣㌳敡㍢㤶晢攵㠷㉥づ㑣㔶㙢㠷晦ㅤㅣ昶㐰㐴㔲㤴昵挲㜳搴㐰搹㈰攸㡡戲㥦搰愲㐴㔹㉤㥣㠲搵ち㉥ぢ㠳㌱㘵昵㠶㑤ㅦ换晤〰㉣户㔲㉥㘵㤲㘰ㄶ㉤戸攰㈱〴昷㌱攰㤸昸㐶㠳㕤捡晡挱㔱捦ち〶㝣搷㠲㌲㤶㍢愸ㄶ㙢㑣ㄹ㉢ㅦ㠶〵㔰昶㠵㘶愶㘲㤴㝤慥ㅤ晥户㜶搸慣㤵㔰㤴昵㐷敥愰㡣〵て㡡戲㑦搱愲㐴搹㠶㘴㠱㘵〷㉥ぢ慣㠲戰㌶敥㘴攱愳㌲ㄶ㌶㈵㤸㐵っ㉥㤸㜵㄰搶㐰〳㡥㡡昷㌵搸攵㜷ぢ㌸敡挷〲㠲敦㕡㔰㌶捥戴㔸㘳捡㔸攸㌰㉣㠰戲户㌴㌳ㄵ㤴扤愹ㅤ晥昷㝣搸㉣㡤㔰㤴㙤㠵摣㐱ㄹ敢ㅢㄴ㘵慦愳㐵㠹戲㘱㘴㠱戵〸㉥ぢ㉣㝡戰戶敤㘴攱攵㌲ㄶ㠶ㄳ捣㤲〴ㄷ捣戲〷㙢㠴〱挷挴昳ㅡ散㡥戲㕦挱㔱捦晡〴㝣搷㠲㌲ㄶ㌳愸ㄶ㙢㑣搹㍥㠰てぢ愰散㈹捤㑣〵㘵㑦㙡㠷晦捤㈰㌶㉢㈱ㄴ㘵㌱攴づ捡戲搰ㄵ㘵㑦愰㐵㠹戲〴㔹㘰改㠱换〲㙢ㅣ慣㤴㘱㈱㉡ㅥ搱㉣戸〳㈷㐳㌰㉢㄰㕣㌰慢ㅣ慣㕦ㅢ㜰㑣㍣愰挱㉥㘵㘳攰愸㘷㌹〲扥㙢㐱ㄹ㙢ㄷ㔴㡢㌵愶㡣㘵っ挳〲㈸扢㔷㌳㔳㐱搹摦戴挳晦㉥ㄱ㥢㠵て㡡戲㠹挸ㅤ㤴戱㝡㐱㔱㜶㌷㕡㤴㈸㥢㑣ㄶ㔸㍥攰戲挰㤲〶㙢慡㘱㈱㉡㙥搷㉣戸㤴㑤㈳㤸〵〷㉥㤸㐵つ搶㉥〶ㅣㄳ户㙡戰㑢搹㑣㌸敡㡦〲〴摦戵愰㡣愵ち慡挵ㅡ㔳挶慡㠵㘱〱㤴摤愴㤹愹愰散㐶敤昰扦㝤挴㘶㥤㠳愲㙣づ㜲〷㘵㉣㔶㔰㤴㕤㡦ㄶ㈵捡收㤱〵ㄶㄶ戸㉣戰㠲挱摡搳戰㄰ㄵ㝦搲㉣戸㤴敤㑤㌰敢ぢ㕣㌰㙢ㄸ慣摦ㄸ㜰㑣㕣愹挱㉥㘵晢挱㔱捦㘲〳㝣搷㠲㌲㔶㈶愸ㄶ㙢㑣ㄹ㡢ㄴ㠶〵㔰㜶愹㘶愶㠲戲㑢戴挳晦扥ㄲ晢㔲㐴㔲㤴攵㤱㍢㈸㘳㙤㠲愲散㈲戴㈸㔱收㤰〵㔶〸戸㉣戰㘰挱㍡戰㤳㠵昳捡㔸㘸㈴㤸昵〶㉥㤸㈵ぢ搶〲〳㡥㡡戳㌵搸攵户ㄹ㡥㝡搶ㄶ攰扢ㄶ㤴戱㄰㐱戵㔸㘳捡㔸㤳㌰㉣㠰戲㌳㌴㌳ㄵ㤴㥤慥ㅤ晥㌷㥣搸慣㘲㔰㤴戵㈳㜷㔰挶㔲〴㐵搹愹㘸㔱愲㙣ㄱ㔹㘰搹㠰换〲敢ㄳ慣㈵㥤㉣㥣㔸挶挲㌲㠲㔹㍤攰㠲㔹愱㘰晤搶㠰㘳攲㔸つ㜶㐷搹㘱㜰搴戳㤴〰摦戵愰㡣㜵〷慡挵ㅡ㔳挶ㄲ㠴㘱〱㤴ㅤ愱㤹愹愰散㜰敤昰扦ㄳ挵㘶搱㠲愲散ㄸ攴づ捡㔸㜹愰㈸㍢ㄴ㉤㑡㤴ㅤ㐷ㄶ㔸㈵攰戲挰㜲〴敢〴挳〲慥戱㘹ㄶ摣㠱㜳ㄲ挱㉣ㄶ㜰挱㉣㐸戰㑥㌱㘰㕣㘳搳㘰㤷戲搳攰愸㘷攵〰扥㙢㐱ㄹ换っ㔴㡢㌵愶㡣ㄵ〷挳〲㈸㙢搵捣㔴㔰搶愲ㅤ晥户愸搸敦㈰㤲愲散昷挸ㅤ㤴戱搰㐰㔱搶㠴ㄶ㈵捡捥㈱ぢ扣摤敦戲挰敡〳敢摣㑥ㄶ收㤷戱㜰㍥挱㉣ㅥ㜰挱慣㍦戰㉥㌴㘰㕣㘳搳㘰㤷摦㡢攱愸㘷愱〰扥㙢㐱ㄹ慢ち㔴㡢㌵愶㡣〵〶挳〲㈸㙢搰捣㔴㔰戶扦㜶昸摦扢㘲戳㈴㐱㔱㜶〵㜲〷㘵慣㉢㔰㤴敤㡢ㄶ㈵捡㤶㤳〵搶〰戸㉣戰搸挰扡扡㤳㠵扤捡㔸戸㠶㘰㤶〲戸㘰㤶ㅢ㔸搷ㄹ㜰㑣捣搵㘰㜷㤴摤〰㐷㝤㉤㑦愷搶㡡㌲ㄶㄱ愸ㄶ㙢㑣ㄹ敢〹㠶〵㔰㌶㕢㌳㔳㐱搹㉣敤昰扦愹挵敥㠷㐸㡡戲㕢㤰㍢㈸㘳挵㠰愲㙣〶㕡㤴㈸㕢挱ㄹ敢㙦搲㐴挷㥥㑦㌷㔷昵㔹㌸搰敤㡣㜹挲㘰昲换戱㠲㔵〱㐱㌳㌶戵慢ㄹ㥢愲ㅤ晥㌷戰搸〳ㄱ㐹捤搸㕤敥㡣戱ㄸ㐰捤搸㈴敦㡣摤〳愷攰㉤㜹㜷昱づ挶㤴㜵㉦㙣敥㥤ㄵ㌱づ㔸㜳扤㉡㈴敦㈳㜸慢ㄲ㤸㌵〲搶㑡〳㡥㡡ㅤ㌵搸㕤㝤ㅥ㠴愳㝥㌸㈰㡡〰晦㡣㙡㝤㥣晢扦攷㐶〸敦晣㜷㑢㔹挵㡤㄰ㄶ〱〴㔱㤶搲捣㔴㡣㠵愴㜶昸摦搹㘲戳㙣㐰㔱昶㌸㜲挷㔸㐸㐰㔷㤴挵搱愲㌴ㄶ㔶㤱〵摥㠱㜷㈹㘳㐱㠰昵㤴㘱㈱㈶挲㥡〵㜷㡤㜸㠶攰㑣〹㥣㈲昸㌹〳㡥㡡㤱ㅡ散㔲昶〲ㅣ昵扣㜷扦㜶㤴㡤㌳㉤搶㜸昵攱㍤晦㈰捡戶搵捣㔴㔰戶㡤㜶昸摦昲㘲㑦㐵㈴㐵搹㙢挸ㅤ㤴敤〲㕤㔱戶㌵㕡㤴㈸㝢㠳㉣昰㕥扢㑢ㄹ敦晦㕢㙦㜵戲㌰戸㡣㠵㜷〸收摤㜹ㄷ㍣㤳攰昷っ㌸㈶㌶搷㘰㤷摦て攰愸㥦〷挸摡㔱挶晢晡慡挵ㅡ㔳挶㕢晣㐱㤴㙤慣㤹愹愰㙣㈳敤昰扦ㄷ挶摥て㤱ㄴ㘵晦㐴敥愰㡣㜷昶ㄵ㘵〳搰愲㐴搹㘷㘴㠱㜷攱㕤ㄶ㜸扢摦晡挲戰㄰ㄵ戶㘶挱ㅤ㌸晦㈲搸㈹㠱昳〴㝦㙤挰㌱搱㔷㠳㕤捡扥㠵愳㝥〱㈰㙢㐷ㄹ㙦攳慦ㅤ㘵扣愳ㅦ㐴㔹㙦捤㑣〵㘵㤶㜶攰つ㈷㕦扤昰攴㔵㌳捥㥦㜲捣改昳㝥㝣㜳㜵㙤㍢㈲昵昴㈶ㄹ㍥〰挱㘹㔷㙦㍢愹挷㔶愵戶挸㐷㌶昴㈹扡㘶摥戶挷㐳ㅢㅡ㥢㥡搴昳づ晡攲挵て㙤ぢ㥣戶ㄹ㜸扦〹㕥昷㌰愷戱㔹晦攰ㅥ敦㍤攱㜳昴捤慢〵愴搲搸搸㉡捥㙥挳扢〶㝡ㄷ愷戵攳扤㌴㠵扡收㕤戳ㅤㅤ㑥㕢换晦㠵户㐲攰〹ㄴ㝣晣ㅦ㍥敥晢㈰〲ㅦ晥挰愷㍡〴摥㈳㔷㡣㡤敡攴㘳〶摥㔸挲㕡㠴㙡扥㉦攲扦㝢㐵㡤昵㈳㠶㤸㜹㉡㜶挱昳〶㤴ㅡ㔱㠳㐵散搶敢ㅤ㔹昵ぢ㔳㐶㐷㜸㥢〲昰搶㙡㠸㕥攳摢㥢㔵戵っ㐴㐸晥〲㡢㝡〸㠸ㄲ㔵戵㡢㌰っ晣㌳挷挷㜱昰愹㙢㔵戵㑢ㅡぢㅤ昳慤昹㑥攳㠱昳㍢昰搸㡤㍥㥣㘳昳愹㔹㠶愶摤ㄵㄶ㜰搵攸摤摣㤰㙤㙢换㉥慢㙢㙥㘸㜲㕡づ散㤸㕦搷戰ㄸ㜵ㄴ㜸㜳ぢ昲愸慢慢㤳愲㡥搹㘲㔵攳摦㘱㠸挸愸戲摡㙢㍤〶ㄶ㡥㔶㐹ち㙡挴㑦摦〷捤㙥㉤㕡㐸捥㙥攷慣昶愶㠹捦㍢㜱㘷㔵ㅣ㠷ㄸ㥣㕤昳ㄱ㈷㐱㔱摤㐹㙦㜷愷ㄹ㙢挸㙢晤㍤慣㥥㈴扥〹㑣愲㕦㘵ㄲ昵扥㈴捥㐱㥣戲㈴捥㌷摤慤敦敤敥㘲㘳摤挰㙢扤㐲㈷㘱昵㠷㌵㜸㌰㝣ㅡ㤸搸㠶挰㕢ㅢ㐱㤴て㠶㡤㘱昱㌲戴摣㥦摣㌵㈶㡤㑤㠱㉣㉤愶ㅢ㡣㜵㌳慦昵ㄶ㥤㥣㘴㜲㌵攲晤挰㐴戶㘰㡦㑣愴㜳㌱つ愲挹戳㤸㔶昸㤳戸挳㜴㌷〴挸㔲ㄲ昷ㄸ敢㔰慦㜵愵㑥挲摡ち搶㘰㠶㕥て㑣㙣ㄸ昰搶㌶㄰攵っ㙤ぢ㡢㌷戹〷晤挹㍤㙡搲ㄸづ㘴㈹戹㔵挶扡扤搷晡㥣㑥㑥て攴攷〳ㄳ昹ㄵ㝢㉣ㅦ挸㍢昸㤲㜸挱㥦挴㉢愶扢㠸户扢㌷㡣㌵敡戵扥㘷㤲㈰㐳㌵攲㠹挰㈴ㄲ散㤱㙣㜴㉥愶ㄴ㑤㥥挵昴㠱㍦㠹㡦㑤㜷ㄹ㈰㑢㑣㝣㘶慣愳扤搶慦㑤ㄲ敥㉡晤㐰㘰ㄲ㘳搸㘳㌹ㄳ㘳㝤㐹㝣敢㑦攲摦愶扢昱摥敥㝥㌶搶〹㕥㙢㉦㙣㉤搴㉡敤㌲㜱㜷㘰ㄲ㤳搹㘳㌹ㄳ㔳㝤㐹搴㈲㑥搹㉡㉤㘱㔸㠶㉥攵㌴㙦㜷晤㡣㜵扡搷摡扦㍣㠹㕢〳㤳㤸㔹㤹挴㙣㕦ㄲㅢ晡㤳搸搴㜴户㥢户扢㉤㡣㜵㜷慦㜵㉢㤳㠴扢敡㕥ㅦ㤸挴㍣昶㔸扥敡敥改㑢㘲㤸㍦㠹攱愶扢扤扤摤晤捡㔸昷昱㕡㘳㈶〹㜷㜱㕣ㄹ㤸挴㝥散戱㝣㜱㌴昸㤲㐸昸㤳挸㤸敥戲摥敥挶ㄸ㙢捥㙢㥤㘸㤲㜰〷收㐵㠱㐹㌸散戱㝣㘰ㅥ攸㑢㘲戲㍦㠹㘹愶扢㐶㙦㜷㌳㡤昵㈰慦㜵㑥㜹ㄲ㘷〷㈶搱㕣㤹㐴慢㉦㠹㜹晥㈴昶㌶摤ㅤ散敤㙥㍦㘳㙤昳㕡昳㈶〹㜷㜱㥣ㅡ㤸挴㈲昶㔸扥㌸㤶昸㤲㜰晣㐹㌴㥡敥㤶㜹扢㙢㌶搶㐳扣搶昶昲㈴㡥つ㑣攲戰捡㈴㡥昰㈵戱挸㥦挴㌲搳摤㔱摥敥づ㌳搶愳扤搶㘳㑣ㄲ敥㤸㌸㌴㌰㠹攳搸㘳昹㤸㌸挱㤷挴㜱晥㈴㑥㌲摤㥤攴敤敥㌴㘳㍤搹㙢晤扤㐹挲㕤ㅣㅤ㠱㐹㥣挶ㅥ换ㄷ挷ㄹ扥㈴捥昱㈷㜱扥改敥㜷摥敥㉥㌶搶戳扣搶㉢㑣ㄲ敥㜶愲㈹㌰㠹㜳搸㘳昹㜶攲㕣㕦ㄲ换晤㐹㕣㘳扡㍢摦摢摤つ挶㝡㠱搷㝡㡢㑥挲扡㄰搶搲㐳㐷换て㠹ぢ㠱㤹㕤㡣〶搶㈵㄰攵晢昸㑢㘱昱敥搹㔶昸戳扢㑢昷愸㡦㙣昶てっ㝥〵愳㤴捦昶㜲㕦攰㝢晣㠱㜹昱㐷敤㈸慥〶戲戴换㝣搰㔸晦攴戵昲晡㠹摡㕢戹愳㜰㡦挰㈴慥㘳㡦攵愳昰〶㕦ㄲ慢晣㐹昰㜲㡡㑡攲㈶㙦㜷㉦ㄸ敢捤㕥敢㙢㈶〹㜷ㄴ捥ち㑣攲ㄶ昶㔸㍥ち㔷昸㤲㜸挳㥦〴㉦㔰愸㈴㙥昳㜶昷㠱戱摥敥戵昲ㅣ摦挳挴㤴挰㈴敥㘲㡦攵㑣摣攳㑢攲㌳㝦ㄲ㍣攵㔷㐹摣敢敤敥㕢㘳晤扢挷㕡晢㌳慣㙢㝣敥挷㤳㥢晥㌸㑢㙥㜲昲㝣㘹攵〴扣晡㜰㐴ㄳ捥攱搶攰㑤㤳昷愱㔳挱㤳㌶挶㤰昷㔳搳㐷㘵昵㐲㉢㜵戴搴㔷㝢㌵㔱ぢ㡤㈹捡㤵㌴昷搶㍥昹㠰㥥㔰㉤愴㔶摣昶㈱慦㈶晡㐱㔳敤ㅦ愴戹㕥晢攴㐳㝡㐲戵㕦㕦㉢㙥晢つ扣㥡搸㄰㥡㙡晦㌰捤ㅢ㙢㥦㝣㐴㑦愸昶㥢㙡挵㙤扦㤹㔷ㄳ㕢㐰㔳敤ㅦ愵㜹㤰昶挹挷昴㠴㙡㍦㐴㉢㙥晢愱㕥㑤っ㠳愶摡㍦㑥昳戶摡㈷㥦搰ㄳ慡晤㜰慤戸敤户昷㙡攲㔷搰㔴晢㔵㌴敦愰㝤昲㐹㍤愱摡㐷戴攲戶㡦㝡㌵㤱㠰愶摡㍦㐵㜳㑡晢攴搳㝡㐲戵捦㘸挵㙤㍦摡慢㠹㌱搰㔴晢㘷㘸ㅥ慢㝤昲㔹㍤愱摡㡦搷㡡摢㝥㠲㔷ㄳ㤳愱愹昶捦搱㍣㔵晢攴昳㝡㐲戵㥦愶ㄵ户晤㜴慦㈶㘶㐲㔳敤㕦愰㜹戶昶挹ㄷ昵㠴㙡扦㥢㔶摣昶扢㝢㌵㌱て㥡㙡晦ㄲ捤㝢㙡㥦㝣㔹㑦愸昶㝢㙢挵㙤扦㡦㔷ㄳ晢㐱㔳敤㕦愱戹㐱晢攴慢㝡㐲戵捦㙡挵㙤㥦昳㙡挲㠱愶摡扦㐶昳㠱摡㈷㕦搷ㄳ慡㝤愳㔶摣昶〷㜹㌵搱っ㑤戵㝦㠳收㔶敤㤳㙦敡〹搵晥㘰慤戸敤摢扣㥡㔸〴㑤戵㝦㡢收㈵摡㈷摦搶ㄳ慡晤㌲慤戸敤て昱㙡攲㌰㘸慡晤㍢㌴ㅦ愱㝤昲㕤㍤愱摡ㅦ愵ㄵ户晤搱㕥㑤ㅣ〷㑤戵㝦㡦收ㄳ戴㑦扥慦㈷㔴晢㤳戴攲戶㍦搹慢㠹搳愰愹昶ㅦ搰㝣㠶昶挹て昵㠴㙡晦㍢慤戸敤捦昲㙡攲ㅣ㘸慡晤㍦㘸㍥㔷晢攴㐷㝡㐲戵㍦㕦㉢㙥晢ぢ扣㥡戸ㄸ㥡㙡晦㌱捤㤷㙡㥦晣㐴㑦戰扤攰ㅥ㔷㘱晥㐹敢㜲㠳昹搴㠳愹扦㕡㉢㙥ㅦ摣愱戲愹搲〴㜷㤶慡晤㘷㌴摦愰㝤昲㜳㍤愱㜲扣㐹㉢㙥㝢敥ぢ㍢摢㜳㍦愷摡㝦㐱昳ち敤㤳㕦敡〹搵晥㌶慤戸敤戹ㅢ敢㙣捦㕤㤴㙡晦㉦㥡敦搱㍥昹㤵㥥㔰敤敦搵㡡摢㥥㝢愰捥昶昷㤹ㄶ㕦㘳挲㝣散晢愱愸㑢攱摦㘰〲㤷挲搵づ〰㕥㔹㠶攲㡥㐰愱扥㜳㔱て攲㍦㐶㉥㐷㜱㜳慦㔰㍦戸愸㠷つ敡摦㤸㌰ㅦ㥢ㅢ㜵㠵晡㡦㡢㝡㌴㄰昵㤸㐱晤攴愲搴㠶㤹㍤晥っ摤㝣㙣㙥愰㔵慣搵㉥㙡ㄵ晥慢捣㡢㥢㘱㠵挲㠳晣㌹㡦㑦ㄹ㔴㔹㉣㙥㙣ㄵ慡摡㐵㍤㘳㔰㘵㑣㍣㙢㔰㌵㉥敡㌹㠳㉡㡢挵つ愷㡡㘵戹愸ㄷ〲㔱摣㍣㉡㔴㥤㡢㝡挹愰捡昸攲㐶㔰愱㐲㉥敡ㄵ㠳㉡敢㤱㥢㍡㠵敡敢愲搴㠶㡣㝣㤵㘵捦つ㥡㐲慤攷愲摥㌰戱捡㔰摣㙣㈹㤴敤愲搴㐶㠹戱捡㝡攴挶㐹愱㌶㜰㔱㙡搳㔳㠱攲㈶㐸愱〶戸㈸戵㠱愹挸㡢ㅢㅡ㠵摡挸㐵愹捤㐸㐵㉣㙥㑥ㄴ㙡ㄳㄷ愵㌶ㄶ㐴㤵昱挵㡤㠶㐲㙤收愲搴㈶㠱愸㠱搰捤挷收愶㐱愱㌶㜷㔱㙡愳㐰㔴㔹㉣㙥ㅣㄴ㙡㑢ㄷ愵㔶㝤愲捡昸攲㈶㐰愱〶扢㈸戵㠲ㄳ㔵挶ㄷ㔷㜴㠵ㅡ敡愲搴㙡㕣ㄱ㡢慢戳㐲㙤慤㔰戶改㐸㜰晤㔴昷愸㕥晢捥扤㐷㌵〱㙤戱㥥ぢ慥㤲捡昱慡捦挱戵㔰㌹㕥㈹㜷搸㘶ㄶ〵搷㐰㠵㜸戹ㅣ㈱戸搲㈹挷㑢攵づ摢捣㤱攰ち愷㄰㉦㤶㈳〴搷㌱攵㜸挱攷攰㙡愵ㅣ捦晢ㅣ㕣㤳㤴攳㌹㥦㠳㉢㡦㜲㍣敢㜳㜰㝤㔱㡥㘷㝣づ慥㈲捡昱戴捦挱戵㐲㌹㥥昲㌹戸㈲㈸挷㤳㍥〷挷扥㜲慣昲㌹㌸摣㤵攳〹㥦㠳㈳㕣㌹ㅥ昷㌹㌸愸㤵攳㌱㥦㠳攳㔸㌹ㅥ昵㌹㌸㜴㤵攳㤱㜲㠷㙤挶戰攰戰㔵㠸㠷换ㄱ㠲㈳㔵㌹ㅥ昲㌹㌸㌸㤵攳㐱㥦㠳攳㔱㌹ㅥ昰㌹㌸〴㤵㘳㘵戹愳捦晦〳㘸慦㜷散</t>
  </si>
  <si>
    <t>㜸〱捤㝤〷㤸ㄴ㔵昶㝤扦〹捤㔴㤳ち㐱㔱昲㡣㡣㈲攰挸㤰㐵㐱㘰㠶㥣㤴〱㜴ㄵㅤ㥡㤹ㅥㄹ㤹㠰摤㌳㌰㤸㐰〴〳㡡〱㜵捤㜹搵㌵敢ち㡡㜱搷㠰㙢挲㥣搷㥣㜵捤㜹挵昰㍦攷㔶扤愶扡敡㜵昷攰㙦晦摦户㘵捦攵扤晢捥扢敦㥤㔳㔵ㅤ㕥摤㉡㐳㉡ㄴち晤㡥㡤晦㜲换㘳愱㐷挵昲㐴㔳慣扥愴慣戱慥㉥㔶搵㔴摢搸㤰㈸ㄹㄷ㡦㐷㤷㑦慦㑤㌴攵〲㄰慥慣㐵㝢㈲扦㌲㔱㝢㔴慣愰㜲㘹㉣㥥〰㈸㍦ㄴ㉡㈸戰㜲搰扥㡢晢㘷敢㡡挵㕥㔶ㅥつ㔰㈱㉢㑣搳㠶愶㠰挶愲㠹搰戴愵㘹㐷搳㥥愶〳㑤㐷ㅡ㥢愶ㄳ捤づ㌴㥤㘹扡搰散㐸戳ㄳ㑤㔷㥡㥤㘹㌸扥搵㡤愶㍢㑣扢ㅥ㌰㜳捡挶捦㕡㜸〴搸㔴㌴㌵挶㘳〳晢捣㜳收㍣扡戴戴愴戴㘴昰㤰扤㑢㑢〶つ散㔳搶㕣搷搴ㅣ㡦㡤㙥㠸㌵㌷挵愳㜵〳晢散摦扣戰慥戶㙡㕡㙣昹㥣挶挵戱㠶搱戱㠵㠳㠶㉣㡣づㅤ㔹㍡㜴搸戰㥡扤昷ㅥ搹慥㈷㈲捦㉣ㅢ扦㝦㍣㔶㤳昸㙦挵散挵㤸戳捡挶㤷捣㡣㌵晤户㘲昶㐶㑣㠴㉣㙦慣㡦搶㌶晣㤷㠲收㜳㥦づ㉢㡦㔵搵㜲攷挷㘲昱摡㠶挳㑢㌰敤ㄴ愱㔱ㅢ㔱㌲㉥㤱㘸慥㕦挲攳愸㉣㔶㔷㌷㍢㔶㈳㍢扤扥㍣搱戴㝦㌴㕥㥦㘸㔷㑦晤㘲昱㔸㐳㔵㉣搱愱㝥㐲㑢㔵慣捥〵㈶ち敡攷㐵攳㌳愳昵戱㍣ㄶ㍡搶㍢晢㜰㑡㜵慣愱愹戶㘹㜹晢晡戹㠹搸散㘸挳攱㌱㐲昲敢㈷㌵搷㔶慢扣㍣扣㐲戹扢㥢㘶㈶㍢ち昳愹㉦㕢ㄴ㡤㌷㐹㡤扢戰搴㠴昵ㅣ㉥挲㈲㘵㕥㍣愴晡昸㝡㜱㥦㔵搴搶㑦㡢挵ㅢ㘲㜵ㅣ㠴㝢㜲㠰て㈴〲㌹晢㈱愹㤴愶挳扤愴摡扡㈷ㅦ戹㜰㤴㜰ㅦ㤸捥㜳ㅢ㙡㙢ㅡ攳昵〳㘷搴㌶㡣ㅥ㌴㜰㐶戴㘵㜴愹㔵㠸〶慢㠸㤰㕤㘱㜶㥣㠵搳戰愹戶㍥搶㘷㑥㙤㙣㘱㍣ㄶ㕤㍣㙡昰摥愳慣扥〴ㄵ挳愸扣搷㜰㥥㝢愳昳㕣换愹㡣收㔴㉥捣愹慣捡愹慣捥愹㡣攵㔴搶攴㔴ㅥ㥥㔳戹㈸愷戲㌶愷昲㠸㥣捡挵挰攸慤愰㑤㥢ㅣ㜷摢㝣挰挴㘳㙥㝦攴㠲㔹㥢㕥㕥㜰攴收慤㤱㘳ㄵ㑦㙤㜹㘷搸ㅤ〵攳㙣晢愱挱摡〳㈶摣ㅦ挶㌰摢搲㘱愳慣〱〴つ㠴㔱敡㜹捣㤶㌳扥㜴收愰㜵攷㝥㌸㘳挲㥡搵㡢㥥㍡㜰搷㝥愷㈹扥㠱挸㔰㈵㈸ㄸ㠷摡㡢㔱〶挱㠴㑢㘱っ㐳つㅥ㍣捡ㅡ㑣搰㄰ㄸ愵㥥㜴㠷摡㘵挹攵㉤㔳愳㤷㑥戸晥搹ㄷ㜷戸㝡摤敤戳ㄵ摦愶㘴愸㘱㈸ㄸ㠷ㅡ捥㈸㈳㘰挲㈳㘱っ㐳つㄹ㍥捡摡㥢愰㔱㌰㑡㙤㜶㠷摡晢㤳捡晣挷㉡㑡㈶㥤㕤㜰搶㡢㕦㜷扤晥㐵挵㌷㐳ㄹ㙡㕦ㄴ㡣㐳㡤㘶㤴㌱㌰攱晤㘰㑣㐳㤵㡥戲挶ㄲ㌴づ㐶愹晢摤愱㍡摤扢㘱扦换㡥改㍣昶愴扢㙥㍣敦㤲㉥ㅢ㔶㉡㥥㝤㌲㔴ㄹち挶愱捡ㄹ㘵〲㑣㜸㈲㡣㘱愸㔲戰㥡㐴搰㘴ㄸ愵敥㜴㠷㥡㜷昶扤捤挵㠳扥㥢㜱敡搸昳愲敦戴晣昴㠹攲ㅢ扢っ㌵ㄵ〵攳㔰搳ㄸ㘵㍡㑣㜸〶㡣㘱愸挱㠳㐶㔹㌳〹㥡〵愳搴慤敥㔰摦㍥㜸挸㤸ㅦ㕥戸㙢晣戵摤敥戴㑢敦㍣㘱戹攲挷㠷っ㜵〰ち挶愱㘶㌳㑡〵㑣㜸づ㡣㘹㈸ㅣ㠱㜳〹㥡〷愳搴㜵敥㔰愳㌷慣㍡攳捥昵㥦㑣扣敢搴㘷㙥㌸㍥愷攲㜲搵ㄶ捤㌲搴㐱㈸ㄸ㠷晡ㄳ愳ㅣっㄳ㍥〴愶㑢昰搴挴㤹㌹㥦㤸㐳㘱㤴扡搲ㅤ改搵㉤㥤挷㍤㔴戲㘹晡㠵㌷っ㍢戰㙤搱㑢㉦㉡㝥ㄲ捡㐸㤵㈸ㄸ㐷㕡㠰〶㉢ちㄳ㕥〸㘳㈰㌵〴愴慡〸慡㠶㔱敡㈲㜷愸扥户敤㍥㜲昶晡㔰搹敡挶ㅥ愳㡥扤㝥换㈵㡡㥦户㌲㔴つち挶愱づ㘷㤴㐵㌰攱㕡ㄸ挳㔰愵㌸〰㡦㈰㘸㌱㡣㔲攷戸㐳昵戶㑢て㡤敥昵摢戸摢敦慥㝡愷扡扢扤㔰昱㔳㕤㠶慡㐷挱㌸㔴〳愳㌴挲㠴㤷挰ㄸ㠶ㅡ㍣㜴㤴㜵㈴㐱㜱ㄸ愵搶戹㐳㙤ㅣ昳㔱攳捥敡戳改㌷摤㝥搳㤵㘳摢扦㜰戶攲㜷〷ㄹ慡〹〵攳㔰捤㡣戲ㄴ㈶扣っ挶㌰㔴改㤰㔱㔶ぢ㐱换㘱㤴㍡搱ㅤ敡㙦㙢晥昶㝤愷晢ㄲㄳ搶收ㅥ㤵㌷愱昷㉦〹挵㙦㈸㌲搴搱㈸ㄸ㠷㍡㠶㔱㡥㠵〹ㅦ〷㘳ㄸ㙡㈸摥㤷㔶㄰戴ㄲ㐶愹ㄵ敥㔰て摤㄰搹㜷改戸㘵ㄳ㑦摣戸捦搳㘷慦昹㘶㌷挵敦㐱㌲搴㉡ㄴ㡣㐳㥤㠰〶㙢㌵㑣㜸つ㡣㘱愸㔲〸㜸㈲㐱㈷挱㈸搵攲づ㌵昸搸摢㐳㥤㉡㈷㑦㍣敢挷㉦慥摥㝣㝣攸㙢挵㙦㕢㌲搴㈹㈸ㄸ㠷㕡换㈸愷挲㠴㑦㠳㌱っ㌵ㄸ㙦ㄶ敢〸㍡ㅤ㐶愹㈳摤愱捥ㅡ㜷摢晢〳扢㝥㌷昵愲㝥攷ㅦ昲㙣昸昰晢ㄵ扦搳挹㔰㘷愲㘰ㅣ敡㉣㐶㔹てㄳ㍥ㅢ挶㌰搴㔰戰㍡㠷愰㜳㘱㤴㍡挲ㅤ敡㕦㐳㘳㡦㝥戰昳捣戱愷昵ㅣ昱㜱挷㤷换㉢ㄵ扦㌹捡㔰攷愱㘰ㅣ敡㝣㐶戹〰㈶㝣㈱㡣㘱愸搲ㄱ愳慣㡢〸扡ㄸ㐶愹㉡㜷愸㑢摦㝣㘵昳愷ㄷ㙣ㅤ㝦挶㠶㥢㘶摤㜳攳㍢户慡ㅤ搱㉣㐳㕤㡡㠲㜱愸换ㄸ攵㜲㤸昰ㄵ㌰愶愱㜰㔸㕣㐹搰㔵㌰㑡捤㜷㠷敡昰挸挳敢ㄷ㔸扦㑣㕢㜵晥㝢㜶晦㡤㕤㝦㔵晣ㄶ㉣㐳㕤㡤㠲㜱愸㙢ㄸ攵㕡㤸昰㕦㘱っ㐳つㅥ㌹捡扡㡥愰敢㘱㤴㥡敢づ搵敤晡㤷摡户㍦散愴戱㙢捥㉡扡敢㤸㈵ぢ捦㔴晣慥㉤㐳摤㠸㠲㜱愸㥢ㄸ攵㘶㤸昰㉤㌰愶愱昰㙥㜱㉢㐱户挱㈸㌵搳ㅤ㙡搱挹㕦㉤昹㌹攷㍦攵ㄷっ㍤敥㠹㠹ㅢ㥥敤愲㜶㐶戳っ㜵㍢ち挶愱㌶㌰捡㐶㤸昰ㅤ㌰㠶愱㠶攲㍤昰㑥㠲㌶挱㈸㌵挹ㅤ㙡晤㤷〷晣攳戹㜷扡㑥扢愱攸摣晦㐴㍦ㅢ昸戶摡〵捤㌲搴摤㈸ㄸ㠷扡㠷㔱敥㠵〹摦〷㘳ㄸ㙡㌰づ㡢晢〹晡㍢㡣㔲㘳摤愱愲户捣摦昴攲愰扡㈹㥢愶搴㙥㕡㜴㕢搳ㄸ搵つ捤㌲搴〳㈸ㄸ㠷㝡㤰㔱ㅥ㠲〹㍦っ㘳ㄸ慡ㄴㅦ㈲㥢〹㝡〴㐶愹扤摤愱扡ㄶ㙣晤㜱㤷戳慦㉥㍢晢搳㉥攷扣㕥㍥㜵慡敡㡥㘶ㄹ敡㔱ㄴ㡣㐳㍤挶㈸㡦挳㠴㥦㠰㌱っ㌵ㄴ晢敡㐹㠲戶挰㈸㌵搸ㅤ慡昷晥晢昷㜸敦㠷㈳换捥ㄸ㜸㐲昱愴慤ぢ㍥㙦昷㌴㥡て㜰扦挰㤶挷愳换昰㤳㘰摢慦㡤挱㈵㠳昸㕦昶㥦㔹昸㤵㔵㌳慣㘶㐴㑤㘹㘹昵戰㐱搱㈱搱晣㐲㠴㙤敤昷㜹扥つ户慢㌹戰戶愱扡㜱㤹㝣挱敦㌱㍥㥡㠸㙤晢扥㍦挰㙤ㅢ摦搸摣㔰㥤攸㙥㙥慣㘸㡡㌶挵扡昹摢戶〵〹㜴慢挰捦㥦㔸㐲挶敢攵敦㌶㉦㕡搷ㅣㅢ搷㔲敢㌴昷昴㌵攳挷㑦攳挲昴慤ㄳ攳戱㈳㤳慤㠱ㄹ㡤挳慦昳愵ㄲ㍢挰搲㘹㜲收搵愷㙣㔱㘳㈲搶㈰搳ㅢ㔰扦㝦㙤搵攲㔸扣㈲挶摦昶戱㙡愱扡㈳㥢摣㕦㘰〳㘶㌵㠰㈸㝥㔳㔵ㄷ㜹扤㌵ㄳ㕡㥡㘲つ搵戱㙡捣㜷〹㝥㘹㉣㥦ㄳ㕤㔸ㄷ摢㈹〵攲㡣㠹㠶㕤㔲摣ㄳㅢ慢㥡ㄳ㘵㡤つ㑤昱挶扡搴㤶㜱搵㑢愳昸搵㔷㍤愳戱㍡㠶ㅦ㙤㜹摣㐲㉡㤴㥢慢㔴愸扦改㤷ㄳ攳㈶㑡㘴㐷㜸㜶㜱㑦散昳㥤㔳て扢㤲搹㘰〷ㄶ㜵㌱ㅥ㤳㌹㝤戳〴㤳戸っ戳㐷㝡愰㠷ㄳㄷ㐲㠸敥㤷ㅥ㉤㜳㑣敥戹晦扦攰㥣㥣捥㉥晢〹㑢昱换㜸㜲戴愱扡㉥ㄶ捦戸㡣愳㌸㈳敢ㄹ㤸晣扤㜰㌶愷㔵㉦て〸搵愲㤶攷㉦慢慤㙥㕡ㄴ㕥ㄴ慢㍤㝣ㄱ扦㑢㘱愹愷愰㠰搲〶㌶敢㌹戸慣攷㘹㕥㠰㠹㐴㐲攱ㄷ〹ち㐷慣㤷㥣㝡㝥ㄱ晥摤晥摦摣㌹攸㘵挹㙦㝣㉣挸㈴昲敢㈷㌶挶ㄳ戹戹㈶㤶㤳愳㠹㐵㑤㍣㍣㌳㌷㌲摥换㌴慦挰攴昷㠵挹晡㤳扥㈳㐰㜹㕣戹㘸㕦㕦ㅥ慢㠹㘲扤㐸捥㙥ㄵ捤慦㜷㤶㈰捡㘳㠹㉡㡢㙢ㄵ㔳㜰慥戴㠴㔱挲挹摦慥㥥㐷㝦慣愵愹㍣摡ㄴ㙤㔳㡦㔵て散㈵ぢ愰〱搲换㈹戱㘷㝢昱改摥ㄱ户㠶〸戶ㄴ㍤㔱摡㡡挳㠹㠴ㄳ〷攷㑢㈸搷戵㤹㐹㘰敥扤㐰㈲散㍦搰㔳㔷㉦戰愸㔲㍤㈹搶㌰㘷昹㤲㔸㠲昰㠲㜰㐶㈹晤愷ㄷ㠳捤慡㕡㌸户愹戶㉥㔱㠲㤹㑥㡡㌷㌶㉦昹㙦挶㘱㉣敢㔵ㄸ扤攵敦㠶愳戸昵㥣㈰㔷愸捤㔲敥㥢捡捡㔰〱愳搱㘳敤㑡挳愳ㄵ挱㝥挷㍦戲㔹㙦攰㥦㐸愶戶晣㘲㈰戶㘷愵㈷ㅦ昸㜶昵㔰㘸㑥㍣㈶㙢㔷〵㔲㠱摡敤敢て㙣㡣㉦㕥搸搸戸㤸挷㔳〷愹㈵ㄶ挵㘲㑤㕣て㙡敢慥㝦挹㍡㤷㔲戹戹㈹换㌹㥥㠵愳摥㠸ㅦ㝥〷愶晤戸扡扡㍥㍡㘲㈲晣㉥㕣戹㔸㤹ち扦㠷㐲敦昲挹挹㐳愵て摦㠱敢ㄲ㝤昰收捥㐵搲㤲㤶扡㐴㡢敡〱ㄱ戸〴昳攵㤰晢〶晣㜴昵㥣㐹㙢慦摤㘹㠷戵㕢㠶づ㔴摤摤㠶挰㌲㔰㍦㠴㉤挴㥦昵㈱㡣摡〵㌰扥戹愰㥣扡㔹ㅦ愳㙥㝤㐲昳㈹っ摥㈲㐴㜴扣㐳㝣收㔴搵ㅥ昸㤷敦ㄲ搶攷㌴㕦挰愸〱㌰㍣㐷慤㉦㘱昴愶㙣挴攷慥㤷摤搷ㅦ敥攰敥晢ㄶ摥㠸㤵愱㑤つ〴㠲扢搰愲㘴ㄶ㐵戲㈸㤰ち㈳戰㔱㠰㝣户㈱戰㌸戵ㄷ扡㠹〰扦戰㝦㉥㘰㘶〱㝥攳ㄸㄴ挶攲㠱攷ㄱ㈰挷愹慡㐱㘸ㄳ〱㜲攱戰戸㉣慦〶挳㈵〲攴愳愶㌷昵昳㙦ㅥ〱㑡攱づち㘰㌱愶㤵愱㑤つ㐱㍦㤳〰㕦㈱戸㔱㠰㉦摤㠶挰㤲搹㜰㐴㉡攴㉣㜶攰㤴㍦〷捣㉣㐰ㄷ㌴㕢㍢搲散〴攳ㄱ㘰㘷愷慡㐶㈰㠸〸戰ぢ㐱摤㘰搴摥㜰㠹〰摤㔱搳㥢㝡摦㉢挰㐸戸㠳〲昴㘶㑣㉢㐳㥢ㅡ㠵㝥㈶〱㕥㑢㈷挰慢㙥㐳㘰㈱㙦㌴㈲ㄵ㜲ㄶ晤㌸攵㤷搳ち搰ㅦ捤搶〰㥡㠱㌰ㅥ〱㑡㥣慡ㅡ㠳㈰㈲挰㕥〴つ㠲㔱㘳攱ㄲ〱㑡㔱搳㥢㝡捡㉢挰㝥㜰〷〵ㄸ挶㤸㔶㠶㌶㌵づ晤㑣〲㍣㥣㑥㠰㠷摣㠶挰昲㘲㌹㈲ㄵ㜲ㄶ㘳㌰愸㝡㈰慤〰㘳搱㙣㡤愳ㄹて攳ㄱ愰摣愹慡〹〸㈲〲㑣㈰㘸㈲㡣攲㥡愳〸㌰〹㌵扤愹㑤㕥〱㈶挲ㅤㄴ㘰ㅡ㘳㕡ㄹ摡搴㘴昴㌳〹㜰㜳㍡〱㙥㜲ㅢ〲㡢㥥搳㄰愹㤰戳㤸挳㈹摦㤰㔶㠰㜹㘸戶づ愴㌹〸挶㈳挰挱㑥㔵㑤㐷㄰ㄱ攰㄰㠲收挳愸㤹㜰㠹〰㠷愲愶㌷㜵愵㔷㠰ㄹ㜰〷〵㠸㌲愶㤵愱㑤捤㐲㍦㤳〰攷愷ㄳ攰㍣户㈱戰ㄴ㍢ㅢ㤱ち㌹㡢㈳㌸攵㜳搳ち㔰㠷㘶慢㥥愶〱挶㈳挰ㄲ愷慡㉡㄰㐴〴㌸㤲愰㌸㡣㥡ぢ㤷〸㤰㐰㑤㙦敡㌴慦〰㜳攰づち戰㡣㌱慤っ㙤㙡ㅥ晡㤹〴㔸㤵㑥㠰攳摤㠶挰〲昱㥦㄰愹㤰戳㔸挹㈹慦㐸㉢挰㉡㌴㕢㈷搰慣㠶昱〸㜰愲㔳㔵〷㈳㠸〸㜰ㄲ㐱㈷挳愸昹㜰㠹〰愷愰愶㌷戵搴㉢挰㈱㜰〷〵㔸挷㤸㔶㠶㌶㜵㈸晡㤹〴愸㑢㈷挰㘲户㈱戰㙥扤〰㤱ち㌹㡢㍦㜳捡戵㘹〵㌸ㅦ捤搶〵㌴ㄷ挲㜸〴戸搸愹慡㈸㠲㠸〰㤷㄰㜴㈹㡣慡㠲㑢〴戸っ㌵扤愹〵㕥〱ㄶ挲ㅤㄴ攰㉡攰㈳㔶㠶㌶㔵㡤㝥㈶〱收愵ㄳ㘰慥摢㄰㔸㑤攷㕡㜹㈱㘷㜱㈳愷㕣㤱㔶㠰㥢搱㙣摤㐲㜳㉢㡣㐷㠰扦㌹㔵戵〸㐱㐴㠰摢〹摡〰愳㡥㠰㑢〴搸㠸㥡摥搴㔴慦〰戵㜰〷〵戸㡢㌱慤っ㙤㙡㌱晡㤹〴ㄸ㥢㑥㠰晤摣㠶挰ㅡ㝦〳㈲ㄵ㜲ㄶて㜲捡愳搳ち昰㌰㥡慤捤㌴㡦挰㜸〴㜸搴愹慡㐶〴ㄱ〱ㅥ㈳攸㜱ㄸ㜵㈴㕣㈲挰ㄳ愸改㑤つ昵ち戰〴敥愰〰㑦㌳愶㤵愱㑤挵搱捦㈴㐰晦㜴〲散攱㌶〴慥㍣㌴㈳㔲㈱㘷昱ち愷扣㝢㕡〱㕥㐳戳昵㉦㥡搷㘱㍣〲扣改㔴搵㔲〴ㄱ〱摥㈲攸㙤ㄸ搵〲㤷〸昰づ㙡㝡㔳扤扣〲㉣㠳㍢㈸挰〷㡣㘹㘵㘸㔳换搱捦㈴㐰㤷㜴〲㜴㜶ㅢ〲搷㐳㡥㐱愴㐲捥攲ぢ㑥戹㔳㕡〱扥㐲戳昵㌵捤㌷㌰ㅥ〱扥㜳慡敡㔸〴ㄱ〱扥㈷攸〷ㄸ戵〲㉥ㄱ攰㐷搴昴愶ち扣〲ㅣ〷㜷㔰㠰慤㡣㘹㘵㘸㔳㉢搱捦㈴挰㙦扦愶昹㉡晣慢摢㄰戸㑡㜳〲㈲ㄵ㜲ㄶ㜹㌹㤸昲㔶挰捣㕦㠵挳㘸戶摡搰ㄴ挰㜸〴㠸㌸㔵戵ㅡ㐱㡡ㄸ愸㉤㐱敤㘰搴㠹愸㡡〰敤㔱搳㥢晡〶㘳㈴㝦っ慤㠱㍢㈸㐰㈷攰㈳㔶㠶㌶挵ぢ㐲㈶〱㍥㑥㈷挰㐷㙥㐳攰摡搱㕡㐴ㄲ〱扡㜱捡ㅦ愴ㄵ愰〷㥡慤㥥㌴扤㌸扢㙤扦〶晢㌸㔵㜵㉡〲ㄵ㤱㑥㈱㐱㐵㌰㙡ㅤ慡㈲挰慥愸改㑤扤敥ㄵ攰㌴戸㠳〲散づ㝣挴捡搰愶㑥㐷㍦㤳〰捦愵ㄳ攰㔹户㈱㜰㐵敢㉣㐴ㄲ〱〶㜱捡㑦愷ㄵ㘰㌰㥡慤㈱㌴㐳㌹扢㙤〲っ㜷慡㙡㍤〲ㄵ㤱捥〸㠲㐶挲愸㜳㔰ㄵ〱昶㐶㑤㙦敡ㄱ慦〰㘷挳ㅤㄴ㘰㌴昰ㄱ㉢㐳㥢㍡ㄷ晤㑣〲摣㥢㑥㠰㝢摣㠶挰㜵戶昳ㄱ㐹〴㤸挸㈹摦㤵㔶㠰挹㘸戶愶搰㑣攵散戶〹㌰摤愹慡ぢ㄰愸㠸㜴㘶㄰㌴ㄳ㐶㕤㠴慡〸㌰ぢ㌵扤愹㕢扤〲㕣〸㜷㔰㠰ち攰㈳㔶㠶㌶㜵㌱晡㤹〴戸㈶㥤〰㔷扢つ㠱慢㝦㤷㈱㤲〸㌰㥦㔳扥㉡慤〰㠷愱搹慡愴㔹挰搹㙤ㄳ㘰愱㔳㔵㤷㈳㔰ㄱ晥慣㉡㠲慡㘱搴㤵愸㡡〰㌱搴昴愶㉥昴ち㜰〵摣㐱〱㙡㠱㡦㔸ㄹ摡搴㔵攸㘷ㄲ攰捣㜴〲㥣攱㌶〴慥㐹㕥㠳㐸㈲㐰㥣㔳㕥㤷㔶㠰㈶㌴㕢捤㌴㑢㌹扢㙤〲戴㌸㔵挵慢㤶㐵愴戳㥣愰愳㘰搴㜵愸㡡〰㐷愳愶㌷戵摡㉢挰㕦攱づち戰〲昸㠸㤵愱㑤㕤㡦㝥㈶〱㡥㑡㈷挰㜲户㈱㜰愵昴㈶㐴ㄲ〱㑥收㤴㤷愵ㄵ㘰㉤㥡慤㔳㘹㑥攳散戶〹㜰扡㔳㔵㌷㈳㔰ㄱ改㥣㐱搰㤹㌰敡㔶㔴㐵㠰戳㔰搳㥢㙡昰ち㜰ぢ摣㐱〱捥〵㍥㘲㘵㘸㔳户愱㥦㐹㠰敡㜴〲㔴戹つ㠱敢户ㅢ㄰㐹〴戸㤴㔳㡥愶ㄵ攰㜲㌴㕢㔷搰㕣挹搹㙤ㄳ攰㉦㑥㔵㙤㐴愰㈲搲戹㥡愰㙢㘰搴㥤愸㡡〰搷愲愶㌷㜵㤰㔷㠰㍢攰づち㜰〳昰ㄱ㉢㐳㥢摡㠴㝥㈶〱㘶愶ㄳ㘰㠶摢㄰戸慡㝣て㈲㠹〰ㅢ㌸攵㘹㘹〵戸〳捤搶㥤㌴㥢㌸扢㙤〲摣敤㔴搵扤〸㔴㐴㍡昷㄰㜴㉦㡣扡ㅦ㔵ㄱ攰㍥搴昴愶挶㝢〵戸て敥愰〰て〰ㅦ戱㌲戴愹扦愳㥦㐹㠰㤱改〴ㄸ攱㌶〴慥㜵㍦㠸㐸㈲挰攳㥣昲戰戴〲㍣㠹㘶㙢ぢ捤㔳㌰ㅥ〱㥥㜱慡敡㈱〴㉡㈲㥤㘷〹㝡づ㐶㙤㐶㔵〴㜸ㅥ㌵扤愹㠱㕥〱ㅥ㠶㍢㈸挰换挰㐷慣っ㙤敡ㄱ昴㌳〹㔰㤴㑥㠰㐲户㈱㜰〵晥㌱㐴ㄲ〱摥收㤴㝢愷ㄵ攰㕤㌴㕢敦搱扣捦搹㙤㍢〲㍥㜴慡敡㜱〴㉡㈲㥤㡦〸晡ㄸ㐶㍤㠹慡〸昰〹㙡㝡㔳㍢㜹〵㜸〲敥愰〰㥦〳ㅦ戱㌲戴愹㉤攸㘷ㄲ愰㕤㍡〱摡扡つ晥扣㠰晣㘷㄰㘹㍢慥攷戶攵㠴㙢收搵挶㤶昱〲㔴㠷ㅡ㘴昹㤶㌵㈷㥡ㅡ攵㙡㔹晢㥡昲挶㤹㡤㑤攵戵㠹㈵㜵搱攵㥤㙢摣挲㠱㡢㘲つ戸㤶ㅤ挷㈵㙤㥦慦㜱挹㤲㔸戵㔵㔳搱搸ㅣ慦㡡㑤㈹晦㕦戸搶つ㝥搸㜵㜲㤹㍢㐷㘱晢㘳㤷㙦㐳攸㠹愳〴㕢㈸晦㌹〴昴㕦㠵㤳㕣㘳捦ㄵ㜳㈹摡〰㜶摣愶攸㥣摡愶扡㔸摢ㅡ戹㕡㉤攵㠲ㅡ愸㠸〴㠱敡㌶㌵㜳ㄶ攱敡㔴㜹晢㥡㐹昱摡敡扡摡㠶ㄸ㜷㐶ㄷ〷㍡㍤㜶㌸㤲〱昶㙦㑣搴㌲慤扢㝤捤㥣㜸戴㈱戱㠴搷㌵慢㤶敦㤰㔲㤳ぢ愰昹㌵攳㙢ㅢㄲㄸ㐶昶㈲换ㅤ㙢㉡ㄶ㌵㉥挳ㅤ〶捤昵つ㤳愲㑢ㄲ晦ㄳ㝢㐵㜱户挸㈶扢㐶攵愸㥣ㅣ㔵㤰㔳昰㐷昷㑦昸〷㥣㘳㕤摣摣敤㍥㌸㔰㥢攲戵ぢ㥢愹㤸っ㌲ㄸ㌶㡦㐶㜶㘲㈸晦㜹㤴晣㤷㌰㍤晢搰㤷㝦挰挹愶愴捥ㅢ㉦㠵㈷敦摢攸〹戸昵㈳收搳敥㈷㤸愹㤳收㑥搹㤶㤹昳㝦扡〹㈲晦〵㐴㙥㜵㈲挴㡥〰㜷㜰㡥㈱㈶㐷昰㤰挲愹㠹㐳㠱㌵晦㜱ㄹ愹ㄱって搱づ摢㡡ㄳ㜱㉤扤㕤捤昴攸挲㔸ㅤ㔲〰敡愳㑤ㅤ㥣ち㜳㌱敡愳㜵〹户慤慣戱扥㍥捡㘳㡥愹晥ㄵ㔵搱扡㔸㐱捤戸收愶㐶愴搰㕢㌵㌰㜲㘰扡慥㘸ぢ㕣搱ㄶ攷㘲㝤捤㙣愶〶㐹㤹戱ㅡて㡦挶㙢㥢ㄶ搵搷㔶ㄵ戰挲昴㥤晦㠹㠳ㄵ㙦㈰㜹㄰㔳㙦晡捤㈴㜹㐹搷扤㈳挳戹〶㡦摤㕤㠲㠴ㄹ㑡挷摤㡦㐳㍡㐷㠵昱㥦晡㠳㤹㈳㜸敢㤱㑦ㄴ敢㘷㐴换挷㥦扣ㄷ挹㕣扥㤲㙢戱㈸㝥戵〲㠷愸扣㍢愹㤷〸挰㥦戵ㄵ㔰ㄶ昸㤷昷㌲㑣挶戴㠲㌶〰㐴愶㌷㐶慢㈷㐶慢㜰摢㑥ㅢ昷愶㥤〲散㕡扥搷挴㙤㈶㝡㤴攱捡㌵㉥㕢㉦慤慤㡥挵ぢ攸愸挰㑤㐹㜹㑣ㄱ〹㍢晢㄰㤷扣㜳㐳昹昹㙤ぢ㑣㘳㑤搱戱晡扡㤷捦扤㌷㍤㑤〹挴晦散㠰㤱扣㡡〶㕡昲ㄹ昵ぢ攸㔸扦㤲搳㉢㜰㤲㡦て昰ㅢ〱扦挳攴扦㡡㐶晦扥㐹捤戹㐰㘶㠶〵㔰㥥摣敥挲㙣㤰〲㘴㑥㐸ㅡ㐹扥㄰㘹敢㐹晦〸㍢㤹ㅦ〵晡ㅥ㥡㜰〵㡥昲㔸㜵挴㜹㠳㘵㥡〹㍥ㅡ㐲㌹㌹㜹搸搵㘱㝦敡㕣㘰㔸〴慢慦㠸㐹㕥㠸敡㠵㈹㠴㤹㉦搸㤳㈷ぢ攲㔷〶戳搷㜹㘳挹㡢挰攱昲昶敦昸㐷戶㐸挴捡㐱慦㔰㐴扤〱慢愵攸㐰㡦愳ㄵ㜶〲㤶挲㘰搴㠷㜰昲ㅢ㠱攷昳㑢㝤㡣㉡㍦挳戰挰〷戵㘴昳扤㍤慡㑦攰攵㕢愴ㄵ㘶㤰㑦㔱攲㍢㑦昲㐸㉣㠰㌷晢㤱昸ㄹ㝢攰捦攲㉤㘹晡㐸㔴㥦挳愳愷㡣愲㥥㜲〴ㄸ慢㉤㠱㕦㤸〱敤〸㘸㑦挰㤷〰㜰ㄷ㠷㍢愰㤶㐱㍡摥攵㘲㤰捥㐶㉦㐸昷慤㘷ㄸ㡦㜴㥤㌸捣づㅣ收ㄷ〰晣搲晤〶㕦ㄶ改戸㤷㐴扡㉥っ㐲摥㈹搲敤〴㙦㜶改㜲搰㑤愴敢㉡㐱㥣㡡㘲㝥㠲㐱扡㥤㠱戱㜶㈱㤰戹ぢ〶㐰㌷〲扡ㄳ挰㜴〶㤱慥〷㙡ㄹ愴攳㕤㍢〶改㝡愱ㄷ愴㘳㤲㠳ㅥ挶㈳㕤㙦づ搳㠷挳㌰㈱挱㉦ㅤ戳㄰㐴扡㜰㈱㈰慤晥愴㔶㑣㕣㄰㍤㡢ㄸ㤹ㄹっ㈹㝡昶㠵㌷扢㥥捣㜴挰ぢ户㘷㌱〸ち昲挷㜴〷捤〳㍥㝤㈸敥〶㡣戵㍢㠱㑣㠵㌰〰晡ㄱ戰〷〱捣㡥㄰㍤晢愳㤶㐱㑦摥㥡㘴搰㜳㈰㝡㐱捦摥㥥㘱㍣㝡敥挹㘱㑡㌸っ昳ㅢ晣㝡㌲愹㈱换愱挸㤴〷㤱㙥㄰㠳㌰昷㈱㐵扡挱昰㘶㤷㡥㌹ㄲ㜸㘱搱㤴㐱㔰㤰㍦㈶㑡ㄸ㤴ㄹち㡣㌵㡣㐰㈶㔱ㄸ〰挳〹ㄸ㐱〰昳㉡㐴扡㤱愸㘵㤲づ昹搰〶改㐶愱ㄷ愴㘳戶㠵ㅥ挶㈳摤㍥ㅣ㘶㕦づ挳捣〸扦㜴㘳攱换㈲摤㌸㐰㐴扡㌱っ㌲ㅥ戵ㄴ改挶挲㥢㕤㍡㘶㔷攰㠵搴ぢ〶搱搲㌱挵㐲㑦ㄹ㍥㝤搴㡤〷挶㉡㈳㤰改ㄷ〶㐰㌹〱ㄳ〸㘰㐶㠶㐸㌷ㄱ戵っ搲昱搶㌱㠳㜴㤳搱ぢ搲㌱㑦㐳て攳㤱㙥ち㠷㤹捡㘱㤸㔳攱㤷㡥㠹ㄴ㔹愴㘳㥡㠵㐸㌷㥤㐱㤸㙦㤱㈲摤㑣㜸戳㑢挷扣っ扣㜰㉢ㅡ㠳愰㈰㝦㑣捥搰㔳㠶㑦㑢户㍦㌰搶〱〴㌲㜱挳〰㤸㑤㐰〵〱捣攵㄰改收愰㤶㐱㍡摥ち㘷㤰㙥ㅥ㝡㐱扡愸㘷㤸㡥摢收㜱㈰㠷㌹㠸挳㌰ㅢ挳㉦ㅤ㔳㌰戲㐸挷〴つ㤱敥㘰〶㘱愶㐶㡡㜴昳攱捤㉥ㅤ㌳㍡昰挲つ㙦っ㠲㠲晣㌱慤挳愰捣㘱挰㔸㤵〴㌲攵挳〰㔸㐰㐰㤴〰㘶㠱㠸㜴ぢ㔱换㈴㥤昹㘳户ㅡ扤㈰ㅤ㜳㐳昴㌰㥥愳㉥挶㘱㙡㌸捣㑡〰晣搲慤㠲㉦㡢㜴㑣敤㄰改ㄶ㌱〸㜳㍣㔲愴㍢〲摥散搲㌱ㄷ〴㉦摣㔵挷㈰㕡㍡㈶㠴攸㈹挳愷㡦扡㍡㘰慣㝡〲㤹㉣㘲〰㌴㄰搰㐸〰昳㐷㐴扡㈵愸昵㐸晦㘵捦晣㕤㉦㡥㑥㔰㡥㐹㈵㝡ㄴ㡦㜲〹㡥挲㐷〵㈸㈶㠰昸㤵㘳搶㠷愳ㅣ㍦㜵㘵ㅢっ敢昹㈹慣㤸ㄳ㈲捡㉤㘵㄰㈶㠷愴㈸搷〲㙦㜶攵㤸㐴㠲ㄷ㉥ㄹ㌰〸ち昲挷㑣ㄲ㍤㘵㡥敤㝥㍤㍤ちㄸ敢㘸〲㤹㘵㘲〰ㅣ㐳挰戱〴㕣〶㠰㈸㜷ㅣ㙡ㄹづ㍡摥㝡㘹㌸㕦㔷愲ㄷ愴㘳㍡㡡ㅥ挶㈳摤昱ㅣ㘶ㄵ㠷㘱敡㠸㕦㍡收㡢㘴㌹攸㤸㑤㈲搲慤㘶㄰愶㤵愴㐸㜷㈲扣搹愵㘳晡〹㕥戸㍤㤰㐱㔰㤰㍦收愰攸㈹挳愷愵㍢ㄹㄸ敢ㄴ〲㤹㥦㘲〰慣㈵攰㔴〲㤸戲㈲搲㥤㠶㕡〶改㜸㉢愹㐱扡搳搱ぢ搲㌱㤱㐵て攳㤱敥っづ㜳㈶㠷㘱搲㠹㕦㍡㘶㥡㘴㤱㡥㜹㈸㈲摤㝡〶㘱㐲㑡㡡㜴攷挰㥢㕤㍡㈶慥攰㠵㝢㄰ㄹ〴〵昹㘳昶㡡㥥㌲㝣㕡扡㍦〳㘳㥤㐷㈰㌳㕢っ㠰昳〹戸㠰〰㈶扢㠸㜴ㄷ愲㤶㐱㍡摥ㅡ㙢㤰敥㘲昴㠲㜴㑣㠱搱挳㜸愴扢㠴挳㕣捡㘱㤸慥攲㤷㡥㌹㉡㔹愴㘳〶㡢㐸㜷㌹㠳㌰㤵㈵㐵扡㉢攱捤㉥ㅤ㔳㕥昰挲㡤㡥っ㠲㠲晣扤〵慢愷っ㥦㤶敥㉦挰㔸㔷ㄳ昸戶ㄹ㜰つ〱搷ㄲ昰づ〰㈲摤㕦㔱换㈰ㅤ㙦昵㌵㐸㜷㍤㝡㐱㍡㈶捦攸㜹㜸愴扢㠱挳摣挸㘱㤸攸攲㤷㡥搹㉤㡥㜴㘹摦敢㤸晢㈲搲摤捣㈰㑣㠲㐹㤱敥㔶㜸戳㑢挷㘴ㄹ扣㜰㌷㈵㠳愰㈰㝦捣㤸搱㔳㠶㑦㑢昷㌷㘰慣摢〹㘴㌶㡤〱戰㠱㠰㡤〴㌰挱㐶愴扢〳戵っ搲昱搶㘵㠳㜴㥢搰ぢ搲㌱敤㐶て攳㤱敥㉥づ㜳㌷㠷挹挳㡦㝥扦㜴捣㡢挹㜲搴㌱㙢㐶愴扢㤷㐱㤸㍥㤳㈲摤晤昰㘶㤷㡥㘹㌶㤸ㅦ㙥搹㘴㄰ㄴ攴㡦戹㌶㝡捡昰㘹改晥〱㡣昵〰㠱捣挳㌱〰ㅥ㈴攰㈱〲㤸㥡㈳搲㍤㡣㕡〶改㜸㉢戶㐱扡㐷搰ぢ搲㌱㘱㐷て攳㤱敥㥦ㅣ收㔱づ挳攴ㅡ扦㜴捣愸挹㈲ㅤ昳㙤㐴扡挷ㄹ㠴㠹㌷㈹搲㍤〹㙦㜶改㤸愰㈳搲㙤㘱㄰㉤㕤㈱扣㝡捡ㅥ改㥥〲挶㝡㥡㐰㘶昰ㄸ〰捦㄰昰㉣〱㑣敡ㄱ改㥥㐳㉤㠳㜴扣戵摣㈰摤ぢ攸〵改㤸敡愳㠷昱㐸昷㈲㠷㜹㠹挳㌰㉤挷㉦ㅤ㜳㜱戲㥣戰捣搴ㄱ改㕥㘱㄰愶散愴㐸昷ㅡ扣搹愵ㅢ㡥㙥㈲摤扦ㄸ㐴㑢挷晣ㅥ㍤㘵㡦㜴慦〳㘳扤㐱攰㐸㌳攰㑤〲摥㈲㠰改㐰㈲摤摢愸㘵㤰㡥户捡ㅢ愴㝢ㄷ扤㈰ㅤ㤳㠴昴㍣㍣搲扤挷㘱摥攷㌰㑣攸昱㑢挷㉣㥥㉣㐷ㅤ㜳㝣㐴扡てㄹ㠴挹㍥㈹搲㝤っ㙦㜶改㤸ㄴ㈴搲㝤挲㈰㕡㍡㘶〶改㈹㝢愴晢ㄴㄸ敢摦〴㌲㙢挸〰昸㡣㠰捦〹㘰㈲㤱㐸昷〵㙡ㄹ愴攳慤晦〶改扥㐲㉦㐸挷昴㈲㍤㡣㐷扡慦㌹捣㌷ㅣ㠶愹㐰㝥改㤸晦㤳㐵㍡㘶〷㠹㜴摦㌱挸〲搴㔲愴晢〱摥散搲㌱㥤㐸愴晢㤱㐱戴㜴捣㈹搲㔳昶㐸昷ㄳ㌰搶㝦〸慣㌶〳㝥㈶㘰㉢〱㌱〰㐴扡㕦㔰换㈴㥤昹㘳攲㌷昴㠲㜴㑣㑣搲昳昰㐸昷㍢㠷〹攱㘲㠷㘲ㄲ㤱㕦㍡㘶づ㘵㤱㡥㜹㐵㈲ㅤ搶挳㐳㙡㈹㙡㈹搲攱㥥攳㔶㐸搷㠲㙥㈲㕤㍥㠳㘸改㤸㡤愴愷散㤱㉥っ㡣搵㠶㐰㘶㉡ㄹ〰〵〴昰㠹㘸㡡挹㑢㈲㕤〴戵っ搲昱搱っ㠶愳慥ㅤ㝡㐱㍡愶㌴改㘱㍣搲戵攷㌰ㅤ㌸っ搳㡦晣搲㌱攷㈸㡢㜴捣㐸ㄲ改㙣〶㘱㙡㔲㡡㜴㍢挰㥢晤愸㘳ち㤳㐸搷㤹㐱戴㜴捣㘳搲㔳昶㐸搷〵ㄸ㙢㐷〲㤹攳㘴〰散㐴㐰㔷〲㤸昶㈴搲敤㡣㕡㈶改捣扦㈶扡愱ㄷ愴㘳㌲㤴ㅥ挶㈳㕤㜷づ搳㠳挳㌰㜱挹㉦摤攵昰㌹搲愵晤㕥㜷〵㈰㈲㕤㉦〶㘱㔲㔳㡡㜴㝤攰捤㉥ㅤ㤳㥦㐴扡㐲〶搱搲㕤つ慦㥥戲㐷扡㈲㘰慣㕤〹㘴㜶㤴〱搰㤷㠰㘲〲㤸㌰㈵搲敤㠶㕡〶改昸攸っ挳㔱搷て扤㈰ㅤ搳愸昴㌰ㅥ改昶攰㌰晤㌹っ㔳㥥晣搲摤〱㕦㤶愳㡥㔹㔰㈲摤㐰〶搹㠴㕡㡡㜴㈵昰㘶㤷㡥㘹㔳㈲摤㕥っ愲愵㘳敥㤴㥥戲㐷扡㐱挰㔸愵〴㌲慦捡〰ㄸ㑣挰㄰〲㤸㙡㈵搲つ㐵㉤㠳㜴㝣ㄴ㠸㐱扡攱攸〵改ㅥ昰っ攳㤱㙥〴㠷ㄹ挹㘱㤸㉣攵㤷㡥ㄹ㔲㔹愴㘳晥㤴㐸㌷㡡㐱㤸㐸㤵㈲摤扥昰㘶㤷㡥〹㔷㈲摤㘸〶搱搲㌱敢捡愰捣ㄸ㘰慣晤〸㘴㐶㤶〱㌰㤶㠰㜱〴㌰㐹㑢愴ㅢ㡦㕡〶改昸㘸ㄳ㠳㜴攵攸〵改㤸扡愵㠷昱㐸㌷㠱挳㑣攴㌰㙦〳攰㤷㡥戹㔵㔹㑥㔸㘶㕥㠹㜴㤳ㄹ㠴㈹㔸㈹搲㑤㠵㌷扢㜴㑣搵ㄲ改愶㌱㠸㤶㡥昹㕡㝡捡昰改㕦ㄳ搳㠱戱㘶㄰挸㕣㉥〳㘰㈶〱戳〸㘰㝡㤷㐸户㍦㙡ㄹ愴攳愳㕡っ搲捤㐶㉦㐸挷愴㉦㍤㡣㐷扡ちづ㌳㠷挳㌰㐳㐴愶㍦㤷㌵㜷晡昹扣捡敦扦㜸ㅤ㐸㉣㤰ㄱ㙡㤸㘲㔰搱戴扣づ㘹ㅤ㉣昲㘲戶㔳攲㘵昹㠸昸㜰㠹扤㌱㡥换㠲㜹晥愷㑥㈴晢㍥㡤㠱摢㜶昱㍤搱㐳扡戱㠵ㄹっ昹搷㙦つ㍥戵㈲搹㥦ㄳ摦㜶㝢㍦晢㜰ぢㅦ㠸㈹㜶㤹㔱㕢ㄵ㙦㑣㌴搶㌴昵愹㐰捥㔲ㅦ㍥㈱愵㈶ㄴㅡ㌴㉥晦慦㠸㘸ㅣ㤳挴昲ㅡ昸㠴挹愵㝣㘲㐰㘴㜱㐳攳戲〶㤹㑤㝥㠲て㡡ㄱ扤摡戴攱㌰ㄱ㡥挳㙤㔷㠸㘷㌳摢㠱㥤慤㍦挱戶捦戵㤹㉥挰捤㘶捡㠰ㄴ㤸ㅦ㈰〵收〸㜰换捦挱㤷㥤搶㕥戰㘷㙣戵㔰㔵愹㙡ㄵ换㙢搳㐶ㄵ晢ㅥ㐷ㄲ戸搰㥦㝣㥥㐳㌸捣敢晣昹搷㠰㜲敢㍡愵㉡捡捥挲晡㄰㑣挱㥡てㄳ戱㜳㌱㜱㝥㡤ぢㅦ㡡㙡愷戲昱㤵愹捦敡っㅦ〶㜷㍢戸㈵㤷〱て〱㑤㠴㉢攱改〰㡦㈷戱挹捥㜳愳㔸ぢ搰㘸ㄵ㈱㥥㔵挸挱挲昰换㠸㔵昰戳㈰㝦〵昰昲搸㔴ㄷ㠳〸㡦〸㌴攰㥥㕡㐰戸㐷搵㠵昰㜰慦愶敥ㄵぢ㥤㠸戰づ㠷挵㕥㠹愰捥捤㙥慢ぢ敤㜴愱扤㕢㔰㌶ち摣㌳敡㝣㠴愳㙡㌲㤷㕡〴戰㡥㠰㠹搸㥤搰㐸戰㐵昶ㄶ戹㕡愴㘷敦愰晤つ㜴敤㐱㐴㍦ㄸ搵㠵挱㔸㍢ㄲ晥㈴㥦㥤攰ㄵ㍥愷㘳㠸㈰㥦搳攰つ昲改㡡㑥〸㠲昴㜹㔸昰搹ㄹ㜵㙥昶㉥扡搰㑤ㄷ扡扢〵搵ぢ〵攱戳搶换㘷ㄹ攷搸〲ㄳ戱㝢〳㐰戰㥦㑦ㅦ敤㍦㠶搸㐱㐴散〵愳㡡攰ㄷ㍥㉢攰㑦昲改ぢ慦昰㔹改攱ㄳ㍥ㅥ㤰戴愷愱㍡捥㐸㤲搷挸搱つ户换挲㠲攴㙥愸㜳戳㜹㑤㕣ち晤㜴㘱て户愰〶愲㈰㈴㡦昱㤲㕣㠳〰搶㠹㌰ㄱ㝢㑦〰〸づ㥦㠴慡攱㤰㍤ㄹ敥搴㐳昶ㄴ㜸晣㠷㙣㠹ㅢ挵㕡㡢㐶㜹ㄸ愸㌵ㅣ㐱搵㈰昸㐵㤲㜵昰㈷㈵ㄹっ慦㐸ㄲ昷㐸戲敤㤰㕤㘲㘴捦换摣〸ㄲ戲捥㠲〵晢愱愸㜳戳㜹㔹㕢ち挳㜵㘱㠴㕢㔰愳㔰㄰昶つ㕥昶㘷㜳㡥攷挰㐴散㝤〰㈰搸扦㡢昷搵晥昳㠹ㅤ㐳挴㘸ㄸ㌵〶㝥攱㜳ㄱ晣㐹㍥㘳攱ㄵ㍥搵㐶㍥ぢ㡤㝣挶愱ㄳ㠲㠴慣换㘰挱㘷㍣敡摣散㌲㕤㈸搷〵㕥㕣收愶㈶愳㈰㝣ㄶ㜸昹㕣挱㌹㕥〹ㄳ戱愷〰㐰戰㥦捦㔴敤扦㠶搸〹㐴㤴㌳攰㜴昸㠵捦㜵昰㈷昹捣㠴㔷昸捣㌳昲㤹㘳攴挳ぢ挲〸ㄲ戲㙥㠲〵㥦晤㔱攷㘶ㅦ愰ぢ戳㜵㠱㔷㝣戹愹㜹㈸〸㥦搹㕥㍥户㈰㠰㜵㉢㑣挴㍥㄰〰㠲晤㝣づ搲晥つ挴㑥㈷㘲ㅡ〳ㅥっ扦昰戹ㄳ晥㈴㥦昹昰ち㥦挹㐶㍥ㄳ㡤㝣㜸㤵ㄶ㐱㜰愷〱㉣昸ㅣ㠶㍡㌷扢㔲ㄷㄶ攸㐲搴㉤愸㙡ㄴ㠴㑦戹㤷捦㝤㥣攳晤㌰ㄱ㥢㤷㔳〹昶昳愹搱晥〷㠹慤㈰㘲㌶㡣㕡〴扦昰搹っ㝦㤲捦ㄱ昰ち㥦㔱㐶㍥㈳㡤㝣ㄶ愳ㄳ㠲㠴慣挷㘰挱愷づ㜵㙥㜶扤㉥㌴攸〲慦㡤㜲㔳㜱ㄴ㠴捦㜰㉦㥦㈷㌸挷㈷㘱㈲㌶㉦㜲ㄲ散攷搳愴晤捦㄰换㕢昸慤㍦㌱攰㔲昸㠵捦昳昰㈷昹戴挰㉢㝣〶㝡昹昰㉤㔲㍥挲晡ㅢ昹㉣㐷㈷㈲慣㤷㘱挱攷㈸搴戹搹㐷敢挲㌱扡挰㉢㤶摣搴㑡ㄴ㠴㑦㍦㉦㥦㔷ㄱ挰㝡つ㈶㘲ㅦて〰挱ㄶ摦つ㉤扥昷㔹㝣扢戳㔷㘹晦㥢㜴㐵㠹㔸挰㠰慢攱ㄷ㍥敦挰㥦攴㜳㈲扣挲愷㤷㤷㑦昲㈳戹㠷㤱て慦㌲㈲㐸挸晡〰ㄶ㝣㑥㐶㥤㥢㝤㡡㉥慣搵㠵㔳摤㠲㍡ㅤ〵攱搳捤换攷㈳捥昱㘳㤸㠸捤换㠱〴晢昷捦㤹摡晦ㄹ戱㡢㠸攰敤晡㙡㍤晣挲攷㑢昸㤳㝣捥㠱㔷昸搸㐶㍥ㅤ㡣㝣㜸改て㐱㐲搶户戰攰昳㘷搴戹搹攷改挲昹扡㜰㠱㕢㔰ㄷ愳㈰㝣摡㜹昹㝣捦㌹晥〰ㄳ戱㜹㡤㡥㘰㍦㥦㑢戵晦㘷㘲ㅢ㠹㘸㠰㔱㤷挳㉦㝣㝥㠵㍦挹攷㑡㜸㠵㑦㡥㤱㑦挸挸攷㉡㜴㐲㤰㤰愵昲㠵捦㕦㔰攷㘶昳晡㥢ㄴ慥搱〵㕥㜰攳愶慥㐷㐱昸晣昶戳攷㉢㔳㉥〲㔸㜹㌰ㄱ晢〶〰〸昶昳戹㔱晢ぢ㠸㕤㑡㐴㌳〳摥っ扦昰㘹ぢ㝦㤲捦慤昰ち㥦敦㌰㑣昲㉢㔳昲晣昹〶摥攰㔷愶摢搰㐹昸㜴㐴㈸散㥦扦愱捥捤收㐵㌱㈹㙣搰〵㕥〵攳愶㌶愱㈰㝣扥昲昲改挴㌹敥〰ㄳ戱敦〲㠰㘰晦昹㜳户昶敦㐴散戱㐴昰摥㜸㜵㉦晣挲㘷ㄷ昸㤳㝣敥㠷㔷昸㝣攸攵㤳㍣㝦摥㌷昲昹㍢㍡〹㥦㥥〸〵㍥晦㐰㥤㥢晤㠰㉥㍣愸ぢて戹〵昵〸ち挲攷㕤㉦㥦摥㥣㘳ㅦ㤸㠸捤㑢㑣〴晢昷捦愳摡摦㤷搸搵㐴㥣〰愳ㅥ㠷㕦昸散づ㝦㤲捦㤳昰ち㥦㔷㡣㝣㕥㌲昲搹㠲㑥挲㘷〰㐲㠱捦㔳愸㜳戳㜹昹㐸ち捦攸挲戳㙥㐱扤㠰㠲昰㜹挱换㘷㑦捥戱〴㈶㘲昳扡て挱㝥㍥㉦㘹晦㘰㘲㑦㈵㘲㉤㡣㝡〵㝥攱㌳っ晥㈴㥦搷攰ㄵ㍥㡦㝢昹㈴㡦户㐷㡤㝣晥㠵㑥挲㘷㙦㠴〲㥦搷㔱攷㘶昳㥡㡥ㄴ摥搴㠵户摣㠲㝡ㄷ〵攱昳㠸㤷捦㍥㥣攳扥㌰ㄱ晢㍤〰〸昶ㅦ㙦敦㙢晦㔸㘲搷ㄳ挱ㅢ搱搵㠷昰ぢ㥦㌲昸㤳㝣㍥㠶㔷昸摣敢攵㤳㍣摥敥㌶昲昹〴㥤㠴捦㈴㠴〲㥦㑦㔱攷㘶晦㕢ㄷ㍥搳㠵捦摤㠲晡ち〵攱戳挹换㘷ち攷㌸ㄵ㈶㘲㝦つ〰挱晥晤昳㡤昶捦㈴昶〲㈲㜸㕦戹晡づ㝥攱㜳〰晣㐹㍥㍦挰㉢㝣㙥㌶昲戹搱挸攷㐷㜴ㄲ㍥㜳ㄱち㝣㝥㐲㥤㥢晤ㅦ㕤昸㔹ㄷ戶扡〵昵ㅢち挲攷㝡㉦㥦〳㌹挷㠳㘰㈲昶敦〰㄰散攷挳㤱挴㍦㥦搸换㠹戸っ㐶攵挰㉦㝣㉡攱㑦昲攱挵〹攱㜳戹㤱捦愵㐶㍥昹攸㠴ㄷ敥ㄶ㐷㈸昰〹戳㠲捤㙥愳ぢ〵扡㘰戹〵搵づ〵攱㜳戱㤷㑦㡣㜳慣㠱㠹搸敤〱㌰昱攱攵〵昱ㅦ㐱㉣敦搳戶㜸搷户戲攱ㄷ㍥昵昰㈷昹昰㡡㠱昰㔹㙦攴㜳愶㤱㑦㘷㜴挲ぢ扦㤶ㄱち㝣扡戰㠲捤收㜵〲㈹昰愲㠰ㄴ扡扡〵挵搵㝤攱㜳扡㤷㑦㠲㜳㙣㠲㠹搸㕣攰㌷昱攱㥡扦昸㕢㠸扤ㄹ㔱㉤摥挴慤㝡挱㉦㝣㡥㠶㍦挹愷て扣挲㘷戵㤷㑦昲晤㘰㤵㤱㑦㈱㍡攱ㄵ戲㔶㈰ㄴ昸ㄴ戱㠲捤收攲扤ㄴ戸㔲㉦㠵㘲户愰晡愱㈰㝣㔶㝡昹ㅣ捦㌹慥㠲㠹搸㝢〰㈰昳昶㝤㝦攳㐲扣昸㑦㈴㜶㈳愲㕡ㅢ㘰搴㐰昸㠵捦㈹昰㈷昹㜰㙤㕤昸㉣昵昲㐹扥ㅦ㌴ㄹ昹㜰㠵ㅤ慦㤰戵づ愱挰㘷㄰㉢搸㙣慥愸㑢㠱换攷㔲ㄸ攲ㄶㄴ搷挱㠵㑦摣换攷っ捥昱㑣㤸㠸㍤〲〰搳晥攱敡戸昸捦㈱㤶㌷㐵㕢扣挵㕡挹㠲㌷㙢攷挱㥦攴挳〵㙦攱戳挸挸愷挶挸㘷㌴㍡攱ㄵ戲㉥㐲㈸昰ㄹ挳ち㌶㝢㍦㕤ㄸ慢ぢ攳摣㠲攲攲戴昰愹昶昲戹㠴㜳扣ㄴ㈶㘲㑦〰挰挴㠷㑢搶攲扦㤲搸㠷㌰㡣昵㈰㡣㥡っ扦散㥦慢攱㑦昲攱㉡戴昰㌹搸换㈷㜹扣ㅤ㘴攴挳戵㘸扣㐲搶㜵〸〵㍥搳㔹挱㘶捦搰〵㉥㌴㡢㠷㡢捤摣ㄴ㔷㡣㠵捦㍣㉦㥦ㅢ㌸挷ㅢ㘱㈲㜶〵〰㌲㙦摦昱挶㜵㘴昱摦㑡散攳㠸㘵昱〶㘸㥢㉢捡㜸㈱昳㐸㈶㤱捦㐵搱㝤㝣㉢㤶收摢ㅤ〷昸㥦㍤㍤〱捦㤲收㤵搷㔰㉥敥昳㜲敥㡥捡换ㄹ昵挷㘲㜱㑤㤴㌷㐷昲㉦㝦㍡戸晥ㅦ攲㜰㉦㙤㕢㜷㘶挴摥昸戳㌶㠲㜰㐷㉥㤵攲㕦摣㕣㤵戲㝤戵㥦㕢ㅤ敢晣㕢攰晥㙢㡦敤挸㜵㔵改㜱愸㉡㕣㍦㉥晦敤ㄵ㤷㝤㝤晤㍥挵㤷摣昲扢晢敦ち户愷晢捦㔷晢愹〵攸㔱㡣慡昵づ捤扢㌴敦挱愸㐹愰昵ㅡ㙥搶ち㍣挹㜵愲摢攰㝦㤲慢捤㘵㔶扣㜰㙡㘱〶敤㜳搵攱愸㜰㠷愹㜲昴愰㑡㐲散㍥㌴㜶慣㠵㕢愶〹戸㘷换㐰㡣㑢愶搲愳搵挴戸㝡㕡㡣攰㝥㘲晢戹昳て㄰ㅢ攳㌶昸㥦搰㙡㜳扤ㄵ㉦㥣㘸㤸〱㠸㜱搱㔴㠸敤敢㈵戶ㄹ㡤ㅤ㤷愱㐹愶改㘱㠵㘲〶㘲㕣㍢㤵ㅥ慤㈶挶㘵搴㘲〳戱ㄱ改㠸つ㜷ㅢ晣㑦㕥戵戹昰㡡㔷挸㝡〲㌳〰㌱㉥㤴ち戱愱㕥㘲㕢搰搸㜱つ㥡㘴㥡慤㈶挶昵㔲改搱㙡㘲㕣っ㉤㌶㄰摢㉢ㅤ戱ㄲ户挱晦㐴㔵㝢ㅤ㈲攱㠵㘷㡡㘳〶㈰挶㌵㔰㈱㌶搰㑢散㐵㌴㜶㍣ㅢ㑤㌲捤㔶ㄳ攳㔲愸昴㘸㌵㌱慥㡡ㄶㅢ㠸敤㥥㡥搸㙥㙥㠳晦㐹愹㌶搷㔱昱挲攳摦㌰〳㄰攳㘲愸㄰敢敢㈵昶〶ㅡ㍢㕥㠱㈶㤹㘶慢㠹㜱㑤㔴㝡戴㥡ㄸ㤷㐷㡢つ挴㝡愷㈳搶换㙤昰㍦〱搵扥づ㤱昰挲㥢て㘶〰㘲㌷愱㈲挴㝡㜸㠹㝤㠰挶㡥㕣敦㤴㘹戶㥡ㄸㄷ㐷愵㐷慢㠹㜱㥤戴搸㐰慣㙢㍡㘲㍢戹つ晥㈷㥢摡㜷㈲ㄲ㕥㐸㈸挳っ㐰㡣换愳㐲慣㡢㤷搸攷㘸散挸㠵㑦㤹㘶慢㠹㜱㤵㔴㝡戴㥡ㄸㄷ㑣㡢つ挴㍡愶㈳搶挱㙤昰㍦戱搴摥㡣㐸㜸㘱挱ち㌳〰戱挷㔰ㄱ㘲敤扣挴扥㐷㘳㐷慥㠰捡㌴㕢㑤散㐹摤愳搵挴戸㜲㙡㈲搶㈶ㅤ戱戰摢攰㝦ㄲ愹晤㍣㈲攱㠵㌴㌵㠷搸换愸〸戱㍣㉦戱㕦㐹散㔵㌴㙤ㅦ㌱慥㥢㑡㡦㔶ㄳ攳ㄲ㙡戱㘱㡦晤晥㥦㌴ㅦ搰扦戹つ晥㈷㡣摡敦㈰ㄲ㕥㈱㉢ㄷ㕦㈸戰挷㍥㐰㐵㠸晤㠲ㅥ挹て攸㝣㌴㜶晣〸㑤摢㐷㡣ぢ愸摢㐷散㌳昴㌰ㄱ晢㌱ㅤ戱ㅦ摣〶晦㤳㐳㙤慥扥攲㠵ㅢ慦ㅤ㘲摦愲㈲挴扥昳ㄲ㙢㑦㘲㕣ㅣ摤㍥㘲㕣㐹摤㍥㘲㕣㔴㌵ㄱ晢㌲ㅤ戱㉦摣〶晦ㄳ㐱㙤㉥挳攲㠵晦㜹愹㐳㑣㘱㈲㐲散㌳㉦戱ㅤ㐹㉣ㄷ㑤㌲㑤挰㍤㕢㠶㙦ㅥ㕣㔲㤵ㅥ慤㍥ㄴ戹扡㕡㡣攰晥慦㔴ㅦ愵㈳昶愱摢攰㝦搲愷摤ㄶ㤱㠴㔸㜷㠷ㄸㄷ㔵㠵搸晢㕥㘲㍤㐹㡣换愵㜸㙤挷㤷㘰慥慤㑡㡦㔶ㄳ攳㌲㙢戱㠱搸㕢改㠸扤改㌶昸㥦攰㘹㜳㘱㔶㠸敤敡㄰敢㠹扡㄰㝢摤㑢慣㤸挴戸㙥㡡搷㜶㄰敢愳㝢戴㥡ㄸ搷㕢㡢つ挴㕥㑥㐷散㈵户挱晦㘴㑥㥢㉢戴㐲㙣㠰㐳㙣〰敡㐲散〵㉦戱㍤㐹㙣㑦㌴攱戵ㅤ挴戸摡㉡㍤㕡㑤㡣ぢ慦挵〶㘲㑦愷㈳昶㤴摢攰㝦攲愶㍤っ㤱㠴搸㄰㠷ㄸ搷㕢㠵搸㤳㕥㘲挳㐸㙣ㅦ㌴攱戵ㅤ挴戸散㉡㍤㕡㑤㙣㉣攰挵〶㘲晦㑣㐷散ㄱ户挱晦㈴㑤扢っ㤱㠴搸㍥づ㌱㉥扣ち戱㠷扤挴㐶㤳ㄸ㤷㔴昱摡づ㘲㕣㝦㤵ㅥ慤㈶挶愵搸㘲〳戱扦愷㈳㜶扦摢攰㝦㐲愶捤挵㕢㈱㔶收㄰㥢㡢扡㄰扢搷㑢㙣〲㠹㜱㙤ㄵ慦敤㈰挶㠵㔸改搱㙡㘲㕣㤳㉤㌶㄰扢㌳ㅤ戱㍢摣〶晦㤳㉦㙤慥攲ち戱㘹づ戱㉡搴㠵搸〶㉦戱ㄹ㈴挶㐵㔶扣戶㠳ㄸ㔷㘴愵㐷慢㠹㜱㜱戶搸㐰散㤶㜴挴㙥㜶ㅢ晣㑦戴戴敢ㄱ㐹㠸㔵㌸挴戸㈶㉢挴㙥昴ㄲ㥢㑢㘲㕣㙤挵㙢㍢㠸㜱㘹㔶㝡戴㥡ㄸ㔷㘹㡢つ挴慥㑤㐷散ㅡ户挱晦愴㑡晢㘸㐴ㄲ㘲㠷㌸挴戸㌸㉢挴晥攲㈵㜶㈸㠹ㅤ㡦㈶扣戶㠳ㄸ搷㘸愵㐷慢㠹㜱戹戶搸㐰散戲㜴挴㉥㜵ㅢ晣㑦愰戴戹挰㉢挴慡ㅣ㘲敢㔰ㄷ㘲ㄷ㝢㠹挵㐸㡣敢慦㜸㙤〷㌱㉥搶㑡㡦㔶ㄳ攳扡㙤戱㠱搸㜹改㠸晤搹㙤昰㍦㔹搲收㑡慦㄰㕢散㄰扢〸㜵㈱㜶㡥㤷㔸㍤㠹㕤㠲㈶扣戶㠳ㄸ㔷㙤愵㐷慢㠹㜱〱户搸㐰散㡣㜴挴㑥㜷ㅢ晣㑦㡣戴戹攴㉢挴ㄲづ㌱慥摢ち戱搳扣挴㥡㐹散〶㌴攱戵ㅤ挴戸㝣㉢㍤㕡㑤㡣㉢戹挵〶㘲㈷愵㈳㜶愲摢㄰㜸ㄲ㈴搷㝥戳㍤〹搲昳㍦㔳散㠸㐱昳㙢㤸㐴摣戶挶㜱㜳戹ㄶ㘹挴戵㜵㜵㤲㠱摢づ捦㙤㡢攳㝦㘷㌸ㅤ捦㈷挴搳摡昰晦㕦㜷搳㑥昱摣㐲㍥〶㑢㍦ㄹ捣㤲ㅡ㍢㠷㙢㘶挵昱愸戰㌶㌵㔳ㄲ㜸慥㘴㜵〱晥㜷㙣㑤㑤昸㝦戶晦㉦㍣搴つ㌹搱扣ㄳㄶ㥢昳㌸㌷㘳㍡㌲昳㡣㌳㍣㙦㙦㥢ㅥ晡晦㔲㤸挳挷扤晤戱㐷㑣㠶㡦挶㈱㤶㝣㉥㔲戵攷〹㠶㜹㙡㌵昶戱㤳㕡戱㌲昴扢㑣㍡㤴㠳晣〶㜴〸ㅦ〷挳晦捦㤸㕣戶㠰㠹㔸㉢攰㤱扣㜴㌱愱晣㡤㌸づ晣散㤸㈱捥晢ち㐳扥晦搹㘰摢戶愴慣㌷㜵て扡昲㌰戲㌸户㍣㜵㥣㜱ㅡ㈷㜰㍣㑥㘳摢ㄴ搶愴㑥㐱摤㠷ㄸ㥣㠶摥搴㐳愹㠱㕢㡣㠱㑦〹〶㍥搵ㄷ㤸㡢挷㈹㠱㥦㜰〳㠷搷〱㤹㐶捤戸㜱戴㌳搰㈱㝣㈶㑣慡㥡㘷昹㐶摣攲ㅦ昱昹㔴㉡㜵挶攰攷㌲㑡慡㐶攷昹〲扦攸て晣慦搴挰㌵挶挰ㄷ〵〳㕦攲ぢ晣㠶㍦昰㝢愹㠱ㄷㄸ〳㕦ㄱっ㝣㤵㉦㌰㔷ㄵ㔳挴晦㜷㙡攰㠳㡤㠱慦つ〶扥捥ㄷ昸㜳㝦攰㙦㔳〳捦㌱〶扥㈹ㄸ昸ㄶ㕦攰敦晤㠱户敡挰㍣㕣昲搴㑣㘳攰摢ㄹ㠵㐷挶戶〳㝣愳㉦昰慦晥挰戹〰㜸捥㥣挹挶挰㜷㌱㑡敡㔱㜱㡦㉦㜰㍥敡㈹ㅡ户㑤つ㍣摥ㄸ昸敦挱挰て昸〲户昷〷敥㥣ㅡ㜸㕦㘳攰捤挱挰晦昴〵摥搱ㅦ戸扢づ散㘸㍣摣ㄸ昸〹㐶㐹搵㜸㡢㉦㜰㑦㝦攰㕤㜵㘰攷摤㘹㤰㌱昰戳㡣㤲慡昱昳扥挰挵晥挰〳㔲〳昷㌷〶㝥㌹ㄸ昸㔵㕦攰㍤晤㠱㠷攸挰㡥ㄴ㝤㡤㠱摦㘰㤴㔴㈹摥昲〵ㅥ收て扣㡦づ散㐸搱换ㄸ昸㍤㐶㐹㤵攲〳㕦攰搱晥挰㘵愹㠱㜷㌶〶晥㈴ㄸ昸摦扥挰ㄳ晣㠱愷愵〶摥挱ㄸ昸换㘰攰慦㝤㠱㘷昸〳㔷愴〶㙥㘷っ晣㝤㌰昰㡦扥挰㜳晤㠱て搱㠱㥤㥤ㄷ㌶〶摥捡㈸愹㍢敦㔷㕦攰㐳晤㠱慢㜴㘰㘷攷㠵㡣㠱ㄵ㥥搰敡摢㜹戹㜴昱〶㌴攷㠳㕥挵晣㠱ㄷ愷〶晥昹㈷搳户㠸㌶挱挰㤶㉦㜰扤㍦㜰㐲〷㜶愴昸捥ㄸ戸㍤愳愴㑡搱搱ㄷ戸搹ㄷ㌸晦㔸㌸㕡晤㠵㡢㈹〰㥤昱搵㤴晦㜷㙤㍣攸㜹㍣ㅥㄷ㍣愰づ摦㥢㕡昱㜴收㑥㤸㠸攲ㄷ㈵挶戰㜶㘰捤㝤㝢㔷㈷挰换㘹㔸㥤改㕤愳㌱㕤扣ㄸ㝥㌳ㄱ捣㡥昴㥥慡㌱㍢㜹㌱晣㍥㈱㤸慥昴昲㙢㠴㡣戵戳ㄷ㜳慥挶散㐲㉦扦ㄱ〸愶㥢ㄷ㜳㤱挶㜴愷昷ㄲ㡤改攱挵昰挳㕡挶敡㐹敦㔵ㅡ搳换㡢攱攷慥㘰㝡搳换㡦㕣ㄹ慢㡦ㄷ㜳㤳挶ㄴ搲换㑦㑦挱ㄴ㜹㌱户㙢捣慥昴㙥搴㤸扥㕥っ㍦搸㘴慣㘲㝡敦搱㤸摤扣ㄸ㝥㐶〹㘶㜷㝡昹昱㈴㘳昵昳㘲㌶㙢捣ㅥ昴昲㤳㐶㌰晤扤㤸㈷㌴㘶〰扤㕢㌴㘶愰ㄷ挳て〱ㄹ㙢㑦㝡㥦搷㤸ㄲ㉦㠶敦攷㠲搹㡢㕥扥㤵换㔸㠳扣㤸㌷㌴愶㤴㕥扥㉢ぢ㘶戰ㄷ昳㥥挶っ愱昷〳㡤ㄹ敡挵昰つ㔳挶ㅡ㐶敦扦㌵㘶戸ㄷ挳昷㍥挱㡣愰㤷㙦㝢㌲搶㐸㉦收㝢㡤搹㥢㕥扥㠳〹㘶㤴ㄷ挳㜷㈴㠹戳て扤扦㙡捣扥㕥っ摦㕣〴㌳㥡㕥扥慦㐸㥣㌱㕥っ摦㈷〴戳ㅦ扤㝣㡢㄰捣㔸㉦㠶愷扣㘰挶搱换戳㕤㌰攳扤ㄸ㌹昵㜸搶㤵挱慢㌷㥢愷愰晣ち㉦㐷〱搷搸攴攴ぢ愰㜸ㄲち㙡愲㠳㤲搳㉦㠰攲㘹㈸愸挹づ㑡㑥㐰愲愶愰慥㌷㥢㈷愲愰愶㍡㈸㌹〵㠹㑡㤹ㄷ㑦㐵㐱㑤㜷㔰㜲ㄲ〶㔰㍣ㄹ〵㌵搳㐱挹㘹ㄸ㐰昱㜴ㄴ搴晥づ㑡㑥挴〰㡡㈷愴愰㘶㍢㈸㌹ㄵ〳㈸㥥㤲㠲㥡攳愰攴㘴㈴㉡㠵㈳㑦㑡㐱捤㜳㔰㜲㍡〶㘲昱戴ㄴ搴㐱づ㑡㑥挸〰㡡㈷愶愰づ㜶㔰㜲㑡〶㔰㍣㌵〵㌵摦㐱挹㐹ㄹ㤸ㄷ㑦㑥㐱ㅤ收愰攴戴っ挴攲改㈹愸〵づ㑡㑥捣〰㡡㈷愸愰ㄶ㍡㈸㌹㌵〳㈳昲ㄴㄵ㔴戵㠳㤲㤳㌳㄰㡢㈷愹愰㙡ㅣ㤴㥣㥥〱ㄴ㑦㔳㐱㉤㜲㔰㜲㠲〶㔰㍣㔱〵㜵㠴㠳㤲㔳㌴㠰攲愹㉡愸㍡〷㈵㈷㈹㔱㈹晢㤱㈷慢愰ㅡㅣ㤴㥣愶㠱㔸㍣㕤〵戵挴㐱挹㠹ㅡ㐰昱㠴ㄵ㔴摣㐱挹愹ㅡㄸ㤱愷慣愰㥡〴㘵敢㤳㐲昱晣㤴攵戱㔳昱愱捦㡢摦攳搱户〰て扡收㈹㈹つ㙢㝤つ㍣ぢ愵攱㤴搴〶㕢㔳㔴㍣〳〵㜱㜲㉡㐲昱愴㤳㠶㤳㝣つ㍣捦愴攱㐴㕦〳㑦㉤㘹㔸攳㙢攰搹㈴つ慢㝤つ㍣㠱愴攱〴㕦〳捦ㄹ㘹㔸攵㙢攰㘹㈲つ挷晢ㅡ㜸㘶㐸挳㑡㕦〳㑦〶㘹㔸攱㙢攰昱㉦つ挷昹ㅡ㜸挸㑢挳戱扥〶ㅥ攵搲㜰㡣慦㠱〷戶㌴ㅣ敤㙢攰戱㉣つ㐷昹ㅡ㜸昸㑡挳㜲㕦〳㡦㔸㘹㘸昱㌵昰㈰㤵㠶㘵扥〶ㅥ㤷搲戰搴搷挰㐳㔱ㅡ㥡㝤つ㍣晡愴愱挹搷挰〳㑥ㅡㄲ愹つ㙤晦ㅦ愲收昰扡</t>
  </si>
  <si>
    <t>CB_Block_7.0.0.0:8</t>
  </si>
  <si>
    <t>CB_Block_7.0.0.0:38</t>
  </si>
  <si>
    <t>㜸〱捤㝤〷㝣㔴㔵摡晥㥣㤴㈱㜷㐲ㄹ㄰㤱㈶㑥㌴㉡ㅡ㡣㐹㈰㈴㐱㔰㐲攸㈲挵〰㘲㡤㤳㘴〶〲㈹㤸〹㑤㜷㉤搸敢愷㘰㐷㔱散扤慥扤愲㔸㔶散扡ㄶ㜴㕤昱戳慥㜵敤摤晦昳扣昷㥥攴捥扤㘷㈶挹㝥晢晦晤昶㌲昳㜲捥晢㍥攷㍤攷㝤㙥㤹㤹㜳摥㝢ㄳ㔰㠱㐰攰て㙣晣㥦㕢ㄶぢ㐳慢㔷㈵摡㘲㑤㠵㔵㉤㡤㡤戱扡戶㠶㤶收㐴㘱㘵㙢㙢㜴搵㡣㠶㐴㕢㈶〰挱㥡〶搸ㄳ搹㌵㠹㠶㈳㘳㌹㌵换㘳慤〹㠰戲〳㠱㥣ㅣ㉢〳昶㠱捥㍢慣㉢ㄶ㕢㔹㔹ㄴ㐰〵慣㈰㐵て㡡ㅣち㡢㈲㐴㤱㑢搱㤳愲ㄷ㐵㙦㡡㍥ㄴ㘱㡡扥ㄴ晤㈸戶愱攸㑦戱㉤挵〰㡡敤㈸搸戵㌵㠸㘲㌰㐴捦㈱㄰㜳慢㈶捣慡㕤㡣㐰慡摢㕡㕡㘳㈳㈲昳敤攱㡥㉢㉥㉥㉣㉥㉣ㄹ㔹㔱㕣㔸㌴㈲㔲戵慣戱㙤㔹㙢㙣㕣㜳㙣㔹㕢㙢戴㜱㐴㘴昶戲摡挶㠶扡㝤㘳慢收戶㉣㠹㌵㡦㡢搵ㄶ㡤慣㡤㡥㉡㉦ㅥ㔵㕡ㅡ慦愸㈸敦㌹ㄴ㥥㘷㔶㑤㤸摤ㅡ㡢㈷晥㔳㍥户愷捦㔹㔵ㄳち㘷挶摡晥㔳㍥㠷挱㈷㕣㑥㙣㘹㡡㌶㌴晦㠷㥣㘶㜳㜷㤶㑥㡣搵㌵㜰扦挷㘲慤つ捤ぢぢ㌱散㈴愲㔱㉢㉢慣㑣㈴㤶㌵㉤攵㈱㔴ㄵ㙢㙣摣㍦ㄶ㤷晤摤㌴㌱搱㌶㍢摡摡㤴攸搹㐴晥㘲慤戱收扡㔸愲㜷搳愴㤵㜵戱㐶〷㤸挸㘹㥡ㅦ㙤㥤ㄹ㙤㡡㘵戱搰愷挹摥㠷搳敡㘳捤㙤つ㙤慢㝡㌵捤㑢挴昶㡦㌶㉦㡣ㄱ㤲摤㌴㘵㔹㐳扤捡捡挲㉢㤰戹慢㘹㘴戲愳㌰㥥愶慡㐵搱搶㌶愹㜱ㄷㄶ㥢戰慥挳㐵愲㐸ㅡㄷて愹㠸愷ㄵ昷㔹㜵㐳搳扥戱搶收㔸㈳㍢攱㥥㉣昰㠰㠴㈰㝢㍦戴㌳愵挳攱㕥㔲戹捥㜹挷㔸搸㑢㜰〷㠸㙤收㌵㌷挴㕢㕡㥢㐶散搷搰㍣慥㘸挴㝥搱㤵攳㡡慤〸っ㔶ㅥ㈱㍢㐲㙣㍢ぢ㘷㘰㕢㐳㔳㉣㌲户㈱㔶摢ㅡ㡢㉥ㄹ㔳㕥㍡挶摡㠹愰㝣〸㤵昵ㄶ㑥㜱户㜷㥥㘶ㄹ㌵搱㡣㥡摡㡣㥡扡㡣㥡晡㡣㥡㔸㐶㑤㍣愳㘶㘱㐶捤愲㡣㥡㠶㡣㥡挵ㄹ㌵㑢㠰搱㕢㑥㡦ㅥㄹ捥昶㐱昵敡捤㈷攷㍣㌳改搸㔹搳㥦㕤㜳晢㉢晤ㄴ捦㙡戹㈸散㠲㐲挱挴㤹戱㠵ㄳㅡ㥡㕢㥡ㅡ㜰ㄲ捤㙥㙤愹ㅤ㔷挴㜳慣愴愸戸愴戸戴㜴㔴㜱改攸戲ㄱ搵㡢愲㑢㘳攳㑡慣㕤搱挰ㅡづㄱ摣つ愲挷攴戹㤵㘳㐶㘳摣扢㔳㕤〰愱搴慢ㄸ㌷挷㝥挸戹摦ㅥ㝦晤㐱〳愶㕣㥦搸昱搱㔵㑤㑦㍤愳㜸ㄵ㤱㑥昷㐰挱㐸㔱㈱扤散〹ㄱ㉣㠲㌰㔱㔴㌶挶㉡㈶愸〴㐲愹攷㥣慥㌶㝣昰㜳昰捡㝥㘳愶㥥昵攸㤶户㌷㥥扥㘱㤹攲戵㑡扡ㅡ㠵㠲戱慢㔲㝡ㄹつㄱ㉣㠳㌰㜵㌵㜲㡣㔵㑥㔰〵㠴㔲㑦㍡㕤つ㙥㍥愱㘴收慣晥㤵㡦ㄴ慣晢攷搹换㡢㜶㔰扣㈲㑡㔷㝢愱㘰散㙡㉣扤㡣㠳〸敥つ㘱攸慡㘲昴ㄸ㙢ㅦ㠲挶㐳㈸昵㠸搳㔵攵㡢挷つ昹昶敤㠲㠹㡦ㅣ㝣㝣摢㕤㥦づ昹㔱昱㍣㤴慥㈶愰㘰散慡ち〶㙢㈲㐴㜰ㄲ㠴愱慢㜲㜴㌵㤹愰㈹㄰㑡摤敢㜴㔵户㜸昹㑦㈳㔶昴㤸戲㘶挴ㄷ挱慢づ㥣㜵愶攲搵㕤扡㥡㠶㠲戱慢改昴戲㉦㐴㜰〶㠴愱慢㡡愲㌱搶㝥〴捤㠴㔰敡㜶愷慢愷慦摥搲㤴㥤扢㘲攲昵昷て㝡㙡扢搷㘳摦㈹㝥㠶㐸㔷戳㔱㌰㜶㌵㠷㕥昶㠷〸㔶㐳ㄸ扡㉡㉦ㅥ㘳捤㈵㘸ㅥ㠴㔲㌷㌸㕤㕤昶挰挶攷搶㑤摡㜳挶㔹愷㙤㉡昸改敢ㄱ敦慡㕣㤸愵慢〳㔰㌰㜶戵㠰㕥づ㠴〸ㅥ〴㘱敡慡㘴㡣㜵㌰㐱㠷㐰㈸㜵愵搳搵㜳ぢ㉥扤攷愲ㅥ㕢㘶㥤㌶㝥搳敢ㄷ慥㝤昵㜶挵捦㐳改敡㌰ㄴ㡣㕤搵搰换攱㄰挱㈸㠴愱慢ちㅣ㠱戵〴搵㐱㈸㜵㠹搳搵愱㌹戵㉤㌷㑥ㅢ㍥晥挶扢㘶㤷㥦㔰㜶㕡戱攲愷慥㜴ㄵ㐳挱搸㔵㥣㕥ㄶ㐲〴ㄷ㐱ㄸ扡㉡慢ㄸ㘳㌵㄰戴ㄸ㐲愹昳㥣慥敥㈸㝦戱㜱昷㤷㕦慣㝣㈴㜲敦㤶昱㌹㈵慦㉢㝥戶㑢㔷㡤㈸㤴捦挴㈵づ㔷㡣晤㘲搱收㜱㘵㐵㠵挵㈵㐵愳换㉢㐶㤷㤶ㄶ㤷㤵㡣㉡ㅥ㌹愲扡慤㝥㘲㙣昹戸㡡挲搱愳㐷挱㔰㔱㕣㕣㔱㔱㔲㔱㕥㕣㘶㌵戱慢㘶㠸㘰ぢ挴㌶㌳㕢㥡昷搸户愵㌶ㄶ㤹摤搲搰摣㤶ㄸ㌳ちㅣ㉦㈵攴〸〸愵捥㜲㐶㌳㘱攷〳㑦㕡晡敢㤴㔹㜷扦戲戰攴慤て㡦㝣㔹昱㑢㠶㡣㈶㐱㉦愶㙢㙥ㅢ扤㉣㠳〸㉥㠷㌰〵㡥㙢搷ち㠲㔶㐲㈸㜵戲搳搵挳昳㘷㤵戶扥扥㙥收㥡昵攷㝥晥晢晢ㅢ㐲㡡㕦㘵愴慢㈳㔱㌰㜶㜵ㄴ扤晣〹㈲昸㘷〸㐳㔷ㄵ攸敡㘸㠲㡥㠱㔰敡㔸愷慢㈳敡ㅥ摤扣收㥢㔹㌳㑥㕦㝣昸㠹敢㥥晡㝣ㄷ挵㉦㑣搲搵㜱㈸ㄸ扢㕡㑤㉦挷㐳〴㑦㠰㌰㜵㠵换攴㠹〴㥤〴愱搴㉡愷慢攳㌲ㄷ昷扡㈹昳挴㘹敢㍦㙡昸昳摤㍤摥晤㔵昱㙢㤹㜴㜵ちち挶慥㑥愵㤷搳㈰㠲愷㐳㤸扡挲扥㍡㠳愰㌳㈱㤴㙡㜵扡摡戴挷扥つ户㝥晤挲昴㙢捦㜸㝡攵昳㐷扥昴㤴攲㤷㍦改敡㝦㔰㌰㜶㜵㌶扤㥣〳ㄱ㕣〳㘱攸慡っ攷挳㕡㠲捥㠵㔰㙡㠹搳搵愹摢㝤昱昹㥡晥昳昷㍢㝥㠱昵晥敢㙢㐷㕥慣晡挳㉣㕤㥤㡦㠲戱慢ぢ攸攵㐲㠸攰㐵㄰愶慥㜰㤹扣㤸愰㜵㄰㑡搵㍢㕤慤搸㜶敢ㅦ昳㍦㕤㌷㘹敤㘱㕦㙥ㄹ晥㐴昱㘴挵㉦戲搲搵愵㈸ㄸ扢㕡㑦㉦㤷㐱〴㉦㠷㌰㜴㔵㕥㍥挶摡㐰搰ㄵ㄰㑡ㅤ敡㜴ㄵ搸㘵㡦㈷敥晦摢㘵㔳敥㈹晤敥捤㉦晡㝥㍤㐵つ㠰㔹扡扡ち〵㘳㔷㔷搳换㌵㄰挱㙢㈱っ㕤㤵攱戰戸㡥愰敢㈱㤴㥡敦㜴㜵摡ぢ㡢晦昸慤㍡㝦搶㙤㌹晢收ㄴ摥扤昰㔳戵ㅤ捣搲搵㡤㈸ㄸ扢扡㠹㕥㙥㠶〸摥〲㘱攸慡〲㔷攴㕢〹扡つ㐲愹㔹㑥㔷攳摥㍥昴搷搶㌵ㅢ㘶㥤戳愹敦て㕢敦ㄸ㝡愶ㅡ〸戳㜴㜵〷ち挶慥敥愴㤷扦㐰〴敦㠲㌰㜴㔵㌶㙡㡣㜵㌷㐱昷㐰㈸㌵搵改慡㐷收㘳㠷づㅣ户戶㙡昵攵㠱昳ㄶ㥥戵攰〷挵ㅦㄸ搲搵㝤㈸ㄸ扢扡㥦㕥ㅥ㠰〸㍥〸㘱攸慡ㅣㅦ㘹てㄱ昴㌰㠴㔲㤵㑥㔷戹扢攵晤㌱㜸㐶摥攴㑢晥昴搲㌹㘷㝣昲挴㝥㙡㌰捣搲搵愳㈸ㄸ扢摡〸㠳昵ㄸ㐴昰㜱〸㔳㔷㠸㙡ㄳ㐱㑦㐰㈸㌵挶改㙡㐹㙢㜶敥昱敢㑦㥣㜱攲扢愷㌴㡦扦㘲挸搰㥥㑦挱㍣挷昹づ㍡戱㌵扡〲摦敡㍢㝥㌰㤴ㄴㄶ昱㕦攷扦㤴昰㐳㈹㕥ㅡ㉦㡢ㄷㄷ搷㤷ㄶ㐵㐷㐶戳㈳㜰摢搵慦攴扣㌶昶㡣ㅦ搰搰㕣摦戲挲晥㡥㍥㈱㥡㠸㜵㝣㘵㉦㜰㙣ㄳ㕡㤶㌵搷㈷㠶㤸㡤搵㙤搱戶搸㘰慦慤挳㠹慦㔹㌵㝥挱挴ㄲ搲摦㌰㙦戳昹搱挶㘵戱捡㤵つ戶㜹㝢㡦ㄹ扦㕦㕡㙡㔳㕢㈷户挶㡥㘸户晡㐶㔴㠹摦搶换挵昷㔰㡦摢戸㙤戲挷ㄵ愹㕡搴㤲㠸㌵换昰ち㥡㘶㌷搴㉤㠹戵㔶挷昸换㍣㔶㉦愱㙥㑢㤳昳㈳慡㘰㔶㌳〲挵捦愲晡ㅤ摤摡昸愴㤵㙤戱收晡㔸㍤挶扢ㄴ㍦ㄶ㔶捤㡤搶㌶挶〶㈴㐱散㍥㘱ㄸ㤴愴㥥摣㔲户㉣㔱搵搲摣搶摡搲㤸㙣愹慣㕦ㅥ挵て户晡晤㕡敡㘳昸摤㤵挵㉤愰〲㤹㤹㑡〵㜶㌷晤昸愱摦㐴愱散〸昷㉥挶㍥ㅦ㤸㝣搸ㄵ敥㡦攸㄰㐵㘳㡣挷㘴㐶㝥㈷捥挴敦㔰㈰㜷㑢つ㜴挵挴㘹っ愲㠷愷㐶换ㄸ摢昷摣晦㕦㜰㐶挶㌶㑥昴㤳㤶攳挷敤搴㘸㜳㝤㘳慣㌵敤㈴㡣攲㠸慣愷㈱戲换㜰㌶愷㘴㉦ぢ〸戵㔲慤捡㕥搱㔰摦戶㈸戸㈸搶戰㜰ㄱ扦挷㘰愲㈶㈷㠷搴晡㌶敢ㄹ愸慣捤ㄴ捦㐲㠴㐲㠱攰㜳〴〵㐳搶昳㜶㍤㍢て晦㜷晦㘷㜳〶㕡㔹昲㌳ㅤ㜳㉡㠹散愶挹㉤慤㠹捣㑣㔳㤴㔳愳㠹㐵㙤㍣㍣搳ㅡ㠷搰摦ぢㄴ㉦㐲㘴敦〴搱改慦㜲㝥挹换攲攴㐳慦愶㠹戱㜸ㄴ㔳㍥㜲㜶慢㘸㜶㤳㍤㡢㌰㌱㤶愸戳㌸摤㌰つ攷捡捡㈰㑡㌸昹㝢㌶昱攸㡦慤㙣㥢ㄸ㙤㡢昶㘸挲挴〵昶㤲〵㔰㠱戴戲㑢㙣搹㑢㜴扡㜵挸愹挱㐳㔸㡡㉥㉦戹愲戰㍤攱挴挱昹ㄲ挸㜴㘴晡㈰㌰昶敤ㄱ㐴搰㝢愰㈷㑦㐰㘰㕥愴㝥㑡慣㜹敥慡愵戱〴攱㌹挱戴㔴㝡㑦㉦㍡㥢㔵㔷㍢慦慤愱㌱㔱㠸㤱㑥㘹㙤㔹戶昴㍦改㠷扥慣㤷㈰昴㤶㕤㠸愳戸敢㌱㠱慥㐰㡦攵摣㌷㌵㌵㠱ㅣ㝡愳挶摡㤱㠲㐷㉢㥣晤㠱晦㘴戳晥㠶晦㐲改㙣搹昹㐰㜴㘷戲㈶ㅢ昸㥥㑤㘰㘸㙥㙢㑣愶㥦㜲愴〲戶㝢㌵ㅤ搰搲扡愴戶愵㘵〹㡦愷摥㔲㑢㉣㡡挵摡㌸愵㤳敢㑣㘱挹㔴㤵㔲㤹㤹㐹㌳㌲慥戹㥦㘱昰ㅦ㝣ㄳ愲㔷㘵㘳㘳㐴㝢㑣〴户㐰㤵㠹挹愵攰㕢㈸散㌰㜱㙡晢愱ㄲ攱ㄵ戸㌱ㄱ挱挵㥤昳㥣㠵㉢ㅢㄳ㉢㔵㍥㐸攰摣挹㤷㈳ㅦ㉡昸昱敡戹㔳㑥扢㜶㐰扦搳㥥ㅢ㌵㐲敤攴ㄸ㝣㌳㌹扢挲㙤〴㙦敢ㅤ〸㤵〷ㄸ㉦㉥㈸㈷㙦搶扢愸㕢㕢㈹摥㠳挰㈵㐲㐸挷ㄵ攲㝤扢慡㠶攳晦㍣摡㍦愰昸㄰㐲敤づ挱㜳搴晡〸㐲㙦㙡㈰晣㜳搷换敥摢つ㙡晦敥晢ㄴ摡㤰㤵挶愶ち㠰攰㉥戴㐸㤹㐵㤲㉣ㄲ愴㝡挳戱㤱㠰㕥㡥挱㌷慢㔴㠸㘶ㄱ戶晦㤶敤㜳〱㌳ㄳ昰㍤㌱㍦㔰晣〸攱㈲攰㘷扢慡昶挴晦㐲挰㉦〴晤ち愱㡡㈱㠴㠰摦㔰搰㥢捡㐰ㅦ敤〴ㄴ㐱敤㈷㠰ㄷ㠷㤰㤵挶愶㑡搰捥㐴挰㡦扦愷㈰攰〷挷攰㥢敢㉡㠵愷〸㐷ㄱ㐲愷敡㍢挰捣〴昴㠴搹敡㐵搱ㅢ挲㐵㐰搸慥慡搱㜰㤲㐷㐷㝤〹敡〷愱捡㔱ㄵ〲戶㐱㑤㙦敡㌳昴搱㑥㐰ㄹ搴㝥〲戶〳㍥㘴愵戱愹ち戴㌳ㄱ昰㕥㉡〲戶㍡〶摦っ摣㔸㜸㡡㜰ㄴㄱづ昹ㅦ㈹〹搸ㄱ㘶㙢㈷㡡㝣〸ㄷ〱扢搸㔵㌵づ㑥昲攸㘸㔷㠲㠶㐳愸㝤㔰ㄵ〲㜶㐳㑤㙦敡㌵㌷〱㝢㐳敤㈷㘰て攰㐳㔶ㅡ㥢ㅡ㡦㜶㈶〲㥥㑤㐵挰㘶挷攰㥢ㄷ慣㠲愷〸摥搶㘸づ昹慦㈹〹㈸㠷搹慡愰ㄸ〳攱㈲㘰慣㕤㔵ㄳ攱㈴㡦㡥挶ㄱ戴㌷㠴㥡㡣慡㄰戰て㙡㝡㔳㡦扡〹㤸〴戵㥦㠰㉡攰㐳㔶ㅡ㥢㥡㠲㜶㈶〲敥㑥㐵挰㕤㡥挱㌷㕢㌹ㅤ㥥㈲ㅣ挵っづ昹捥㤴〴捣㠴搹㥡㐵㌱ㅢ挲㐵挰晥㜶㔵敤ぢ㈷㜹㜴㔴㑤搰㕣〸戵ㅦ慡㐲挰㍣搴昴愶㙥㜰ㄳ㌰〳㙡㍦〱〷〲ㅦ戲搲搸搴㑣戴㌳ㄱ㜰㜹㉡〲㉥㜳っ扥㌹搴㌹昰ㄴ攱㈸㙡㌹攴㑢㔳ㄲ㔰て戳ㄵ愳㠸㐳戸〸㔸㘴㔷搵晥㜰㤲㐷㐷つ〴㉤㠶㔰㜳㔱ㄵ〲㤶愰愶㌷㜵慥㥢㠰㙡愸晤〴戴〰ㅦ戲搲搸搴㍣戴㌳ㄱ㜰㕡㉡〲㑥㜵っ扥㤹摤〵昰ㄴ攱㈸㔶㜲挸㈷愷㈴攰㐸㤸慤愳㈸晥〴攱㈲攰㘸扢慡づ㠴㤳㍣㍡㍡㠶愰㘳㈱搴挱愸ち〱挷愱愶㌷㜵戴㥢㠰㠳愰昶ㄳ㜰㈲昰㈱㉢㡤㑤ㅤ㠲㜶㈶〲摡㔲ㄱ㤰㜰っ扥昹收ㅡ㜸㡡㜰ㄴ㘷㜱挸㐷愴㈴攰㙣㤸慤㜳㈸搶㐰戸〸㌸搷慥慡挳攱㈴㡦㡥捥㈳攸㝣〸㔵㡢慡㄰㜰〱㙡㝡㔳㡢摣〴㐴愱昶ㄳ戰づ昸㤰㤵挶愶敡搰捥㐴挰㘱愹〸㌸搴㌱昸㘶挱攳昰ㄴ攱㈸慥㐲愷敡攰㤴〴㕣〳戳㜵㉤挵㜵㄰㉥〲㙥戰慢㙡㈱㥣攴搱搱㡤〴摤〴愱ㅡ㔰ㄵ〲㙥㐶㑤㙦㙡㝦㌷〱㡢愰昶ㄳ㜰㍢昰㈱㉢㡤㑤㉤㐶㍢ㄳ〱㔳㔳ㄱ㌰挵㌱昸收收㥢攰㈹挲㔱摣捦㈱㑦㑡㐹挰㠳㌰㕢て㔱㍣っ攱㈲攰㔱扢慡㥡攱㈴㡦㡥㌶ㄲ昴ㄸ㠴㕡㡡慡㄰昰㌸㙡㝡㔳㘳摤〴戴㐰敤㈷攰㈹攰㐳㔶ㅡ㥢㍡〲敤㑣〴㤴愴㈲愰搸㌱昸㤶〳昸㈳㌹挲㔱扣挸㈱敦㤹㤲㠰㤷㘱戶㕥愱㜸ㄵ挲㐵挰㙢㜶㔵㉤㠳㤳㍣㍡㝡㥤愰㌷㈰搴ち㔴㠵㠰㌷㔱搳㥢摡挵㑤挰㜲愸晤〴晣ㅤ昸㤰㤵挶愶㔶愲㥤㠹㠰愱愹〸ㄸ攲ㄸ㝣㡢ㄴ㐷挱㔳㠴愳昸㤰㐳ㅥ㤴㤲㠰㡦㘱戶㍥愱昸㈷㠴㡢㠰捦散慡晡ㄳ㥣攴搱搱攷〴㝤〱愱㡥㐶㔵〸昸ㄲ㌵扤愹戰㥢㠰㍦㐳敤㈷攰ㅢ攰㐳㔶ㅡ㥢㍡〶敤㑣〴〴㔳ㄱ㤰敤ㄸ㝣㑢㈷慢攱㈹挲㔱晣捡㈱㘷愶㈴攰㜷㤸㉤晥㠰戱〲ㄹ㐹〴㘴搸㔵㜵㍣㥣攴搱㔱㈶ㄴ㔶ㄶ㠴㍡ㄱ㔵㈱㈰ㅢ㌵扤愹㥦㝦㜳㝤ㄵ㍥〱㙡㍦〱捣慥〹㔹㘹㙣敡㈴戴㌳ㄱ昰ㄵ㥣ㅢ㝦っ㝤改ㄸ㝣ぢ㍡愷挲㔳㠴愳攸挷㈱㝦づ㤸昹户㐰㝦㤸慤㙤㈹〶㜰㜴ㅤ扦〶〷摡㔵㜵ㅡ㥣〸〱㠳〸ㅡっ愱捥㠰㑡〸ㄸ㠲㥡摥搴晢㙥〲㑥㠷摡㑦挰づ昴㘹愵戱愹㌳搱捥㐴挰㤶㔴〴扣改ㄸ㝣换㑣㘷挳㔳㠴愳ㄸ捥㈱扦㥥㤲㠰摤㘱戶ち㈸㐶㜰㜴ㅤ〴ㄴ摡㔵㜵づ㥣〸〱㝢ㄲ㔴〴愱戸昶㈴〴ㄴ愳愶㌷昵扣㥢〰慥㕣昹〹㈸愵㑦㉢㡤㑤㥤㡢㜶㈶〲㌶愵㈲攰㜱挷攰㕢晣扡〰㥥㈲ㅣ挵摥ㅣ昲挶㤴〴㡣㠷搹慡愴㤸挰搱㜵㄰㌰搱慥慡ぢ攱㐴〸㤸㐴搰㘴〸㜵㌱㔴㐲挰ㄴ搴昴愶敥㜵ㄳ㜰ㄱ搴㝥〲昶愵㑦㉢㡤㑤慤㐳㍢ㄳ〱户愴㈲攰㘶挷攰㕢㤲㕢て㑦ㄱ㡥㘲㉥㠷㝣㘳㑡〲收挳㙣ㅤ㐰戱㠰愳敢㈰攰㈰扢慡㉥㠳ㄳ㈱攰㘰㠲づ㠱㔰ㅢ愰ㄲ〲づ㐵㑤㙦敡ち㌷〱㤷㐳敤㈷㈰㑡㥦㔶ㅡ㥢扡〲敤㑣〴㕣㤸㡡㠰ぢㅣ㠳㙦愱昰㙡㜸㡡攰㙤㉤收㤰捦㑢㐹㐰㈳捣㔶ㄳ㐵㌳㠴㡢㠰愵㜶㔵㕤〳㈷㐲挰ㄱ〴戵㐲愸敢愰ㄲ〲ㄲ愸改㑤㥤攱㈶攰㕡愸晤〴慣愰㑦㉢㡤㑤㕤㡦㜶㈶〲㔶愷㈲攰㌸挷攰㕢扥扣〹㥥㈲ㅣ挵戱ㅣ昲㌱㈹〹㔸つ戳㜵㍣挵〹ㅣ㕤挷ㄱ㜰㤲㕤㔵㌷挳㠹㄰㜰㌲㐱愷㐰愸㕢愱ㄲ〲㑥㐵㑤㙦㙡戹㥢㠰㕢愰昶ㄳ㜰㈶㝤㕡㘹㙣敡㌶戴㌳ㄱ搰㤸㡡㠰㈵㡥挱户愸捡㈵搳〸㐷㜱㍥㠷摣㤰㤲㠰ぢ㘱戶㉥愲戸㤸愳敢㈰攰ㄲ扢慡晥〲㈷㐲挰愵〴慤㠷㔰㜷㐳㈵〴㕣㠶㥡摥搴攱㙥〲敥㠲摡㑦挰㤵昴㘹愵戱愹㝢搰捥㐴挰晣㔴〴捣㜳っ扥愵摥晢攱㈹挲㔱摣挴㈱㔷愷㈴攰ㄶ㤸慤㕢㈹㙥攳攸㍡〸戸挳慥慡〷攰㐴〸戸㤳愰扦㐰愸㠷愰ㄲ〲敥㐲㑤㙦㙡扡㥢㠰〷愱昶ㄳ㜰ㅦ㝤㕡㘹㙣敡㘱戴㌳ㄱ㌰㍥ㄵ〱晢㌸〶摦〲昴㐶㜸㡡㜰ㄴ㡦㜱挸攳㔲ㄲ戰〹㘶敢〹㡡㈷㌹扡づ〲㥥戶慢敡㌱㌸ㄱ〲晥㑡搰㌳㄰㙡ㄳ㔴㐲挰㘶搴昴愶㐶戹〹㜸ㅣ㙡㍦〱㉦〰ㅦ戲搲搸搴ㄳ㘸㘷㈲㘰昷㔴〴散收ㄸ扣换攲搹㑦挳㔳㌷㤶㌳㜳㌹攰昸晣㠶搸ち慥扦昴㡥㈳㑦戵㙡㔹愲慤㐵ㄶ㡢㝡挵㈷戶捣㙣㘹㥢搸㤰㔸摡ㄸ㕤戵㑤摣㈹ㅣ戰㈸搶㡣愵摣㔶慣攸㝡㜴㉤㑢㤷挶敡慤㜸㜵换戲搶扡搸戴㠹晦つ㑢扤㠸て扢㑥㔶㜹㌳ㄴ戶㝦㙦昵㌲㠰㤶㌸㑡戰〵戲㥦㠱㐳敦㈲㤴㘴换扡ㄶ㡣愵ㄸ〶戰㑦〷愳㜳ㅢ摡ㅡ㘳戹㜱㔹慣㤵㜲㑥ㅣ㉣㘲㝤扣扥㐷㝣敥㈲㉣捥㑣散ㄵ㥦搲摡㔰摦搸搰ㅣ攳捥攸㙦㐳㘷挴ㄶ㘲㉤㝣㜶㑢愲㠱㠹挹扤攲㜳㕢愳捤㠹愵㕣搶慢㕢搵㉦愹㈶敢㝦搹㜱㈴戴㈶搰㡤散㐵㤶晢挴慢ㄷ戵慣㐰㝡晣戲愶收㈹搱愵㠹晦㡡扤愲戸㕢㘴㤳㕤愳㌲㔴㐶㠶捡挹挸昹㜷昷㑦昰つ㥣㘳晤㥤㑣戸〸づ搴戶搶㠶摡㘵㘴㑣㍡攱愲㐳ㄶ㠵散挴㐰昶㘶㤴扣㉢㜸慥㝤攸㔹㝥攷㘰㤳㤲扦㡤㉢挱敤㌷ㅤっ〵摣㝡ㄳ攳改戹〵㘲晡㤴㜹搳㍡ㄲ㔳晥㑦㘹晣搹捦挲㜳㤷昳〰戶〵戸户㝤っ㌱㌷㠰㠷ㄴ㑥㑤ㅣち慣㜹㡦换㔰㕣㌰㍣㐴㝢㜷ㄴ㈷㘳㈹戹㘷㝣㐶戴㌶搶㠸ㄵ昰愶㘸㕢㙦扢挲㔴〴㈴㐰㈶ㅣ㕢㔵㑢㔳㔳㤴挷ㅣ㤳搵慢敢愲㡤戱㥣㜸攵戲戶ㄶ㈴㠱㕢㜱〸㌹㌰ㅤ㔵㜴㈵㔴搱㤵昶㕡㜵㝣㝦㘶挶㐸㤹扥㕡ㄶ㐶㕢ㅢ摡ㄶ㌵㌵搴攵戰挲㌴㤳晦㡡㠳ㄵㄷ㤰㉣㤰愹㌷㝤㌱㘹㕦搱㜴敥㈹戰㤷愰戱扢ぢ㤱㉦㐲敡戸晢㜱㐸㘷愸㈰晥愹㝦㌳㜱〲㤷ㅥ昹㐴戱摥㠶㌷昹〹捥㙢㤱㙣㕦挹㔲㈴㡡㕦㜱捥㔶慥㑥敡㜹㔴㘹戶晥づ㌸ぢ㝣㘷扤〰㤱㜶㔵扤〷〰愱ㄹ㉤搱晡挹搱㍡摣㜸搲挳戹敤㈴〷扢㤶搷㥡搶㌰昳ㅣ慡戰㜰㡢㔵摢攵つ昵戱搶ㅣ㉡慡㜱㐷㑤ㄶ㌳㈴㠲昶㍥挴㡡㙦㘶㈰㍢㍢㌷挷搴搷㌴敤㉢摦㔹㍤㜶摦戱㌳捤攷晦戳㌹攵㕣㠳㐲㔸昲ㄹ昵づ挲戱晥挱㤸㕥㠴㤲昱㜸〰敦ㄲ戰ㄵ㈲晢㈵ㄸ扤晢㈶㌹攵〰㠹〹ㄶ㐰㔹㜲挳〶㤳㈱㜲㤰㌸㈰㔹ㄴ搹ㄲ㐸慥㉢晢㈱㘸㈷㍥攴攸扢㐰㠲戸㈱愰㌵㔶ㅦ戲㉦戰捣戲攰敥挸挸挸挲慥づ㝡㌳挷㝣摤挲㔹㔳㜵㑣搲㈲搴昶ㄸ㐲昰㍤㡣㜸㝢㥥㉣昰㕦㘳扥㌵攲㌹攰戰昲晡〷晥㤳㉤㠴戵㙢戴ち㠴搴摦㈰㌵ㄵ㍤愹戱戹晡㠰㔴㝣〸愱摥㠱㤲摦〸㕣㥦㕦敡㕤㔴昹ㄹㄶ〸㝥〴挸㌰摣〲ㄱ㘵㘶㔷㐴摦〸搱改搵㔳㙤㐵㘳㕥㐱慤㡦搹挷㝢㈸昱挲搴㝥愰晥ㄳ摡捥て搴昷搹〲㙦敢㔳㍡㜱㉡敡〳ㄴ㜴㐴搰敢㠸㍥㐳搹晡㥣挰て捤㠰㉦〸昸㤲㠰㡦〰攰ㄱ㄰晣ち戵㍥㥡㔹㝤扢㠶㠱换慦㠱〳㤷㥦扡ㅣ扢戸晣㠶㡥扦愵攳㙦〱昰㜲昹㍤㜴挲愵挵捦ㅦ搹㍣ㅦ㌵敡〷㘸㠵慣敦改攴㐷搴㤲挸晡ㄱ摡捥挹晡ㄹ捤㠴慣㥦攸挴愹愸㕦㔰搰㘴愱愸挹晡ㄹㄸ敢ㄷ〲㝦㌵〳㝥㈵攰㌷〲㝥〳㐰挸晡ㅤ戵㜴㠷㈱ㄲ㘸つ搴㐹慥㘷㐸慥㐷㝡ㅣ㉥敡㔴㈶扡挹㠰㔰㈱っ搹㑢ㅤ㔷攵㍢愱㡥㙢昶㐲㕤ㄶ㥤㜰昱㍥㠹扡㈰戴㥤㔳挷㐵㝥扣㜰〷ㅦ㥤愰㈰㙦慥昴敢㈱㐳愷愹换〱挶攲晤㝦㡡㔹〰〶㐰㠸㠰㕣〲㤸ㄸ㈰搴昵㐴㉤ㅤ㜵㐸摥㌶㔰搷ㅢ慤㜰搴㌱㕤㐰㜷攳愲慥て扢〹戳㥢〸〰㕥敡戸㥥摦〹㜵㕣敤ㄷ敡晡搱〹㤷晤㤳愸敢て㙤攷搴敤㠲㘶㜸㘱挲㤴㑥㔰㤰㌷㜳〴昴㤰愱搳搴つ〰挶摡㡥㐰收てㄸ〰〳〹ㄸ㐴〰㔳ち㠴扡挱愸愵愱㡥户〷ㄹ愸ㅢ㡡㔶愰㡥㠹〶扡ㅢㄷ㜵摢戳㥢㘱散㠶㐹〱㕥敡㤸〹搰〹㜵捣ㄳ㄰敡㈲㜴挲㠴㠱㈴敡㜶㠴戶㜳敡㤸㔸㠰ㄷ搲㉥攸〴〵㜹㌳扢㐰てㄹ㍡㑤㕤㍥㌰搶捥〴㌲昳挰〰搸㠵㠰㕤〹搸〷〰愱㙥㌸㙡㘹愸攳敤㑥〶敡㜶㐷㉢㔰挷ㄴ〵摤㡤㡢扡〲㜶㌳㠲摤㌰㥤挰㑢ㅤ㜳〸㍡愱㡥ㄹ〶㐲㕤㈱㥤㌰搵㈰㠹扡㈲㘸㍢愷㡥㈹〹㜸〵慣㘲㍡㐱㐱摥捣㑢搰㐳㠶㑥㔳㔷〲㡣㌵㤲㐰收㉣ㄸ〰愳〸㈸㈵㠰㘹っ㐲摤㘸搴搲㔰挷摢户っ搴㤵愳ㄵ愸㘳㜲㠳敥挶㐵㕤〵扢ㄹ挳㙥㤸㠸攰愵㡥搹〷㥤㔰挷摣〴愱㙥㉣㥤挴㔱㑢愲㙥㙦㘸㍢愷㡥挹っ㜸〵慣㝤攸〴〵㜹㌳愳㐱てㄹ㍡㑤摤㜸㘰慣㑡〲ㄷ㥢〱ㄳ〸愸㈲㠰〹㄰㐲摤㐴搴搲㔰挷摢搱っ搴㑤㐶㉢㔰挷戴〸㍤づㄷ㜵㔳搸捤㔴㜶挳ㄴ〶㉦㜵捣㕢攸㠴㍡㘶㌵〸㜵搳改㠴改つ㐹搴捤㠰戶㜳敡㤸〶㠱㔷挰摡㡦㑥㔰㤰㌷扦㔷敢㈱㐳愷愹㥢〹㡣㌵㡢挰㘳捤㠰搹〴捣㈱攰㌸〰㠴扡晤㔱㑢㐷ㅤ㙥㈷㌲㔰㌷ㄷ慤㐰ㅤㄳ㉡昴㌸㕣搴捤㘳㌷昳搹つ㤳ㅦ扣搴㌱攳愱ㄳ敡㤸て㈱搴㉤愰ㄳ㈶㐶㈴㔱㜷㄰戴㥤㔳挷〴ち扣〲搶挱㜴㠲㠲扣㤹㐵愱㠷っ㥤愶敥㄰㘰慣㐳〹㘴㠶㠵〱㜰ㄸ〱㌵〴㌰改㐲愸㍢ㅣ戵㌴搴昱㜶㐱〳㜵戵㘸〵敡㤸㡡愱扢㜱㔱㔷挷㙥敡搹つ搳㈶扣搴㕤〳㕤㈷搴㌱㤳㐲愸㡢搳〹㔳㉡㤲愸㕢〴㙤攷搴㌱昵〲慦㠰搵㐰㈷㈸挸㥢昹ㄷ㝡挸搰㘹敡ㄶ〳㘳㉤㈱㤰戹ㄹ〶㐰㈳〱㑤〴㌰㕤㐳愸㙢㐶㉤つ㜵扣晤搱㐰摤㔲戴〲㜵㑣攲搰摤戸愸㍢㠲摤戴戲ㅢ㈶㕣㜸愹㘳㤶㠵㔰ㄷ㑣〰㠲㕢ㅣ㜹慢㘴攷扦㈹㤸㤷㈱㜴昲㤹つ㡡〹ㅡ㐹㜴㉥㠷戶㜳㍡ㅦ㐵㌳扣〲搶ち㍡㐱㐱摥ㅢ㈱㜵ㄸ昸㥡慢改㕣〹㡣戵㡡㐰㘶㝡ㄸ〰㐷ㄲ㜰ㄴ〱㑣晥㄰㍡晦㠴摡㄰晤㥢挲㜴昷愶㠱捣愳搱〶㘴㌲㈱㐴㜷ㄲ散ㄸ挵㌱散攴㔸㜶挲攴つ㉦㤹捣搸攸攴㌸㘴㍥㠷㄰户㥡㑥㤸搸㤱㐴摣〹搰㜶㑥ㅣㄳ㐰昰ち㔸㈷搲〹ち昲㘶ㄶ㠸ㅥ㌲㜴㥡戸㤳㠰戱㑥㈶㤰ㄹ㈲〶挰㈹〴㥣㑡〰㤳㐶㠴戸搳㔰㑢㜷ㅣ攲ㄶ㔱〳㜵㘷愰ㄵ愸㘳㉡㠹敥挶㜵ㅣ㥥挹㙥捥㘲㌷ㅦ〲攰愵㡥戹ㅥ㥤㔰挷㑣㄰愱敥㙣㍡㘱㑡㐸ㄲ㜵㙢愰敤㥣㍡愶㡥攰ㄵ戰搶搲〹ち昲㘶晥㠸ㅥ㌲㜴㥡扡㜳㠱戱捥㈳㤰戹㈵〶挰昹〴㕣㐰〰搳㑤㠴扡ぢ㔱㑢㐳ㅤ敦慥㌵㔰㜷㌱㕡㠱㍡㈶愱攸㙥㕣搴慤㘳㌷㤷戰ㅢ㈶㡣㜸愹㘳㤶㐸㈷搴㜱收㐹愸㕢㑦㈷㑣㈶㐹愲敥㜲㘸㍢愷㉥㠳㍦㐱㌱㑣㙢㠳㌸戱㉢㡡㤹㈷㝡挸㉥敡慥〰挶扡㤲挰㉣㌳攰㉡〲慥㈶㠰㍤ぢ㜵搷愰㤶㡥㍡昳慦摡敢搰ち搴㌱㝤㐵㡦挳㐵摤昵散收〶㜶挳㔴ㄳ㉦㜵捣㉦改㠴㍡㘶㥦〸㜵㌷搱〹搳㔰㤲愸扢〵摡捥愹ㅢ㠸㘶㐲摤慤㜴㠲昱捡㝢㄰戴㝡挸㉥敡㙥〳挶扡㥤挰挱㘶挰ㅤ〴摣㐹〰㔳㕣㠴扡扦愰㤶㡥㍡昳搷㤵扢搱ち搴㌱昱㐵㡦挳㐵摤㍤散收㕥㜶挳㈴ㄵ㉦㜵捣㑣改㠴㍡收慤〸㜵昷搳〹ㄳ㔸㤲愸㝢㄰摡捥愹㘳愲㡢㔰昷㄰㥤㘸敡㤸敤愲㠷散愲敥㘱㘰慣㐷〸㘴㈶㡣〱昰㈸〱ㅢ〹㘰㜲㡣㔰昷ㄸ㙡㘹愸攳摤摣㠶ㄳ㜶ㄳ㕡㠱㍡愶捣攸㙥㕣搴㍤挱㙥㥥㘴㌷㑣㙦昱㔲挷㥣㤶㑥愸㘳挶㡢㔰昷㌴㥤㑣㐰㉤㠹扡㘷愰敤㥣扡㠹㘸㈶搴㙤愶ㄳ㑤摤㈴㘸昵㤰㕤搴㍤ぢ㡣昵ㅣ㠱㤳捤㠰攷〹㜸㠱〰愶搵〸㜵㉦愲㤶㡥㍡昳慦摡㤷搱ち搴㌱搹㐶㡦挳㐵摤㉢散收㔵㜶挳挴ㄸ㉦㜵捣㠶改㠴㍡收捡〸㜵慦搱挹〲搴㤲愸㝢〳摡捥愹㍢〸捤㠴扡㌷改㐴㔳挷っㅢ㍤㘴ㄷ㜵㕢㠰戱摥㈲㤰搹㌷〶挰摢〴晣㥤〰㈶攴〸㜵敦愰㤶㠶㍡摥㙤㙦㌸敡摥㐵㉢㔰挷㌴ㅤ摤㡤㡢扡慤散收㍤㜶挳㤴ㅡ㉦㜵捣愳改㠴㍡㘶搹〸㜵敦搳〹搳㙤㤲愸晢㄰摡捥愹㘳㕡㡥㔰昷ㄱ㥤㘸敡㤸㥢愳㠷散愲敥㘳㘰慣㑦〸㘴摥㡥〱昰㑦〲㍥㈵㠰愹㍣㐲摤㘷愸愵愱㡥㑦て㌰㔰昷〵㕡㠱㍡㈶昸攸㙥㕣搴㝤挹㙥扥㘲㌷㑣挶昱㔲户ㅡ扡㑥愸㘳㝥㡥㔰昷㌵㥤㥣㠰㕡ㄲ㜵摦㐲摢㌹㜵㈷愱㤹㔰昷ㅤ㥤㘸敡㤸搵愳㠷散愲敥㝢㘰慣ㅦ〸㘴挶㡦〱昰㈳〱㍦ㄱ挰㈴㈰愱敥㘷搴搲㔰挷愷㈱ㄸ愸晢ㄵ慤㐰ㅤ㔳㠳㜴㌷㉥敡㝥㘳㌷扦戳ㅢ愶昱㜸愹扢㄰扡㑥愸扢〸㄰愱㉥㠰㘵㍢㜵㌱㙡㐹搴㘱愹愶ぢ搴㌱ㄵ㐸愸换愴ㄳ㑤ㅤ昳㠱昴㤰㕤搴攱㔶㜲㍣㉣㡥㐰收ちㄹ〰㐱〲㝡㄰挰昴㈱愱㉥〷戵㌴搴昱改づ〶敡㐲㘸〵敡㤸㔴愴扢㜱㔱㤷换㙥㝡戲ㅢ㈶〰㜹愹㘳搶㑦㈷搴㌱㈷㐸愸敢㑤㈷㑣づ㑡愲㉥っ㙤攷㐷ㅤ㤳㠸㠴扡扥㜴愲愹㘳㈶㤱ㅥ戲㡢扡㝥挰㔸摢㄰挸㉣㈳〳愰㍦〱摢ㄲ挰挴㈳愱㙥〰㙡㘹愸攳搳㉡っ搴つ㐴㉢㔰㜷㥦慢ㅢㄷ㜵㠳搸捤㘰㜶昳ㄸ〰㕥敡㌶㐱搷〹㜵㑦〰㈲搴つ愵㤳㈷㔱㑢愲㙥ㄸ戴㥤㔳挷昴㈳愱㙥〷㍡搱搴㌱〷挹挰㑣〴ㄸ㉢㡦㐰收㈷ㄹ〰㍢ㄲ戰ㄳ〱㑣㔹ㄲ敡昲㔱㑢㐷㥤昹愸摢〵慤㐰ㅤㄳ㤹㜴㌷㉥敡㜶㘵㌷挳搹捤㥢〰挸昰㜷㘳捤ㄹ㝥㌶㔷慥扤ぢ戲扥挵㜲改㈱捥㘵昳敡戶㔵㡤㐸㔵㘰㤱ぢ戴㜶㠹㑢捤㈱搱㘱搹戸愵㌵㑢〵戲扣てㄲ㘸㙦晢ㄴ㍡捥敤敦㜹㐸㠳㌴愳㘵ぢ㐶㤳晤摡㉦晥〷ㄱ戴户攷挰㍢敥搸㘶ㅢ㙥挱〲っ戱晦㝥つ㜵慤㉤㠹㤶㜸㕢愴ㅡ㜹㌸ㄱ㍥昴㈲ㅥ〸ㄴ㔵㘶扦ち㡦挶㍥ㄹ㔸㔶㌳㥦晢户㥣㌷㠱㠷㤶㌴户慣㘸㤶搱㘴㈷昸散て攱慢㐷て㜶ㄳ㘲㍦摣㜶〲㜹㘱慥攰戳戱戵〷㘴慦捣㌰㤷挰戹㠵戹っ㉥〵慥㜹㑢㠱敢摥摣戲摦㐷愱慢㡢搰昴㡤改敡㍡㔵慦㘲㔹㍤㝡愸㥤㍤㑦㤸昰㉤㕥户摦愲ㅦっ㜲敤㍡晢㘵㠴摣戵㐶挹㡣戲戱㐴扤㈷㠶㘰ㄵ㐱㠴挲ㅦ㘰攰晣㔴〸ㄶ愳摡户㙡㐲㑤昲ㄳㄴ㠳㈵㔰昷㠴㕡搶攷昱㘸挶㐴㜰㈴㌴扤愱㜱㈵敢㠴㍦㜴扣㔸愳㘰戴昲攰捦㡡戰㌳㔹愸㘶慤っ㝡㜶㉤㙦㉥㔴昳搸㔴㑦㈳㄰ㅥㄱ㌰〴㠲ㄵ㠰愴摣捤敡㐹挰戸慢㤳㜷ㄵ搷戰搱㉣㘰敤〵㠹㕤挵昵㙡扣〲挱戱愸敦㕣㌵愱㙡晦㥡昲㔸昹愸攲戲搱愵戵搱㔸〵㥥捣㔹㕥ㅢ㉤慦㡢ㄷ㤵㤵ㄶㄷ挷㡡攳昱扡搱挱㜱敤搰扡扡㡡㜸昱攸攲㡡㤱愳㉢敡㐷ㄵ㤵㤵㐴㉢㐶昱㜹㥥搱㘸㕤㕤㔹扣㉣ㄶつ㜳㈵㥣敥慤扤搱挶摡〷㈲捣〵㜰㔱㡤愷慡㤲㉡㉥㠷㡢㡡〰㠱㉡慥㜵昳㄰㔱て㈲〴敥扥晥昴㌲㠹昶挹㄰愱㌰㤷扢㘵㌷㑣㐱搵戰ㅢ愶㐲㥤扣ㅢ愶㐱攳摤つ㕣㉦愷ㄷ㙢㍡㡣昲搰㐴㜹㝣愲㤲㈵㜰敡昷㠳扥㝤㌷㜰〹㕣㜶挳ㅤㄸ㤰摥つㄶ捦㌶㥥㔸敡㌶㘸晤㡣晦㠴㐶㐴㔸㜳㈰挱昸捦愸㜳ぢ㜳攱㕢ち扦敡〲㔷扡戹攱㘱㉦㑥昴户㌸搱㜳〸㔶㌵ㅣ㔸㜳㈱㐲㘱〵㠰㡣㥢〷愱挵㐳捥攲㔱ㄶ捥搰晡〵㔴敤挹㔶㠵㜴㤸〵扤昸㌸ㄸ晡昶㜸㠲搰㑡㍣㔷ㄹ攳戹挲ㄸ㑦て㌴㠲ㄳ㑣㝤㐳㈲㥥ㅣ搴戹㠵㉤㕤〸改㐲慥㔳㔰扤㔱㤰扤㜹戹㍢㥥㈸挷㔸ぢㄱち昷〱㠰㘰换ㄳ㑦㔸敢攳挴㡥㈶愲ㄴ㐲昵㠳㕥攲㘹㠰扥㍤㥥晥搰㑡㍣攷ㅢ攳㌹搷ㄸ捦戶㘸〴㈷㤸㡦㠶㐴㍣〳㔰攷ㄶ摥㑥ㄷ〶敡挲㈰愷愰㠶愲㈰昱慣㜱挷搳挲㌱㉥㠵〸㠵户〷㠰㘰㙦㍣挳戴扥㡤搸㜱㐴㡣㠵㔰ㄱ攸㈵㥥ㄵ搰户挷戳㈳戴ㄲ捦㈹挶㜸㑥㌲挶挳㜵㕣㌸挱㠴㌰㈴攲挹㐷㥤㕢㤸敢戶㔲搸㐵ㄷ㜶㜵ち㙡㜷ㄴ㈴㥥ㄳ摣昱晣㤹㘳㍣ㅡ㈲ㄴ㉥〰㠰㘰㙦㍣㈳戴㝥㌵戱ㄳ㠹愸㠲㔰㠵搰㑢㍣㈷㐲摦ㅥ㑦ㄱ戴ㄲ捦㤱挶㜸㔶ㅡ攳攱攲㉡㥣㘰㥥ㄶㄲ昱㤴愰捥㉤㍣㔲ㄷ㐶改㐲愹㔳㔰攵㈸㐸㍣换摤昱㥣づ〷搶ㄹ㄰愱㜰〵〰〴㝢攳ㄹ愳昵㘷ㄳ扢㉦ㄱ搳㈱搴㔸攸㈵㥥戵搰户挷戳㌷戴ㄲ㑦愳㌱㥥挵挶㜸戸攲〹㈷㤸㍣㠵㐴㍣攳㔱攷ㄶ慥搴㠵〹扡挰㈵㑤㙥㙡㌲ちㄲ捦㈲㜷㍣ㄷ㜱㡣ㄷ㐳㠴挲㔳〰㈰搸ㅢ捦㔴慤㕦㑦散晥㐴捣愱挳改搰㑢㍣ㅢ愰㙦㡦㘷〶戴ㄲ捦㘱挶㜸づ㌱挶挳㘵㐸㌸挱㡣㈶㈴攲㤹㠹㍡户昰㉣㕤㤸慤ぢ㕣㘷攴愶收愲㈰昱ㅣ攴㡥攷㕡㡥昱㍡㠸㔰㜸ㅥ〰〴㝢攳㤹慦昵㌷ㄱ换㍢挱㉤摥㔷慥ㄶ㐰㉦昱摣ち㝤㝢㍣〷㐱㉢昱捣㌶挶㌳搳ㄸて搷〶攱〴搳㡣㤰㠸攷㄰搴戹㠵て搵㠵挳㜴㠱㡢㝦摣㔴㉤ちㄲ捦っ㜷㍣㜷㜱㡣㜷㐳㠴挲㕣挴㈳搸ㅢ㑦扤搶摦㑦散攱㐴搴搰㘱ㅣ㝡㠹攷㈱攸摢攳㔹〴慤挴㌳挱ㄸ捦㜸㘳㍣つ㘸〴㈷㤸晢㠳㐴㍣㡢㔱攷ㄶ㕥愲ぢ㡤扡挰ㄵ㌹㙥㙡㈹ちㄲ捦摥敥㜸ㅥ攷ㄸ㌷㐱㠴挲㕣㔹㈳搸ㅢ㑦慢搶㍦㑤散㐲㈲昰愵㌳愰摡愰㤷㜸㌶㐳摦ㅥ捦㜲㘸㈵㥥㔱慥㜸㠲捦〱㤲晡㙢㑤㠹㌱挸ㄵ昰㠴㘶㤸愵㠳㐴㤰㉢㔱攷㠷㘹昰㐵搴㥤慦㌵㐵㔱㍣㐲㉦ㅥ㉤㡥㤶㤵㡦㡡㤶㡥㐶慥㜰㔱㐵㜱㔱慣慣愴扥㌶㍥戲扥㉥昸㔲㍢戴慣㜶㔴㌱扥搸㤴ㄶ㔷㐴㑢㐶ㄵ㔵搴㔶㤴㤴㤴㡣㡥搶㤵㔷㐴㙢攳愵ㄵ㜵㘵攱㔵㡥㝢敢㘵戴戱㕥㠱〸ㅦ愹㔵慦㔲昵㌷慡戸㈲挷㐱㜴愰搴搱㔰〹戱挳ㅤ㘲㔱㐷ち㌶㥢㙣㠱〸㠵戹捡㈶㍡捦〷攱戱㕡晦づ戱捣ㄵ㤷㐷戴慡搵搰ぢ戱㕢愱㙦㈷昶〴㘸㠵搸㘱㉥㘲㍢扥愸っ㌵㜲挸ㄵ㌵㌸挱攳㠵㈰挱攱㐹愸㜳ぢ㥦慣ぢ愷攸挲愹㑥㐱㥤㠱㠲挴㌳搸㠹㐷挶昲ㄱ挷昸㌱㐴㈸捣愵㉦㠲扤〷捡㔹㕡晦ㄹ戱换㠸㘸㠳㔰㘷㐳㉦㍥扥㠴扥㍤㥥㌵搰㑡㍣㘱㘳㍣扤㡤昱㜰㤹ぢ㑥〲搶㌷㤰㠸攷㕣搴戹㠵捦搳㠵昳㜵攱〲愷愰㉥㐶㐱攲改改㡥攷㍢㡥昱㝢㠸㔰㤸敢㔱〴㝢攳戹㐴敢㝦㈶昶㑦㐴昰㕥㙦戵ㅥ㝡㠹攷㌷攸摢攳戹ㅣ㕡㠹㈷挳ㄸ㑦挰ㄸ捦〶㌴㠲㤳㠰挵挷㜴㈳㥥㉢㔰攷ㄶ收㕡㤳ㄴ慥搲〵㉥㉥㜱㔳搷愱㈰昱晣晥戳晤㌵㕡挶㤲〹〷㔶ㄶ㐴㈸㝣㍤〰〴㝢攳戹㐱敢㜳㠸㍤㥥㠸搵㜴㜸ㄳ昴攲㈳ㄷ晡昶㜸㙥㠱㔶攲昹ㄶ摤昸扦ㄸ㝦つ慤晦㡢昱慤㘸㈴昱昴㠱㉢挴㜳ㅢ敡摣挲㕣〰㤲挲ㅤ扡挰ㄵㅦ㙥敡㙥ㄴ㈴㥥慦摣昱昴攵ㄸ晢㐱㠴挲昷〰㐰戰㌷㥥㝢戵㝥〰戱愷ㄱ挱㍢戱搵晤搰㑢㍣㠳愰㙦㡦攷㐱㘸㈵㥥て㡤昱扣㙦㡣攷㈱㌴㤲㜸戶㠷㉢挴昳㌰敡摣挲㕣㤵㤱挲愳扡戰搱㈹愸㑤㈸㐸㍣敦戹攳搹㠱㘳㡣㐰㠴挲㕣㑥㈱搸ㅢ捦㤳㕡㥦㑦散㌹㐴昰挶㙡昵㌴昴ㄲ捦慥搰户挷昳っ戴ㄲ捦ㅢ挶㜸㕥㌳挶戳ㄹ㡤㈴㥥〲戸㐲㍣捦愲捥㉤晣㥣㉥㍣慦ぢ㉦㌸〵昵㌲ちㄲ捦慢敥㜸昶攰ㄸぢ㈱㐲㘱慥㜱㄰散㡤攷㔵慤㉦㈱㤶㜷㌶㕢扣㑦㕡扤〶扤挴㔳ち㝤㝢㍣㙦㐰㉢昱㍣㘳㡣攷㘹㘳㍣㙦愲㤱挴㔳〱㔷㠸㘷ぢ敡摣挲㕣扦㤰挲摢扡昰㜷愷愰摥㐵㐱攲㜹搲ㅤ捦㕥ㅣ攳㔸㠸㔰㜸㉢〰〴㝢攳㜹㑦敢挷ㄳ㝢ㄹㄱ扣敤㔹扤て扤挴㔳〵㝤㝢㍣ㅦ㐲㉢昱㍣㘸㡣攷㝥㘳㍣ㅦ愱㤱挴㌳〵慥㄰捦挷愸㜳ぢ㝦愲ぢ晦搴㠵㑦㥤㠲晡〲〵㠹攷㕥㜷㍣搳㌸挶改㄰愱昰㤷〰㄰散㡤攷㉢慤㥦㐹散㌵㐴㕣つ愱扥㠶㕥攲㤹〳㝤㝢㍣摦㐲㉢昱摣㘲㡣攷㈶㘳㍣摦愱㤱挴㌳て慥㄰捦昷愸㜳ぢ晦愰ぢ㍦敡挲㑦㑥㐱晤㡡㠲挴㜳㠳㍢㥥〳㌸挶〵㄰愱昰㙦〰㄰散㡤攷㜷慤㍦㠴搸㥢㠹戸〹〲㤳㜵㑥㍣㌵搰户挷挳㠹㜸㠹攷㜲㘳㍣敢㡤昱㜰㍡㕥攲愹㠳㉢挴挳愹㜷㙥攱㙣㕤攰㕣扢㘸㝡㌸〵挵㐹㜳㠹攷ㄲ㜷㍣㌱㡥㌱づㄱち攷〲㘰㡡㠷㔳改愲㕦㑣㉣敦ち戶㜸㡦戱㤲搹㜱搶㥡愰㙦㡦㈷っ戴挴戳挶ㄸ捦搹挶㜸晡愲ㄱ㕥㜸收㍢㕣㈱ㅥ捥㠷㜳ぢ㙦愳ぢ晤㜵㠱㤳攰摣ㄴ㘷戲㈵㥥戳摣昱㈴㌸挶㌶㠸㔰㤸㤳搹愶㜸〶㙢晤㑡㘲㜹㤳慦挵㕢㠶㤵㑣㔹戳㜶ㄴ昴敤昱っ〳㕡攲㌹挱ㄸ捦㙡㘳㍣㥣戸挶ぢ捦㤱㠲㉢挴ㄳ㘱〵㕢㌸㑦ㄷ㌸㉢㉤ㅡ捥㑣㜳㔳㥣㕥㤶㜸㡥㜵挷㜳ㅣ挷戸ㅡ㈲ㄴ摥ㄵ〰㔳㍣挳戵晥㈴㘲ㅦ㠳㉦㙢㈳㐴㤸搳捦㜸攱搳㐸〶㤱捤ㄹ搴扤㍣搳㥢收晢晤ち扣捦ㅥ㥥㠴㘷〹慦攲昷捤㑣摣攸㘴摦ㅥ㤴㤵㌱收摦昳挵〹㔴摥ㅤ挸㜷昶㜲挴晡㝦昰挳扤搴㌱㐹㑤㡦㍢攰㙤㥤㡥㠰晢散㠹㜰昱㝦㠰㜹㘶慥敤慢㝤㥣捡㜸晢晦ㅣ攷晦昰昸㍥㐵扡挵愱㉡㙦㑤㘵昶扢挷㕣昶慦ㅢ昶摡昹搲㕢晦㜰晥㍦挶㘹改晣昷搵㍥㙡ㄴ㕡攴愳敡㝤㤰攵ㄱ〸敢㉤摣慤攴㝢㤲攷㔲挷攰㝤㤲㘷㤸㜳戲㜸攱昳㔶㜶㤶攲ㅣ㉡㜷㤸㙡㐶ぢ戲㈴㠱慤㠵㌱㝢㙦愸㡢㑣摣愷晢㈳㌸㘴㘱摢愶㘹〹捣ㅡ攳㡦㈹捤㙤愹㙣晦㑢㍣㝤昵㙣㜲㠱㝥搶敦捥ㅤ㥡捡摡〴敥㤹㙤㡢改㘶戳㕡摢摢攱搹戹㤸挹㠷愱㠰㑦〶摥戶愳收扡㙦㙣㐸㠷㜶㕡㜳〲㑦戱㡥搵㙢㡦〹摣㉡㤵㤵㤱愹㡣户㜲㍡㝦㜳㠷㌷㡡搱ㅢ㥥㘳㍤慤㝥ㄸ㈲ㄸ㘲戸㙢㙥㐲㐳㥢摣㜵㍡〴㜶㘵㜱慥㌹㜸ㅥ㘹ㅡ㤷㍦㉦扦㈴㝢㌱愸敢㜲ㄷ挹㠷ㄳ㍢攴㌱ㅦ戲㉥㠰㍦挵〹㘴㔲慦㉣㑥㔲〷㉦搲㝤㡣㔴㜱昴挱㝥㜸㜲㠶慣㜵〴㡦〷㐴慢㔴愵㔳愱戳㍥㤳㔰〱愲ㅢ㠷㈵㈷愵㤳㕡㜸て换ぢ㝡㝤㌷㘶攷昵捦户ㅦ搸㡡㌳捥昹攸挳㝢㔸㐶㌱㐸攳㘱㜹戸㘳昰㍥㕦㌵扣ㅦ㍣攱㠵散㌴㡣愰㔷愶㥡㠳㡡ㅣ㤶㠷愱㐵晢㘱㜹㈵㡣㝤慡㘱㑡ㅡ㈶㥡㘱㑢㜳扥捤搵㉤扡㝣扥㜱敡㌹ㅦ㑥扤㠱ㅤ㤸㉡戰〵㡥挱晢摣搴㌰㈷慢昱挲㕦㐳戰〳攳㡣戳〴㌶摦ㅤ搸㡤っ㉣ち㔳昷〲攳挴戳戴攸㜲㘰㥣㠳捥㌷〴㌶㈷㔵㘰戳ㅤ㠳昷㜹愸㘱捥㕡攳㠵㕣㌷㍢戰㈶㔴㈴戰㤹敥挰敥㘴㘰㉤㌰㜵㉦戰愵扡㐵㤷〳㙢㐳㡢㝣㐳㘰搳㔲〵㌶搵㌱㜸㥦㜳ㅡ收昴㌵㕥〱敢㍥㍢㌰捥㐱㑢㘰㤳摤㠱㍤挰挰㌸扢摣扤挰㡥搶㉤扡ㅣㄸ㘷愵昳つ㠱㔵愶ち㙣扣㘳昰㍥扦㌴㝣㈲㍣攱㠵㑦㙤㍢㌰㑥㐶㑢㘰㝢扢〳㝢㥣㠱㜱㥡戹㝢㠱㜱㑥㕡㕡㜴㌹戰戳搱㈲摦㄰㔸㐵慡挰捡ㅤ㠳昷戹愴攱戵昰㠴㔷挰晡慢ㅤㄸ㘷愵㈵戰搱敥挰㌶㌳㌰捥㌷㜷㉦戰㡢㜵㡢㉥〷戶ㅥ㉤昲つ㠱ㄵ愷ち慣挸㌱㜸㥦㌷ㅡ摥〰㑦㜸攱㠹攸㜶㘰㔷愳㈲㠱ㄵ扡〳㝢㠵㠱㜱攲戹㝢㠱㜱㤶㕡㕡㜴㌹㌰㑥㔸攷ㅢ〲摢㉤㔵㘰挳ㅤ㠳昷㌹愲攱㕢攱〹㉦㕣㕦敤挰敥㐴㐵〲摢挵ㅤ搸㕢っ㡣㌳搰摤ぢ㡣搳搵摤ぢ散㝥戴挸㌷〴㤶㤷㉡戰㠸㘳昰㍥ㅦ㌴捣戹㙥扣㜰㜳扣ㅤ搸㐶㔴㈴戰㘱敥挰晥㤷㠱㜱㉡扡㝢㠱㜱摥扡㝢㠱㜱ち㍢摦㄰搸愰㔴㠱つ㜴っ摥攷㝥㠶㌹改㡤ㄷ搲晤散挰㕥㐰㐵〲ㅢ攰づ散㔳ㄸㄵ㈷㤴敤㉦㌰㉦愲ㄴ晣ㅣ扡攰戸晣捡〹昹㈳㔵㍦㠰昵搷㤵㤰昵㈵搱慦戴愳㌹㜹ㅤ晣㔷㍢扡㐴昵㜶搰昶㤷愳㙦㠸㝥ㄵㄸ敤㐰㜱㠶㥡ㄵ昹扥挳〹㘸㈰扡昱㝤㘷㡢㙥㤱敡〴㌸晦愸挱搱晢㑥㥥㌳㍥晡㑢㘲散晥㜳㜷ㅡ慦摥㐱㡢㝣〳㥤ㄶ〶㘱晣扥㤳攳ㄸ扣㑦ㄱつ㙦㠵㈷扣㤰攱㠷㌱攳晢捥〷愸〸㥤㐱戴㘸晦扥昳ぢ㡣㝤㌸ㄳ摤扤挰㌸㙤㉤㉤㔲〵㠶㡥㕤ㅢ㝥㕦㜰〶㍢ㅦ㉡敦昷ㅤ㤵㉡戰㠰㘳昰㍥ㅤ㌴晣㈵㍣攱㠵ㄹ㕥晣ㄲ㐰㘰摦愰㈲㠱晤晥㤳㉢戰㑣ㄸ晢㜰㑡扡㝢㠱㜱晥扡㝢㠱晤㡣ㄶ昹㠶挰㝥挲㘸㡣㝢散㐷挷攰㝤敡㘷㤸㤳摦㜸攱㡥㜵㍢㌰㠵㠱㐸㘰摦扢〳换㘵㘰㤹㌰㜵㉦㌰㑥㘴㑢㡢㉥敦㌱捥㘹㥢〲晢㔷慡挰扥㜲っ摥愷㜹㠶㜳攱㐹〲敢㙢〷挶愹㙣〹散ぢ㜷㘰摢㌰戰扥㌰攱搵㡤㜳㡣㌳摡搲愲换㠱㜱㜲摢ㄴ搸㈷愹〲晢搸㌱㜸㥦搲ㄹㅥ〴㑦ㄲ搸㈰㍢㌰捥㘹㑢㘰ㅦ扡〳ㅢ挲挰㌸㕢㡤㔷㌷〲㡢攸ㄶ㕤づ㡣戳摣愶挰戶愶ち散㕤挷攰㝤晡㘶㤸昳攲ㄲ㔸㥥ㅤ㔸〱敡ㄲ搸㍢敥挰㜶㘲㘰㥣戶挶慢ㅢ㠱㜱㡥㕢㕡㜴㌹㌰㑥㜷㥢〲㝢㌳㔵㘰㙦㌸〶敦㔳㌵挳㥣㈰㤷挰㜶戳〳慢㐰㕤〲㝢捤ㅤ㔸〱〳摢ぢ㈶扣扡ㄱㄸ㈷扢愵㐵㤷〳ㅢて戸㈹戰㤷㔲〵昶愲㘳昰㍥㉤㌳㕣〵㑦ㄲ㔸戱ㅤㄸ愷扢㈵戰攷摤㠱㡤㘴㘰搳㘰挲慢ㅢ㠱㜱搶㕢㕡㜴㌹㌰㑥㠰㥢〲晢㙢慡挰㥥㜶っ摥愷㘰㠶攷挰㤳〴㔶㘱〷挶㜹㙦〹散㐹㜷㘰㝢㌱㌰捥㘸攳搵㡤挰㌸晤㉤㉤扡ㅣㄸ㘷挲㑤㠱㙤㑣ㄵ搸愳㡥挱晢㜴换㌰攷捥㈵戰㑡㍢戰㍡搴㈵戰㠷摤㠱㔵㌱㌰㑥㙤攳搵㡤挰㌸て㉥㉤扡ㅣㄸ愷挴㑤㠱摤㤷㉡戰㝢ㅤ㠳昷愹㤵㘱㑥愲㑢㘰搳散挰㡥㐰㕤〲扢摢ㅤ搸扥っ㉣〱ㄳ㕥摤〸㡣ㄳ攲搲愲换㠱㜱㙥摣ㄴ搸敤愹〲扢捤㌱㜸㥦㐶ㄹ㍥ち㥥㈴戰㌹㜶㘰㥣ㄲ㤷挰㙥㜱〷㔶捤挰㡥㠳〹慦㙥〴挶㤹㜱㘹搱攵挰㌸㐹㙥ち散晡㔴㠱㕤攷ㄸ㝣㑦㤹㍣ㄵ㥥㍡㝢捡愴敢敦ㄴ昶㐱㘰搹㜱㈶㜳攷挶㙤㌵㘷挲㤱捥摤搰搸㈸㤹搰㍤昱㑣戸㔶晣愵挰ㄹ㜸昶㈱㥥〴㠷扦㑥敥愴晦攲㤹㠸㝣挴㤶㝥敡㤸㈵㌵㌶づ挶㘷戵攲㌱㘴㍤攲搳ㄲ㜸㘶㘵㝤づ晥搲㔹㕢ㅢ晥愲昹㝦挳〳攳戰摣㤵挵ㅦ〰㔸㌳攰㕦ㄷ捣㌰愶㠵㌳摦摢㌸㍢㙢㍦㐶戲㠳て晤〷〰㌳昸㈸戹㝦敦昱㤵挱〳㜱㠸戵㍦ㅤ戱摥昵㜴挴㉣㜵つ昶戱㥤㐵㜰㙣攰てㄹ㌴㘶㝥慤㠳搱㈰㜸〸〴晦㠴㤷慣〸㐱㠴慣㐳愱㤱㕢㉢㐴〴戲㑦挷㜱攰㡤㡥㤹晡扣攳㉦攰昹㍢㝥戹戹㍡㤳㥥扤愸㜳搰㤴㠷㔱戰〶㍥〷攱㈹㘴ㅤて㈰㜳て㌰㐳㕤㙥ㅣ㘰㤴〳慣昵つ戰㉥㜹㠰㙡㉤㝡攰㈰昵㤶挵昹散㜴㔳改㥣挸敥搱㔴ㄳ㙤㙤㡤慥捡㘹慡㘹㡣㌵㉦㙣㕢㤴㔳㠳扦㔹㥦挰挳㈴㝢挸ㅦ㈳戴㘲攸㠵ㄱ捡㑡搹㍡㜸愴㔷㉢敥㘸搹㤷摡〰つ挳戳㐸㝤㤶扡搰ㄸ㐴〳㐷㑢㤶㍢ㄸ㕥㐲ㄵ㙦㕥戱ㄹ㔶㔷挲㠷㍢〰㜵㝤戲攳㌵㐶挷㉤㝥挷㐷㜸ㅣ摦攸㜵㝣㝢戲攳㌳㡣㡥㤷昹ㅤ慦昰㌸扥搳敢昸扥㘴挷㈷ㄹㅤㅦ攵㜷晣㘷㡦攳〷扣㡥㌷㈶㍢㍥搶攸昸㌸扦攳攳㍤㡥ㅦ昷㍡晥㙢戲攳㈳㡤㡥㑦昶㍢㍥搵攳㜸戳搷昱㑢挹㡥摢㡣㡥捦昴㍢晥ㅦ㡦攳㔷扣㡥摦㑣㜶摣㙣㜴扣搶敦昸㍣㡦攳户扣㡥户㈶㍢㕥㘴㜴㝣㤱摦昱㍡㡦攳晦昵㍡晥挴㜱ㅣ扣ㄴ㐸晤㤸㄰昷㤹㥦愵㙡㡤㥤㕤〶㝣昰㜲㠸攴㑢搳〶㑦㠷㥦㝡㍢攴搴㡥㥣愷㔷〲搹㝥昶㝥愳戵㔷戹戵㍦㌹㠳㜳捥摥㠳㡣〳戹㤶㍤㈶㥦扤搷㝢〶昱㡢㜷㄰ち〰搷㘵㘱慥搱昱捤㝥挷户㝡ㅣ㘷愲㥥㜴㔹戰㤲ㅤ捦㌴㍡扥搳敦昸㉥㡦㘳捥ㄶ㈴㌹收㑦㜰搷㠸愷ㅡㅤ摦攷㜷晣㠰挷昱㌶㕥挷㠳㤲ㅤ㑦㌰㍡㝥挴敦㜸愳挷昱㄰慦攳扣㘴挷㘳㡤㡥㥦昰㍢㝥捡攳㜸㈷慦攳摤㤲ㅤ㡦㌶㍡摥散㜷晣㥣挷㜱㠱搷㌱㝦㠲戹㌸㉥㌲㍡㝥挹敦昸ㄵ㡦攳㤱㕥挷ㄵ挹㡥㜷㌷㍡㝥摤敦昸㑤㡦攳扤扣㡥㉢㤳ㅤ攷ㅢㅤ晦摤敦昸ㅦㅥ挷㔵㕥挷搳㤲ㅤて㌳㍡晥㕦扦攳て㍣㡥昷昵㍡㥥㤳散㜸愰搱昱㈷㝥挷㥦㝡ㅣ㔷㝢ㅣ㘷ㅦっ㐵㤷扦挸昱ㅢ挳㌶昸捡换㍦㠸㡤敦ㄳㄳ昰㠸攳㠲㐶㝣ㅦ敢挲ㄳ愵㍦㐷㍦㡡㕦挰攸挳晡挲㈹挸㔷㤰㈸㉡ㅣ㠶昵㈵戵㜵㡥挹晡捡㈹㄰搳㠷摦㔹㔸挸㤱ㅡ扦慢㐸つㅡ晣愵〴搴愴晤扦愸㕥攲搸慣慦㥤〲㠱㡡㕦㈹〴昳つ戵㐷㘸捣户㙥っ扦ㅤ〸收㍢㙡昹挵㠰㑤慤敦摤㤸愳㌴收〷㙡昹ㄹ㉦㤸ㅦ摤㤸攳㌴收㈷㙡㡦搷㤸㥦摤ㄸ㝥晣㑡㕦扦㔰㝢慡挶晣敡挶昰㤳㔴㌰扦㔱换て㔱改敢㜷㌷㘶慤挶晣㐱㉤㍦て〵ㄳ挰㔷㍤ㄶ攴㝤㤱挶㈸㙡搷㘹㑣㠶ㅢ挳㡦㈵改㉢㤳摡つㅡ㤳攵挲昴戹搲搱摡晢㠰㥦㌸㜴㉦㌵挵㑦ㄳ㘹㥦捤ㄶ搷敢昶㐱㔷㝢挵て〶挱昴愰㤶㥦〹㌲搶ㅣ㌷收㑥㡤戱愸攵攵㕤㌰㈱㌷收㍥㡤挹愵昶〱㡤改改挶昰捡㉢㝤昵愲㜶愳挶昴㜶㘳㜸ㄱㄵ㑣ㅦ㙡㜹晤㤴扥挲㙥捣㘶㡤改㑢㉤㉦㠵㠲改攷挶昰搲㈶㝥戶愱昶ㄵ㡤改敦挶昰㉡㈵㤸㙤愹攵〵㑡晣っ㜰㘳㜸挱ㄱ捣㜶搴昲㕡㈳㤸㠱㙥っ慦ㅤ㠲ㄹ㐴㉤㉦ㅢ㠲ㄹ散挶昰㌲㈰㤸㈱搴昲ち㈰㤸愱㙥㡣㥣㡥㍣扡户㠷㔶㙦㘱㥥㤶昲㡢㝦ㄸ戴㔸㙢㤰ㄳ㤲愸ㅤ摣㈸㥥㤸㠲㡡搸㈸㌹敤㠸㑡昲挵搳㑦㔰㍢摡㈸㌹昱㝣㈸㥥㠰㠲捡户㔱㜲敡昹㔰㍣〵〵戵㡢㡤㤲㤳捦㠷攲㐹㈸愸攱㌶㑡㑥㍦ㅦ㡡愷愱愰㜶户㔱扦愰㉥晣㈴㡤㥥㈷愲愰㐶搸㈸㌹〵㝤扥㜸㉡ち慡搰㐶挹㐹攸㐳昱㘴ㄴ㔴㤱㡤㤲搳搰㠷攲改㈸愸ㄲㅢ㈵㈷愲て挵ㄳ㔲㔰愳㙣㤴㥣㙥㍥ㄴ㑦㍢㐱㡤戶㔱㜲挲昹㔰㍣昱〴㔵㙥愳攴㤴昳愱㜸敡〹㙡㡣㡤㤲㤳捥㠷攲挹㈷愸戱㌶㑡㑥㍢ㅦ㡡愷㥦愰昶戶㔱㜲攲昹㔰㍣〱〵㌵摥㐶挹愹攷㐳昱ㄴㄴ搴〴ㅢ㈵㈷㥦て挵㤳㔰㔰ㄳ㙤㤴㥣㝥㍥ㄴ㑦㐳㐱㑤戶㔱㜲〲晡㔰㍣ㄱ〵㌵搵㐶挹㈹攸㐳昱㔴ㄴ搴㜴ㅢ㈵㈷愱て挵㤳㔱㔰㌳〴ㄵ搶〷㥦攲㤹㈷㤳㙣㜷晥㘸㉦敦㑤㐰㕢㕣㘳挳晡ㄴ㔴㍣敢〴㜱㐷㌲㐲昱㐴ㄳ挳敤ㅥ〳捦㉤㌱摣收㌱昰㜴ㄲ挳慤ㅥ〳捦㈰㌱摣攲㌱昰愴ㄱ挳捤ㅥ〳捦ㄳ㌱摣攴㌱昰搴㄰挳㡤ㅥ〳捦〶㌱摣攰㌱昰〴㄰挳昵ㅥ〳㡦㜹㌱㕣攷㌱昰㌰ㄷ挳戵ㅥ〳㡦㙣㌱㕣攳㌱昰㘰ㄶ挳搵ㅥ〳㡦㕦㌱㕣攵㌱昰㤰ㄵ挳㤵ㅥ〳㡦㔲㌱㕣攱㌱昰挰ㄴ挳〶㡦㠱挷愲ㄸ㉥昷ㄸ㜸昸㠹攱㌲㡦㠱㐷㥣ㄸ搶㝢っ㍣挸挴㜰愹挷挰攳㑡っ㤷㈴ㅢ㜲晦ㅦ攷㕢㈰㐵</t>
  </si>
  <si>
    <t>㜸〱捤㥤〷㝣ㅣ挵搹晦㌵戲戴搶㥥㡢づ㙣慡㈹㌲㌶搵㘰慥ㄷ㠳㜱㤱ぢ挶㘰ㅢㄷ㍡㠸㉢㝢㤶戰㡡㤱㘴㘳㐳㠲㘹㌱㤸摥㑢愸㠱㐰㠰搰㐲ぢ㠴ㄲ㍡㠴摥挲㑢〹㌵㠴ㄲ敡ぢ㠴㕥晥扦摦戳㍢慢扤扤㤵㠴㤲晣㍦㥦昷㝣ㅡ敦㍣昳㝢㥥㤹晤敥散摥敥捥摣㕥㤵慡慡慡晡〹㉦晥捦㔷つㄷ㌶㕡戰戲慢摢㙡ㅢ摦搸搱摡㙡ㄵ扡㕢㍡摡扢挶㑦改散捣慤摣戵愵慢㝢㄰〴㐶㔳ぢ捡扢㙡㥢扡㕡づ戵敡㥡㤶㕢㥤㕤㄰搵㔶㔵搵搵㤹搵㈸㕦摦昹ぢ敢㡣㐹㉦戳㠶〹㔴㔵愶挱㘴㌰㤳㍡㈶㈶㤳㄰㤳㈱㑣㠶㌲ㄹ挶㘴㌸㤳㝡㈶㘱㈶㙢㌱㔹㥢挹〸㈶㈳㤹慣挳㘴㕤㈶敢㌱㘱搵收〶㑣㌶㐴㌲㜴ㄴ㤲㠵㡤㔳攷收て挲㡡㉣攸敥攸戴戶㙤搸挳㙥敥挴㘸㜴㝣㜴㝣㉣㥥㡤㡥㡦㙣摢搰戸慣戵㝢㔹愷㌵戱摤㕡搶摤㤹㙢摤戶㘱摥戲㝣㙢㑢㘱戶戵㜲㘱挷ㄲ慢㝤愲㤵㡦挴昳戹㐴㈶㥡㐸㈶㑢搹㙣㘶攸㐶㠸㍣愷㜱敡扣㑥慢搴昵摦㡡戹㌱㘳捥㙤㥣㍡㝥㡥搵晤摦㡡戹〹㘲㈲攴戴㡥戶㕣㑢晢㝦㈹㘸㉤㌷㘷㜲㥡㔵㘸攱㜶户慣捥㤶昶挵攳搱散㌲搰挸愵挷㑦改敡㕡搶戶㤴㕤愸搱㙡㙤㥤㙦㤵㘴㝢户㑤敢敡㥥㤷敢㙣敢ㅡ摡㐶㝥㔶愷搵㕥戰扡㠶户㑤㕦㔱戰㕡ㅤ㘱㔷㕤摢ㅥ戹捥㌹戹㌶慢㠶ぢ昵㙤昶㌶㥣㔵戴摡扢㕢扡㔷づ㙢㕢搴㘵捤捦戵㉦戶㈸愹㙤㥢戹慣愵愸㙡㙡昰慥ㅡ戴㘵㔰换㘴㐳愱㍤㙤㡤捤戹捥㙥挹㜱ㄳ㐶㠳戴㥥敥㈲㙢㔱搶㉥㜶愹〶㥦ㄷ户搹㠲㤶戶搹㔶㘷扢搵捡㑡戸㈵挷昹㐴〲挸摥づ㉥㈹扤㍡摣㑡㙡㠸戳摦㜱㕤㔸㡢戱愹㐴㤹㘳㉤㥥摡搲摥搱搶㠲㙥㌹慦戳㈳㍦㌱㌲㍥ㄱ挹挶㔳搱㐸㉡㥢㠹愷㤲挹昸戶ぢ㥡㜳㑢慤㠹㌱戳〱づ收㘸扡㙥㠶㘴㜰㝣摥㤴〹㤹搴〴㜳っ捤㘳㤱愸㥡㔷戰戳㝢敢攱づ㔷摤㤴慢㙥捡㔷㌷ㄵ慡㥢㡡搵㑤㔶㜵㔳愹扡㘹㜱㜵㔳㜳㜵㔳㑢㜵搳㐱搵㑤㑢愰搱慦扡挱㠳慢㥤搷㈷慢㔶扦扡扥㜵捥捣㉢ㄷ敥昰捡つ㤷㡣㤸慡戸㝦换攱㘱ぢ㉣㡣㥢㌶㠰㜶㙦〹〷㜳㉢㈴挶搶㐸愴摤㔹戴㝢ㅢ㥡挷㈱㔱敡㜹戴㥢㙤㝦㝣扤ㄷ㐳てㅤ㜵挷㤴换㘳㝦㕤㜰㜷戲摥㔲㍣㥥㐸愵摢㘱㘱㐰㤵㡥㘷昴敤㤱ㄸㄱ㈴㜶愵挹〹㘶㤴收ㄸㄲ愵㥥㜰㉡㥤㝡搹㝤昹攳ㅦ摦㙦敡㥡㥦敥㙦晢摢搴㡦㔶㈸ㅥ扦愴搲〴ㄶ㈶捣改攸㙣挳戶搹捤捡戵㘳摢挴愳㤱㔸㈲㥢㡣愷㌳搹㔸㍡ㅢ㡤㈶戶㕤搰㕤㥣㘶㉤㐷㔱㉣ㅥ换㘴ㄳ㤹㔸㍣ㅥ㑤挴㌳昱㘴捣㑣戲戲ㄴㄲ㈳㡤〴㙤搸㝣㐲㉡㍤挱捣搰㥣㐵愲搴㐳㑥ㅢ㙥㍤㜹昶戹ㄳ㉥㤹摤㜸㑣㙡摢戶㉤昷㑦㙣慢㜸昸㤴㌶散㠰㠵〱慤昸㡥㡣㍥ㄱ㠹戱ㄳㄲ㝢挵㘳ㄳ捣㐹㌴㑦㐶愲搴㥦㥤㑡㥢挲㐷ㅦ㔷晢攱攲㈹㈷晥昵晡㔷㉦晦散摥敦ㄴ㜷㕦愹㜴㉡ㄶ〶㔴㘹㈳ㅣ捣㘹㐸㡣改㐸愴搲っ搶㜴〶捤㌳㤱㈸㜵㥢㔳改㕢㜳㐶㝥昹搸㠲攵扢㕤摡晣攲㤷敦㕥昴㤷㤳ㄵ㍦ㅥ愴搲㔹㔸挸㤶搳㑥㘴㘳搱㔴㍣ㄹ㠹愵愳搱㔴㍡ㄶ敢㠱ㅤ㡤㐷愲挹㑣㈴ㄵ㠹㘵㤳㐸㈲〹㜳ㄷ搶㌵ㅢ㠹戱㉢㤲挱㌱挰捥㘲扤㜷愳㜹づㄲ愵晥攰㌴攱搵捥㉦㌷㌹攵捤〹搳㙦戲㙥ㄸ㌳㘴㘲昸㍢挵て㈷㘹挲㍣㉣晣〷㑤搸㥤㜵捤㐷㘲㉣㐰㘲㌷〱ㅤ㝤㈱捤㡢㤰㈸㜵戵搳㠴挵㌷㥦昳攳慡挳㤷捣㕥搳昸搷㌳㍥㥤晤收摥㙡〸㡡愵〹㝢㘲攱㍦改㜳㝢戱戲扤㤱ㄸ晢㈰戱晢㕣㘶㠲戹㉦捤晢㈱㔱敡㌲愷つ㥤㥦摥㝤敡㕤㐳晦㌵昵㡡㈵㡢㑥㕤㝡㘰捤㔴挵㑦㘶㘹挳〱㔸昸㑦摡搰挴捡づ㐴㘲攴㤰㐸ㅢ搲㤱〹㘶㥥收〲ㄲ愵㉥㜰摡㌰㜳攲㈹搹愱㜷㥦㌳敤搲改扦㥢搰晣昲晡㤳ㄵ㑦っ愴つㄶㄶ〶搴〵㑢㡣扥ㄸ㠹搱㡣挴敥昷攸㠲㉤㌴ㅦ㠴㐴愹戳㥣㑡挷㉦㑢㥤搱㜰攸愷搳㡦㍢昰攸敤㉥㜸昰慡攷ㄵ㑦㐴愴搲㔶㉣っ愸搲㌶㐶㙦㐷㘲㜴㈰戱㉢㡤㑥㌰㤷搲㝣㌰ㄲ愵㑥㜶㉡晤散㠰搰挱〷搴ㅥ㍡敢攲敢扥㕡㙢摡㌳〷㌵㈹㥥昸㐸愵㕤㔸ㄸ㔰愵摤㡣扥っ㠹戱ㅣ㠹㔴㥡㐹㑣㌰て愱㜹〵ㄲ愵㡥㜵㉡晤戶昳㍥愳昶晡㤹㌳敦搸㜶㥦㘷㡥㍣昵愴摦㉡㥥㘸㐹愵㠷㘲㘱㐰㤵ㅥ挶攸扦㐰㘲晣ㄲ㠹㔴㥡挶㥡ㅥ㑥昳㉡㈴㑡ㅤ攱㔴㍡戲敥捣昴㥤㤷摥㌴晢散搰㝢ㅢ摣晥收慦捥㔶㍣戱㤳㑡㡦挴挲㠰㉡㍤㡡搱㡦㐶㘲ㅣ㠳挴㕥㔳ㅣ挴㝦㐵昳㙡㈴㑡慤㜴㉡㝤攱敤㡥㔱攱愷㉥㥣㜹挶㌳戵摢敥昱攳㐹て㈸㥥㐸㑡愵挷㘱攱㍦改捣㙢㔸搹昱㐸㡣ㄳ㤰愰つ㥢㑦攰㡡㥦㐸昳㐹㐸㤴敡㜴摡戰昶搹㙢㙥㍡挰昸㜱昶ㅤ〷扤晢晡㥥扢㥥昶扤攲㜹慣戴攱ㄴ㉣㘴扣㠷戶㜴㘴㝣㌴ㄶ㐹㘵戲昸㠰㡦愶㘳㠹㈸㍥攵敤捦㤱散昸㔴㉡㠱〲㝣戶㘴戳戱㙣㈶㥡㌶㑦㘵㔵愷㈱㌱㑥㐷㌲㘲㑥㐷晢㜶戳㍢昲㔶挳扣㡥㤶昶敥慥〹㜱昴昲㌳㈸㌹ㄳ㠹㔲㑢㥣搶㕣戰晡㡥㝢㑥㤸㝦搶㉥慢㡦㕦㜴搲㤹捦晦㘳㕦㌵ㄲ挵搲㥡戳戱昰㥦㄰㌹㠷㤵㥤㡢挴㌸て㠹㄰㐹㘵㈷㤸扦愶昹㝣㈴㑡ㄵ㜵ㅢ摥昸攸搸慥攳ち扢㥥㌲㍡㜷昷慢〷㠷づ㔴㍣㥦㤷㌶㕣㠸㠵〱㜵㠵㡢ㄸ晤㘲㈴挶㈵㐸愴㉢㘴攳ㄳ捣摦搰㝣㈹ㄲ愵昶㜷㉡㥤㍦昵摤慢㑦㍢攸愰㈹㌷つ㥦㥦㡡㥥戸㘶㠱攲昵㠳㔴晡㕢㉣晣晢㥢攱㜲㔶㜵〵ㄲ攳㜷㐸㉡㌷〳㡥昴㔷㔲㜲ㄵㄲ愵昶㜰㕡搳搱㜲攷〱ㅦて晡㝡攷ㅢ慥晣收慥搵㜷㝣㜴㠴㕡て挵搲㥡摦㘳㘱㐰〸慥㘱昴㙢㤱ㄸ搷㈱ㄱ〴㘹㜰扦㥥收ㅢ㤰㈸㌵搷愹㜴捤愰㙦㘲ㄷ㝣扦捥㥣㔳て摤㉡晤㤰ㅡ昱㌷戵㍥㡡愵搲ㅢ戱㌰愰㑡㙦㘲昴㥢㤱ㄸ户㈰㤱㑡㌳攸晥户搲晣㐷㈴㑡敤散㔴㍡收挶㤵戵愱改㑢收㥥㝥晥㜳㈷㍤㜳换㡥㉦㈸㕥愸㐹愵户㘳㘱㐰㤵晥㠹搱敦㐰㘲摣㠹挴慥ㄴ㥦攵㜷搱㝣㌷ㄲ愵愶㌸㤵捥㜹收㥦㕦ㅦ扢昹㔱㍢摦㜴挶㐶户晤戴攴戶戰摡㄰挵㔲改㍤㔸ㄸ㔰愵昷挲挱扣て㠹㜱㍦ㄲㅢ㉦㍥戵ㅥ愰昹㐱㈴㑡㑤㜰㉡㍤㝡搱昷㐷ㅥ昱攳换㜳捥㘸搸改摣昷扦㜹㘷慤愱て愳㜸㜷攷晣㝥㕡㘷敥㄰㕣㌱昵㕣㡣挵挶㐷昸慦晦慢㔰㕣㠴㤶㤲愵㜴㈹ㅡ㉤㈶㈳戹㜸慥戶〱㘱㝦敥攵づ㡦散㐳㑢㝢戶戴ㄷ㍢づ戱慦㝦愶收扡慣㥥换愱㜱㑥搹搴㡥㘵敤挵慥㔱挱㠵ぢ扡㜳摤搶㠶晥戲㥥㈰ㄵ㙥ぢ㜰㜵㘸㜵㐹㝤㥢昸摤昶挸戵㉥戳愶慣㘸戱㡢㌷昶ㄵ攳摡戰㈳摦㝢改㡣㑥敢㘰户戴愲㐵㔳㜰摦㘲戹挴摥挸ㄷ戶㘴ㄷ搹敤㙡㘸㙣敥攸戲摡愵㜹攳摡收戵ㄴ㤶㔸㥤ぢ㉣摥昵戰㡡戲慡敢戰挸戹㐰ㅤ㌷户ㅤ㉢㡡㑢捥攲㘶㕥㙢㘹晡㡡㙥慢扤㘸ㄵ搱摥愵㔶㘷昷捡㠵戹㝣慢戵㙥㤹挴慥ㄳ〵ㅢ㤴㤹㘷㜴ㄴ㤶㜵㌵㜶戴㜷㜷㜶戴㤶㤷㑣㈹㉥捦攱愲戸戸㕢㐷搱挲㌵㙤つ㕦㔵慡㙡搰㈰愵慡戶〹扡戰㘴摣慥昱戲㈱扣㥢ㄸ摢㝣晤昲㙥㌷㝥㍥搶づ㙢搱㙡戱㑦㔶㡦敤㈷㤸挴摤〸捡慤㝢ㄷ㝡搶㠹户㠸愸摥慡㜷戵戴搱摤㜲晦㝦挵搵搵㈳㥣戵㥦扥ㅣ㌷づ㜶捥戵ㄷ㕢慤捥㍥㙦㜰㈹戶挸㝣〴㐹㙤ㅡ㝢㜳慦昴㙡愰㔰㉢搴捡摡㐳㕡㡡摤捤㐶戳搵戲戸㤹攷㕤戸〹㔶㔷㐷戴ㄵ㉦昳㔱㤸捣挷㤸㍣㡥㈴ㄴ慡㌲㥥愰挸〸㤹㑦摡昹摡搱昸㝦攰户㈴慡攱㘵捡㉤㄰摣慦敡慡㙤㥢搱搱搹㌵㘸㔰搰㕡敥㥣敢㙡敥㘶昷散戳㜰ㄴ攳㍤挵攴㘹㈴戵㘳㤰昴㝢挷㠳㈷慢㌵扣戱㌳慣㙤㥡㔵捡攱㜶㥡散摤㉡㔷摢㘶摦愱㤹㘶㜵ㄵ㑣摥捡㤹㠵㝤㘵㠵㠱㈵散晣㐳摢搸晢慤ㄵ摤搳㜲摤戹挱㙤戸㈹㠴慤㘴㐲㌴㑥扣散㈵㝡づㄳ㥢昶づ㌹㌹㐴〸换愲㈷捡㄰㌱搸㤱戰攳㘰㝦愹ㅡ攴愴㝤慦〴摡扥㌱㔶挲昰㜷昴昲㥢㍢戸攷㔴㥣㘹戵㉦㕣戹搴敡愲扣捥攸ㄳ愵㝦昷㘲戰戹㠵晣愲敥㤶搶慥昱㘸改捣捥㡥㘵㑢晦㥢㜱ㄸ换㝣〶㠹㝥搵㡥㐷㉦晥昹敢〴㕣㔵㠳㤷㜳摢㌴㌵㔵搵㌱ㅡ㉤收㘶㑣搸㕢ㄱ散㈷晣㈷㉦昳慦昸㉦搴㔷㔹敤㔸㈸〶㜲㈳慣ㄶ晡愱㙤㈰戴戰搳㤲㕢㝢㜵㤲〱敤㘱㙤㝢㜶㜴㉥挹㜷㜴㉣㘱㝦ㅡ㉥戹慥㘶换敡收敤戲㈱捥敤㐱戹つ愸搴愰㐱㘵昷戸㍣昷搵㌶㐱㝣攳㈵㈴挳愶戴戶㌶攸㠸㕤挶换㌰つ挲㡤㍢攳ㄵ㉣㙣㍡㙤㘷户慢㌴昰〸摣摡搵㠰㠳㍢敦㈱㡦㕦搱摡戵㐲㡤〵〴摥㡤晡㈴㝥搷戸慦㉦㕦㌸昳昸摦慤扢昶昱㑦攰愶捣ㄸ㕤攰扦㌷戶㈵挲㌶攰捦㝣つ㠹ㅡつㄹて㉥㔸㉥㝦㤹㙦㈰㙦扥挹攴㉤㈴㌸㐴〸㜴ㅣ㈱摥戶戳㙡㉢晣㍦㥡攵晦㘰昲づㄲ戵つㄲ敥愳收扢㐸昴㑢慤㡦昸摣昴戲昹戶㠶戹㜲昳㝤〰㙢挸散愳㑣㡤㠳㠲㥢搰㈴㌲㤳㤰㑣〲㔲挳ㄱ㌸㄰挰㌰愷愰攲㍥摤㜸戸㌵搰晦ぢ晡て㠱㉣ㄸ挰㤷搴㝣挵攴㙢㈴ㅥ〰摦摡㔹戵㍤晥ㄷ〰摦㔱昴㍤ㄲㄵ㐵㈲〰㝥挰㠲㝥愹㙡搴攱〲㠸挰㕣〹㠰〷㠷㤰搹㐷㤹㡡挱㉦〸挰搷㍦昶〲攰㉢愷愰攲㥥㘱ㄲ㤱ㅡ搸㡡㄰㉡㔵晦㠲㉣ㄸ挰㔰ㄴ㥢挳㤸っ㐷攲〱㄰戶戳㉡㠵㈰愳ㄹ㘸㉤㡡搶㐶愲㌲挸ち㠰ㄱ挸改㤷晡㄰㜵戸〰搲㌰㔷〲㔸て晡㤰搹㐷㤹捡挲㉦〸挰㕢扤〱㜸搳㈹愸戸㘱戹㈳㈲㌵戰ㄵつ㙣昲敢扤〲搸っ挵收ㄸ㈶㘳㤱㜸〰㙣㘱㘷搵㐴〴ㄹ捤㐰㕢㔲戴ㄵㄲ㌵〹㔹〱戰㌵㜲晡愵㕥昰〲搸〹收㑡〰摢㐱ㅦ㌲晢㈸㔳㤳攱ㄷ〴攰昱摥〰㍣收ㄴ㔴摣㍣㙤㐴愴〶晣㤹㈹㌶昹㉦扤〲挸愰搸捣㌲㤹㠰挴〳㘰㐷㍢慢愶㈱挸㘸〶㥡㐸搱㑥㐸搴っ㘴〵挰㈴攴昴㑢摤攳〵㌰ㅤ收㑡〰㡤搰㠷捣㍥捡搴㑣昸〵〱戸戵㌷〰户㌸〵ㄵ㌷㜲㜷㐱愴〶戶㘲㔷㌶昹愶㕥〱捣㐱戱㌹㤷挹㍣㈴ㅥ〰昳敤慣㥡㡤㈰愳ㄹ㘸〱㐵ぢ㤱愸摤㤰ㄵ〰㡢㤰搳㉦㜵戵ㄷ挰慥㌰㔷〲搸ㅢ晡㤰搹㐷㤹㥡〳扦㈰〰㤷昴〶攰㘲愷愰攲㌶昲敥㠸搴挰㔶攴搹攴ぢ㝢〵㔰㐴戱㘹㌱㈹㈱昱〰㘸戶戳㙡㍥㠲㡣㘶愰ㄶ㡡づ㐲愲ㄶ㈲㉢〰㤶㈰愷㕦敡㑣㉦㠰〵㌰㔷〲攸㠰㍥㘴昶㔱愶ㄶ挱㉦〸挰昱扤〱㔸攳ㄴ㔴摣挴摥ぢ㤱ㅡ搸㡡ㄵ㙣昲戱扤〲㌸ㄴ挵收㘱㑣㝥㠱挴〳攰㜰㍢慢昶㐶㤰搱っ戴㡡愲㈳㤰愸㝤㤱ㄵ〰㐷㈲愷㕦敡㜰㉦㠰㝤㘰慥〴昰㉢攸㐳㘶ㅦ㘵㙡㍦昸〵〱攸敥つ㐰㤷㔳㔰㜱〷扤〹㤱ㅡ搸㡡㤳搹攴㠳㝢〵㜰㉡㡡捤搳㤸㥣㡥挴〳攰㑣㍢慢づ㐴㤰搱っ㜴ㄶ㐵㘷㈳㔱㜹㘴〵挰㌹挸改㤷㙡昶〲挸挱㕣〹攰㝣攸㐳㘶ㅦ㘵慡〰扦㈰〰〷昴〶㘰㝦愷愰攲昶㝤〹㤱ㅡ搸㡡摦愲㔲戵㙦慦〰慥㐰戱昹㍢㈶㔷㈲昱〰戸摡捥慡挵〸㌲㥡㠱㝥㑦搱㌵㐸㔴ぢ戲〲攰㕡攴昴㑢捤昷〲㘸㠶戹ㄲ挰ㅦ愰て㤹㝤㤴愹㠳攰ㄷ〴㘰攷摥〰捣㜴ち㉡㠶ㄲ摡㄰愹㠱慤昸ㄳ㥢㍣扤㔷〰㜷愲搸扣㡢挹摤㐸㍣〰敥戱戳慡ㅤ㐱㐶㌳搰扤ㄴ摤㠷㐴㉤㐵㔶〰摣㡦㥣㝥愹ㅤ扤〰㍡㘰慥〴昰㌰昴㈱戳㡦㌲㜵㌰晣㠲〰挴㝡〳㄰㜵ち㉡㠶㌵㜸㤱摣挰㔶㍣捤㈶㙦摦㉢㠰㘷㔱㙣㍥挷攴㜹㈴ㅥ〰㉦搸㔹戵っ㐱㐶㌳搰晦㔰昴㈲ㄲ㜵〸戲〲攰㈵攴昴㑢㙤攱〵戰ㅣ收㑡〰慦㐲ㅦ㌲晢㈸㔳㉢攰ㄷ〴㘰愳摥〰㡣㜲ち㉡㠶㔸づ㐳愴〶戶攲ㅤ㌶㜹㠳㕥〱扣㠷㘲昳㝤㈶晦㐴攲〱昰愱㥤㔵扦㐰㤰搱っ昴ㄱ㐵ㅦ㈳㔱㠷㈳㉢〰㍥㐱㑥扦㔴搸ぢ攰㤷㌰㔷〲昸ㅣ晡㤰搹㐷㤹㕡〵扦㈰〰㐶㙦〰㙡㥤㠲㡡攱㥥愳㄰愹㠱慤昸㥥㑤ㅥ搴㉢㠰ㅦ㔱㙣昲〲挶慣慡㉥〳㔰㙤㘷搵搱〸㌲㥡㠱〶挱㘰搶㈰㔱扦㐲㔶〰搴㈲愷㕦敡摢ㅦ㍣愷挲挷挰㕣〹㠰㌳㤷㐲㘶ㅦ㘵㙡㌵晣㠲〰㝣㡡攰㠱ㄷ㐳㥦㌸〵ㄵ㐳㑦㙢㄰愹㠱慤㔸㥢㑤晥〸戲攰㙢㠱㤱㈸㌶搷㘱戲㉥㕢搷㜳㌵戸扥㥤㔵挷㈳㠸〰搸㠰愲つ㤱愸ㄳ㘱ㄲ〰愳㤰搳㉦昵戶ㄷ挰〹㌰㔷〲搸㤴㌱捤㍥捡搴㐹昰ぢ〲昰㜲㙦〰㕥㜲ち㉡挶扤㑥㐵愴〶戶㘲㉢㌶昹㝦㝡〵戰つ㡡捤㜱㑣戶㘵敢㝡〰㡣户戳敡㌴〴ㄱ〰摢㔳ㄴ㐱愲㌸搲㈵〰愲挸改㤷㝡搲ぢ㠰愳㘴㤵〰㤲㡣㘹昶㔱愶捥㠴㕦㄰㠰〷㝡〳㜰扦㔳㔰㌱搴㜶づ㈲㌵戰ㄵ㍢戱挹昷昶ち㘰㌲㡡捤㈹㑣愶戲㜵㍤〰愶搹㔹㜵㉥㠲〸㠰改ㄴ捤㐰愲㝥つ㤳〰㤸㠹㥣㝥愹摢扣〰捥㠳戹ㄲ挰㙣挶㌴晢㈸㔳攷挳㉦〸挰㜵扤〱戸㔶〳昰㡦昳㕤㠴㐸つ㙣挵㐲㌶昹昷扤〲搸〳挵收㥥㑣昶㘲敢㝡〰散㘳㘷搵挵〸㈲〰昶愵㘸㍦㈴敡㌷㌰〹㠰晤㤱搳㉦㜵愹ㄷ挰㈵㌰㔷〲挸㌱愶搹㐷㤹扡ㄴ㝥㐱〰捥敤つ挰㌹㑥㐱挵㤸攳攵㠸搴㠰㍦昳㈰㌶昹慣㕥〱戴愲搸㙣㘳搲㡥挴〳㘰愹㥤㔵㔷㈰㠸〰㌸㤸愲㑥㈴敡㑡㤸〴㐰ㄷ㜲晡愵㑥昴〲昸ㅤ捣㤵〰づ㘱㑣戳㡦㌲㜵ㄵ晣㠲〰ㅣ搵ㅢ㠰㈳㥤㠲㡡㘱捥㙢㄰愹㠱慤㌸㠲㑤㕥搵㉢㠰愳㔰㙣ㅥ捤攴ㄸ戶慥愷〷慣戶戳敡㕡〴ㄱ〰挷㔲㜴ㅣㄲ㜵㍤㑣〲㘰つ㜲晡愵㤶㝢〱㕣〷㜳㈵㠰㤳ㄸ搳散愳㑣摤〰扦㈰〰慤扤〱㔸攲ㄴ㔴っ戹㜲攰戴㠱慤㌸㥢㑤㙥改ㄵ挰戹㈸㌶捦㘳昲㙢戶慥〷挰〵㜶㔶摤㡣㈰〲攰㐲㡡㉥㐲愲㙥㠵㐹〰㕣㡣㥣㝥愹〳扤〰㙥㠱戹ㄲ挰㘵㡣㘹昶㔱愶晥〸扦㈰〰㝢昴〶㘰㤱㔳㔰㌱晣晢㈷㐴㙡㘰㉢慥㘱㤳ㄷ昴ち攰㍡ㄴ㥢搷㌳戹㠱慤敢〱㜰愳㥤㔵㜷㈰㠸〰戸㠹愲㥢㤱愸扢㘰ㄲ〰户㈰愷㕦㙡ㄷ㉦㠰㍢㘱慥〴㜰㍢㘳㥡㝤㤴愹扢攱ㄷ〴㘰㜲㙦〰㈶㌹〵ㄵ㐳搱昷㈲㔲〳㕢㜱ㅦ㥢㍣戱㔷〰て愰搸㝣㤰挹㐳㙣㕤て㠰㐷散慣扡て㐱〴挰㕦㈸㝡ㄴ㠹㝡〰㈶〱昰ㄸ㜲晡愵ㄲ㕥〰昷挳㕣〹攰㈹攸㐳㘶ㅦ㘵敡㐱昸〵〱搸愶㌷〰㕢㍢〵晥㘱昱摡㐷㄰㘹〰挳㤹㐳搸攰搲ㅥ㉤搶㈱ㅣ㝦ㄹ㕥挲ㅣ攰挶㘵㕤摤ㅤ㌲㔸㌴慣㌴慤㘳㑥㐷昷戴㤶慥愵慤戹㤵㈳㑡捥挲㥥捤㔶㍢㠶㜲㍢㌱愲敢戳㜵㉣㕤㙡ㄵ捤搲㠲㡥㘵㥤〵㙢搶戴晦ぢ㐳扤㔸㍦㙣㍡ㄹ攵慤㔶㜸晤㝢愳㤷㔵昰㐴㉦挱慢慡昶㔱〴昴て㐲挹㑣㘴捦㠰戱㉣㠶㈱慣敦㈱扡戰愵扢搵ㅡ㔲㤲挱㕡㔹慥㉢㠱㈲挶挷㡢㠳㑢ぢ㥢㌱㌸㌳㙤㔸㘹㘶㘷㑢戱戵愵摤攲挶ㄸ㘹㑢㜷戵ㄶ㘳㉣㝣㕥㐷㔷ぢ㈷㝤て㉢㉤散捣戵㜷㉤攵戰㕥㘱攵摡㘵㌹ㄹ晦慢㉤㘱㙡㜳ㄷ慡㤱慤挸攵晡搲㠲收㡥㐳昰搵㠳㘵㙤敤㌳㜳㑢扢晥㑦㙣ㄵ挵捤㈲㉦搹㌴慡㕡㔵㔷慢扡敡扡㝦㜷晢ㄸ㉦㘲ㅦ摢〴ㄳ愴㜳㥣愵搰愰愷㜷㌷愰换㜶㜷戶攴㤷㤱㥤㔴挷攱㠷ㅡ㈶戲㌹慢㙡ㅦ挳㤲㝦㉣捦戳㌵㝤〳昱㙣㜶搹ㄴ晢挰㌱㘱昷慢ㅤㅢ㐱㙥扥㠴㤶つ㝤ㄹ挹㉥㌳ㄷ捤敡㤹愲昲ㅦ㝤㔹愲昶㜱㐴晥搹㌳〲搶㠱㜸戸摤㥢㌸㑢㠰㥤ぢ㍢㈹㍡〵㜳晥ㅥㅡ㉡㠹㠶㥤㜵㜸捦攲っっ㉡て㉤敤㥡换㕢慤ㄸぢ㙦换㜵て户㌳㥣㤴㠰愹摡㕤㑥㔹㘳㐷㕢㕢㡥扤㡦㕦〹㔸㔰挸戵㕡㜵愵㈹换扡㍢㜶㙢㘹㌷㑢㐸愴㡢㍡愶摣ち㤸㜲㉢散㔱敢搲㝣捥㤱㤱㘵挶敡㔸㥣敢㙣改㙥㙥㙢㈹搴㌱挳〹㈷晦㈷扡㉤づ㈵㌵㠰愹㕦晡戰攲㡥㙤㍡摦摣戰〷愳戱戹挷㘳收〸搱㜱昳愳㜳㔷㉢〳晦搴扦㌹㠵〲〷㈱昹㙣㌱晦㠶㘸㜲㌱捥愳㤲扣㍥㤵㐱㐹㉣㝥捡扢户㜲㥣㔲㑦㈲换㘲昳㔵挸戹挰扦㥡愷㤰昴㌹扥㍥ㄸ㠲搰慥ㅤ戹攲㡣㕣〱㕦敦ㄹ散㝣戹愷づ㥢㤶㐷㥤捥㌰㘷㍣㌴㘲〸ㄷ攳户换㕢㡡㔶㘷ㅤつぢ昰扤愵ㅡ捥㤵㌰散㙤㠸戱摦㐱㔵戵戵㐳敡㠲敡㥡愵㘳㡤㜵挶㤱扤摦㡢㥡㔵ㄱ晦挳摤㌳㤳戰ち㔸㉤昹戴㝡つ换收敢㕣愷愷㘱攴晡昸〴㙦㔰昰㈶㤲摡㘷㔰攸摦㌶攵㤳て㌰㐵挱㠴愸㐶扥ㄶ挳㘹ㄱ㜵㤸㐲㈰昳㈹㙡㘵㐵㠶㜸收㐱ㄸ昶ㄴ㠸㍡晤㕤ㅢ〳㕦ㄲ改戴㡡㈱晢㔰换昹ㄶ摣ㅣ搵搵㌵搸搴㠶㝦づ㔹㐵戵〸搶戶挰㤲〹ㄲ㙡㘳㌴挱㜸ぢ㉤慥攷捥㠲昸㑤晡㡢㈶㑦愰〴愳慥㍦攱㍦㜹㠵㌰㙥つ㕤㔵㐸晤ㄵ愹㕥昹愱戴搸㜴晥挱㤵㝦〷㠹㝡つ㐶㥥つ㜸㍥扢搴ㅢ挸昲昳ぢ㌷昷ㄸ㠵㉦摦〱㔱扤〹ㅢて㡡收㝢っ昲ㄶ㤶㜸慣㜱晢摥㍦㘱敤扦敦扤㑤て晣㤹ㅦ㌰㠸㤳㔱晦挰㠲㙥㌲散扡挹ㅦ㘲搹晣㠸挲㜷㠲〵ㅦ㔳昰〹〵敦㐲挰㡤㙡㝣㡡㕣ㄹ㉣㝥扢㈵〰搶㘷搰〱搶〷㥥挰ㅥ㔸㥦㌳昰ㄷっ晣〵〴㝥㔸㕦挲搶て慣慦㈰ㄱ㔸㕦㌲挸搷挸㤵挱晡ㅡ搶晥㘱㝤ぢ㌷㠱昵つ㠳㌸ㄹ昵ㅤㄶ〲㘰㝤ぢ㡤昹ㅤ㠵摦〷ぢ扥愷攰〷ち㝥㠰㐰㘰晤㠸㕣㌹㉣㑣攸づ㠰㈵㤳㌸㐳㜲㔰搱㌵㝢㘰愹㐱〸㕣㡤㐴㠵搰㐸㍦㉣づ戲ぢ㉣〳㍢㍥㘷敡昲ㅢ㍣晤㝥晣㉡づ换ぢ挰ㅡ〶收昸㝣ㄹ㐰〳搶晥〱㜲ㅣㅦ㙦㝣〱㤲㐱戰㈰㝦ㅣ捣搷慢〱〰扡户搵㐱㘳昲敢㤳㡡〳晤〱㠲㄰〵㐳㈸攰搸扦〰ㅣ㡡㥣〷愰晤㤵愲〰㠰挳愱㐳㙦攳ㅣ〰ㅤ搸〳戰㥥㠱挳っ摣〰㠱ㅦ㈰〷改晢改㙤ㅣ挲ㄷ㔸㙢㌳〸挷昲换㘰㡤㠴戵㝦㔸㕢挰つ㙦摣〵㘵㄰㉣挸ㅦ〷晥㜵㤳㍤戰搶㠵挶㕣㡦㐲㑥ち〸㄰慣㑦挱〶ㄴ㜰㥥㠰挰摡㄰㌹て慣㈹昲㤵愰〰㔸ㅢ㐱〷㔸㥣㉦愰〳㝢㘰㙤捣挰㥢㌰㌰挷昶晤戰㌸愰摦て㉣づ昷ぢ慣〶〶攱戸㝦ㄹ慣捤㘰敤ㅦㄶ攷〷攰㡤搹ㄳっ愲㘱㜱㤲㠰㙥戲〷搶㔸㘸捣捤㈹攴〴㠲〰挱ㄶㄴ㙣㐹挱㈴〸〴搶㔶挸㤵挱攲㔷戸〲㘰㙤〳ㅤ㘰㜱㙥㠱づ散㠱㌵㡥㠱户㘵㘰捥〳昰挳攲攰扦扤㙢㙥〷挹捦摥㌵㌹㕤㐰〰㡥㘷㘰捥ㅢ㈸〳ㄸ㠱戵㝦㠰㥣㕦㠰㜷㤵ㄹ㘵㄰つ㤰㤳っ昴㙡㜸〰挶愰㌱攳ㄴ㜲〲㐲㠰㈰㐱㐱㤲〲捥㐹㄰㠰㈹攴㕣㠰晡ぢ㘸〱〰㌳搰〱㈰攷㈶攸挰ㅥ㠰㔹〶㥥挰挰㥣㐷攰〷挸挹〳㜶㙦㈳㐰㜹昹㍦㌵㌹戵㐰㘰敤挸㈰㈵攴捡㘰敤〴㙢晦戰㌸ㄷ〱敦㉡㜳ㄲ㠳㘰㐱晥㌸㈱㐱㌷搹〳㙢㌲㌴收ㄴちてちㄶ㑣愵愰㤱〲捥㕦㄰㔸搳㤰㉢㠷ㄵ晣愹㌹〳㍡挰攲㍣〶㕤戳〷搶㑣〶摥㤹㠱㌹攷挰て㡢ㄳつ㙣㔸晣㈰㤰㤷ㅦㄶ愷㈱〸慣㕤ㄸ㠴昳ㄱ捡㘰敤ち㙢晦戰㌸㙦〱敦㉡㜳㌷〶挱㠲晣昱昴㔷㌷搹〳㙢づ㌴收㕣ち㡦〸ㄶ捣愳㘰㜷ち㡥㠴㐰㘰捤㐷捥㠵㈵摦㈳挵㜷晡〲㝡搶㐲攸〰㡢㜳ㅥ㜴捤ㅥ㔸㡢ㄸ㜸て〶收晣〴㍦㉣㑥㑡攸〷ㄶ愷㉣〸慣扤ㄸ㠴㜳ㄷ捡㘰敤〳㙢晦戰㌸挷〱敦㉡㜳㕦〶搱戰㌸搱㐱㌷搹〳㙢㍦㘸捣晤㈹攴㈴㠸〰挱〱ㄴ㌴㔱挰㜹ㄱ〲敢㐰攴捡㘰昱换㠷〱戰昲搰〱ㄶ攷㐷攸挰ㅥ㔸〵〶㉥㌲㌰攷㌲昸㘱㕤〱㥢つ慢搷㤳㔷㑥㙦㄰㔸㈵〶攱㍣㠷㌲㔸捤戰昶て㡢昳㈱昰慥㌲㕢ㄸ㐴挳攲愴〸摤㘴て慣㠳愰㌱㤷㔰挸〹ㄳ〱㠲㔶ち摡㈸攰ㅣち㠱搵㡥㥣〷ㄶ㍥㈱㠳て晡㑢愱〳㉣捥愵搰㠱㍤戰づ㘶攰㑥〶收扣〷㍦㉣㑥㜶攸〷ㄶ愷㐲〸㉣㍥㠲㐲㜱㑥㐴ㄹ慣攵戰昶て敢ㅥ戸攱㕤㘵ㅥ挲㈰ㅡ搶扤㔸搲㑤昶挰㕡〱㡤戹㤲㐲㑥慥〸㄰ㅣ㑡挱㘱ㄴ㜰扥㠵挰晡〵㜲攵戰昰㔵愸㠰㥥㜵㌸㜴㠰挵㜹ㄷ㍡戰〷搶㉡〶㍥㠲㠱㌹㐷挲て㡢ㄳ㈳晡㠱挵㘹ㄳ〲敢㈸〶攱晣㠹㌲㔸挷挰摡㍦㉣捥戳挰扢捡晣ㄵ㠳㘸㔸㥣㙣愱㥢散㠱戵ㅡㅡ昳㔸ち㌹ㄱ㈳㐰㜰ㅣ〵㙢㈸攰摣っ㠱㜵㍣㜲㘵戰昸㈵搵〰㔸㈷㐲〷㔸㥣愳愱〳㝢㘰㥤挴挰㈷㌳昰㍢㄰昸㘱㜱ㄲ㠵挰㌲㑥㠱攴摦戸攷愶㌸〳㐳㔸㥥捡㍡㌸ㄵ愳㡣攵改戰昶捦㤲㔳㌶昰慥㌲捦㘰㄰捤㤲昳㌶昴ㅡ㜹㔸㥥〹㡤㜹ㄶ㠵㥣搳ㄱ㈰㌸㥢㠲㜳㈸攰㌴て㘱㜹㉥㜲㘵㉣昹ㄵ搴〰㤶扦㠶づ㉣㌹摤㐳〷昶戰㍣㥦㠱㉦㘰㘰㑥捤昰戳攴㝣㡣㝥㍡ㅥ敦散〸慣㡢ㄸ㠴搳㌶捡㘰㕤〲㙢晦戰慡攱㠶㌸㔵收㙦㈴㠸㥤㔱㥣攳愱㥢散㠱㜵㈹㌴收㘵ㄴ搶〴ぢ㝥㑢挱攵ㄴ戰㘶㠱㜵〵㜲㘵戰㌲挱㤷㤸㔷㐲〷㔸㥣ㅡ愲㙢昶挰扡㡡㠱慦㘶㘰㑥攳昰挳攲摣つㅢ㔶慦㘷ㄶ㥣搹㈱戰慥㘱㄰㑥昱㈸㠳㜵ㅤ慣晤挳㕡ㅦ㙥〲敢㝡〶搱㍤㙢〳㔸㜵㤳戱愸㉦㈷㙦㠰挶晣〳㠵ㅢ〶ぢ㙥愴攰㈶ち㌸㝤㐴㘰摤㡣㥣〷㤶晤攵收㠰㥥㜵㉢㜴㠰挵㘹㈴扡㘶て慣㍦㌲昰㙤っ捣㈹ㅦ㝥㔸㥣攷㘱敦愵户㐳昲戳㑦晡㌹㌳㐴〰晥㠹㠱㌹㐵愴っ攰㥤戰昶て㤰㔳㐹〴攰㕤っ愲〱㜲㍥㠹㕥つ㉣㙡㠰㜷㐳㘳晥㤹㐲捥㌵〹㄰摣㐳挱扤ㄴ㜰晡㠹〰扣て戹㔱晡㔶㔹搰㜷戳〳㘰㍥〰ㅦ挰攴㤴ㄴ㕤㠹搱搳㡡〷㔹挹㐳慣㠴搳㐷晣㌰㌹㘷愴㥦㥥挷ㄹ㈵〲敥ㄱ〶㤹㡡㕣ㄹ戸㐷㘱敤ㅦ摣㌴戸〹戸挷ㄸ㐴㠳㥢づ慢㙥㌲ㄶ㌵戸挷愱㌱㥦愰㜰㐶戰攰㐹ち㥥愲㠰搳㔶〴摣搳挸㤵昵㍣㝥㠹㍣〰搶戳搰〱ㄶ愷慦攸㥡㍤㍤敦㌹〶㝥㥥㠱㌹搵挴て㡢昳㑢晡㌹愶㜱昶㠹挰㝡㠱㐱昶㐲慥っ搶㡢戰昶て㙢ㅦ戸〹慣㤷ㄸ㐴挳攲㥣ㄵ摤㘴㉣㙡㔸㉦㐳㘳扥㐲㈱攷戳〴〸晥㐶挱慢ㄴ㜰㡡㡢挰㝡つ㌹て㉣㥣愶攱换敦〱戰摥㠰づ戰㌸搵㐵〷昶挰㝡㤳㠱摦㘲㘰㑥㑢昱挳攲㕣ㄴ㝢㌷晤㍢㈴㍦㝢㌷攵散ㄵ〱昸㌶〳㜳ㅡ㑢ㄹ挰㜷㘰敤ㅦ㈰愷扢〸挰㜷ㄹ㐴〳攴㥣ㄷ扤ㅡ㔸搴〰摦㠳挶㝣㥦㐲捥㠷〹㄰晣㤳㠲て㈸攰ㄴㄹ〱昸㈱㜲扤敦愶挱㤷㥥ㅦ挳〷㌰㌹㙤㐶㔷攲搹㑤㍦㘱㈵㥦戲ㄲ㑥㜱昱挳㍣ち戶㝥㝡ㅥ㘷扤〸戸捦ㄸ攴ㄸ攴捡挰㝤〱㙢晦攰㔶挳㑤挰晤㡢㐱㌴㌸捥㤵搱㑤挶愲〶昷㈵㌴收㔷ㄴ㜲ㅥ㑤㠰攰㙢ち扥愱㠰㔳㙢〴摣户挸㤵昵㍣㍥㜳㈰愰攷㝤てㅤ㘰㜱㡡㡤づ散改㜹㍦㌰昰㡦っ捣改㌰㝥㔸攷挲搶て慣昳㈰ㄱ㔸㔵ㄸ昴㔲扦㐶慥っㄶ〶㍡㝥〶㉣㑥愹ㄱ㔸㠳ㄸ㐴挳攲扣ㅡ摤㘴㉣㙡㔸昸㑡㌶ㅥ㘸㐷㈱攷摣〴〸っち〶㔳挰㘹㌸〲慢づ戹㌲㔸㝣㔶㐲〰慣㄰㜴㠰挵改㌸㍡戰〷搶㄰〶ㅥ捡挰㥣㍡攳㠷挵昹㌲晤挰攲㙣ㅡ㠱㌵㥣㐱㌸慤愶っ㔶ㄸ搶晥㝢ㄶ愷摦〸慣戵ㄸ㐴挳攲ㅣㅣ摤㘴㉣㙡㔸㙢㐳㘳㡥愰㤰昳㜳〲〴㈳㈹㔸㠷〲㑥搹ㄱ㔸敢㈲㔷づぢ捦㜸〸㠰戵㍥㜴㠰㜵扢㈷戰〷搶〶っ扣㈱〳摦〷㠱ㅦ搶〳戰搹戰㜸㠱㈰㉦晦ㅤ愰〷㈱ㄱ㔸ㅢ㌱挸㐳挸㤵挱摡〴搶晥㘱㜱慡㡥挰摡㤴㐱㔰㡦晣㜱扥㑥〰㡢〶㘸捣搱ㄴ㜲㉥㑦㠰㘰㌳ち挶㔰挰改㍤〲㙢㉣㜲㘵戰㝡戹愹戱〵㜴㠰挵㘹㍥㍡戰〷搶㤶っ扣ㄵ〳扦〴㠱㌴㜸㙢收㥣〶搷㜲㌴搷㍦㐸㔹㌱㠰㉣㌵㤴㌸㤴扣愰㝢㘵㉢㠶敦戹挸㐱㑢㝢㠹挳慦㈱戱㘱㈸戵愳戳㐶㔵搵昸扦㘶敦晡㍥㡣㡡㠷㡣昴㍤挲㐰摣㔸昲㌲㕡㔳晢挲㜷㤵㕦搳㜷晤搹昰㥥敦㌳搳㠷㉦㘳ㅣ㥡㌸㜲户㤶㐲㘷㐷㔷㐷愹扢㘱〱㘶愹㌴昰㤱㄰愵慡慡挸㤴摡攷ㄱ㌱戰㑥慥㔸㑤㍢㥦㌸戸㥣㕦㤱づ㉤㘹敦㌸愴㕤㕡㔳摢挵㈷㘳〸慦挱㠳㔹㑤㠸昵昰㌵〶昰挲ㅣ搵愶戳戹ㅤ搲㘱㠳挲ㅣㄶ挶扢捡ㄸ㡦晣收㡤㔳ㅢ攷㌷ㄵ㜳愵㜴㍡㤵㉦㈶㔲㜹㍣敥㈷㤶捤ㄷ㡡㤹㔸戴㤸㡡收戳愵㑣㍡㔹㌰戶㜷愵㤱ㄲ㡤昹㐲㉣㤹㑤㈵㘲挹㐸㍥㥦㑡㕡ㄹぢ㑢㔶㍥ㅦ戱ち㘱づ㌸㌳扣ㄹ㠱㡦ㄹ㐵ㄲ㝥㐳㥢㘲㌴挵㘹攲愸戳愸㈸㄰㘹敤摢挸晦摣挱㘰㌸昱づ㜴㐱ㄵ㤵㔵㌳㜸戰摡摣昷捣㠷㡡㐱㘴昷㑢昳㠶挱㌱攴摡㐷㠱昹攷㌹㤵㙦㐵㍡㡦攴摡愵搹敥っ㤲㔰昸ㅦ㘸㌸昷㕦㈳㡢散㕡㡤㔳㥢捡㥦ㄷ㘹㑣㠰㜹㈸捣㌲㑥㡥〷㔱㜶ㄹ㍢挰㌲ㅣㄶ捦愴㤹昰㍢㑥ㄴ㜳㐷ㄴ㥡愳㔹㐷〳ㄲ㈵愳换捣㑤㠲㥤㡤㤱㍦㡥㉥㜳㝦㔰昷㘰㐵搸ぢ㔱㠰改敡㤰戰ㄷ愹扢㘱㘱㑦㉡敦〹ㅣ㘳愶挲㙣㐴㡡㥥挰昱㘴扣慢㡣㘹挸摢㍤愱㤴㑤ㄷ昰㐰扢㍣戶㝥㌲ㄱ捦收戲㠹㐴㈹㤶挲㌳〳搳㔶㈱㔵捡愴㡣改慥㌴㔵㠸㈵㤲愵㑣㈱㤲㡡㘵ㄳ戱㑣㈴㤷㑢㕡改㔸㍡㕦㉣㈵㈳㤱㐸愹ㄴ收㐸㌵挳㥢㌳攰㘳捥㐴ㄲ收〰戵㤸㝡㝡〲㠷慢挵㐴㠱㐸ㄵ挷愲搹ㅢ搴捤㔸〵㙥㈹㈱扥ㅢ换攷㈰〹㠵㌹ㅣ㑤攲㈶㠹㥢攴㙢ㄲ㘹㤸㈳搴㘲㥦㑦搳㔶㔴㙣㠹㐴挹愰㌳㜳㡢㘰㜷ㄹ㝥つ戵㌰扣ㅡ㔵㔴㌲扣ㄲ搶㑡㠶摦挰〹㐱昰ㄸ㍢愴㘰昸㉤昲㜸攳㠹㜶挸摢っ㔳㈵㉢㕢捣㕡戹㜴㍣㘱㈵搲㜸㑣㔶㈲㥡捣㘷昸攰㥣㝣㍣㠶〷㙢ㄹ晢扡搲㜸扥㠸㈷扢收㈲㤹㐲捣㑡㐴㜲㔶㍥㕢挰㔳ㅡ㑢戹㕣㉣㠱扤㉦㥡ぢ㜳〰㥢攱捤晤攰㘳敥㡦㈴晣扤㌶昵㌰攴㈸㜶戹ち捦㙢㜱ㄸ㕥攴㘵㔸㘰㤴㈲㤲㔰㔸㐱㄰挴戰㕡摢㥢愹摤㥥㜵㡦㐷愲㙡㘰㈷㍡㜳〹散㉥㐳〳㔶㘱㜸愶㠷愱搱〶㐹慦㠷㌸㜵㝡㈰搸挱㠸〴户㉡戳〳㈹挰搶㈱捦㜵㌲㤶㈲敦㜴捥㜴㌶㕥挸㘴慤㤴〵愶㤹㘴㌴ㄷ㉢挴昲㤱㈲㌸挵㉤㍣㘷㌱㙤ㅣ散㑡㡢愹㘴摡〲㑣㙣㠹㜸㈲㕥㉣㘴昲挵㔴㈱㥦㑡㈷慤㕣㈹ㅦ㑦愷挲愶ㄳ摥散㠴㡦搹㠵㈴ㅣ搲愶㙥㥡㤶搱㌴㐴㥢㈸㄰愹ㅡづ㤳㜴捥攳ㅣ戰挸攳㕥㉤换て㐵ㄲち搷挳㈰㌶㕦攷っ㙢晢攱搴愶攸㤵㐴愲搶㠶㕤挰ㅥ〹扢ぢ㜶㈴慣〲昶㜰て搸㥥ㅤ晣ㄷ㠱っ搷㠱ㄳ㠲攰戶㈹㔲㌰㕣ㄷ㜹㘱戸ㅡ㜹㥢㘱㈴ㅤ㡦㐵慤㔸㉣㤷㉦㔹㠹㘸㉡㤱㉦㐴搳㠵㜴摥㡡㐶搲㠹㔴捡㡡ㅡ挷扡搲㔲摡捡挵攲㤶ㄵ挷㤳㕥ㄳ挵㜴㉡㕢㑣攵搳戹㈲㝡㜰㌲ㅥ㠹ㄷ㜳攱昵㥣昰收㜱昰㌱搷㈰〹慦慦㑤㍤㥤㜳〳㙤㜲㔵㙡㈳㤸㠴㘱愷挳㔰㜶昰㔳ㄸ攵㔴㈴愱昰挶㄰攰㕤戱㠳㙦愲敤㘷㔲㍢㤱㡡ㅤ挹戰〱㜶㘱㜸づ散㉥挳捤㘰ㄵ㠶捤㠱っ㑢㠱っ挷挰〹㐱昰戴㌸愴㘰㌸ㄶ㜹㘱㜸〱昲㑥㍦㉣攵慣㔴㉣㤳挴戳昰㡡㠹㐸摥捡㈳㥢㑥攳㤰㤹戰攲搹㔴㈶㘶㕣攸㑡㌳㌸〴攴戳戹㐸搲㡡㕡㠹㔸㌱㤱捤攵㡢㤱㜴㈶ㄹ㉢攵昱㌹㕡㡣㠶㌹っ㉥扢敥㐵昰㌱㉦㐶ㄲ摥㐲㥢㝡ㄸ㙥愹㑤ㄴ㤸㤴慡㙤㘰ㄲ㠶晢㜹ㄹ㕥捥昲㉢㤰㠴挲攳㈰挰扢㠲攱戶摡㝥㌵戵搳愸㘸㐴愲挶挳㉥っ慦㠵摤㘵ㄸ㠱㔵ㄸ捥昷㌰㌴慥㠷愴昷ㅤ㝣㕥㈰㔸づ㙣挳つ㌷〱㤱〲㙣っ㜹〱㝢㈳昲㌶搸㘴㈲㤹㑢㤵ち〵㜴挸㑣㈲㘵㘵戲挹㘸挹㑡㠳㙦挲捡攰愱挳㘹攳㈶㔷㕡㐲户戵㔲㠹㔲愲㤰挴ㄱ㌴㤳换㘴ㄲ愵㘴愱㤴㡦挴ち㔶戴㔴㠸㠵㌹㍣㉥㘰㙦㠶㡦㜹ぢ㤲㜰㐲㥢㙥愵改㡦㌴㈵戵挹㔵愹っ㑣〲㜶㠶〳ㄶ㜹㍣昰㡤㉥㜷㈲〹㠵戳㌰搰㘶摣㠵㙣挰攷晤摤㌰㤷㝦摥晦ㄹㄶ晦攷晤〴㈷㡡㜹てち攵搹戰昲㤴㔸戵㈳散戲ㄹ敥㠷摤摤っ㍢挱㉡㥢㘱㐷捦㘶㌰戹ㄹ攴昳㝥㐲㈰㜱㡥㡥㔳㘱㍥㡣ㄴ挴㈷㈳㉦挴ㅦ㐱摥㈶㥥挵㠷㝡㍡㤶㐹ㄵ愲㠵㐲㈲ㄱ㉢㘵慤㜸㈲㔹挸㕢㤶㔵㑡㤵㈲㠹㤲昱ㄷ㔷㥡㡣挵㈳㠹㔴㍣㠷戳㐲晣ㅦ㠹攴愳戱㜸ㄱ㐷㤳㔴〹㥦㘰昱㔸㌲㍣挵〹㙦㍥ちㅦ昳㌱㈴攱愹摡搴㐳扣㔱㥢㈸㄰愹㥡〱㤳㄰㡦㜸㠹㍦挳昲㘷㤱㠴挲㌳㈱挰ㅢ㕦㑡愶㡤㝣㑤㈲つ敦慣敤㉦搰㌴㥦㡡摤㤱愸㕤㘰ㄷ㠶㉦挱敥㌲摣ㄵ㔶㘱戸㠵㤷㈱㍦慢㠴攱搸㐰㠶ㅣ㌴愷挲㝣ㄵ㈹ㄸ捥㐱㕥ㄸ扥㠶扣捤搰挲㘴摦㐴愱㤸捡愴㑡㜹㥣㍤挷昰㜴扣㈲挸ㄴ㑢挵㌸㥥㤸ㄷ㑦ㅢ慦扢搲ㄲ㡥戵㤱㝣㍣㠷㤳㙡㥣ㄵ㘴㜰捡㥣㐸ㄶ昳挹㐲ㄲㅦ㑣〹ㅣㄷ挲㜳㥤昰收ㅢ昰㌱摦㐴ㄲ㥥愷㑤㍤ㅦ㑢ㅣ㝦㤷扥敤慡搴㐲㤸㠴攱㠶㕥㠶敦㌲捡㝢㐸㐲攱㐵㄰攰㕤㜱㌸搸㐳摢㍦愴㤶て㌷㌰昹愸〴戵ㄷ散挲昰ㄳ搸㕤㠶晢挰㉡っ挳㠱っ㠷〷㌲攴㔸㍡㠲㔴㤹㥦㈳〵挳晤㤰ㄷ㠶㕦㈰㙦㌳㡣愴㔳㔱㝣摡㐴㌳㤹㔲㌶㔱㑣挶㜲挵㕣扡㤴挸愶㡡㔶愴㔸㑡攴㤳挶扦㕣㘹㉡㠲敢㤳㡣㔵㈸㈶愲㔰㈴㔳㔹换㉡㘴㠸ㄲ㥦㘸改㕣扣ㄴ摥摦〹㙦㝥〹ㅦ昳㉢㈴攱〳戴愹㠷㈱㠷攵㠵㈱〵㈲㔵㜹㤸㠴㘱㡤㤷攱て㉣晦ㄱ㐹㈸㕣㠰〰敦ち㠶㐵㙤慦慥㐵攱㠱㔴㌴㈱㔱㈵搸㠵㘱㉤散㉥挳㘶㔸㠵攱户摦〶㥤㜷㝥つ㙢攵㜹㘷ぢ㥣搰〶捣挸㐳㈸㌰㍣〸㜹㘱ㄸ㐲㕥昷挳㜸ㄴ㐷挹㘲㌶㤲㑢㈵㜲㠹㙣愶ㄸ戳攲愹㔲㉣㥤戰㜰㘰㑣㈶㡣㈱慥ㄴ㡦㜵捤㈶㌳㠵㘲㌱ㄲ㈹㈴ち昱㐲慥㤰捥攰愳㉣㠶㔳愵㙣㈴㥡㐹㠷㤷㌸攱捤愱昰㌱㠷㈱〹户㙡㔳捦挷ㄲ㐷敢㠵㈱〵㈲㔵㑢㘱ㄲ㠶ㅦ㘳㌵摣㜳昷ㄱ㉣ㅦ㠹㈴ㄴ收㘸㍣摥ㄵっ㍢戵㝤㝤㙡ㄷ㔳㠱㉢攲㉡搵つ扢㌰ㅣ〵扢换㜰㌹慣挲昰敤㐰㠶㙦〵㌲㍣〴㑥挲㜰㔳㠴〲挳ㄵ挸ぢ挳〶攴㙤㠶愹㌴㍥㥥搱ぢ㜱㈶㤴㑣攰㘸㤸挷愷っ晡㕢ㄶ摤㌳㔲㡡挷㑡挶㘸㔷㡡〳㘰㌲㔵㡣挷搱晢㜰㡡㤹㐳搷换㘶戳挵㌴晡㙣愹ㄴ挵㌱㌴扣搲〹㙦㙥〶ㅦ㜳っ㤲昰愱摡搴挳㤰㠳昸挲搰㔵愹挳㘱ㄲ㠶㉦㝡ㄹ㙥捤㈸摢㈰〹㠵㌹㐸㡦㜷〵挳㈳戴㝤㍣戵晣ㅥ㠷搹㐶㠶㐷挱㉥っ愳戰扢っ㡦㠱㔵ㄸ㍥ㄹ挸昰昱㐰㠶ㅣ㤰ㄷ㠶㐹㠴〲挳搵挸ぢ挳ㄴ昲㌶挳㤸ㄵ㐹㔹㔶㈴㤷㑥㈷㜰㌱㠳㌳昶㡣㠵㕤㍡㕤㡡㐷㡢㠵㐸愶㔸㌰搲慥㌴つ戰㈸㡤㐵愳㘹㕣㘹㐶㜲㤹㔲㌲㕢㉣挴㡡㌸㈶攲㑣㈰ㄱつㅦ敢㠴㌷㌳昰㌱戳㐸挲挷㘹㔳て挳㌵摡㐴㠱㐸搵㠹㌰〹挳晢扣っ㈷戱㝣㌲㤲㔰㤸㘳昷㜸㔷㌰㍣㔹摢愷㔱扢㡣㡡㙥㌲㍣ㄵ㜶㘱㌸ㄳ㜶㤷攱改戰ち挳摢㍣っ㡤㔹㤰昴㝥㝡㜴㙢㈰㔸㡥捥ぢ搸搹㜰〶搸㌳㤱ㄷ戰扢㈲敦㜴㑥㥣敦攰挶㑣〱㔷㤲㌸摢挹㈶昹㘹㤳挵㑤ㅢ㝣晡㐴昳㌸㜹㌷㜶㜳愵㌱ㅣ㑣搱㜵愳改㑣㈶㤶挸㔹改㑣愲㤰㑥攳散扤㠰〷㌷㐷㈲㔶㈴㝣㤶ㄳ摥㥣〳ㅦ㜳㉥㤲昰搹摡㌴㡦愶摤㘹㍡㐷㥢㕣㤵晡㌵㑣〲昶ㅡ㉦搸㐵㜴搹〳㐹㈸捣㠱㝣扣㉢㍥慣㉦搰昶㝤愸晤〵ㄵ㝣ㅣ㠵扡〸㜶〱扢㍦散㉥搸㑢㘰ㄵ戰㤷㝡挰昶㕣晦㕣ㄲ挸昰㌷㜰ㄲ㠶㌹㠴〲挳㑢㤱ㄷ㠶㜹攴㙤㠶挹㐴慥ㄴ捦攲愷㔴ㄲ㌸摦㈹攴㜱晦〲ㅦ㌶㠹㐲㉥㔷㡣㈶愳㜹㉢㘳ㄴ㕣㘹㈲㔷挰㌹㑥〲晢戴㔵㑣愴攳搱ㅣ㝥㔵㈱ㄲ换攱〳㍥㠶搳捤㔲㌶㝣㤹ㄳ摥㉣挲挷戴㤰㠴㝦慢㑤㍤㥤㤳攳晦戲㠳㔳㈰㔲㜵㈵㑣挲昰㙣㉦挳㈵㉣㙦㐵ㄲち㕦〵〱摥ㄵ㥤昳㙡㙤㕦㑡敤搱㔴ㅣ㐵㠶搷挰㉥っ扢㘰㜷ㄹ㕥〷慢㌰㍣搱换搰㍤攱㌹㍥㤰攱昵㜰ㄲ㠶㠷㈰ㄴㄸ摥㠰扣㌰㕣㠱扣捤㌰㥦㐸攰ㄷ㐰ㄲ㠵〲づ㜳㠹㜴㍥㤷㑦㤶㈲昱㕣㈹㥢㑦愶㠱㈵ㄳ㌱㔶扡搲㜸㈹㕡㡣愶搳搱㉣㉥㈴ㄳ搱㝣㈹ㅢ㑤㤴昲㤹っ㉥捦㡢戸㝣㑦㐶挳㥣ㄱ㈰㜴づ㠵㡦㜹ㄸ㤲昰㡤摡搴昳㘱捤㘹〱愲愲挰愴㔴摤ち㤳㌰㍣挲㘱㠸㝣㤵㜹㈴换㡦㐲ㄲち晦ㄱ〶戱昹慥挳㙦搳昶搵搴ㅥ㑦㉦㍥ㄴ㐳晤〹㜶㘱戸㠶攱㘹攱摦㥤戰ち挳攵㕥㠶攳㐸㠸㌷摡扡〳ㄹ摥〵㈷㘱㜸ㄲ㐲㠱攱摤挸ぢ挳㤳㤱户ㄹ㘶昳戹㜴㈶㤷捥ㄷ㜲昸㕤㡥㙣扣㤸挹攰㑣㍡㥤㉣㐵慤㔲㈴㔳㉡㈶㡤㔳㕣㘹㌴㤹捣愷搳戸挱㔶㈸ㄶㄲ㜹㕣㜸㐷㜰昱㥥㉥挶戳昹㐸㉡㡤ㄳ㥦㌰㈷〵〸㥤㔳攱㘳㥥㠶㈴㝣㡦㌶㥤㑥搳ㄹ㌴摤慢㑤慥㑡㍤〰㤳㌰㍣挸换昰ㅣ扡㥣㡢㈴ㄴ收㘸㍦摥ㄵ晤昰㈱㙤扦㠰摡搳愸攰㜳㌵搴㈳戰ぢ挳㡢㘱㜷ㄹ㍥ち慢㌰㍣搰换搰敤㠷〷〴㌲㝣っ㑥挲昰㌲㠴〲挳挷㤱ㄷ㠶扦㐵摥㘶㘸愵㜰㥡ㄸ挵〹㜴㍣ㄲ㐹㘴㜱〲㠸㙢㙦㉢㤳挹ㄶ㡡㤱㙣ち㔷搸挶攵㍤㔲晣㡡ㄲ㍥㡥㜲挹㑣扣㠴㝢ㄹ㔶㉥㤱㡥愴㑡戹㈴敥㔳攲㜷㤵搲愵昰ㄳ㑥㜸昳ち昸㤸扦㐳ㄲ㝥㔲㥢㝡晡攱㔳摡㐴㠱㐸搵戳㌰〹挳㠵㕥㠶搷戲晣㍡㈴愱㌰㈷〱攰㕤挱昰㜹㙤扦㤱㕡㍥㑣挳攴愳㌹搴ぢ戰ぢ挳㕢㘰㜷ㄹ扥〸慢㌰摣挵换搰敤㠷㍢〷㌲㝣〹㑥挲昰㜶㠴〲挳㤷㤱ㄷ㠶㝦㐲摥㘶ㄸ㈹攱㡡㌹㤵〶挵㘸ㅣ㈷㡤㠹㑣㥡愹㤵㑤攳戳㌸㡡挳㥤㜱㠷㉢㡤㤷㔲㔶㉡㡡㍤㌸㡤㡢㐴晣㈴㔵㍥㕥㠸愷㜹昹㥤捣挴㈲㤱㘸㈴捣㘹〳搲て敦㠴㡦㜹ㄷ㤲昰摦戴愹攷㜸昸慡㌶戹㉡昵〶㑣挲㜰㈷㠷愱摣て扡㥦㔱ㅥ㐰ㄲち扦〹〱摥ㄵっ摦搲昶㐷愸攵昳㌸㑣㍥摤㐳扤つ扢㌰㝣っ㜶㤷攱㍢戰ち挳㠴㤷㈱㍦慣㘵㕦㡥〵㌲㝣ㄷ㑥挲昰㈹攸挰昰㍤攴㠵攱搳挸摢っㄳ戸晢㠸〷愳㘷戰ㅦ攳㈶㕡ㅣ昷㉡㉣㉢ㄳ㐹ㄲ㘳㈹㤳㉤愵㡤㘷㕣㘹扣㄰挵戹㜶愴㄰㡢攱㠷ㄵ㜰ぢ㌳ㅢ㉤攱㕡㈷ㅤ捦㐴愲〹㕥ぢ㠶摦㜷挲㥢捦挲挷㝣づ㐹昸㥦摡昴㍣㑤㝦愵改〳㙤㜲㔵敡㘳㤸㠴攱㔶づ㐳攴昱㥤㕡扡扣㡣㈴ㄴ晥〴〶戱昹㉥愲㍦搵昶搷愸扤㠲㕥㤷㈳㔱㥦挱㉥っ摦㠴摤㘵昸〵慣挲㜰ㄳ㉦㐳户ㅦ㙥ㄴ挸昰㕦㜰ㄲ㠶晦㐰㈸㌰晣ㄲ㜹㘱昸づ昲㌶挳㘲㈱㔵㈸攲㌷㈵慣㐲愲㤸㠸㐵㡡搸㔳㔳挹〸〰㘵㑡㠵㑣㉡ㄶ㌵摥㜵愵戱㐲㈱㤲㑤ㄶ㘲愹㉣扡㙡戴㠸㕦愳挰改㔰㌱㠲㕦攲挱つ愱㝣㍣ㄹ晥捡〹㙦扥〷ㅦ昳㝤㈴攱慦戵愹愷ㅦ㝥愳㑤ㄴ㠸㔴㝤て㤳㌰㕣摢㘱㈸晤昰ㄳ㤶㝦㡡㈴ㄴ晥〱〲扣㉢晡攱㡦摡晥〵戵搷㔲㜱つㄹ㜲慤㠵攱㔷戰扢っ㌹ㅦ㐰ㄸ搶〵㌲㌴〲ㄹづ㠲㤳㌰晣づ愱挰㤰㌳〰㠴攱昷挸㍢晤戰㤰㡤㈴㤲㔶㌶㥥挵搰〳㍥㡡㜳搹㍣捥愷㘳愵㑣戴㠸搳㤸㐴摥昸挱㤵㤶㌰搲㤷㉦愶㜱攸换收ㄳ改㘲〲㌷㌱㜱戲ㄳ㡤昰㔳愸㤸捦㤵挲㥣㕢㈰晢昲㡦昰㌱㝦㐲ㄲ㌶戴愹㠷攱㘰㙤愲挰愴㔴㜱昶㠰㌰晣晥ㅢ捦〵㘰㉤收愶㤸〶㤲㔰㜸〸〴㐱っ㌹愷㐰散㈱㙡㙦㈶㐳㍥愶㐴挹㌴〱收㠶挱敥㌲攴㌴〱㘱昸ㄹ慡愹ㅣ扣昹ㄴ搶捡㡢攸戵攰㠴㌷㥥㕦㡢㔰㘰戸㌶㌲挲㜰㙤攴㙤㠶戸㝢ㄳ挳敤㥣〴挸㔹㠹っ㍦㔴㜰㤰㉢㤱㑥戶ㄴ挵攷㠵㌱挲㤵ㄶ㡡昹㔸㌱挶扤㍥ㄹ挱㉤㡡ㄴ㤴晣攸收㙤っ㥣摣愴戳攱ㄱ㑥㜸㜳㈴㝣捣㜵㤰㠴㐷㙡㔳て挳㜵戴挹㔵㈹㑥㉡㄰㠶敦㜸ㄹ㡥㘲㤴㡤㤰㠴挲ㅢ㐰㄰挴㜰㐳㙤㙦愰㤶捦㈶㌱昹愴ㄳ戵ㄱ散搲て挷挰敥㌲摣〴㔶㘱昸㌷㉦㐳昷㜸昸㜲㈰挳㑤攱㠴㌷㐶搶㄰ちっㅢ㤰ㄱ㠶㕢㈱敦昴挳㈴㝡ㅣ㡥㘶㤹〲㐸收㌲㔶㈶㡦扥㠸㜱挴㔲〲户ㄸ昱ㅢ㘵挶搶慥ㄴ㍦㌱ㄳ挱攱ㄲ㜷㜱戲晣㠹㐳㉢㡦戱㠶戸ㄵ㉦ㄴ戲搱㙣㈴㡦攳㈱㘷㈲㐸㍦摣〶㍥收㌸㈴㘱㑥㐰㄰搳㍣㜶㍡戹㑥ㄹ愳㑤慥㑡㙤〱㤳㌰㝣摡换㌰捡㈸㌱㈴愱昰㤶㄰〸㐳摦昱㜰㉢㙤㑦㔱㝢ㅦ㔷昵㕥㈴㘱捥㐵挰ㅢ晢㍥散挳〶搵㙥㠷捣づ扥㜱攷攰〷㈲㡣昳晦㑣挳㜴晣散挲㑡慥挲㈰㝣ㄳ摣晥晥㜴㑤昵㠴㝦㉦ㄶ㐷戶昹昸〴晥搵㍥㠴㜵晤て攲戰㘷昴捣㔸㘰挴㑤昱㘷敥㠰ㄵ慥攵㜰㝥㈴愸㠹㝤晤㘴㈱ㅣ慢搶㘹㥢搵㠵㔱㙦晣昴攵挲㡥㈹敥敦㈶慥愵㐷挳挷改㕦て搸扣挷㌲㈵摦㠵愷㜰㜴㕢摡㙤㙥愷敢㠷愷昱㘳昶〳ち挶昱户〶搶改挹㜹扥㝦㍥慡挷㍡慢扤ぢ扦㡢㘱ㄵ㜵挴㉥㝣㍦扢愶㝡㤰ち㝣㈴㠴昳ぢ㠹晣挲㌹愳攱㤷㌱㘶ㄵ㌷挱ㅡ㡣ち昸昶晤搴㤶㙥㜹㝡挵㈸㤴㉢㤳㔳㈹㡣㠹挴㌴㜱散敥㘳㘳戵昷㘱㍢晣散㉡捡愹戳㐲㜶㡤㤰㌹〹昱㔴㤴搸昱愷捣敤㔹挷ㄴ㕤㐷㕣摤㡤㍡㔸て晢㜰挸㙣愴㤸〷ㄵ㙤㔲㜱㈷挳㘰昵㘹㘴戰户㔴㐱攵㝤㝤㍡挹挹㑤戶晦慦㜳晥て㑦慥攷摣㠶㌲㡦㡢晦昷敡ㅤ㌶扦昰晡㥦㥣晦㔷㑤ㅡ晣挴㠳㕦挷㕥㜶㈳愸ㅤ攱㌱ㄶ㜱晣㑦㙣扦ㅤ㡤㝣〵㕦捤慦㜸㘴晤㙤扡挰昷挸晡昰㈴㐴挲扢捡㥣㠵昶づㅢ愴ㅡ㤱攱敥愶㙥㠵〷晢戸㜴换搹㕣攵ㄹ㌰摢㝣㌸㠹挱搸つ㌶㝢ㅢ愸ㅢ愱㈳っㅢ收㕣㡡㘷扡㘲㑥㘳㌰㜶搷攲戸扡捥ㄱ摢㌰ㄷ愰愰㝥㌷㐸捡〰搸㠸晡㐰挶挹〹㘵ㅥ晤㈲㥢て㡦戱〱挸慥㐲㜳〲㤱㕤改ㄴ昸ㅦ㜲ㅦ㕥㠴㐸㜸攳づ㍥摡づ㘴㝢㈳㈳挸慥㠰㠷㡢㙣㕦㔲搸て㐵㌶㌲捥㔹㌰昶敦愱㜰㘹ㄹ㠵㈶㡡昷㜷挵㥣戵㘰攴戴㌸愶㉥㜲挴㌶摦〲ち敡ぢ㤰㤴〱攸ㄷㄹ攷㈲㤴㜹昴㡢慣ㄹㅥ㘳〳㤰㥤攷㤰愹攸㘵攷㍡〵晥挷攲㠷㤷㈰ㄲ摥昸晡ㅡ摡づ㘴ㅤ挸〸戲戳攱攱㈲㕢㐲ち㥤㈸戲㤱㉤挵㤲搱㘶㔳㔸㌰㌶愶㑥㉦愳搰㐱㜱㤷㉢㍥㤸攲㠳戵㌸慥㑥㜶挴㜶㉦敢愲㤸搷㤶敥㉥扢捣挹挸㉥扢ㄲ㤹㌲㌴晤挲攴晣〳昱搸㕦㡤㍥㝤㑡敤ㅢ慢晣㌰㘷捦扢昵㡤㠶㔷㥥㥢㤴㍤攲挱〳㔷㍤昵挴㈴㜵㌸㍣挶〶挰㕣攳㌰慢㠰㜹㥣㔳攰㝦挴㝥昸㐸㐴挲ㅢ㌳㈱戰㔶㠰挹ㄹ〸〲㜳㌵㍣㕣㤸㠷㜱㤵㡦㐳㤱つ㜳㌵㤶㡣㕦摡㝣㜶ㅦㅢ㔷㐷㤵昱㔹㐵㌱㘷ㄵ搸攲㘳㈹㍥㔲㡢㘳敡㜰㐷㙣昷扦愳㔱㔰㝦ち㈴〳㐳㜶慡摦挳㡦慣攲㈸㜷㈶㍣挶〶㈰㕢改㤰愹㐰戶挲㈹昰㍦㤴㍦㝣づ㈲攱㡤摢㑦㘸㍢㤰㜱挲㠱㈰㕢づてㄷ搹〹愴㜰ㄱ㡡㙣ちㄷ㘰挹㌸愹㠷㐲㘷ㄹ㠵㔳㈸扥搸ㄵ㕦㐸昱㘹㕡ㅣ㔷敤㡥搸敥㝦㘷愰愰㥥ㄳ〶〶㠶散ち扦㐷扦挸㌸搱㘰㙣〰戲ㄶ㠷㑣〵戲㘶愷挰晦ㄸ晦昰戵㠸㠴㌷㥥㐹㠸戶〳搹ㅦ㤰ㄱ㘴㈵㜸戸挸捥㈷㠵㥢㔱㘴㈳扢ㄱ㑢挶㠵㌶㠵戹攸㘵昹㌲ちㄷ㔳㝣㡢㉢扥㠹攲摦㘸㜱㑣ㅤ攰㠸敤㕥㜶ㄹ挵ㅣ换㜶㜷搹㍦㍡ㄹ搹㘵㌹㐹㘰㘰㌰敦搴ㅥ扤敤戲㌷㕦㌰㙡敦昳㔷扤㍥愹改敤㌱㥦搵㕣㜵捦㈴㜵て㍣挶〶挰摣摢㘱㔶〱㜳㉦愷挰晦㤳〰攱晢ㄱ〹㙦晣㈸㈰搶ち㌰ㅦ㐶㐶㘰敥〱てㄷ收敦戹捡ㅣ搱户㘱㍥㠲㈵攳摡ㅥ㍥昳换昸㕣㑦昱㘳慥㤸㤳〷㡣㍦㘸㜱㕣捤㜱挴㜶晦扢〹〵昵捦㐰㌲㌰㘴捦㙡㡦㥦㡤㡣戳〳挶〶㈰㥢攵㤰愹㐰戶戳㔳攰晦ㄱ㠱昰㑢㠸㠴㜷㤵㜹㍢摡づ㘴慦㈲㈳挸㘶挰挳㐵㜶〷㈹扣㠱㈲ㅢ搹㙢㔸㌲敥戲㈹㉣㐰晦㥢㕡㐶攱捦ㄴ扦改㡡㌹㔷挰戸㔷㡢㘳㙡㈷㐷㙣昷扦晢㔱㔰晦㉥㈴〳㐳昶㥥昶攸つ㔹挵〷〳㈷〳㡣つ㐰㤶㜵挸㔴㈰换㌸〵晥㥦ㅤ〸㜳晡〰摥㔵收㕦搰㜶㈰晢ㅣㄹ㐱㤶㠲㠷㡢散㌱㔲攰㜸扤㡤散ぢ㉣ㄹ㑦昴㔰㠸㤵㔱㜸㡡㘲づ摢摢攲㝦㔱晣㡣ㄶ挷搵㜸㐷㙣昷戲攷㔰㔰晦〳㈴〳㐳昶愳昶昸搹挸慡㔱挱搸〰㘴㕢㍢㘴㉡㤰㙤攵ㄴ昸㝦愸㈰㕣㡢㐸愸ㅥ㈷搲㘸㍢㤰㤹挸ぢ戲㉤攰攱㈲㝢㠵ㄴ㌸㍣㙦㔳攰㍣〰攳㔵㥢〲㉥㐱搴㘶づ〵扢攳扣㑥㌱㐷改㙤㌱㘷〲ㄸ㙦㙡㜱㕣㙤攲㠸㙤㘴㝦㐷㐱㍤㠷散昱ㅥ挰ㄵ〳挷昷换㍣晡晤㘰攰㔰㝦㄰戲つㅣ㌲ㄵ挸搶㜷ち晣㍦㙤㄰ㅥ㠵㐸㠲散㝤戴ㅤ挸㌶㐵㕥㤰慤ぢてㄷ搹〷愴挰㜱㜶㥢㐲〳㤶㡣㡦㝡㈸慣㕤㐶攱ㄳ㡡㌹㙡㙦㡢㌹昰㙦晣慦ㄶ挷搴㜰㐷㙣昳晤ㅣ〵昵㕢㐳㠲昷〰㤰㜱㌸扦捣愳㕦㘴攳㈱て㐲㘶㍡㘴㉡㤰搵㌹〵晥ㅦ㐳〸㐷ㄱ㐹㤰㝤㠳戶〳ㄹ〷昴〵㤹〱てㄷ搹㜷愴挰挱㜷㥢〲㐷昹㡤ㅦ㝡㈸㔴㤷㔱昸㠹㘲㡥挱摢㘲㡥昳ㅢ晣戵㜸戹㈲㡢慢ㅦ扦昶㕥戱づ㐲㐱晤㈴㐸昰ㅥ〰戲挹㝥㡦㝥㤱㜱㈰㍦〸搹㌷㘸㑥攰㐵搶搷㑥㠱晦攷ㄳ挲ㅣ晡ㄷ㘴㈶摡づ㘴ㅣ慡ㄷ㘴㕦挲挳㐵㌶〴㠵㡡〳收㌶〵㡥摦ㅢ挳㝡㈸㝣㔶㐶愱㥥㘲づ扦摢㘲㡥攰ㅢ㙢㘹㜱㑣㝤散㠸敤㕥㌶㠲㘲摥昵㜲㑦㍦㜸昷㡢ㄹ㤶搷㜳㄰ㅥ敦〱挰攴㠸㝤㤹㐷扦㌰昷㠱㍣〸收晢づ戳㡡晥昷㥥㔳攰晦㈹㠶㌰㠷晢〵收〶㔸㉢挰攴㤸扤挰㝣〷ㅥ㉥捣㔱㕣㘵㡥慦摢㝣㌸㤰㙦㙣摣挳攷慤㌲㍥㥢㔲捣㘱㜶㕢捣愱㝣㘳戴ㄶ挷搵㙢㡥搸㍥捡㡤㐱㐱㍤挷摣昱ㅥ〰㌲づ搰㤷㜹昴㡢㙣㈹攴㐱挸㕥㜲挸㔴㈰㝢搱㈹昰晦㜸㐳㤸愳晢㠲㙣㙢戴ㅤ挸㌸㐴㉦挸㕥㠰㠷㡢㙣ㅣ㈹㜰㡣摣愶挰㜱㝢㘳㍢㥢〲慦㔸㥦㜵㈸搸㕤㙡㝢㡡㌹慡㙥㡢㌹㜲㙦㐴戵㌸慥㥥㜴挴㌶戲㌸ち敡㌹挴㡥昷〰㤰㜱㍣㕥㍣㝥昶㘷㈹㠷收㠳㤰晤挵㈱㔳㠱散ㄱ愷挰晦㜳て攱㌵㠸㈴挸戲㘸㍢㤰㜱㐴㕥㤰㍤〴てㄷ搹づ愴㜰㉡㡡㙣ちㅣ愶㌷㈶挲㘶㑣ㅣ㍢㘵㉡㑥搹敥㉢挳㌰㠹敡搳㕣㌵㐷敡㡤㈹慥㍡愶敥㜶搴㌶攱㐶慡㌹っ敦敥戴ㅣ㡥㜷㜷㕡㡥戶攳㍤〰㥣ㅣ㥡ㄷ㡦摥㜰㥥㝤搸㠶戹摢㡦摤㝤㜲敥扢慥ㅤ攷㉦ㅣ㌳㔹㜱㤴㍥〸攷敤づ戵ち㥣户㌹〵晥ㅦ㡦〸㕦㡣㐸㠲㜳ㄶ搶ち㌸㌹㌸㉦㌸㙦㠵㠷㡢㜳㌶㔷㤹〳改㌶㑥㡥搸ㅢ扢挱㠶捦〱昶挰ㅢ换昸捣愵㤸攳改戶㤸㘳昶挶敥㕡㡣㍢㜳㡥搸敥㠱ぢ㔰㔰捦挱㜵扣〷㠰㡣㈳昱攲搱ㅢ戲㡡ㄳ㘰づ捡〷㈱扢捡㈱㔳㠱散㑡愷攰〲摦捦㑤㠴㌹㡣㉦挸昶㐶摢㠱㡣㘳昱㠲散ち㜸戸挸昶㈵〵㡥㠸摢ㄴ㌸㐰㙦散㙦㔳攰㥤㤱㑢换㈸㌴㔱捣昱㜵㕢捣㈱㝡㈳愷挵戸㌳攷㠸敤晥㔷㐰㐱㍤挷搲昱ㅥ〰㌲づ扣㤷㜹昴㝢㥣攳ㄸ㝣㄰戲昳ㅣ㌲ㄵ挸捥㜵ち晣㍦㔰ㄱ收愸扤㈰㙢㐱摢㠱㡣㐳敦㠲散㙣㜸戸挸㤶㤰〲〷挰㙤ち㑦㘳挹㘸㠳㑤敦戴愷㍢ㄸ散㥥搳㐱㌵挷搳㙤昵㌳㔴ㅦ散慡㘳敡㘴㐷㙤㐳敢愲㥡攳敤敥㑥换㜱㜷㜷愷攵戰㍡摥〳挰挹㌱㜸昱攸慤〷㔶散戴ㅣ㡥て挲戹挶愱㔶㠱昳㌸愷挰晦㜳ㄷ㘱づ攰ぢ捥㤵㔸㉢攰攴㈸扣攰㕣つてㄷ攷㘱㕣㘵㡥㤸摢㠰㌸㌴㙦晣ㄲ㌶攷㜶晡㔱㘵㝣㔶㔱晣扥㉢收攰扣㜱愴ㄶ挷搵攱㡥搸㐶㝦㌴ち敡㌹㡡㡥昷〰㤰㝤敡昷攸户〷㜲昴㍤〸搹㑡㠷㑣〵戲ㄵ㑥㠱晦〷㌲挲ㅣ慦ㄷ㘴㙢搰㜶㈰攳愰扢㈰㕢づてㄷ搹〹愴挰㔱㙦ㅢㄹ㐷攲㡤㤳㌴㠵㤸敡㜴㈸搸㕤敡ㄴ㡡㌹㑥㙥㡢㌹ㄶ㙦㥣愶挵戸㌷攷㠸㙤㘴㘷愰愰㥥㠳收㔰つ〰ㄹ㐷搸换㍣晡㐵挶挱昶㈰㘴㉤づ㤹ち㘴捤㑥㠱晦㈷㌵挲挳㄰㐹㤰㥤㠷戶〳搹㕡挸ぢ戲ㄲ㍣㕣㘴攷㤳〲㐷扡㙤ちㅣ㜸㌷㉥散愱㤰㉦愳㜰㌱挵ㅣ㌷户挵㈳㈸晥㡤ㄶ攳摥㥣㈳戶昹㕥㠶㠲晡㔱㤰㤴〱〰㍥扣晡ㄸ戴攱㠰㝡㤹㐷扦挸ㅡ攰ㄱ㠴㙣㙦㠷㑣〵戲扤㥣〲晦㡦㜰㠴挷㈰㤲㈰扢ち㙤〷㌲づ愹ぢ戲㍤攰攱㈲晢㍤㈹㜰㘰摢愶挰㜱㜶攳㕡㑤㈱慥收㍢ㄴ散㡥㜳㍤挵攳㕣昱搶ㄴ晦㐱㡢㘳㙡㡥㈳戶㤱摤㠴㠲晡㈸㈴㘵〰晡㐵挶昱昳㌲㡦㝥㤱㜱㈸㍤〸搹㉣㠷㑣〵戲㥤㥤㠲㡡㥦敤挸㈲㔲㝦㍦摢挱㙦搳㕢㕤昲搳ㄲ昵㔸㤹摡ㄲ扦晦㍦愴㘴㥢㌹㕥㡥㈷〰戴戴戶捡㤷攷㠷攲搱晡㥤㑢慣捥㕤昱㘳ㄲ㜸愰晥㠲ㄶ攷攷扣㘷攱㐷㈶昸愴㜲晤昰㜶㔳㜲㜴㌶㑡㜳㍢昱㌴昷挱愵㔹㕤昸ㄱ㤰㘲ㅤ㝥㍡扥扢摢敡㙣晦扦昰摣㝤㑣㌸慡攱愶挵捣㠲㐱㜸挶㝡㜵攰㤳〴ㅥ㐶㜱攰攰戴㄰ㅢ摦挳㘳㔷晣㈶〴㈷〱㔴昳㠹晣晦摥敦㠱ㄸ户愳㡢㙤㠰㥦㥢攸昹愵㠹愲攷㤷㈶慡搵っ㙣㘸㝢愲捥ㄱ㔵㍦戱攱ㅣ晤㌶敦㠰㤷㜱㈷㤲㐱昸㘱㜴㤹戰㠲㈴㘴摥〵㡢㍣㠴㐳㤲慡摡ㅤ搰ㄹ晣慢挸㈷㍣昰㌹㑦㔵戵㠷戴ㄴ扢㥢㡤㘶慢㘵㜱㌳㘶昰てㄹ昲戰㐴户㤳㥡㐹㜰敤㙢㕣㥦㝢搳攰戶愶㕣㘷㘷㙥㘵㕤㕢㔳慢搵扥戸扢戹慥㘹㌹愶㌱攰ㄷ㌲搰㡥扡扡㍡昳捦昸㥦㔵挹㡣㥡㐶㐴㘴㔴昳ㅥ慦㜵ㄶ㉣散戳㈶㐱㔴慢㥤〲㔷昷㝥㤴㤹㕣摤㥥㔵㝤㤰㈶㍥㙦挴㕥㔵㌵ㅢ㌱戸扡晡愵收㈲㈳搵㍤捣挰㌰㑢㈳ㄶ㘸敢㈳㕥敢摥戰㝡ㅡ㤱ち㙣挴㘳慣戱扣ㄱ㑦昸ㅡ戱㉦攲㤴㌵愲㐹㔷昷㤴户扡㠲戶㍥敤戵戶㌸㡤㌰㥥㠱㔵㍦挰挹摢ㄹ㙡搴昸挰㠶㍤〷扤昱㍣㤲昲捥昰㔷㔸扣㠴㤶昸ㅢ搷愱㥢昱㍦㔰扡㠴扡戴昵㐵慦㜵愵搳㌸㘷㌳㙤ㄱ搸㤰㔷㔸㘳㌹愱㔷㝤㡤㌸捣摦㠸㔵扡扡搷扤搵ㅤ慤慤㙦㜸慤㙢捡ㅢ戱㐹㘰㈳晥㕥搹㠸㝦昸ㅡ㜱㠲扦ㄱ愷攸敡摥昵㔶㜷㠶戶扥攷戵㥥攷㌴挲㜸ㅦ搶攰捤戴㙥㘰挳㍥㠰摥昸㄰㐹昹㘶晡〸ㄶ敦㘶㍡摦摦戸㡢㜵㌳㍥㠱搲摤㑣㤷㘹敢愷㕥敢㔵㑥攳㑣㌶慥㐶つて㙣挸攷慣㤱つ改搹㥢晥㐵㤳㘷㙦晡扤扦ㄱ搷敢敡扥㠲搲㙤挴㑤摡晡戵搷㝡扢㙥〴㍢㜲㡤㌲〲ㅢ昱ㅤ㙢㘴愷敤㘹挴て㌴㜹ㅡ㜱㠷扦ㄱ㝦搶搵晤〴愵摢㠸晢戵戵慡捥㘳晤㑢㜹㈳㝥晣㉡攸㌰㍡〸ㅥ扥㐶搴搲攴㘹挴㘳晥㐶㍣愵慢ㅢ散慤敥㌹㙤慤昳㕡㕦搲㡤戰て㙥㕦〶㌶㘲〸㙢㉣摦㙢㠶昹ㅡ昱㡡扦ㄱ慦敢敡敡扤搵晤㕤㕢挳㕥敢晢攵㡤昸㌸戰ㄱ㈳㉡ㅢ戱㡥慦ㄱㅦ昸ㅢ昱㠹慥㙥㍤㙦㜵㥦㙢敢晡㕥敢㌷攵㡤㜸㈷戰ㄱ愳㉡ㅢ戱戱慦ㄱ摦昹ㅢ昱㤳慥㙥㔳㙦㜵㠳搰㐱㈶愱挴㙣昰㕡㑤㔸戳戰ㅡ愳㘱敤敢㐳昷戵挰收㡤㠱㤷㌱ㄶ㐹昹づ扣㌹㉣摥ㅥ㌳〴戵散㠰㕡昴㑢搵敢挶㙣〹愵摢㙤㐷㘸敢㔶㕥敢〶㑥ㄳ㥤攳散ぢ㠱つㄹ挷ㅡ换㝢捣㜶扥㐶㡣昲㌷㘲㔳㕤摤昶摥敡挶㘸㙢挴㙢摤㕡㌷挲摥㠱㥦っ㙣㐴㥣㌵㤶敦挰㐹㕦㈳挶昹ㅢ戱扤慥㉥敤慤㉥慥慤ㄹ慦㌵敢㌴挲挸挲ㅡ㝣㥣㝤㈸戰㘱㍢戰ㄵ攵㜴㈶搲攴搹愹㜷昰㌷㙣㤲㙥挲㈴㙦ㄳㅡ戵㜵戲搷㍡换㘹㤸㘹搳戹㍢戰ㄱ㡤慣戱㥣捥㜴㕦㈳㘶晢ㅢ㌱㔷㔷㌷搳㕢摤〲㙤摤搹㙢摤㕢㌷挲㍥戲摣ㅡ搸㠸搹慣戱㥣挴㙥扥㐶散敢㙦㐴㤳慥㙥慥户扡㠲戶捥昳㕡㕢㥣㐶ㄸ扢挳ㅡ扣㠹慥ぢ㙣搸〲戶㠲㝢㔲捦挱㝦ㄱ㑤㥥㑤戴挴摦戰づ摤㠴㍤愱㜴昷愲㉥㙤摤换㙢㕤改㌴捣搹㡢慥〸㙣挴扥慣戱㥣捥晥扥㐶ㅣ收㙦挴㉡㕤㕤㤳户扡愳戵昵㐰慦㜵㑤㜹㈳㉥ち㙣㐴愱戲ㄱ㤶慦ㄱ㈷昸ㅢ㜱㡡慥㙥戱户扡㌳戴戵搹㙢㍤慦扣ㄱ㘷〷㌶㘲㐹㘵㈳摡㝣㡤㌸摦摦㠸㡢㜵㜵ㅤ摥敡㉥搳搶愵㕥敢㔵扡ㄱ㍣敥㔶慢㤳〳ㅢ搱挵ㅡ换晢挴㌲㥡㍣㝤攲昷晥㐶㕣慦慢㍢挴㕢摤㑤摡扡挲㘳慤扤〳搶㥦㝤㔵挷㙢㠵ㄱ戸晥㙤戵ち晣挱扦愹昸搹戸㜱慤戸㉥晢ㄹ扦搲户ㄲ㤵㉡㕥㠸㌱㠶㜹㈸㜳㑥㍦慦晦戳㘳慤愳愵㥥㤷㐱㕣㤰㥣扡ㅦ㌹㌶搱㍣㡣ㅥ扣扡ㄱ晦㕦㜸晤㜹㈵攳㝡搴昳ち挶捤愹挷㤰ㄳ晦㕦搲㠳ㄷ㈶攲㝦戸搷晦㈹慦㐷㍤㉦㍥㝡晣㥦搳晥慢攸挱㙢〷昱㍦挲敢捦敢〴搷愳㥥搷〷㙥㑥扤愲晤㡦愴〷㑦晢挵晦㈸慦晦敢㕥㡦㝡㥥摡昷昸晦㕤晢ㅦ㑤て㥥戱㡢晦㌱㕥㝦㥥㥤扢ㅥ昵㍣㉢㜷㜳敡〳敤晦㉢㝡昰愴㕡晣㔷㝢晤㍦昱㝡搴昳挴戹挷晦㜳敤㝦㉣㍤㜸㍥㉣晥挷㜹晤㜹敥敢㝡搴昳㥣搷捤愹敦戴晦ㅡ㝡昰㔴㔶晣㡦昷晡晦攴昵愸慦㜲㡡散敤㍦〸㌹搹㝥㈷搰㕣敢㤴㤹㈷㍡ぢっ㔶㍦搸挹搸晤愷捥㥢㔳㐳㤰ㄳ晦㤳㘸ㅥ收㤴㤹㈷㍢ぢ攲捦㤳㐵户挵昵㍣㐹㜴㜳㡡㈷㠰攲㝦ち捤㍣昷㘳㤹㜹慡戳㈰晥㍣捦㜳㍤敡㜹㝥攷收ㄴ捦摤挴晦㌴㥡㜹摡㈶晥愷㍢ぢ攲捦㔳㌴搷愳扥挱㥢㔳㘳㤰ㄳ晦㌳㘸摥摣㈹㌳捦㜴ㄶ挴㝦㑢㈷㘳慦晦㔶摥㥣ㅡ㠷㥣昸㥦㐵昳㜶㑥㤹㜹戶戳㈰晥摢㍢ㄹ摢㍦攲捤愹㌸㜲攲㝦づ捤㐹愷捣㍣搷㔹㄰晦戴㤳戱晤㌳摥㥣攲㔹㠷昸㥦㐷㌳㑦㌸攸㘲晥摡㔹㄰㝦㥥㕣㜰挱昶㥦散捤愹㐶攴挴晦㝣㥡愷㍢㘵收〵捥㠲昸捦㜴㌲戶晦捥摥㥣㥡㡤㥣昸㕦㐸昳㙥㑥㤹㜹㤱戳㈰晥㜳㥤㡣敤㍦捦㥢㔳ぢ㤰ㄳ晦㡢㘹㕥攴㤴㤹㤷㌸ぢ攲扦愷㤳戱晤昷昲收搴扥挸㠹晦㙦㘸摥摦㈹㌳㉦㜵ㄶ挴扦挹挹搸晥〷㝡㜳慡㠰㥣昸㕦㐶戳攵㤴㤹扦㜵ㄶ挴㝦戱㤳戱晤㥢扤㌹戵〴㌹昱扦㥣收㌶愷捣扣挲㔹㄰晦づ㈷㘳晢㉦昵收㔴ㄷ㜲攲晦㍢㥡㤷㌹㘵收㤵捥㠲昸ㅦ攲㘴㙣晦ㄵ摥㥣㤲挳㍥户昸㔵㌰敢㔷㤸㠷㝦戹㠱㝤㌵ㄶ㜰〳晢㌰挷愷㕣挵㠳扣愸慥戱㔵扦っ㔴昱㔰㉥慡敢㙣搵慡㐰搵ㄱ㕡㜵㠳慤㤲挳㜱㐵扢㜸㔸㤶㔸㌷摡慡愳昱ㅦ㔷戱扣㕤㍣昸㡡敡㘶㕢昵㉢慤扡〵ぢ晡ㄵ收㈱㔶㔴户摡慡㘳〳㔵挷㘹搵㙤戶㑡づ㤳ㄵ㌵昲㜰㈹戱晥㘴慢㑥挰㝦㤵敤攲㐱㔱㔴㜷摡慡㤳〲㔵㍣昴㠹敡㙥㕢㈵〷戶㡡ㅡ㑦搵慡㝢㙣㤵ㅣ扥㉡㔴㍣㡣㐹慣晢㙣㤵ㅣ愴愸㉡㈳挱㠳㤵愸ㅥ戰㔵㘷攱扦捡搶昳㤰㈴慡㠷㙣㤵ㅣ㜰㉡㙡㍣㔷慢ㅥ戱㔵㜲㔸愹㔰昱昰㈲戱ㅥ戵㔵㜲昰愸㔰昱㈰㈲慡挷㙤㤵ㅣ㈲㉡㔴㍣㔴㠸敡㐹㕢㈵〷〲慡捡搶㤱〷〴㔱㍤㙤慢㘴㜷慦㠸挵摤㕥㔴捦摡㉡搹愹㉢㔴摣戹㐵昵扣慤㤲㕤户㐲挵㕤㔸㔴㉦搸㉡搹㐱㉢摡挵ㅤ㔵㔴㉦㡡㉡慣㜷㐳挵㍤㑦挶㡣戶挴㘹㈷挷㡣愶挲ㄷ㝢戰攲捥㈶〵㕢昸ち戸㝦㐹挱收扥〲敥㔲㔲㌰搶㔷挰扤㐸ち挶昸ち戸攳㐸挱㘶攵〵㘱捤㔴㜱愷ㄱ挵攸㜲㠵攲㝥㈲〵つ扥〲敥ㅡ㔲戰愹慦㠰㝢㠳ㄴ㙣攲㉢攰づ㈰〵ㅢ晢ち搸攷愵㘰㈳㕦〱扢戹ㄴ㡣昲ㄵ戰㘷㑢挱㠶扥〲㜶㘶㈹搸挰㔷挰晥㉢〵敢晢ち搸㘵愵㘰㍤㕦〱㝢愹ㄴ慣敢㉢㘰挷㤴㠲㜵㝣〵散㡢㔲㌰搲㔷挰敥㈷〵㈳㝣〵散㜱㔲戰戶慦㠰㥤㑣ち搶昲ㄵ戰㕦㐹㐱戸扣㘰挸晦〳ㅦ㐴昱つ</t>
  </si>
  <si>
    <t>㜸〱捤㥤〷㝣摣㐴晡晥㍤㡥慤㔸㥢㘲㐱愸㐹〰㠷㠴ㄲ〲㘱㝢〹㠴㔴㔲〸㈹愴搰㌹戳㐵ㅢ㥢戸〴慦搳㘸㠱㔰㐳慦愱〷㡥ㄲ㝡㌹摡挱搱㍢㐷㍦攰㌸〲ㅣ敤愸〷㜷攱㜷ㅣ扤晤㥦㘷愴㤱戵㤲㙣挷㤷晢㝦㍥户㔹㑦㌴敦㍣昳敡摤敦㡥戴㤲摥㔹㙤㠵愸愸愸昸ㄵて晥捦㐷ㄵㄷ〶捦㔹㔶㙡㌷㥢㐷㑥㘸㙤㙡㌲昳敤㡤慤㉤愵㤱攳摡摡戲换昶㙥㉣戵昷㠲㐰慢㙦㐴㝢愹扡扥搴㜸㠴㔹㔳扦搸㙣㉢㐱㔴㕤㔱㔱㔳愳㔷愲㝤ぢ晢捦㔰ㄵ㥤扤昴㉡ㄶ㔰㔵攸ㅡ㡢摥㉣㙡㔸攸㉣㐲㉣晡戰攸换愲ㅦ㡢晥㉣㙡㔹ㄸ㉣㌶㘲戱㌱㡢〱㉣㌶㘱戱㈹㡢捤㔸㙣捥㠲慢搶户㘴㌱㄰㐵摦㐱㈸收㑥ㄸ㍦㌳㜷ㄸ㕥挸㥣昶搶㌶㜳攷扡㝤慤㜰㐷㐷㈲㈳㈳㈳愳戱㑣㘴㘴㜸攷扡〹㡢㥡摡ㄷ戵㤹愳㕢捣㐵敤㙤搹愶㥤敢㘶㉤捡㌵㌵收愷㤹换收戶㉥㌰㕢㐶㥢戹㜰㉣㤷㡤愷㈳昱㐴愲㤸挹愴晢づ㠶攷ㄹㄳ挶捦㙡㌳㡢愵晦㤶捦慤攸㜳收㠴昱㈳㘷㤸敤晦㉤㥦㕢挳㈷㕣㑥㙣㙤捥㌶戶晣㤷㥣㔶昳敤㑣㑣㌴昳㡤㝣摦㑤戳慤戱㘵晥㐸㠴㕤〶ㅡ戵搴挸㜱愵搲愲收㠵ㅣ㐲ㄳ捣愶愶搹㘶㔱扥摦捤ㄳ㑢敤戳戲㙤捤愵扥捤攴㘷戶㤹㉤㜹戳搴扦㜹捦愵㜹戳挹ㄶ㤶㙡㥡昷捤戶捤挸㌶㥢㔵㕣愸㙤戶摥挳愹〵戳愵扤戱㝤㔹扦收㜹㈵㜳㜶戶㘵扥㐹㐹㜵昳攴㐵㡤〵㔱㔵㠵㘷㐵慦ㅤ㠲㈲㤳㙦ㄴ攲㘹㥥搰㤰㙤㙢㤷㌵扥㠵㤱㈰慤㙢戸挸㔷㔱ㄶㄷ㠷㔴㥤愷ㄷ摦戳㌹㡤捤搳捣戶ㄶ戳㠹㉢攱㍢㌹挲㈳㤲㠰慣昷挱㈱愵㕥づ摦㈵搱挷摥敥昸㕡戸ㄶ㙤ㅢㄴ愳㘶戴戶㌵㘳㐰㑥㌷戳㉤愳挳㈳搳昱㐸㉣㤵㐹愷搳搱㘴㍡㤲㐸挵㤳㍢捦㘹㉦㑣㌴ㄷ愳㈹㤲㡣挶㈳改㐴㌴ㅥ㑢㈶㤳愹㜸㈲愳搷愱扦㍥㠴㥥戶㐵搱㝢搲摣敤㐶愵愲愳昴愱㌴て㐳㈱慡摥挲戶敦㕥㉤户扦捡晡㙣㘵㝤慥戲㍥㕦㔹㕦愸慣㌷㉢敢㡢㤵昵昳㉢敢ㅢ㉡敢ㅢ㉢敢て慢慣㕦〰㡤㝡搴昴敥㕤㘹㍦㕥晢昸摡ㅢ摥㍢昵挱愹㜷㍦㜸㜷昳昲愷㌳㜷〸㙥敥㜲㙦戱㍤ㄶ㍣㉦㈳ㄶ〹㐷攳㤹㐴㉣㤵捥㐴㔳㤹㐸㈴摥昱㌲愲戱㘸㍡ㄳ㑦㐷㘳戱㐸㍣㤶㡥㈵愲晡づ攸慦敦㠸㐲ㅢ㡥愲㜷㙣搶㜶愳㌲挹㔱晡㑥㌴㡦㐰㈱挴㙢㜸ㄹ㝣㈹㑤㜷て摣㙤捡㠰挷愷摥扥㑤攱挱㍥㙢捦㡡ち敥㙤㘴っ扢㘰挱ㄳ㐳㡦㔰㡥攴捡㜶㐵愱㠵㔱㐸㤴改昸㈸㍤㐲㜳ㄴ㠵㄰㉦搸㌱戴㥥㝡㐹摦㈷摥ㅤ㌸昹慡㜷㝦户换挹ㄷて㝣㕥㜰㘷㈷㘳㠸㘳㘱㐳㘲㐸㜰㘵㐹ㄴ㕡ち㠵昵㜶愶㐶改㘹㥡㌳㈸㠴㜸捡㡥㘱摤㔹搷戵㥦扣㝡搲攴ㄵ扢ㅦ晤敢㍤㉦晥敢っ挱㝤慤㡣㘱㌷㉣㙣㐸っ扢㜳㘵愳㔱㘸㝢愰戰㌸㠴㐷改㘳㘸ㅥ㡢㐲㠸㠷敤ㄸ慥捤晤攵慢捤㜶㍦㜲晣昵昳慥戸㜲昸摡㜴ㅦ挱㑤㕦挶㌰ㅥぢㅢㄲ挳〴昴搷㈷愲搰昶㐴㘱㜱㠸㡤搲㈷搱㍣ㄹ㠵㄰昷摡㌱㍣摤戰昷换昹敦㑦㥣㜸摣挱昷摣昷愷扦ㅤ晢愵攰㈷㡤㡣㘱㉡ㄶ㐶㑣㥣㘱捥ㅦ摦搸搲摡摣㠸つ㙣㔶㕢㙢づ㕢ㄱ㍥㄰愲攱㐸㌴㤲㐸挴㈳㠹㘴㙡攷㌹つ搹㠵收攸愸扥ㄷ扤㑦㐳愱敤㡤〲㉢ㅤ㌷㉡㠳㙤㘹㍡捤㌳㔰〸昱㍢㝢愵㉦昵㥦㔲昱昶㤱晤愶㍣戰换㔵㡢慦㍦改戶㔶挱㑦㌶戹搲㔹㔸搸㤰ㄷ扥て㔷㌶ㅢ㠵㌶〷㠵㝣攱挹昴㈸㝤㉥捤昳㔰〸㜱愳ㅤ挳愲捤摦㍥昳昹搱昷㑤扡晢昱㡤㍦搹㜴愷慤㍦ㄵ㝤搰㉣㘳搸てぢㅢㄲ挳晥㕣搹〱㈸戴〳㔱㔸㌱㘰㄰ㅥ㐴昳挱㈸㠴戸摡㡥㘱愳て摡㠶㡦戸㝤搲戸搵㠷㐶づ捣㥥昷摥搳㠲㥦敢㌲㠶摦㘰㘱㐳㘲愸攷捡づ㐵愱㘵㔱㔸〳㈰㌳㑡捦搱㥣㐷㈱挴㘵㜶っ㤷捣晦扡搷㥦㙦捡㡦㕤昳捤捡攴㡡户摥搹㑤昰戰㐲挶㘰㘲㘱㐳㘲㈸㜲㘵昳㔱㘸つ㈸慣ㄸ戰㐳㘸愴昹㌰ㄴ㐲㕣㘰挷戰搹攴慡㤴ㄸ㝥晥戴ㅢ慥ㅥ㜸㑣改㤲㙦㙥ㄶ㍣慡㤱㌱㌴㘱㘱㐳㘲㘸收捡㕡㔰㘸慤㈸㘴っ改挸㈸㝤㈱捤㠷愳㄰攲㑣㌵ㅥ㜶㕤㍥㜱挴㙥て㡥扤晦改㘱㉦摦㜲晦㜵㝦ㄳ㍣愸㤲㌱㤴戰戰㈱㌱戴㜳㘵㡢㔰㘸㡢㔱㔸攳〱敦挵ㄲ㥡㤷愲㄰攲㘴㍢㠶㜱㜷慥㠸㔴㍣㜵攷昴敢㜳敦昴晥攸搴㕤㑥㄰㍣愶㤳㌱ㅣ㠱㠵つ㠹攱㐸慥散㈸ㄴ摡搱㈸慣昷㈲㌱㑡㍦㠶收攵㈸㠴㌸搶㡥㘱敦敢㕥晣晣㠳摤㘶㡤扦攸慥㐲愱㜶攵㑤昵㠲㠷㤴㌲㠶攳戰搰愳ㅤ挲ち㝡㍦ㅥ㠵㜶〲ち慣ㄴ㍢〴㝣㉡㥤㐸昳㐹㈸㠴㔸㘶慦昴摣㔷扦ㅣ㝣㤱戶搳搴㘳㉦㍣㜹捤㔱愷㌷㥥㉤㜸〸㉢㔷㝡ちㄶ搲敥て昸ㄴ㍥挶愳攱㘴㍡㤳㑣㈴㈲㈹㝣㥥挷搴〷㘳㘶㘴㌲ㄹ㐷〳㍥㉣㌳㤹㘸㈶ㅤ㐹改㉢戹慡㔳㔱㘸愷愱ㄸ㌰愳戵㘵㤷㘹慤㌹戳㙥㔶㙢㘳㑢㝢㘹㔴っ㙦挳改㤴㥣㠱㐲㠸㌶㍢㥡ㄷ㝡搷摦㌹㜰昸ㅤ㝢㥥㕦ㅡ戵慡攲㉦攳㝢ぢㅥ㑢换㘸捥挲㐲㡦㄰㥣㑤敦攷愰搰捥㐵㘱㈱挰㡥昸㍣㥡捦㐷㈱挴〲㝢愵挶㝥㤷慣晡㜰敤昷ㄳ㙥㙦㝤昳搱㙢摥㜹㝤㕢戱〹㥡攵㑡㔷㘱㘱㐳摥晢ぢ戹戲㡢㔰㘸ㄷ愳戰摥㝢㙣〳㤷搰㝣㈹ち㈱ち㜶っ㔷㑦㌹㌳扡㘴挰ㄷ㤳慥㑦㤷ㄶ晦㘹散㕤捦ぢ㥥㍡挸ㄸ㉥挷㐲㡦㕥昸㙡㝡扦〲㠵㜶㈵ち敢㠵㘳㈷昸㕢㥡慦㐲㈱挴㈱昶㑡㡦㕥㜵昷摢慦㙤㍡㘴昲昹㉦慤㠹ㅦ㜱㕦搵摢㠲愷㉡㜲愵搷㘰愱㐷㉢扤㤶摥搷愰搰慥㐳㘱慤ㄴ愳晣㝡㥡㙦㐰㈱挴扥昶㑡㕦扢攲愴㈷㘷㡤㝦㜵挶㘵㘳㡥㝥㜵捤摤昷昶ㄵ㥢愳㔹慥昴㈶㉣昴㘸愵㌷搳晢㉤㈸戴㕢㔱㔸㉢〵摥摢㘸扥ㅤ㠵㄰㌳敤㤵ㄶ搷㔵㥦昷昰㠲㙢挶慤㥡戴晣㠸搳敥摣㘸戸搸〲捤㜲愵㜷㘰㘱㐳摥攲㍢戹戲扢㔰㘸㜷愳戰摥㘲㙣㘹昷搰晣㝢ㄴ㐲㑣戱㘳ㄸ㝣摢换㤳㝥㤸昱攸㡣攳㉥㡡晤㝤昱挵㥦捦ㄷ㍣ㄳ㤴㌱摣㠷㠵つ㠹攱て㕣搹晤㈸戴〷㔰挸ㄸ搲昸昸㝦㤰收㠷㔰〸㌱捥㡥攱慡㍤ㅦ㝣㝢敢㘷㉦㤸㝡㜲攲㠵㠶㥤㍦㕡昱愸ㄸ㠸㘶ㄹ挳㈳㔸搸㤰ㄸㅥ㐵㝦晤㌱ㄴ摡攳㈸㉣づ㌸昶㝡㠲收㈷㔱〸㌱捡㡥攱ㅦ晢㍤㜳昸㌵〳て㥢㜱摥㘷摢㑦㌸攰敢晣㉦㝤㥦㐶昳㍥昶改挵挴戶散ㄲ㥣戰㜵㥣ぢ㐶㐷㠶昹慦晢㤳㘰㥣〳ㄷㄳ挵㔴㌱ㄲ㈹㈴挲搹㔸戶扡づ㙥搷昷㙣㡢㝢晢扥挵晤ㅡ㕢ち慤㑢慣搳慦昱搹㤲搹㜱㌶㌶挲㙥ㅢ摦扡愸愵㔰ㅡㄴ摣㌸愷㍤摢㙥づ昴戶㜵㌸昱㜵㥢㠳㤳㔳戳㈴搷户戵户摢扥搹愶㐵收戸愵㡤㔶昳㔶㥥㘶㥣㥡戶收㍡㙦㥤搴㘶ㅥ敥戴晡㈲ㅡ㠷换㈶㡢愵敦挱ㅥ户㐵慢挹㡡慢㙥㐲㐳㙢挹㙣㤱攱㡤㘸㥥搵㤸㕦㘰戶捤㌱㜹搱挵㉣挸㤷扡㈹㥢散昳攳ㄱ㌳㕢昰㐲㜱挶㕢搸搶㙤㉤敥戹戴摤㙣㈹㤸〵挴扢搰㙣㙢㕦㌶㌷㥢㙢㌲㌷㉢㤳㔸敢㐴挳㤶㘵收㐹慤昹㐵愵〹慤㉤敤㙤慤㑤攵㉤攳ち㡢戳㌸㈷㉦㑣㙦㉤㤸㌸愵慥攲愳㐲㔴昴敡㈵㐴挵㑥㐱攷戵昴㕢ㅡ㈹摦〸昷㕢㡣昷㝣㡢昲㘱㌷㜲㌶㕥ㅤ㕥㐵㤳挹㌱㔹㌹慣ㅢ㘷搲敦㘰㈸㠷㜷㉥㜴扤㈶㕥愱愲㝡挷捥搵㌲㐶攷㥤晢晦㉢慥慣ㅣ㘰扦晡㍤ㄷ攳扡挵㤴㙣㑢愱挹㙣敢昲晡㥡㘰㐴晡㌳㈸慡㔳搸㥡㍢愵㔷〵㠵㔸㉡㤶㔵㉦㘹㉣戴㌷㘸つ㘶攳晣〶ㅥ㡢攱ㅡ㕣㑤つ搱晡ㅥ晡戳㌰改捦戱㜸ㅥ㐵㈸㔴愱扤㐰㤱ㄶ搲㕦戴敡搵㐳昰㝦捦慦㠸㔴愲㤷㉥慦挰攰㜲㔹愹扡㜹㔲㙢㕢愹㔷慦愰㔷㌹㈵㕢㙡㘸攷昰散戲㜱㄰晤扤挴攲㘵ㄴ搵㐳㔱㜴㝢挱㠵挷戳㔵扣慥搴慦㜹愲㔹捣攲㙡㥥摣扡㐵戶扡搹扡㐰㌴搱㉣攵㜵㕥㐹㥡㡡㙤㘵愹㠶㈵㙣晣㝤㥢㌹晡捤愵敤ㄳ戳敤搹摥捤戸㈶㠵㜷㐹㠷㘸㠴散㘵㉤戱㘷㍦㘹㔳扤㐳㜶つㅥっ戹攸昲搲㐷ㅡ㉣㑦搸㜰戰扤㔴昴戲换慥㕦〴㘲摦ち㉦㐲昳づ昴昲㙢㑢戸攴㔵㤸㙣戶捣㕤戶搰㉣㔱㕥愳㜵㠹搲扢㜹搱搹捣㝣㙥㕥㝢㘳㔳㘹㈴㈲㥤摣搶扡㘸攱㝦搳て㝤改㝦㐲愱ㅥ搵㈳㌱㡡搷晦㌵〱㔷㐵敦挵㝣㙦敡敢㉢㙡攸㡤ㄶ㝤㕢ㄶㅣ慤㜰昶㉢晥㤳て晤捦昸㉦搴㔵㕢昵㌰㈸㝡㜲ㅤ慥ㅡ晡扥捤㈰㌴户捤㤴㔷ㄶ㙢㘴〵戴晢㌵敦搷摡戶㈰搷摡扡㠰攳愹扦慣㤵ㅡ㑣戳㥤㔷敢晡搸㔷㈷攵㔵㐸㈱㝡昵㉡扢愶收扡慣户㌵晣㙢㙢㔱昴ㅢ搷搴㔴愷㍣㤶戴㌷㘱敡㠵敢㠶摡㕢㔸搸㘶攲ㄴ㘷愸搴㜱て摣㔴慡挳捥㥤㤷戰㐷㉥㙤㉡㉤ㄵ挳〰㠱㤷扢搶挵ㅥㅣ昱摤戵㜳㈷㥦㝡摤㘶ㅢ㥦晡㐲㝣㘷㌱搴㙥昰㕤㡢摢〱㙥敢昰愷扦㠳㐲っ㠱㡣㍢ㄷ㉣㤷㍦昴昷㔰搷摦㘷昱〱ち散㈲㈴㜴散㈱㍥戴慡㘲㐷晣㍦㠴敤ㅦ戱昸ㄸ㠵搸〹〵户㔱晤ㄳㄴ敡㈱戶㠰㝦扥昵昲敤ㅢづ戳晦敤晢ㅣ搶㤰摥㐵㥢ㄸ〱〵摦㐲㥤挸㜴㐲搲〹㐸昴㠷攳㐰〰晤散〶摦㠵挰㤱攸㔶挷晥晦㘶晦㍥㤰〵〳昸㠶㥡㙦㔹㝣㠷挲〵攰〷慢㉡㜶挵晦ㄲ挰㡦ㄴ晤㠴㐲㐴㔰㐸〰㍦㘳㐱㍤㐴㈵搶攱〰〸挳散〷挰㥤㐳㐸敦愲㑤㐴搱㉦〸挰㜷扦㜴〲攰㕢扢挱㜷ㄵ㌲〱㑦㜵㡣㈲㠴㤵㡡慦㈱ぢ〶搰ㄷ捤㝡㍦ㄶ晤㔱戸〰ㄸ㔶㔵㈴攱㘴〸ㅤ㙤㐴搱挶㈸㐴ㅡ㔵〹㘰〰㙡敡㈱扥挰㍡ㅣ〰㈹㤸晤〰㌶㠷㍥愴㜷搱㈶㌲攸ㄷ〴攰㠳捥〰扣慦ㅡ扣㤷㐰㜷㠷愷㍡㐶㔱挷㤰摦敤ㄴ挰戶㘸搶㠷戲ㄸ㠶挲〵㘰㝢慢㉡㐶挳挹㄰㍡摡㠱愲ㅤ㔱㠸㌱愸㑡〰挳㔱㔳て昱扡ㅢ挰ㅥ㌰晢〱散〲㝤㐸敦愲㑤㡣㐵扦㈰〰捦慢搷改摤〷㍣㘷㌷昸慥扦㑥㠰愷㍡晣改㐹㠶晣挷㑥〱愴搱慣㘷㔸㡣㐲攱〲戰扢㔵ㄵㄳ攱㘴〸ㅤ㡤愶㘸てㄴ㘲ㄲ慡ㄲ挰ㄸ搴搴㐳㍣攲〶戰㈷捣㝥〰ㄳ愰て改㕤戴㠹挹攸ㄷ〴攰㥥捥〰摣㙤㌷昸㉥晥敥〵㑦㜵㡣㘲㙦㠶㝣㘷愷〰㘶愰㔹㥦挹㘲ㄶちㄷ㠰搹㔶㔵㑣㠳㤳㈱㜴㌴㠷愲戹㈸挴㜴㔴㈵㠰㜹愸愹㠷戸搱つ㘰㙦㤸晤〰づ㠰㍥愴㜷搱㈶㘶愰㕦㄰㠰㉢㍢〳㜰㠵摤攰扢㄰扤て㍣搵㌱㡡ㅣ㐳扥扣㔳〰〵㌴敢㈶㡢㈲ちㄷ㠰〶慢㉡㘶挳挹㄰㍡㙡愴攸㌰ㄴ㘲㉥慡ㄲ挰〲搴搴㐳㥣敦〶㌰〷㘶㍦㠰㔶攸㐳㝡ㄷ㙤㘲ㅥ晡〵〱㌸戵㌳〰㉢敤〶摦㔵昰晤攱愹㡥㔱㉣㘵挸㈷㜷ち攰〸㌴敢㐷戲㌸ち㠵ぢ挰㌱㔶㔵ㅣ〰㈷㐳攸㘸㌹㐵挷愲㄰〷愱㉡〱ㅣ㠷㥡㝡㠸㘳摣〰づ㠴搹て攰㐴攸㐳㝡ㄷ㙤攲㘰昴ぢ〲搰摥ㄹ㠰㤲摤攰扢〴㕦て㑦㜵㡣攲㑣㠶㝣㜸愷〰捥㐶戳㝥づ㡢㜳㔱戸〰㥣㙦㔵挵愱㜰㌲㠴㡥㉥愰㘸ㄵち㤱㐳㔵〲戸㄰㌵昵㄰つ㙥〰㔹㤸晤〰㉥㠵㍥愴㜷搱㈶昲攸ㄷ〴攰㌷㥤〱㌸挴㙥昰㕤晦㉦挲㔳ㅤ愳戸〶㉢ㄵ〷㜵ち㘰つ㥡昵敢㔸㕣㡦挲〵攰㐶慢㉡收挳挹㄰㍡扡㠹愲㥢㔱㠸㐶㔴㈵㠰㕢㔰㔳て㌱摢つ愰〱㘶㍦㠰摦㐱ㅦ搲扢㘸ㄳ㠷愱㕦㄰㠰㈹㥤〱㤸㙣㌷昸㤲て捤昰㔴挷㈸晥挰㤰昷散ㄴ挰〳㘸搶ㅦ㘴昱㄰ちㄷ㠰㐷慣慡㘸㠱㤳㈱㜴昴㈸㐵㡦愱㄰ぢ㔱㤵〰ㅥ㐷㑤㍤挴敥㙥〰慤㌰晢〱㍣つ㝤㐸敦愲㑤ㅣ㡥㝥㐱〰愲㥤〱㠸搸つ㡢扣㤹て㥥㈴搷㌱㡡㤷ㄹ昲慥㥤〲㜸〵捤晡慢㉣㕥㐳攱〲昰扡㔵ㄵ㡢攰㘴〸ㅤ晤㠵愲㌷㔰㠸㈵愸㑡〰㙢㔱㔳て戱扤ㅢ挰㘲㤸晤〰晥ち㝤㐸敦愲㑤㉣㐵扦㈰〰㠳㍢〳㌰挸㙥昰愵㕤㡥㠴愷㍡㐶昱㌱㐳摥戲㔳〰㥦愲㔹晦㡣挵摦㔱戸〰㝣㘱㔵挵㔱㜰㌲㠴㡥晥㐱搱㍦㔱㠸㘳㔰㤵〰搶愱愶ㅥ挲㜰〳㌸ㅡ㘶㍦㠰慦愰て改㕤戴㠹攵攸ㄷ〴㐰敢っ㐰戵摤攰换昹慣㠰愷㍡㐶昱ㄳ㐳敥搵㈹㠰㕦搰慣昳〴㐶慦愸㉣〳㔰㘹㔵挵昱㜰㌲㠴㡥㝡挱愰㔷愱㄰㈷愲㉡〱㔴愳愶ㅥ攲㠷㥦㕤㠷挲㈷挰散〷挰㠹㔳㈱扤㡢㌶㜱ㄲ晡〵〱昸ㄲ捥〳㑦㠶搶搹つ扥晣搳㑡㜸慡㘳ㄴㅢ㌳攴㝦㐰ㄶ㝣㉥戰〹㥡昵㑤㔹㙣挶攸㍡捥〶户戰慡攲㔴㌸㤱〰戶愴㘸㈰ち㜱㍡㑣ㄲ挰㈰搴搴㐳㝣攸〶㜰ㅡ捣㝥〰摢搰愷摥㐵㥢㌸〳晤㠲〰扣搹ㄹ㠰戵㜶㠳㉦攵㜵㌶㍣搵㌱㡡ㅤㄹ昲㕦㍡〵戰ㄳ㥡昵ㄱ㉣㜶㘶㜴ㅤ〰㐶㕡㔵㜱づ㥣㐸〰扢㔲ㄴ㐶㈱㤸晤㤲〰㈲愸愹㠷㜸搱つ㠰搹㌲㍦㠰〴㝤敡㕤戴㠹昳搱㉦〸挰ㄳ㥤〱㜸摣㙥昰愵摦㉥㠴愷㍡㐶戱〷㐳㝥戴㔳〰㘳搱慣㡦㘳㌱㥥搱㜵〰㤸㘸㔵挵㐵㜰㈲〱散㐹搱㈴ㄴ攲ㄲ㤸㈴㠰挹愸愹㠷戸搷つ攰㘲㤸晤〰愶搱愷摥㐵㥢戸ㄴ晤㠲〰摣摡ㄹ㠰㕢散〶㕦敥㙦㌵㍣搵㌱㡡戹っ昹愶㑥〱散㡢㘶㝤㍦ㄶ晢㌳扡づ〰〷㕡㔵㜱〵㥣㐸〰〷㔱㜴㌰ち昱㕢㤸㈴㠰㐳㔰㔳て㜱㤵ㅢ挰㤵㌰晢〱㘴改㔳敦愲㑤㕣㠵㝥㐱〰㉥敡っ挰㠵㜶㠳㉦て㜹㉤㍣搵攱㑦㍦㡣㈱㕦搰㈹㠰㈶㌴敢捤㉣㕡㔰戸〰㉣戴慡㘲つ㥣㐸〰㠷㔳搴㠶㐲㕣て㤳〴㔰㐲㑤㍤挴改㙥〰搷挱散〷戰㠴㍥昵㉥摡挴つ攸ㄷ〴㘰㐵㘷〰㡥戳ㅢ㝣㌹搱㥢攱愹㡥㔱ㅣ换㤰㤷㜷ち㘰〵㥡昵攳㔹㥣挰攸㍡㐶挰㐹㔶㔵摣〲㈷ㄲ挰挹ㄴ㥤㠲㐲摣〶㤳〴戰ㄲ㌵昵㄰㡢摤〰㙥㠵搹て攰っ晡搴扢㘸ㄳ户愳㕦㄰㠰愶捥〰㉣戰ㅢ㝣昹㔹愶㔵敢ㄸ挵㉡㠶摣搸㈹㠰㡢搰慣㕦捣攲ㄲ㐶搷〱攰㌲慢㉡敥㠲ㄳ〹攰㜲㡡㔶愳㄰昷挰㈴〱㕣㠱㥡㝡㠸㐳摤〰敥㠶搹て攰㙡晡搴扢㘸ㄳ扦㐷扦㈰〰晢㜶〶㘰㥥摤攰㑢づ晦〱㥥敡ㄸ挵捤っ㜹㑥愷〰㙥㐵戳㝥ㅢ㡢摢ㄹ㕤〷㠰㍢慣慡戸ㅦ㑥㈴㠰㍢㈹扡ぢ㠵㜸㄰㈶〹攰㙥搴搴㐳散攵〶昰〰捣㝥〰昷搱愷摥㐵㥢㜸〸晤㠲〰㡣敤っ挰ㄸ扢挱㤷㤹㝥ㄴ㥥敡ㄸ挵㘳っ㜹㜴愷〰㥥㐰戳晥㈴㡢愷ㄸ㕤〷㠰㘷慣慡㜸っ㑥㈴㠰㍦㔲昴㉣ち昱〴㑣ㄲ挰㜳愸愹㠷㠸扢〱㍣づ戳ㅦ挰㑢搰㠷昴㉥摡挴㤳攸ㄷ〴㘰愷捥〰っ户ㅢ扣㘹昱敡㘷攰愹〷改捣㍥っ戸戸㙦愳戹㠴昹㤷晥㐵㑣㐱㥥戰愸搴摥㉡㤳㐵晤㡡ㄳ㕢㘷戴戶㑦㙣㉣㉤㙣捡㉥ㅢ㔰戴ㄷ昶㙢㌰㕢㤰捡㙤㐳㐶搷㘳㙢㕤戸搰㉣攸挵㌹慤㡢摡昲收搴㠹晦ぢ愹㕥扣㍥扣㜵㌲换㕢㈹昰昸捦戲㤷ㄵ攸㠹㔱㠲㐷㐵昵戳㜰攸㑤㐲挹㠹搰慥㠴戱㕣㌴㈰慣敤㈰㍡户戱扤挹散㔳㤴挹㕡戹㕣㔳〴㐵攴挷ぢ扤㡢㜳ㅢ㤰㥣㤹搸慦㌸戹慤戱搰搴搸㘲昲捤搸挴㤲敥㙤捥㐷㉥㝣㔶㙢愹㤱㜳捥晢ㄵ攷戶㘵㕢㑡ぢ㤹搶换㉦摢戸慣㈶昳㝦搵㐵㑣晦㉣㘱㌵昲㕤攴㜲㙤㜱㑥㐳敢ㄲ㝣昳㘱㔱㜳换攴散挲搲晦挴扢㈲昸戶挸㠷㝣㙢㐴愵愸慣ㄴ㌵㤵㌵晦改晢愳扤㠱㙤っ昳挵㌸戱扣づ攳戴扤慤㌱户㠸挰攴㍡㤸㜳愸㘲㈱摦挳㡡敡攷戰攴㑤攰戹摥㐲㑦昶㥤戱㤶㑤敢て㑣〴㍢㕦㈷ㄹっ戹扥ㄶ攱昴㝤ㄳ挵㕥㤳攷㑤敤㤸㤷戲㐱㕦搰愸㝥ㅥ㥥搷㝢ㅡ挰愶㄰昷户㠶㄰愷〶㜰㐴㘱换挴㐸㘰捤㍢㉣㐳㐵愹攱〸敤摦戱㌸〹㤹攴扥挵扤戳㌹戳〹〹昰收㙣㝢㝦慢挲㤹〸攰㕣戲摢㈶戴㌶㌷㘷㌹攴昸㌵㠴㌹昹㙣㤳㔹㔳ㅣ户愸扤㜵㝡㘳㡢㕥㐴㈱挷愵㙤捡㉥㠵㈹扢搴㑡㔵ㄷ㘷㜳㘲㡣㕣愶慦搶昹搹戶挶昶㠶收挶㝣つ㉢㥣㘵昲㍦㌱㔶戱晦愸〲㑣昵㔰晢ㄲ㈷愱㘹㝦㕢挴捡㐰攳敤ㅥ㠹改㈲㐴挷户ㅦ㈳扡㔲㘸昸㈷晥挳㜹ㄳ搸昳挸てㄴ晤㙤㜸㤳㘷攰摣ㄵ挹挷㤷㌲ㄳ㠹挵㉦㜹挹㔶敥㥣挴㡢愸戲㔹晦㉢攴㕣攰㕦搵㑢㈸扡㑣慡昷㠶㈰戴㜷㙢戶㌰㈹㥢挷㔷㡡㝡摢㕦㈸慡挱㕢换㕤㑤㥢挱㘹づㄳ㤰户㐵搲㜶㜱㘳挱㙣慢愱㘱づ扥㉢㔵挵〹ㄲ㥡昵ㅥ㈲攱摢慢愲扡扡㑦㑤搰扡愶㉡㕦挳散攴戱晢扢㔸㔳㝤晥扦搸㈷㍤〶㉦〱㉦㑢㝥㐴扤㠳㘵晤㕤扥愶㤷㘱攴敢昱〸摥愳攰㝤ㄴ搵㝦㐲愳昷扤㈹㥦㜱㠰㜹〹㍡㐴㔵昲慢㌸㥣ぢ㔱㠳㜹〳㜲ㄲ㐵戵㝣㈱㝤㕣㤳ㅦ㌴㙢摥㐳㡤晡㝥㡦㠶搹昳㙤㘶㈱㘴敤㕦㌹挹㠲㙦㐷㘵㘵ㄵ摥㙡捤㍢㜱捣户㕡㌸㙢㥥㘳捡㔹ㄱ㘲㉢㠴愰㝤㠰㠸㙢戹戱挰㝦扤晡㌶换ぢ㘸㐱慡昵㔷晣㈷ㅦ㈱㈴慢愱慢〸㠹㍦愳㔴㉦扥㉦㉤ㄶ㥤㡦昸攲㍦㐶㈱摥㠱㤱㠷〰慥て㉣昱ㅥ慡晣搰慡搰㍥㠱㘴㝤㜷㤲攲㝤昴攰㡥㔲晦㤴㡥㍦挰ㄲ昷㍦捥㜸晣㍢慣摤㡦挷て搹〳㝦晡攷㜴㘲㔷挴㐷㔸㔰㉦〳㜶昵㌲扥挰戲晥てち㍦づㄶ晣㤳㠲㜵ㄴ㝣〲〱摦㘸敤㑢搴ㅣ㠰敡㝢㌴〱〰晦〵ㅤ〰㝥敥㜲散〲昸ㄵㅤ晦㥢㡥晦つ㠱ㄷ攰㌷戰㐹㠰㍡㍦㘵攴挳昳㠹㈲扥㠵㔵挲晡㠶㑥扥㐳慤っ搶㜷戰㜶て敢〷㜴㤳戰扥愷ㄳ扢㈲㝥挴㐲〰慣ㅦ愰搱㝦愴昰愷㘰挱㑦ㄴ晣㑣挱捦㄰㐸㔸扦愰收挰攲㘸攳ㄷ㝥〲㘰挹挹㥤㈱戹愳㔱㙢㜶挱ㄲ扤攰戸ㄲ㠵〸㈱㐸㉦㉣㘶摢扢㠱挵㕣扣㠴㔵㐵㈷㑣捡㤷挱搲㘰敤ㅥㄶ㤳昷㜸攲㑢㤷㜴㠲〵昹挷っ扥ちㄹ㉦㔶㡤慣ㅡ㘸㜴㝥㘵㔳㌰扢ㅦ㈰〸㔱搰㠷〲㈶晣㈵慣扥愸㤵挱㑡㘱㍥㜴〰慣晥搰㘱㘴㌱昱慦ㅣ扢㘰搵搲戱㐱挷㜵㄰㜸㘱㌱㌳摦つ㉣收敤㈵慣㡤改㠴〹晣㌲㔸㥢挰摡㍤慣敤搱つ㑦㕣晡愴ㄳ㉣挸㍦㘶晢㔵挸㉥㔸㥢㐱愳㙦㑥㈱㘷〲〴〸戶愰㘰㑢ち㌸㌹㐰挲ㅡ㠸㕡ㄹ慣㌴愶昱〶挰ㅡっㅤ㘰㜱㤲㠰㜲散㠲戵ㄵㅤ㙦㑤挷㑣攸㝢㘱㌱㡢摦つ㉣收昸㈵慣㍡㍡㘱戲扦っ搶戶戰㜶て㡢㤳〲昰挴㤴〹㍡㔱戰㌸㌳㐰㠵散㠲㌵っㅡ㝤㍢ち㌹㙢㈰㐰戰㍤〵㍢㔰㌰〶〲〹㙢㐷搴捡㘰愵昰ㄵ㠳〰㔸㍢㐱〷㔸㥣㔰愰ㅣ扢㘰㡤愰攳㥤改㤸挹㝦㉦㉣㘶晣㈵㉣㙤ㄷ㐸戶挶搷挲戲㥣扦㕢愷扥ㅣ搶敤㐱戲攰㜴〱挹㜲㈴搷挱㜹〳㘵㉣挳戰㜶捦㤲昳ぢ昰慣搰㈳㜴愲㔸㜲㤲㠱㝡㐵㉥㤶㔱㘸昴ㄸ㠵㥣㠰㄰㈰㠸㔳㤰愰㠰㜳ㄲ㈴换㈴㙡㉥㤶搶㔷搸〲㔸愶愱〳㑢捥㑤㔰㡥㕤㉣㌳㜴㍣㡡㡥㌹㡦挰换㤲㤳〷扡ㄹ㜸㥣㕡㈰㘱敤㑥㈷㐵搴捡㘰敤〱㙢昷戰㌸ㄷ〱捦ち㝤っ㥤㈸㔸㥣㤰愰㐲㜶挱ㅡぢ㡤㍥㡥挲挳㠲〵攳㈹㤸㐰〱攷㉦㐸㔸ㄳ㔱㜳挱摡㙥ㄴ扦㙢ㄷ〰㙢ㄲ㜴㠰挵㜹っ㙡捤㉥㔸㤳改㜸ちㅤ㜳捥㠱ㄷㄶ㈷ㅡ㜴〳㡢搳㄰㈴慣扤攸㠴昳ㄱ捡㘰敤つ㙢昷戰㌸㙦〱捦ち㝤㍡㥤㈸㔸㍣ㄲ㔶㈱扢㘰捤㠰㐶㥦㐹攱戱挱㠲㔹ㄴ散㐳挱㜱㄰㐸㔸戳㔱㉢㠷ㄵ扣晦㥦ぢㅤ㘰㜱捥㠳㕡戳ぢ搶㍣㍡摥㤷㡥㌹㍦挱ぢ㡢㤳ㄲ扡㠱挵㈹ぢㄲ搶晥㜴挲戹ぢ㘵戰づ㠴戵㝢㔸㥣攳㠰㘷㠵㝥㄰㥤㈸㔸㥣攸愰㐲㜶挱㍡ㄸㅡ晤㄰ち㌹〹㈲㐰昰ㅢち敡㈹攰扣〸〹敢㔰搴捡㘰愵昰㔵慤㠰㤱㤵㠳づ戰㌸㍦㐲㌹㜶挱捡搳㜱㠱㡥㌹㤷挱ぢ㙢つ㙣摤挰攲昴〶〹慢㐸㈷㥣攷㔰〶慢〱搶敥㘱㜱㍥〴㥥ㄵ㝡㈳㥤㈸㔸㥣ㄴ愱㐲㜶挱㍡っㅡ㝤〱㠵㥣㌰ㄱ㈰㘸愲愰㤹〲捥愱㤰戰㕡㔰㉢㠷ㄵ㝣ㄸ戶㄰㍡挰攲㕣ち攵搸〵敢㜰㍡㙥愳㘳捥㝢昰挲攲㘴㠷㙥㘰㜱㉡㠴㠴挵㍢㘰〸捥㠹㈸㠳戵ㄸ搶敥㘱㍤㠲㙥㜸㔶攸㑢攸㐴挱㝡ㄴ㑢㉡㘴ㄷ慣愵搰攸换㈸攴攴㡡〰挱ㄱㄴㅣ㐹〱攷㕢㐸㔸㐷愱㔶〶㡢摦〷つㄸ㔹挷㐰〷㔸㥣㜷愱ㅣ扢㘰㉤愷攳㘳改㤸㜳㈴扣戰㌸㌱愲ㅢ㔸㥣㌶㈱㘱慤愰ㄳ捥㥦㈸㠳㜵〲慣摤挳攲㍣ぢ㍣㉢昴ㄳ改㐴挱攲㘴ぢㄵ戲ぢ搶㐹搰攸㈷㔳挸㠹ㄸ〱㠲㔳㈸㔸㐹〱攷㘶㐸㔸愷愲㔶〶㉢ㄹ扣ㄹ㥥づㅤ㘰㜱㡥㠶㜲散㠲㜵〶ㅤ㥦㐹挷ㅦ㐳攰㠵挵㐹ㄴ摤挰攲ㄴぢ〹敢㙣㍡攱㕣㡢㌲㔸攷挲摡㍤㉣捥挹挰戳㐲㍦㡦㑥ㄴ㉣㑥捣㔰㈱扢㘰㥤て㡤㝥〱㠵㥣戴ㄱ㈰㔸㐵挱㠵ㄴ㜰ㅥ㠷㠴㜵ㄱ㙡㘵戰㔲昸敥㘱挰挸扡〴㍡挰攲㝣づ攵搸〵敢㔲㍡扥㡣㡥㌹昷挲ぢ㡢ㄳ㉥㉣㔸㍣っ㤳て敦愹㈳慦攲㐸㔸慢改㠴昳㌲捡㘰㕤〹㙢昷戰㉡搱つ㝥㉡昴摦㑡㈷㔶㐵㜰ㄲ㠷ち搹〵敢㉡㘸昴慢㈹慣ちㄶ㕣㐳挱戵ㄴ㜰捤ㄲ搶ㅡ搴㕣戰慣㙦〶〷挰扡ㅥ㍡挰攲摣て戵㘶ㄷ慣ㅢ攸昸㐶㍡收㍣つ㉦㉣㑥捥㤰戰戴㥢㈰㔹敦ぢㄵ㥣捥㈱〱摥㑣挷㥣搷㔱〶昰㔶㔸扢〷戸〵扡㐹㠰户搱〹㕥㠳晣摢ㄲ㔶昵㌲戰愸㑥㈷㙦㠷㐶晦ㅤ㠵〳㠳〵㜷㔰㜰㈷〵㥣㌳㈲〱摥㠵摡㈰㜵愵㈷攸㡢捤〱㌰敦㐱ㅦ挰攴㍣ㄲㄵ㠵搶ㄱ挵敦戹㤲㝢戹ㄲ捥昹昰挲攴㐴㡦㙥㐶ㅥ愷㠱㐸㜰㝦愰ㄳ捥〷㈹〳昷〰慣摤㠳攳扣ㄱ〹敥㐱㍡㔱攰㌸㜹㐴㠵㡣㐵〵敥㈱㘸昴㠷㈹攴挴㤲〰挱㈳ㄴ㍣㑡〱攷㥡㐸㜰㡦愱㔶㍥昲㠲捦㤶㥥㠰づ戰㌸攷㐴㌹㜶㡤扣㈷改昸㈹㍡收晣㄰㉦㉣㑥ち改㘶㥦挶㈹㈳ㄲ搶㌳㜴㌲ㅥ戵㌲㔸捦挲摡㍤慣㠹攸㈶㘱㍤㐷㈷ち搶㥥戰慡㤰戱愸㘰㍤て㡤晥〲㠵㤳㠲〵㉦㔲昰ㄲ〵㥣㤷㈲㘱扤㡣㥡ぢㄶ敥㡥ㄳ晣㘹昹ち㜴㠰挵昹㈹㙡捤㉥㔸慦搲昱㙢㜴捣戹㈴㕥㔸㥣㐰搲捤挸攲昴ㄲ〹敢㜵㍡搹ㅦ戵㌲㔸㙦挰摡㍤慣〳搱㑤挲㕡㑢㈷ちㄶ㈷愵愸㤰戱愸㘰扤〹㡤晥ㄶ㠵㥣戰ㄲ㈰㜸㥢㠲扦㔲挰㌹㉣ㄲ搶㍢愸戹㘰㘱㥦ㄶ㝣㠴晦ㅥ㜴㠰挵戹㉣捡戱ぢ搶晢㜴晣〱ㅤ㜳摥㠹ㄷㄶ㈷㥢㜴〳㡢㔳㔱㈴慣て改㠴㜳㔲捡㘰㝤っ㙢昷戰㌸㜷㐵挲晡㠴㑥ㄴ㉣㑥㘰㔱㈱㘳㔱挱晡ㄴㅡ晤㌳ち㌹戹㈵㐰昰㜷ち㍥愷㠰昳㕤㈴慣㉦㔰㉢㠷ㄵ晣㘹昹㑦攸〰㡢昳㕥㤴㘳ㄷ慣㜵㜴晣㈵ㅤ㜳㡥㡡ㄷ搶ち搸扡㠱挵㘹㉢ㄲ搶扦攸攴〴搴捡㘰晤ㅢ搶敥㘱㥤㠴㙥ㄲ搶搷㜴愲㘰㜱戲㡢ちㄹ㡢ち搶㌷搰攸摦㔲挸㠹㌰〱㠲敦㈸昸㥥〲捥㡤㤱戰㝥㐰慤ㅣ㔶昰㘶昸ㄳ㜴㠰挵㌹㌲捡戱ぢ搶捦㜴晣ぢㅤ㜳㍥㡢ㄷ搶㐵戰㜵戳捦扡ㄸㄲ〹慢〲〹㉣㜱〹㙡㘵戰㤰戴㔸て㔸㥣ㄳ㈳㘱昵愲ㄳ〵㡢ㄳ㘳㔴挸㔸㔴戰昰㥤㙡摣㄰㡦㐲㑥㥡〹㄰㘸ㄴ昴愶㠰昳㘸㈴慣ㅡ搴㕣戰戰捦挲慤㄰〲㍥つ㐳搰〱ㄶ攷搳㈸挷㉥㔸㝤攸戸㉦ㅤ㜳敥㡢ㄷㄶ㈷扣㜴〳㡢搳㘱㈴慣晥㜴挲㜹㌱㘵戰っ㔸扢ㅦ㔹㥣㍦㈳㘱㙤㐴㈷ちㄶ㈷搱愸㤰戱愸㘰㙤っ㡤㍥㠰㐲㑥戰〹㄰㙣㐲挱愶ㄴ㜰捥㡤㠴戵ㄹ㙡㘵戰㜸捦㠶〰㔸㕢㐰〷㔸昷戹ㅣ扢㘰㙤㐹挷〳改昸㌱〸扣戰㥥㠰慤ㅢ㔸㑦㐲㈲㘱つ愶㤳愷㔰㉢㠳戵㌵慣摤挳攲㕣ㅢ〹㙢ㅢ㍡㔱戰㌸攱㈶㠰㐵ㅤ㌴晡㄰ち㌹ㄹ㈷㐰戰㉤〵㐳㈹攰晣ㅣ〹㙢ㄸ㙡㘵戰㔲挱㔷愵户㠷づ戰㌸㑦㐷㌹㜶挱摡㠱㡥㜷愴攳戵㄰挸㠰㠷戳㘶〷㕣捤捣慣㌷攱攸㑢〶换㌵ㄴ㤹ㄶ㥥搳扥慣〹愹㜸㉥㌲〱㘹㉤㌱㤵ㅡ㤲㌶愴㐵㕢摢慡㐴㐵㤵昷㝢昲㑥摦愷戱攲㍥㥢㜸敥㐱㈰扢戱攵㑤㐴㔳晤晡㡦晥敦搹㍢晤ㄹ㜸挷ㄷ㤲搹㠷て㙤〴㐲摣㘴㝡㘳扥慤戵搴㕡㙣慦㥢㠳㘹㈶㜵扣愷㐳戱愲㈲㍣慥晡㌵㜸っ㕣㈷㕦㔸㔵ぢ敦㔸戸㤸摦㜱づ㉤㘸㘹㕤搲㈲愳愹㉥昱搶ㄶ㤲㔷敦摥㕣㑤㠸敢攱㘳㈸攰ㄹ捣㔰戳戳扥ぢ捡㝥扤っ愶㜸昱慣搰㐶愲扥摤㠴昱ㄳ㘶搷ㄷ㜲搹㔸㌸㘷㘶ㄳ昱扣ㄹ㡦㐷捤㕣搱㡣ㄶ挳改㔴㈶㥡㡣挵捤愸愹敤敡㐸捤㘴㌴ㅢ㠹收㜲挹㑣慣㄰㉦攰㝥㝢戱㜰㈶㥤㑦㘶搹㉦㤱捣㘷つ㈶㡦改㕥て愳㡦ㅥ㐱㘱扣愷㑣㔱㥡㘲㌴㌱㠳㕣慥慡晥㄰昵昵㑤散挲〵㉦㈱攷㐵㐱㤸㔵扤㝢㡢敤㍣㌷㙤昰㈵㠴㥤㙦扤㙢ㅡ昳挱搵捦〲昳晡㜵㉡㝦ㄷ搹㤹㥦㈵㝡㡡㉦㈵㡤㈲㘴㝣㠴挰㘹搳㌲愸㙥㌴㘱㝣㝤昹晤㈶戵㔱㌰昷㠵㔹收扣㘷攳㘶ㄷ摡㙥戰昴㠷挵㌵〱挶昸搸昶愲敦㡥㐶㝤〸搷㔱㠷㐲挸慣㌰㙢㘳㘰㘷㌰昲㡦㔹㘱㙥て攲ㄱ扣㄰㡥㐲㌴㔴㘸攳㈰改㜴㘸㠹㠷㈰攳昰㉡ㅦㅥ㑣ㄸ愳ㅢ㉥㘱愳挴昰㘰㜲ㄸ捦ち㙤㈲敡搶昰挸㥢㤹㑣㌶㥥㠹收捤㜰㈶㥥㡤攱挶㡢改㉣敦攳ㄲ捥攱㜶㤲搱㕣㐶摢搳㤱挶㜳改㘴㌶㤳挹ㄴ㈲㤹㈲㠶㐷㌴ㄷ捤攷㡡㤹㝣㌲㕤〸㘷ㄳ攱㐸挲㘰摡㤹敥昵㐹攸愳㑦㐶㘱㌰摢㉣㑤㔳㘸㥡㑡ㄳ㜳捦攵㉡挱挴㌲㠷㠸戸ぢ㉦㠱㙦㥦㝣ㅢ愶戳换っㄴ㈱㠳戹㘵昹㌶捣㐴㌵攰㙤㤸〵㜳昹摢戰て㉣摥户㠱挹㘹改㜹㌶ㅡ攵慤㈳攵㑤㈴㠵捣㌷㌳敥㜹戰㍢㙦〳昳捤昲㙤戸ㄱ〱愹户㐱攷ㄶ捥㡤㔹㕣て慢㥦昸昷攸㐴㠵㝥〰㑡㄰晦〱㜵㍣㜱㕢㍣搴㉤攲㈶敥搵㤵捡挶戳㠵㑣㈲ㅤ挷搶㤵㑥㐵捣㙣㌸㥡捡愵攲㘶戶ㄸ换㘹〷㌹搲㜰愲㤸捥㠷搳搱㐲㉡㤵㡦㘷㡢戸挳㙣㈲㤳捦攷昲挹㔸扥㤰㐹愵攲〶㜳搷㜴慦ㅦ㡣㍥晡㈱㈸㡣㥦㤴愹㘳㠳㘴〲㕢慡㈸㤰㔲摣戳挵㈶扥摡㑤㍣捦昶〲㡡㤰㈱㈰㤰慣㌸昰㜵づ㜳㥤㈳摢愸㔴昶〶㥡㜶攵扡㐷愲㄰㔵戰ㄳ㥤扥〰㜶㠷愱〶慢㘴㜸㝥㈰挳㜳〳ㄹ昶㐶㈷㌸愹搰㕢㔱㠲㘱つ敡っ㕦㕢㠸扡扤㔳换挷㌲挹㙣㌱ㅣ捤ㄷ戳昱㘸戴㤸捤㐵攲搱㔸㌸ㅦ捦㈵昳改㘸㌱慦ㅤ敥㐸㜱㌳搴㝣㈶ㅦ㑥㐴㌳愹㐲㍣〱㡣搹㔴慥ㄸ㑤㈴㔲挹㔸㈶㥥捦㥡㠶㙥扢搷摢搰㐷㉦愱㌰㐲捡搴挱戰㡦㌲㌹㉡搱ㅦ㈶㌹㙡㑦㜱㌳㕣㐶㉦㐷愰〸ㄹ戵㄰攰㠹慦㑤搳搶挱搰㔰昶㘳㘸㑦㔲㤱㐰㈱㌶㠶㕤㌲㍣づ㜶㠷攱㈶戰㑡㠶挷〴㌲㍣㉡㤰攱愶攸〴㈷戸㑡㡡ㄲっ㌷㐳㕤㌲㍣〹㜵㥢㘱㈴㤹㑢攷㔳攱㘴㍣ㄱ㡦ㄷ搲挹㕣㉥㥡㑣攰㉥㑥搹ㅣ㙣改㕣㑣㍢搹㤱㘶ㄳ㔹㌳㤳挷晥挰㉣攲收㜳攱㔸㍡て㘹ㅣ㥣昳㜹㡣摣㐲挶搸摣㜶慦㥦㠲㍥晡㑡ㄴ挶ㄶ捡搴挱㜰㑢㘵愲㐰㑡挵㘰㤸㈴挳㌶㌷挳戳搸㝥㌶㡡㤰戱ㄵ〴㜸晡ㄸ㙥慤散攷㔳㍢㥡㡡摤挹戰づ㜶挹昰㐲搸ㅤ㠶摢挲㉡ㄹ㌶〴㌲㉣〶㌲㘴敡ㅡ㑥㜰挳㌸㤴㘰㌸っ㜵挹昰㌲搴敤扤㘷戴ㄸ挷愶ㄹ㑦ㄷ㘲〹ㄴ㘹㝣㜶收㜳㘶㉡㥣㑡㘴愳攱㔸摥搴㉥㜷愴昱㐴戱㔰㠴挲㌴㘳挵㜸ㄲ㥢㜲㉥㤵ち愷㘳戹㜰ㄸ摢㝦㌲㕥㌰㤸〰㤷㕢改㙡昴搱慦㐰㘱㙣慦㑣ㅤっ㜷㔰㈶ち㜴㑡挵㑥㌰㐹㠶〷扢ㄹ㕥换昶㌵㈸㐲挶〸〸昰昴㌱摣㔹搹㙦愴㜶㈲ㄵㄳ㔰㠸㤱戰㑢㠶户挰敥㌰っ挳㉡ㄹ捥㜶㌱搴㙥㠳愴昳㡦愵㔹㠱㘰㤹挷㐶㌷㕣晥㐳〹戰㔱搴㈵搸㍢㔰户挰㈶戳㤱㍣㌶搴㝣ㄶㅦ㌱㈰ㅣ换㐵㜰敢攲㘸㈴㥢捤攵搳搸昳㐵戴㍢ㅤ㘹愱㤸挹收愳㔱扣ぢ㔹㙣敢挵㘴㍡㔶捣愴戳㠹㜴㌴ㄱ㐹㘷愳㤱戰挱㙣戸〴㝢ㄷ晡攸㜷愳㌰攲捡㜴て㑤扦愷㈹愱㑣ㄴ攸㤴㡡㌴㑣ㄲ散㈴ㅢ散㈶っ晡㝥戶㍦㠰㈲㘴㘴㈰挰搳〷㜶㤴戲㍦㐲敤㌴㉡昶㐲㈱㜶㠷㕤㠲㝤㥣敥㘹攱摦ㅥ戰㑡戰扢扢挰㜶㝣搰㡣ち㘴㌸〶㥤攰愴㐲㝦ㅡ㈵ㄸ㡥㐵㕤㌲㝣〶㜵㡢㈱づ摦攲搹㝣戶㤸捡挵㜱㔳攳㜴㌸㥤挳㐷㐷㌱ㄳ㑢㈴㌲昸愰捦㠷戵㍦㍡搲㥣ㄹ㉢㐴㑤㌳㥣㐸挶捤㜸㌴㤲捡㤹ㄹㅣっ攲㘳㈷㠷㝤㘷㌴㥦㌷挶搹敥昵㘷搱㐷㝦づ㠵㌱㕥㤹㍡〶㈷㌳攵㤲㌴〵㔲㉡㈶挱㈴ㄹ㠶㙤㠶愸攳㔶㐰㙣㝦〵㐵挸㤸っ㠳戴㜹㜶㤲㔳㤴晤㜵㙡㘷戳搷㍥愴戵ㄷ散㤲攱㕡搸ㅤ㠶㝢挳㉡ㄹ㙥ㅦ挸㜰㔸㈰挳改攸〴㈷戸愴㠵ㄲっ㘷愰㉥ㄹ扥㠳扡挵㌰㤷㉡ㄴち㘹戳㤸挱ㄶㅡ㑦㈴愳㈴ㄷ挶㍥㉦㤷㠸㐵㔳搹㜴㐶㝢搷㤱㠶㘳攱愸㠹搶㜰ち挷摡㤱㐲㌲ㄷ换攳㐶㥤扣㐱㝣〱扢捤㐸搴㤸㘹扢搷摦㐳ㅦ晤㝤ㄴ挶㉣㘵敡㘰挸〴扡㘴㐸㠱㤴㡡戹㌰㐹㠶〳摤っ㍦㘱晢愷㈸㐲挶㍣〸昰昴㡤挳㝤㤵晤ぢ㙡㜹㜷〲㥤昷㍡㄰晢挳㉥ㄹ慥㠳摤㘱㜸㈰慣㤲愱ㄱ挸戰㝦㈰㐳㈶挳攱愴㐲晦ち㈵ㄸㅥ㡣扡㘴昸㙦搴㉤㠶㠵㌰〶㔶㈱㡤ㅢ㤴㠶捤㜸㉥㘵攲ㄳㅢㅦ摦搹㔴㈶㤹㑡ㄵ攳昹㠲昶戵㈳㑤㘵㤳㠵㜰慣㠰〳捤㘲ㅣ㌷㉣捦愴愳搹㜰㉡ㄷ捥ㄷ㌰㜰㜱㍥㤲㌱づ戱摤敢摦愰㡦晥㉤ち攳㌷捡搴挱戰㕥㤹㈸㤰㔲㤱㠳㐹㌲慣㜲㌳晣㤹敤扦愰〸ㄹ捣㥢攳改㘳㔸㔰昶捡㙡㌴ㅥ㑡㐵㍤ち㔱㠴㕤㌲慣㠶摤㘱搸〰慢㘴昸挳て㐱〷㡤摦挱敡㍦㘸㙣㐴㈷挴㠰搹㜵㜰〵㠶㠷愱㉥ㄹ㠶㔰户ㄸ㐶㜳ㄱっ愳㙣㌶㠱扤㘲扣ㄸ捤愷㜱㐴ㄸ㡢收㡡昹㔴㉥㥡捥㘷㤳㕡ㅦ㐷㙡㈶㈲㘶㌱㤵捦㠴愳挵㘲ㅣ〷敢昸攸㡥攵戰㘸攲㐴㉥ㅢ㡦㤸挶〲摢扤摥ㄷ㝤昴㝥㈸㡣㈶㘵敡㘰搸慣㑣ㄴ㐸愹㔸〸㤳㘴昸㑦扣っ攷㌰㝤〰摢㌷㐱ㄱ㌲㤸㑥挷搳挷戰㑤搹户愰㜶㍥ㄵ㌸㈳慥㄰敤戰㑢㠶㠳㘰㜷ㄸ㉥㠶㔵㌲晣㌰㤰攱〷㠱っ㤷愰㤳㘴戸つ㕣㠱攱㔲搴㈵挳㍡搴敤㜱挸搳㥢㘴〶㥦づ㤱㙣扣㤰㑦㘴㌳㠵ㄸ㑥㕣㜰㙥㥣㉦愶愲㌸昰ㅥ攲㐸㜱戸㠸㑦愰㜰㌱ㅡ换挷攲戱㕣㍡㡤慥㠹㑣㉡㡦㡦散㔴㌶ㄷ换ㄸ换㙣昷晡戶攸愳て㐵㘱ㅣ愱㑣ㅤっ㤹㠵㤷摢戲愳ㄲ挷挰㈴ㄹ扥攱㘶㌸㥣㕥㜶㐲ㄱ㌲㤶㐳㠰愷㡦攱戱捡㍥㤲㕡㝥㈷㐳㙦㈶挳ㄵ戰㑢㠶ㄱ搸ㅤ㠶㈷挰㉡ㄹ扥ㄸ挸昰昹㐰㠶捣愸㑢㠶〹戸〲挳㤳㔰㤷っ㤳愸㕢っ搳戹㌴㡥戲挳搸つ挶㈳㜱㘰挹㈵㤳㐵㐰挹㠶捤㜴ㄱ晢扢㥣㤶㜲愴搱㘸㉣㥢挲㡦て愴㜱㘲㠹敢〷ㄸ㝢戱㑣㉥㥥㉣攴㡡戸㈰㤱㌶攳挶挹戶㝢㍤㡤㍥㝡〶㠵㜱㡡㌲㜵㌰㕣愹㑣ㄴ㐸愹㌸ㅤ㈶挹昰㌱㌷挳㌱㙣ㅦ㡢㈲㘴㥣〱〱㥥㍥㠶㘷㉡晢㐴㙡ㄷ㔱搱㑥㠶㘷挳㉥ㄹ㑥㠶摤㘱㜸㉥慣㤲攱扤㠱っ敦〹㘴挸㐴扢㘴㌸つ慥挰昰㝣搴㈵挳扤㔱户ㄸㄶ戳扣〰㤳㑢ㄵ㜱㈰ㄸ㡦愶ぢㄸ㑦㘶㌴㤱㡡㘵㔲戸挵㝣㌲ㅤ搷愶㍢搲㐲ち戰㜲挹〸㜶㠹㤹㜸㈱㠲扤㘱㈴捦搱㠸㡦㤸㜴扡㤰捡ㄸㄷ搸敥昵ㄹ攸愳捦㐴㘱慣㔲愶づ㠶ㄷ㉡㤳愳ㄲ㤷挰㈴ㄹ摥散㘶㌸㡦㕥昶㐵ㄱ㌲㤸㤳挷搳挷昰㌲㘵㍦㤰摡愳愸攰慤㈳挴㙡搸㈵挳㐳㘰㜷ㄸ㕥〹慢㘴㜸㤵㥢㈱てㅡ攵㐹昴㤵㠱っ㝦㡢㑥㤲㘱ㄶ慥挰昰㉡搴㈵挳ㅣ敡昶戶㥣㑥愴㈲〹ㅣ㜱ㄷ捤㜴㍣ㅢ㉦㘶ち㜱摣晦扡㤰㌴㔳摣搳ㄵ㡡㕡摥㤱㘶㈱㡡㥡搸㈱挶ㄳ搸散㈳㐵㕥扣㐸㐷㡡搱㘲㈲ㅦ㡥㈵㘳㌹㠳㔹㝣戹㤵ㄶ搰㐷㌷㔱ㄸ搷㈸㔳挷昱㈱㔳昹㔲㐵㠱㑥愹戸ㅥ㈶挹㜰㤵捤㔰ㅥㅦ㉥㘰㝢ㄳ㡡㤰㜱〳〴㜸晡ㄸ摥愸散ぢ愹㍤㥥㡡ㄵ㈸挴捤戰㑢㠶㈵扡愷㠵㝦户挲㉡ㄹ㥥ㅥ挸昰搴㐰㠶户愱㤳㘴戸〴慥挰昰㜶搴㈵挳愵愸㕢っ愳㤱ㅣ㉥改攰㝡㈰㉥㈶攰㐰戱㤸㡢愷ㄲ挹㘴㈲㤲攳搹㐹㈶㘵㙡换ㅣ㘹㌱㥣㑢攳㕥戲㌸搵挶㡦㜲ㄴ㡢戹㕣㈱㤵㉢ㄴ戰ㅤ攷昳㤱㐸㌲ㄹ㌱㤸挸㤷㜴㡥㐰ㅦ晤㐸ㄴ挶ㅤ捡㜴ㄴ㑤㐷搳挴㙣㝥戹㑡摣〳㤳㘴㜸慣捤㄰昵ち晤㌸㜶㔹㠱㈲㘴晣ㅥ〶㘹昳ㅣㅦ摥慢散㈷㔱㝢㉡㝢昱〶ㄶ攲て戰㑢㠶㉢㘱㜷ㄸ㍥〰慢㘴戸㌸㤰㘱㝢㈰挳〷搱㐹㌲㍣〳慥挰昰㈱搴㈵挳㌳㔱户户攵㌰㑥㠴㔳戸攴㤰换㠵㜱〲㠸㡢㘶ㄸ㡣改㜰愱㤰㡡攰㄰㈷㤷搴捥㜲愴昹㜸㌱ㅦ㡢㐵㤳㐹㥣㌱挷㡢㌸戱㠹愶㤳㘱㕣㤰㠸ㄶ㜱㐶㤸㉣㤸挶挳戶㝢晤㙣昴搱捦㐱㘱㍣愲㑣ㅤ攳昰㔱㘵愲㐰㑡挵ㄳ㌰㐹㠶㠷搹っ攵㌸扣㤰敤ㄷ愱〸ㄹ㑣摣攳改ㅢ㠷㑦㈹晢㘵搴㥥㐳〵敦㠱㈱㥥㠱㕤㌲扣〲㜶㠷攱戳戰㑡㠶㠷扡ㄹ㡥㔰摢昲㙦〲ㄹ㍥㠷㑥㤲攱搵㜰〵㠶捦愳㉥ㄹ㕥㠳扡挵㌰㥦㐸㘴㜱晢㝡㥣挲㐵㤳昱㈲慥㐳㈶㜲㈶㍥㡥昱攱㥢捡㈷昱㐱慣㕤敢㐸㤳㘶㍥㤲㉡攴㐱ㄶ攷㝢挵㐲㌸ㅤ〹㥢愶㤹㑡攴㌸㡥㘳㈹搳㜸挱㜶慦慦㐱ㅦ晤㍡ㄴ挶㡢捡搴戱㍦㝣㐹㤹ㅣ㤵㜸〵㈶挹㜰慥捤㄰㜵摣攲㥣㕥㙥㐵ㄱ㌲㤸捦㤷㌶捦㌸㝣㑤搹敦愰㤶㌷扥搰㜹ㅢつ昱㍡散㤲攱摤戰㍢っ摦㠰㔵㌲摣换捤搰搹ㅦ㑥〹㘴戸ㄶ㥤㈴挳晢攰ちっ摦㐴㕤㌲晣〳敡ㄶ挳㔸㈱㤹㑦㤸㠵㐲㌴㥥挴〰㌴㑤ㅣ搴攴昸㜳〱㜹㕣摣挱愹㐸㐶扢摦㤱ㄶ㌲搱㔸㍡ㄷ捥挵戰㥢挴㡦敤攰扡㘳㌱ㄱ㑥攲㄰ㅤ㠷㍣散㘷㜰〶㠰摣㑡ㅦ㐰ㅦ晤㐱ㄴ挶摢捡搴㌱づ晦慡㑣㡥㑡扣〷㤳㘴戸㠷捤㔰㡥挳挷改攵〹ㄴ㈱攳㝤〸昰昴㡤挳て㤴晤ㄹ㙡㜹敦っ㥤㜷攲㄰ㅦ挲㉥ㄹ㍥〷扢挳昰㘳㔸㈵挳㜸㈰挳㘸㈰挳㑦搰㐹㌲㝣〹慥挰昰㔳搴㈵挳㤷㔱㔷攳㌰㡡㉢㕣昹㜰ㅣ愷扦㌸㘰挱㤰㑡挴㘳搹㐸ㅡ戰㔲㈶㝥攵㑢晢㤳㈳㉤ㄴ挳㠵㝣ㄶ㥦摥㔱晣ㅣ㔱㈶ㄹ㑢㐷愳愹㜴㉡㡤㈳昲〸㉥㤱攷ぢ挶㘷戶㝢晤ㄵ昴搱㕦㐵㘱晣㕤㤹㍡ㄸ㝥慥㑣㡥㑡晣ㄳ㈶挹㜰㐷㌷挳戵昴昲㈶㡡㤰戱づ〲㍣㝤っ扦㔴昶㜷愸㕤㐳挵戵㘴昸㉦搸㈵挳昷㘱㜷ㄸ晥ㅢ㔶挹㜰敢㐰㠶㠳〳ㄹ㝥㡤㑥㤲攱㐷㜰〵㠶摦愰㉥ㄹ㝥㡣扡挵㌰ㅣ挱㈵敤愸㤹㑤㐵昱㌳ㄵ㘶㈲㥥捤㈴捣㐸㌴㤹㐱㑡㈱ㄵて攷ち摡㈷㡥㌴㠵㑢戶挵㘸戶㠰〳㜰㈰㑦㥢㐸㐹㈵ぢ㐹散㈱㌳㘱㕣慥㐸㈶㡣㙦㙤昷晡愷攸愳㝦㠶挲昸㑥㤹㍡ㄸ㝥慦㑣㡥㑡晣〴㤳㘴戸戱㥢攱㍡㝡昹ㄲ㐵挸昸ㄹ〲㍣㝤っ㝦㔱昶㝦㔳㝢ぢㄵ㌷㤳㈱㕦戵㘴昸㉤散づ㐳愶晥㈵挳ㅡ㌷㐳㘷㝦愸〵㌲散㠵㑥㤲攱㡦㜰〵㠶㑣昶㑢㠶㍦愱㙥㌱挴㤹㕢㈱ㄶ㡦攷搳㠵㈸㉥㝡攵㈳戹㔸㌸㔲挸㈵㜰㈹〶摢㜵戸㤸搰㝥㜶愴挹㌴㝥敥㉢㠹㥦㈵㡡攴愲昱㝣㌸㥦挵づ㌱㥤挲愷㔰㍥ㅢ挶㤱戹㘹㜰ㅡ㠱摣㤶㝦㐱ㅦ晤㔷ㄴ㠶愶㑣ㅤ晢挳摥捡攴愸〴㈷ち㐸㠶㍦㝤敦㍡搷慢挶搴㌹㕤㐳ㄱ㌲晡㐰㄰挴㤰搳〷愴㍤㐴敤㕤㘴挸㕢㡡〸㌹㈳㠰戵㝥戰㍢っつ愸㈵挳㝦㘱㌵晥㈴换㤷戰晡捦㤷㌷㐲㈷㍣㜱慦㔹戸〲挳㡤㔱㤱っ㌷㐶摤㘲㤸捤愷㘲攱㘴㌶㠱㔳戶㜰扣㤰〰换㐸愲㤰㌱㌳愹〸㔲〶㘶㍥慡つ㜰愴㜹㥣㥦愴㜱㥡㠷㉢㘵搹㌸づ㈰㜳㜹㕣㉥换愷戱敢っ攷㔲昸㌸㌷〶搸敥昵㑤搰㐷摦ㄴ㠵戱㠹㌲㜵㌰摣㔴㤹㈸㤰㔲挱昹〳㤲攱挷㙥㠶㠳搸㍥ㄸ㐵挸搸ㄲ㠲㈰㠶〳㤵扤㡥㕡摥㐷㐴攷㕤㐹挴㘰搸攵㌸ㅣち扢挳㜰㙢㔸㈵挳户〳ㄹ扥ㄹ挸㜰ㅢ㜴挲ㄳ㕦慢㠲㉢㌰慣㐳㐵㌲摣ㄱ㜵㡢㘱㌴㠳㙣㔴㉡㠲㌳㘶っ㐷㝣㍥㘴昰㤱㕣挴㔹㌰㉥慡愶ぢ㠵㘴㕡ㅢ敥㐸㜱㈱㈲ㄷ㡦㈷攳攱㘴㌱㠱㝣ぢ慥㡣㘵昱改㤲㌰㔳㔹㥣㉡收㜲〹㘳㠸敤㕥摦〹㝤昴ㄱ㈸っ捥㌵㤰㐳戳㠳攱㔰㘵㜲㔴㘲㝢㤸㈴挳㤷摤っ㈳昴ㄲ㐵ㄱ㌲㜶㠰㈰㠸攱㡥捡㥥愴昶㌱扥搴㐷㔱ㄸ挳㘱挷ㄳ摢㍥散晤㝡㔵㌳㜳扥㥢㈷挵ㅣ㝣ㅦ㠳ㄱ摥㥦㔴搸ㄳ㍦㤱戰㡣㉦愱ㄷ扥挰㙤㝤敤戹慡㜲搴㝦收㡢㐹㙣摥昵㠰㝦搵㑦攱戵㙥㠰ㅦ㡥㡣㡥挹〹昴戸つ晥昴摤昰㠲慢挳㜸戹攱愰㄰扢晡㜵㐳㜴慣搸戴㜹㙡〹〹㙥晣㑡收摣搶㜱捥㑦㉣㙥愴ㄲ摦㈳搴㥤晥户敢戰㡣换㤵㜰挷㡣㜶㔳㜵㥢搹收昴挳㥤昳㌱搱〱つ㈳昸扢〰㥢㜶搴㕣㕦ㅢㅦ搴㘱㥤摡㔲挲㙦㔸㤸〵攵戱㠴慦㔰㔷㔵昶ㄲ㠱㜷㜲戰㝦㑣㤱摦ㄳ愷㌷晣㡡挵搴挲搶㜸〵㠳〲扥㌴㍦扥戱㕤摥㜴㘲㄰摡㠵捥㔹ㄳ摡㘸㘲ㅡ㍤㙣扦㘱戱敡挷昰㍥慣昷㉡捡愹㜳㠵ㅣ㤶㈱㝤っ晣㠹〸戱攳㑦攸扢㜲ㅤ攳搴㍡愲攲㈱慣㠳敢攱㌸ち改ㄳ㈸收〶㐱ㄳ晢㡢㤸㕤㘱㝢㙤ちㄵ散挳㉢愰㜲㍦扥ㅣ㘳搷挶㕡晦搷搸晦ㅢ㘳㙢㌹㡤㐱昶㌸㐴っ㌹㜷㕣昵㝢换慦昸扦ㅢ㜷摢敥昲摢㝥戵晦㕦晥昰㌷㕦ㅤ㝦挱ㄷ㝦ㅦ搳㜴㝢㘲摥㤰㘷㥦ㄸ㈳㜶㐷㡦㘱昰攳扤扢晡㝤㠸攸㉤㝣愳摥㜷㝢昹㝢敤〶敦敤攵㡤㌱昰㠴㈷昲晥㠸户㕦㉦㌱〱ㄵ㙥㙥攲ㅥ昴攰ㄸ㤷挳㜲ㅡ㕦昲㈴㤸㉤㍥㥣㥡愰㑤㠷つ敦挱㥣㘱㌱㜱〷㜴ち㐶㐸㥦㐹昱㘴㐷捣挹〹摡㍥㑡ㅣㄵ户摡㘲ぢ收ㅣ㡡愷㐰愲晡㡢愹㜶㐵挲攴晣㠲㥥挱攴㘴㠴㉥㘱㑥㥢㜵捦㝢㜵㙦扤㍡㈶㜳散㤳㠷㉥㝦改㠵㌱㘲㌶㝡っぢ㠰㜹〳〲つ㠴㜹扤摤攰扤㔵扤㌱て㥥昰挴㘵㝣扣㉡挰㍣〰ㄵ〹㜳つ㝡㌸㌰て攲㑢㍥ㄸ㑤ㄶ捣〳戱愴ㅤ㘲昱搹㙦㔸㔴㕣㔵挶愷㥥㘲捥〹戰挴㥣㜷愰㘵㤵㌸㈶㔶摢㘲㙢ㄸ攷搱㔰㥢㠷愴㘷挸㌸㥢愰㑢㘴扥昱搷㠰ㅥ挳〲㤰㕤㙣㤳昱㡤扦㡢散〶敦捤敤㡤〵昰㠴㈷扥㠴㠶搸㠱慣ㄵㄵ㠹㙣ㄵ㝡㌸挸ㄶ㤰㐲ㅢ㥡㉣ちぢ戱愴㌵㜷㔰㌸户㡣㐲㉢挵㈵㐷㝣㌸挵㠷㉢㜱㔴㥣㘹㡢慤昱㔷㐲㐳敤㌲㐸㝡㠶㡣㤳〷㝡㠶散ㄸ昴ㄸㄶ㠰㙣愵㑤挶㠷散ㄴ搵攰戹ㅤ扥㜱ㅣ㍣攱㠹㙦㤸㈱㜶㈰攳昴〱㠹散㈴昴㜰㤰ㅤ㐹ち愷愰挹㐲㜶ㄲ㤶戴愳㍢㈸慣㈸愳戰㥣㘲㘶晣㉤昱挹ㄴㅦ愷挴㌱㜱㡣㉤戶㐶搹昱㘸愸㍤ぢ㤲㥥㈱㍢㕢昵㔸敦扤摣昹攸㌱㉣〰搹㌲㐵挶㝢〳晤愵㜶㠳昷〶晡挶㠵昰㠴㈷㉥㍦㈱㜶㈰攳㙣〱㠹㙣㌱㝡㌸挸㑥㈳㠵搵㘸戲㈸㕣㠶㈵敤っ㐵㈱㉡摡㙣ち搶挰㌹㡢㘲㈶昸㉤㌱㈷ㄱ㘸攷㈸㜱㑣戴搸㘲ぢ搹㜹㘸愸㘵戶扦㘷挸搶愸ㅥ敢㡤㡣戳〴㠶〵㈰㙢戴挹昸㐶㔹㠳摤攰扤攵扥㜱ぢ㍣攱㠹晢〷㈲㜶㈰晢ㅤ㉡ㄲ㔹ㄱ㍤ㅣ㘴㤷㤲〲ㄳ昱ㄶ㠵㍢戰愴㕤㙥㔱㤸㠷㝤㔹捥愶㘰㈱扢㠲㘲愶敥㉤昱㥤ㄴ晦㔶㠹㘳攲㌷戶搸㐲㜶㌵挵㍣㠵㜴㍥ㄸ㝥㙦㔷攴〷〳㌳晣㍤㠳昹㠰户㠷昷㔳昶挲㝥㕦㡦摡㙥昵㡢捥攷戴㜸〴㍤㠶〵挰㍣挰㘶收㠳戹扦摤攰扤㝤扦昱㌸㍣攱㠹㕦晢挳慢〲捣愷㔱㤱㌰昷㐵て〷收㑤㝣挹㑣摥㕢㝣㥥挱㤲㜶㡢挵㠷ㅦっ戳㙤㍥ㄶ捣摢㈸㝥捥ㄱ㜳㥥㠰昶㍢㈵㡥㠹ㄹ戶搸㠲㜹㈷ㅡ㙡晦〴㐹捦㤰扤愲㝡慣昷昸㝢ㅤ㍤㠶〵㈰㥢㙡㤳昱㈱㥢㘲㌷㜸㙦昸㙦慣㠵㈷㍣㉢昴晢㄰㍢㤰㌱晦㉦㤱㑤㐲て〷搹晤愴昰ㅥ㥡㉣㘴敦㘰㐹㝢㔰㔱㠸㡡昱㌶〵ぢ搹挳ㄴ扦敦㠸㌹㉤㐰㝢㔴㠹㘳㘲て㕢㙣㈱㝢ㅣつ戵㥦㐰搲㌳㘴㥦慡ㅥ敢㡤㡣㜹晦㘱〱挸㌲㌶ㄹㅦ戲戴摤攰晤㠹〰㘳ㅤ㍣攱㔹愱晦ㄱ戱〳搹㔷愸㐸㘴㐹昴㜰㤰㍤㐷ち摦愰挹㐲挶㌹〰摡ぢ㡡㐲㔴㐴㙤ちㄶ戲㤷㈸㘶㠶摥ㄲ㜳ㄶ㠰昶㈷㈵㡥㠹㤱戶搸㐲昶㉡ㅡ㙡㤹慥敦ㄹ戲㕦㔴㡦昵㐶㔶㠹ㄵっぢ㐰㌶摣㈶攳㐳戶愳摤攰晤㔱〱愳ㅡ㥥戰㝡ㅣ㐸㈳㜶㈰㘳㜶㕦㈲摢ㅥ㍤ㅣ㘴㙦㤱〲㌳昱ㄶ〵愶晣戵扦㉡ち㔱戱慤㑤挱㐲昶㉥挵㑣挸㕢㘲㈶晤戵昷㤵㌸㈶戶戶挵ㄶ戲扦愱愱㤶搹㜹㍣㝢㜰挶挰㔴扥散戱摥挸㤸搵て㐲戶愵㑤挶㠷㙣ぢ扢挱晢㌳〴〶攷〱㐸㘴㥦㈱㜶㈰㘳㌲㕦㈲摢っ㍤ㅣ㘴㥦㤳〲㔳敡ㄶ㠵㍡㉣㘹晦攸愰戰㜱ㄹ㠵㜵ㄴ㌳㐱㙦㠹㤹攳搷晥㑦㠹愳愲扦㉤戶昸㝥㠵㠶㕡㈶攳昱散〱㌲㘶敥㘵㡦昵㐶㌶ㄲ昲㈰㘴扡㑤挶㠷慣挶㙥昰晥㜰㠱挱戴扦㐴昶㍤㘲〷㌲收敥㈵㌲つ㍤ㅣ㘴㍦㤲〲昳散ㄶ〵㈶昴戵㥦㍢㈸㔴㤶㔱昸㤵㘲愶摢㉤㌱㔳晡ㅡ㝦㉢摥㍡㉢ㄶ扦㝣攷㍥㈳敢㠵㠶㕡收摥昱散〱戲戱慡挷㝡㈳㥢㠸ㅥ㐱挸扥㐷㌸㠱愷㔲摦搹つ摥㥦㍡㌰㤸攵㤷挸㜴挴づ㘴㑣搵㑢㘴摦愰㠷㠳慣てㅡ〵ㄳ收ㄶ〵收敦戵㝥ㅤㄴ晥㔵㐶愱㤶㘲愶摦㉤㌱㌳昸摡㐶㑡ㅣㄵ晦戴挵搶㈸ㅢ㠰㠶㕡愶摡昱散〱㌲收攵㘵㡦昵㐶挶ㄴ㝤㄰戲捦㙣㌲扥㔱昶愹摤攰晤㜱〴㠳㐹㝤㠹㙣㑢挴づ㘴捣捣㑢㘴ㅦ愳㠷㠳㙣㄰㈹㌰㌵㙥㔱㘰扡㕥摢捡愲挰㈳戶て捡㈸㙣㐳㌱㤳改㤶㤸〹㝢㙤㠸ㄲ挷挴㍢戶搸摡㤷つ㐵㐳㉤㌳敢㜸昶〰ㄹ搳昰㘵㍤扡㍤㉥㘳㐶㍥〸搹㕡㥢㡣て搹ㅢ㜶㠳昷攷ㄴっ收昰㈵戲攱㠸ㅤ挸㤸㠸㤷挸㕥㐷て〷搹〸㔲㘰搲摣愲挰散扣戶ぢ㙣摡攸㘱攳挶攳昲挷㉢㘵ㄸ㜶愵㥡搹㜵㑢捤〴扤ㄶ㜱搴㔱昱愲慤戶挶㔹㡣敡愳愰㜱づ㜳㤹㠵㘷㠵敤戵㑣戲攳搹〳㥣捣挸换ㅥ㥤㡤挰㔵㐷づ捣摥㜷昲㍥㘳戳㍦㤶㜶㥦㍤㜷攸㔸挱攴㝣㄰捥㍦摡搴㝣㌸㥦戱ㅢ扣㍦捥㘰㌰㥤㉦㜱㘶昰慡㠰㤳㌹㜹㠹昳㈹昴㜰㜰敥挶㤷捣晣戹〵㠸㠹㝡㙤㌴㙣搸㜵㜱〴㍥㔶挶㘷っ挵㑣愳㕢㘲愶敡戵㜱㑡ㅣㄳて搹㘲㙢〴㑥㐰㐳㉤㜳敡㜸昶〰ㄹㄳ昰㘵㍤扡ㅤ㠱㤷㐱ㅥ㠴散㍥㥢㡣て搹扤㜶㠳昷攷ㅣっ㘶敦㈵戲愹㠸ㅤ挸㤸㠲㤷挸敥㐱て〷搹㌴㔲㘰㈲摣愲挰扣扣㌶摤愲㠰㙢愰攲㡥㌲ち㌳㈹㘶㕡摤ㄲ㌳㌳慦敤愳挴戸晥㘶㡢慤昱㌷〷つ戵㑣愱攳搹〳㘴捣户换ㅥ㥤㡤㌲摦㈵㈳愶摥㠳㤰摤㘰㤳昱㈱扢摥㙥昰晥〰㠴挱㘴扤㐴㜶〰㘲〷㌲㘶摣㈵戲㌵攸攱㈰㍢㠸ㄴ㤸昷戶㈸㌰つ慦ㅤ㘲㔱㤸〷㘴㔷搹ㄴ慣㠱㔳㑦㌱戳攸㤶㤸㠹㜸㉤慢挴㔱戱摡ㄶ㕢挸昲㘸愸㘵挶ㅣ捦ㅥ㈰㘳㝡扤慣㐷户愳㡣㤹昶㈰㘴ㄷ摢㘴㝣挸㉥戲ㅢ扣㍦ㄹ㘱㌰㌷㉦㤱㌵㈲㜶㈰㘳㠲㕤㈲㕢㠵ㅥづ戲〵愴挰㌴户㐵㠱㔹㜷慤㔹㔱㠸㠹㜳㙤ちㄶ戲㔶㡡㤹㌴户挴捣扢㙢㠷㉢㌱慥戲搹㘲ぢ㔹〹つ戵㑣㤰攳搹〳㘴捣愶㤷昵攸ㄶㄹㄳ敢㐱挸㔶摡㘴㝣挸㑥戱ㅢ扣㍦㌲㘱㌰ㄵ㉦㤱㉤㐳散㐰挶㝣扡㐴㜶ㄲ㝡㌸挸㡥㈴〵㘶戵㉤ち㑣戲㙢㐷㉢ち㌱戱挲愶㘰㈱㕢㑥㌱㜳攴㤶㤸㘹㜶敤㌸㈵㡥㡡㘳㙣戱㠵散㜸㌴搴㌲ㅦ㡥㘷て㤰㌱㜹㕥搶愳㕢㘴捣愳〷㈱㕢㘶㤳昱㈱㕢㙡㌷㜸㝦㤶挲㘰收㕤㈲㕢㠹搸㠱㡣改㜳㠹㙣㌱㝡㌸挸㑥㈳〵㈶戱㉤ち捣愹㙢㘷㔸ㄴ戸㉦㙢戳㈹㔸挸捥愲㤸㈹㜱㑢捣慣扡㜶㡥ㄲ㐷㐵㡢㉤戶㤰㥤㠷㠶㕡愶扦愱敡〱㌲收捡㘵㡦昵摥㤷㌱㙤ㅥ㠴慣搱㈶攳㐳搶㘰㌷㜸㝦挸挲攸〷㑦ㄲ搹挵㠸ㅤ挸㌶㐲㕤㈲㉢愲㠷㠳散㔲㔲㘰㘶摢愲挰ㄴ扡㜶㜹〷㠵㕣ㄹ㠵㉢㈸㘶㠲摢ㄲて愰昸户㑡㡣慢㙣戶搸攲㝢㌵ㅡ㙡〷㐱搲㌳㘴㑣㡤昷っ㔹ㅤ㝡〴㈱㍢挰㈶攳㐳戶扦摤攰晤改ぢ㘳㈸㍣㐹㘴㌷㈰㜶㈰㘳㜲㕣㈲摢ㄷ㍤ㅣ㘴㌷㤱〲㔳搴ㄶ〵㘶捣戵㕢㍡㈸捣㉥愳㜰ㅢ挵㈳ㅣ昱㜰㡡㝦愷挴㔱㌱挳ㄶ㕢愳散㑥㌴搴㐶㈰改ㄹ㌲㘶挲㝢㠶㡣㐹昱㈰㘴㔳㙤㌲㍥㘴㔳散〶摦㡦㘵㘴攰愹扢ㅦ换攰㔷攰捤㤲晣㐱㠷㕡㙣㍥搵㐵㝥㘹扦㑦搱㌲㌳昳㡤慦敤㌷㌶㌵挹㙦扣昷挵扤敤摢ㄶ㤸㙤㝢攳㈷ㅣ㜰㐷晢㌹㡤昶㡦㘸㑦挵㑦㍢昰㔶攱敡敥改扡慣戱戳㔶㥣搹㠶摢愹昷㉥㑥㉤攱愷㌷ち㌵昸挱昶昶㜶戳慤攵㝦攱挶昷㤸㍡㔴挵户ㄶ挹攰㕥戸挹㜹㘵攰搷晦㥦㐶㜳㘰㥡㔹ㄲㅢ搹挱㘳㙦晣㈸〳搳昹㤵扣㈵晥㝦昶㉢ㅣ摡㝤ㄸ㘲敡戶㘰〵搷㡦㍣㔴㠹㐹㜸㡢慤挹㌶挷㔶晣捡㤰㌹㍦㐳扦ㅦ㝡敤〱ㄴ晣㈱㜲㌹改〴㐵㐸㝦㄰ㄶ㜹捦っ㔹㔴㔴敦㠶㘱攰㝤㜱扣㈱〳㙦扢㔴㔱扤愴戱搰摥愰㌵㤸㡤昳ㅢ摡㜱攳㠵㍥㑦㑢敦㔶㔱㌵〶㕤扢捡捤㜳㙦搲扢戹㍥摢搶㤶㕤㔶搳㕣摦㘴戶捣㙦㙦愸愹㕦㡣愹〸昸㜱ち挴㔱㔳㔳愳㍦㡣晦戹㉡㌹㉢㘶〲㍣搲慢晥㠸摢㍡ㄵㄶ㡥㔶敤㔱㔸㠳ㄱ散ㄱ㠸攰㜱攸戵㈷㔰㤴㈳㜸ㄲㄶㄷ〲㌱つ扥㠹㐱㍤挴㑣㔴㘴ㄸ㑦㐳改〴㌷㐷㔹㥦㜱㕢て㠰㤵挱改㝣㝦慡㐴㌲㌰㤰攷戸㐶扥ㄷㅤ敦挳ぢ㌴昱摥㈵搶晢㈰づ㠲㡦戲㈰敡搵敡㕥㠲搲〹㈲慦慣㉦扢慤㡤戰扡㠲ㄸㄹㄸ挴慢㕣㘳㜹㄰㝦昶〴戱挰ㅢ㐴慢㕡摤㕦摣慢㉢㈹敢ㅢ㙥敢戲昲㈰戶てっ攲㉤㝦㄰㝦昵〴㜱愴㌷㠸攵㙡㜵敦扡㔷㜷扣戲扥攷戶慥㉣て㘲敢挰㈰晥收て攲㈳㑦㄰愷㜹㠳㌸㑢慤敥ㄳ昷敡捥㔳搶㑦摤搶㡢敤㈰戴捦㘰摤ㄲ户㥦敥戸昳戴㝢换慤ㄴ㥢〵㠶昷㌹㝡㘹㕦愰㈸ㅦ戶晦㠰挵㍤㘲㉥昵㠶㜸㠵ち㘶ㅤ㤴捥㠸戹㕡㔹扦戴慤ㅣ收攲〶㍢㐴㝢搸昶てっ攴㉢慥戱㝣挴㝣敤〹攲㈶㙦㄰户愹搵㝤敢づ攲㑥㘵晤捥㙤扤慦㍣〸㉤㌰㠸ㅦ晤㐱晣散〹攲㝥㙦㄰て慢搵晤敡㕥摤攳捡㕡㔱攳攲昳挷昲㈰㝥昹㌶㘸㘷摡ぢ㍤㍣㈴慡㘹㜲㙤挰捦㜹㠳㜸㐹慤慥户㝢㜵慦㉡㙢㡤摢扡戶㍣㠸㙦〲㠳攸攳て愲㥦㈷㠸户扣㐱扣慢㔶㔷敢㕥摤摦㤴搵㜰㕢㍦㉢て攲㥦㠱㐱っ昰〷戱愹㈷㠸捦扤㐱慣㔳慢摢摣扤扡慦㤴㜵ぢ户昵晢昲㈰㍥づっ㘲㤰㍦㠸慤㍣㐱晣攸つ攲㔷戵扡㙤摣慢敢㠵〱㌲〶㉤㝡㥤摢慡挳㥡愱搵摡愹扦ㄳㄸ挴㔰㝦㄰摢㜹㠲攸〳㍦扢挱㡦㝡㠸㕡戵扡ㅤ摣慢ㅢ愰慣㍢扡慤㕢慡㈰戸ㄷ愹ㄴ慦〷〶㌱㠲㙢攴扥愲攳㤳㘵ㄷ㑦㄰㠳搰㕡ㄶ挴㌶㌰挸搷扣慢㝢㜵㐳㤵㌵㙣㕢ㄹ戴ㄸづ㉢㐹㘸ㄱ㔸㠳㍦㝢㕦っっ㉣挶㈸捡〳㑢搰攴摡㘲㐶㜸〳摢㔵㠵㤰戲㐳㤰〷〵㌱㘵㑤扢慤ㄹ㍢㌰摤愲昳㔴㘰㄰扢昹㠳ㄸ敤〹㘲㌷㙦㄰㘳搴敡挶戸㔷㌷㐱㔹挷摡㔶㐹㘷慡ち挲ㅡ㈷て〵〶㌱㠱㙢㉣摦㡢敥改〹㘲㥡㌷㠸㤹㙡㜵㤳摤㐱捣㔱搶㈹㙥敢〱㉡〸㡢挴㍤㠱㐱㑣攳ㅡ换摦㡥改㥥㈰づ昲〶㔱慦㔶㌷搳㕥㥤㝣捤㜹㘵㥤攵づ愲戱㍣㠸㕢〳㠳㤸攳て㘲㥥㈷㠸〵摥㈰㕡搵敡昶㜳〷㔱㔲搶晤摤㐱㉣㉢て㘲㑤㘰㄰〷昹㠳㌸挴ㄳ挴㤱摥㈰㤶慢搵搵扢㠳㌸㕥㔹て㜵〷戱㔲〵㘱㡤㠹搵㠱㐱攴戹挶昲㌱㘱㝡㠲㌸捤ㅢ挴㔹㙡㜵昳摤慢㍢㑦㔹ㅢ摣搶㡢换㠳㔸ㄵㄸ挴〲㝦㄰捤㥥㈰㉥昵〶㜱㠵㕡㕤慢㝢㜵㔷㉢敢㐲户昵㠶昲㈰捥っっ愲攴て㘲㤱㈷㠸㥢扣㐱摣愶㔶户挴扤扡㍢㤵㜵愹换㕡㝤㍦慣敢㝤㡥挶晤捤〰㥣捤㌶㤹㜹晥㝥摥㜸晣ち摢㠸㈶㥣㙢慤挷㡦摥㉤挳㑡〵㑦慥攸㐳㍦㠲㌵㉣昰慦昶㘱摢㕡㈳㙢㍣戵攱㠲慣㠹挷㔱㘳㠸晡㤱散挱㌳ㄳ戶改㐷戹晢昳㉣挴改㔱换戳て愷㈶㥥㐳㑤昶㍦㥡㍤㜸㔲㈱晢ㅦ攳敥晦㤲扢㐷㉤㑦ㅣ㍡晡扦慡晡㉦㘷て㥥て挸晥挷扡晢昳搸摦改㔱换㘳㝥愷㈶摥㔲晤㡦㘳てㅥ捡换晥㉢摣晤摦㜵昷愸攵攱㝡㐷晦扦愹晥挷戳〷㡦挲㘵晦ㄳ摣晤㜹挴敤昴愸攵㤱戶㔳ㄳ㥦慢晥㈷戲〷て㤱㘵晦㤳摣晤搷戹㝢搴昲㌰㔸昶〷攷ち昱㤵敡㝦㌲㝢昰攸㔶昶㍦挵摤㥦㐷戲捥ㅡ㙢㜹〴敢搴挴㡦慡晦㑡昶攰㠱愹散㝦慡扢晦慦敥ㅥ戵ㄵ㜶㤳昵晥昷㐲㑤扥㝦愷搱㕣㙤户改愷摢ぢ㜴㔶摢摢慥㔸攳愷挶㕤ㄳ㝤㔰㤳晤捦愰戹㥦摤愶㥦㘹㉦挸晥㍣昴㜳㈲慥攵㈱㥦㔳ㄳ㍣㥣㤳晤捦愲㤹㐷㜲㙣搳捦戶ㄷ㘴㝦ㅥ戵㌹㍤㙡㜹戴收搴〴㡦挴㘴晦㜳㘸收㐱㤸散㝦慥扤㈰晢昳㠰换改㔱㕢攷慥㠹愱愸挹晥攷搱扣㥤摤愶㥦㙦㉦挸晥㍢搸ㄵ敢昵敦攸慥㠹ㄱ愸挹晥ㄷ搰扣㡢摤愶慦戲ㄷ㘴晦㕤敤㡡搵㍦慣㙡昲晤㡦愱㈶晢㕦㐸㜳挲㙥搳㉦戲ㄷ㘴晦㤴㕤戱晡愷摤㌵挱㈳っ搹晦㘲㥡㜹㜰挱㉥晡㈵昶㠲散捦〳〹㉥㔸晤挷慡㥡㕣晦〴搴㘴晦㑢㘹摥搳㙥搳㉦戳ㄷ㘴晦挹㜶挵敡㍦挵㕤ㄳ搳㔰㤳晤㉦愷㜹扡摤愶慦戶ㄷ㘴晦㤹㜶〵晦㘱㌴捤㔲㌵戶㠹㌹愸挹晥㔷搰㍣捦㙥搳慦戴ㄷ㘴晦晤散ち晥㐳晦晤㔵㑤昶㍦〸㌵搹晦户㌴ㅦ㘲户改㔷搹ぢ戲㝦扤㕤挱㝦攸㝦愸慡挹晥㜹搴㘴晦慢㘹㌶敤㌶晤ㅡ㝢㐱昶㥦㙦㔷慣搷摦攰慥㠹〵愸挹晥搷搲摣㙣户改㙢散〵搹扦搵慥㔸晤ㄷ扡㙢愲㠴㥡散㝦ㅤ捤㡢散㌶晤㝡㝢㐱昶㕦㘲㔷慣晥㑢摤㌵㈱㜷晢㜸㔹晡つ㌰慢㠷挱摤扦扣ㅣ㝤㈳ㄶ㜰㌹晡㐸扢㡦㝥㤳㕢挵㥤扣㔴摤㙣愹㡥㔶慡㌲㕦摣㤵㑢搵慤㤶㙡㜹愰敡㔸愵扡摤㔲挹摤戱㉦㉥敥㤶愵慦㍢㉣搵昱昸㡦㉦戱㍣㝡敥㝣愵敡㉥㑢㜵㘲愰㡡扢㔸愹扡挷㔲㥤ㅣ愸㍡㐵愹敥戵㔴㜲㌷改㕢㈳㜷㤷搲搷ㅦ㉣搵㘹昸捦ㅦㄷ㜷㡡㔲昵㠰愵㍡㈳㔰挵㕤㥦㔴㍤㘴愹攴㡥捤户挶戳㤵敡ㄱ㑢㈵㜷㕦㍥ㄵ㜷㘳搲搷㘳㤶㑡敥愴㝣㉡敥慣愴敡〹㑢㈵㜷㐵㍥ㄵ㜷㐹㔲昵㤴愵㤲㍢ㅣ㥦敡㈲愵㝡挶㔲挹摤㡡㑦挵摤㡢昴昵慣愵㤲㍢て㥦㡡㍢ㄱ愹㝡摥㔲挹㕤㠴㑦挵㕤㠵㔴扤㘸愹攴㡥挰愷攲づ㐱慡㕥戶㔴㜲㜳昷愹戸搹㑢搵㉢㤶㑡㙥搴㍥ㄵ㌷㙥愹㝡捤㔲挹㑤搷愷攲㈶㉣㔵慦㕢㉡戹㠱晡㔴摣㔰愵敡つ愹㌲搴愶㈳戸攵挹っ搰づ㌸散㘴〶㘸㍣晡㘲ぢ㌶搴㈶㈸戸搵㐹挵昶攵ち挱つ㑤㌶㙣攷㘹攰戶㈵ㅢ㠶㜹ㅡ戸㌹挹㠶愱㥥〶㙥㐱戲㘱㕢㑦〳㌷ㅡ搹㌰挴搳挰敤㐴㌶搴㜹ㅡ戸㘹挸㠶㙤㍣つ摣ㅡ㘴挳搶㥥〶㙥〰戲㘱㉢㑦〳挷扣㙣ㄸ散㘹攰㌰㤷つ㠳㍣つㅣ搹戲㘱愰愷㠱㠳㔹㌶㙣改㘹攰昸㤵つ㕢㜸ㅡ㌸㘴㘵挳收㥥〶㡥㔲搹戰㤹愷㠱〳㔳㌶㙣敡㘹攰㔸㤴つ㥢㜸ㅡ㌸晣㘴挳〰㑦〳㐷㥣㙣搸搸搳挰㐱㈶ㅢ㌶昲㌴㜰㕣挹〶愳扣愱捦晦〳昱摡ㄳ改</t>
  </si>
  <si>
    <t>㜸〱捤㥤〷㜸ㅣ搵昵昶㜵㘵㙢慣㔹ㄷ㉤ㄸ〸㘰㡡㡣㑤㌵㤸敤挵㘰㕣㘴㕣〰ㄷ㕣〸㘰㐰㙣㤹戵㠴㔵㡣㈴ㅢ㥢㘶㝡敦㄰㝡㈷搴㔰ㄲ㕡攸愱昷ㄶ㈰㠴㤲㄰㈰戴㠴〴㐸攸晤㝢摦㌳㜳㔷戳㌳㈳㉤捡㍦摦昳㘴扤扥㥡㝢敥㝢捦㍤晢摢㤹搹㤹㌹㜷㘷㙢㔴㑤㑤捤㡦㜸昰㉦ㅦ㠳戹戰挱㠲㔵摤㍤㔶晢昸愶捥戶㌶慢搰搳摡搹搱㍤㝥㑡㔷㔷㙥搵㉥慤摤㍤㠳㈰㌰㥡㕢搱摥㕤搷摣摤㝡愰㔵摦扣挲敡敡㠶愸慥愶愶扥摥慣㐵晢扡捥晦戰慥㤸散㘵づ㘶〱㔵㡤㘹戰ㄸ挲愲㥥㠵挹㈲挴㘲㈸㡢㘱㉣㠶戳ㄸ挱愲㠱㐵㤸挵ㅡ㉣搶㘴㌱㤲挵㕡㉣搶㘶戱づ㡢㥦戱攰搰收㝡㉣搶㐷㌱㙣ㄴ㡡㠵㑤㔳攷收昷挳ぢ㔹搰搳搹㘵㙤摤戸㥢ㅤ敥挴㘸㜴㝣㜴㝣㉣㥥㡤㡥㡦㙣摤搸戴扣慤㘷㜹㤷㌵戱挳㕡摥搳㤵㙢摢扡㜱摥昲㝣㕢㙢㘱㘷㙢搵挲捥愵㔶挷㐴㉢ㅦ㠹攷㜳㠹㑣㌴㤱㑣㤶戲搹捣戰つ攰㜹㑥搳搴㜹㕤㔶愹晢扦攵㜳㐳晡㥣摢㌴㜵晣ㅣ慢攷扦攵㜳㈳昸㠴换㘹㥤敤戹搶㡥晦㤲搳㍡扥㥤挹㘹㔶愱㤵敦扢㘵㜵戵㜶㉣ㄹ㡦戰㉢㐰愳㤶ㅥ㍦愵扢㝢㜹晢㌲慥㐲㑤㔶㕢摢㝣慢㈴敦㜷晢戴敥㥥㜹戹慥昶敥㘱敤攴㘷㜵㔹ㅤ〵慢㝢㐴晢㡥㉢ぢ㔶㥢㈳散慥㙦摦㉤搷㌵㈷搷㙥つ收㐲㐳扢晤ㅥ捥㉡㕡ㅤ㍤慤㍤慢㠶户㉦敡戶收攷㍡㤶㔸㤴搴戵捦㔸摥㕡㔴㠳〷攳㔹㌳㘸昳愰挸攴㡤㐲㍣敤㑤㉤戹慥ㅥ愹昱㉤㡣〶㘹㕤慢㡢扣㡡㡡戸戸㑡㌵㝡㝡昱㍤㕢搰摡扥戳搵搵㘱戵㜱㄰扥㤳攳㍣㈲〱㘴扦て㘵㔲晡攵昰㕤㔲㐳㥤敤㡥慦㠵愳ㄸㅢ㡢㤷㌹搶㤲愹慤ㅤ㥤敤慤㔸㉤攷㜵㜵收㈷㐶戸搶挶㈲搱㔸㌴㤹㑣㐴㤳愹昴搶ぢ㕡㜲换慣㠹㌱戳ㄱㅤ捣搱散扡〹㡡㈱搳ㄷ㑥㤹㤰㠹㑥㌰挷搰㍣ㄶ㠵ㅡ晣㍡㌶㜶昷㌸摣攰㙡㥢㜳戵捤昹摡收㐲㙤㜳戱戶搹慡㙤㉥搵㌶㉦愹㙤㙥愹㙤㙥慤㙤摥慦戶㜹㈹㌴晡㔱㍦㘴㐸慤昳昸㜸扦㙦ㅦ摣晢㡦㙢㑣㍤敥㕦㡦敦昶昹㜷㠷捣㔳摣扥㘵昷戰ㄹㄶ挶㑤ㅢ㐰摣㥢愳㠳戹〵ち㘳㑢ㄴ㜶摣昱〹收㔶㌴㡦㐳愱搴㑢㠸㥢戱晦收晥挵㉤㌷捣㥣摢㜴挶㍢攷㍣㜳昰㙦㤷晣㔳㜱㝦㈲㠳㙥㠳㠵〱つ㍡㥥摥户㐵㘱㐴㔰搸㠳㘶㈶㤸㔱㥡㘳㈸㤴㝡挶ㄹ㜴摢摣换㥤慤ㅦ敥搳㜴摢昳㘷㡣㔸㍥攱㤲㤷ㄴ昷㕦㌲㘸〲ぢ〳ㅡ㌴㐹敦㈹ㄴ㐶ㅡ㠵㍤㘸㜲㠲㤹愱㌹㡢㐲愹㐷㥤㐱愷㕦㝦昴㉦㐷㍤㍤㜷敡戹换㙦晦㘱昱敢㈳㈷㈸敥㉦㘵搰敤戰㌰愰㐱户愷昷㠹㈸㡣ㅤ㔰挸愰改散〴㜳ㄲ捤㤳㔱㈸昵㍢㘷搰㍦㥥昴㔱㘶敥昳㥢捥扡㜷昹攴搲晣㔹挷㉣㔲摣㕥㘵搰愹㔸ㄸ搰愰㑤攸㘰㑥㐳㘱散㠸挲㝥愵改〹收㜴㥡㘷愰㔰敡づ㘷搰昳㘶扥㜲晢㘹摦慡㌹愷晦改慦愹㌷昷㥣戶㑣昱昳㐰〶㥤㠵㠵〱つ扡ㄳ扤敦㡣挲搸〵㠵㍤㘸㘲㠲㌹㥢收㌹㈸㤴晡㡤㌳攸㠶㜷扣㌹㘶㥤敥昵㘷摦戶挶ㄶㄷ㝣戰搳㤸㔵㡡㥦㍦㌲攸㍣㉣〴づ㥡㠸㘴攳愹㘸㈴㤵捤挴㔳挹㘴扣扣搵敤㑡敦昳㔱ㄸぢ㔰っ㠹捦挳㔶㠷ㄵ㘹㈱捤㡢㔰㈸㜵㥤㌳攸搳愹㜷㘶慣㜸㘳收昴换㉦㤸㜸昷㙤昳㉦㝦㑥つ㐵戳っ晡㜳㉣〴づ摡搷愶扥㍢扤敦㠱挲搸ㄳ㠵晤㥥〲敦㘲㥡昷㐲愱搴ㄵ捥愰愷捤㥦㜳攰昱慦㥤㌸昳捣扢晥搵搴戵换戰㠸攲攷慢っ扡てㄶ〶㌴㘸㌳扤敦㡢挲挸愱戰〷〵摥㍣捤〵ㄴ㑡㕤攸っ扡攲挶㡤て㍥㙡挸㜱㜳㉥晤昲戰㤳晦晤昷扡㑥挵捦㜳ㄹ搴挲挲㠰〶㉤搱晢ㄲㄴ㐶ぢち㝢㔰散搴㕡㘹摥て㠵㔲扦㜰〶摤敤戸㑦㈳㉦愶㤷㑤扥改捦㥦㝥昵敦愳㥥㌹㐱昱昸㐱〶㙤挳挲㠰〶㙤愷昷づㄴ㐶㈷ちㄹ㌴㠵㑤㘶ㄹ捤晢愳㔰敡ㄴ㘷搰㍦ㅤ㜶晦つ捦摥戵敥㥣挳搴㐶攷慣捥㑥㜸㑦昱㜸㐵〶敤挶挲㠰〶敤愱昷攵㈸㡣ㄵ㈸散㔷ㅡ㤹㘰ㅥ㐰昳㑡ㄴ㑡ㅤ敢っ晡捡㘹㔳㕦晢晤㝥扢捥扤昱㤳散扣㝢昶戹㜹愲攲昱㤱っ㝡㈰ㄶ〲〷敤㙢敤㍤㠸摥て㐶㘱ㅣ㠲挲㕥㝢戱敦㍤㤴收搵㈸㤴㍡捣ㄹ戴攷愲㡤敦㥤晥散攷㜳㡦〹㕤扥捦㈵㥦扤㝢戰攲昱㤸っ㝡㌸ㄶ〶㌴攸ㄱ昴㝥㈴ち攳㈸ㄴ昶愰㜸愵㐷搳㝣っち愵㔶㌹㠳㍥晢敤晡㜷敥㜰昶㔶㤳捦㕤昲晡慢愷㥣㌴㝤㝤挵攳㍦ㄹ昴㌸㉣〴づ摡搷㈶㜳㍣扤㥦㠰挲㌸ㄱ㠵㡤㌷㌵挱㍣㠹收㤳㔱㈸搵攵っ㝡昶挹捤㉤户摣昴摤㉥攷捤晤攳捣つ捤戶愱㡡挷㥢㌲攸愹㔸ㄸ搰愰愷搱晢改㈸㡣㌳㔰挸愰ㄹ扣搲㌳㘹㍥ぢ㠵㔲㑢㥤㐱敦㜸散㥤㐹〷㑦㔹㙢愷慢㕦扣攲慦攱摦敥晡㜷戵ㄶ㥡㘵搰戳戱㌰愰㐱捦愱昷㜳㔱ㄸ攷愱㤰㐱戳ㄸ昴㝣㥡㉦㐰愱㔴搱ㄹ昴摤搳㌷ㅡ㌲㜶㐶捤㑥㔷つ摥㘴挸愱㕢扥㜸扤攲昱戴っ㝡ㄱㄶ〶㌴攸挵昴㝥〹ち攳㔲ㄴ昶㉢〵摥换㘸扥ㅣ㠵㔲㝢㍢㠳㑥㝢昸愴搱㕢㉥愹㥤㝥敡㤷捦㍥晤攵戲挲㡢㡡挷敦㌲攸㉦戱㄰㌸㘸㕦㙢敦㤵昴㝥ㄵち攳㙡ㄴ戲㈲昱㤵㕥㐳昳戵㈸㤴摡捤ㄹ昴㠱㜷扦搸攴㤰挵愷捦扤昴㡡㔷㠶扣㍦昴昶㡢搴捦搰㉣㠳晥ちぢ㠱㠳昶戵㈲㕤㑦敦㌷愰㌰㙥㐴㘱扦搲搸〴昳㈶㥡㝦㡤㐲愹戹捥愰㘳ㅡ㉥㝢㘲晢㙦㥦㤹㜱挲攷搳愶攵㕦㝡攲㔶戵㉥㥡㘵搰㥢戱㌰愰㐱㙦愱昷㕢㔱ㄸ户愱㤰㐱搳搸㑥㙦愷昹户㈸㤴㥡改っ㝡攰散て㌶扣慤昳扢愹㈷㥤㍦㜹搰㤸㜳㑥晤㕣昱㝣㐸〶扤ㄳぢ〳ㅡ昴㉥㝡扦ㅢ㠵㜱てち㝢㔰扣搲㝢㘹扥て㠵㔲㔳㥣㐱扦扤愲㙤捡㝢收㡦㍢摥㌱㍢㍡㝣攳㜷摥晡㐱慤㡦㘶ㄹ昴㝥㉣㑣㤸搳搹搵㡥攳搷搹㔶慥〳挷慦昱㘸㈴㤶挸㈶攳改㑣㌶㤶捥㐶愳㠹慤ㄷ昴ㄴ愷㔹㉢攴搰㌶㤶挹㈶㌲戱㜸㍣㥡㠸㘷攲挹㤸昹〰晡㥢て愲㌰ㅥ㐲㠱户㜸搳〹㔹㝣搲㍤㑣昳㈳㈸㤴㥡攰挴㌰戶㝤挲搲摢ㄷ㉥㤸㝢摡㝤搹ㄷ㌷扦晡戴搵挳ㅥ㐳昳慥捥㔱昵戴慥摣〱㌸㑦改㍤〵㡡㡤㡦昰㕦昵㜳㍦㥣晡㤵㤲愵㜴㈹ㅡ㉤㈶㈳戹㜸慥慥ㄱ㙥㝦敡㐹〶㜷捣挳㑡㍦㙦敤㈸㜶ㅥ㘰㥦㜵㑣捤㜵㕢扤㈷㈱攳㥣戶愹㥤换㍢㡡摤愳㠲ㅢㄷ昴攴㝡慣昵扤㙤扤㑥㝣摤ㄶ攰㥣捣敡㤶昱㌶昲㜶摢㉤搷戶摣㥡戲戲搵㙥摥搰搳㡣㌳戲捥㝣摦慤搳扢慣晤换慤扥㠸愶攰㙡挱ち昱扤㠱挷㙤挹㙥戲攳㙡㙣㙡改散戶㍡㈴扣㜱敤昳㕡ぢ㑢慤慥〵ㄶ慦㌵㔸㐵㜹愹㙢戳挹㌹㉤ㅣ㌷户〳㉦ㄴ㈷㝡挵㑤摣搶搲㡥㉢㝢慣㡥愲㔵㐴扣换慣慥㥥㔵ぢ㜳昹㌶㙢㥤ち㠹㍤㈶ㅡ搶慢㌰㑦敦㉣㉣敦㙥敡散攸改敡㙣慢㙣㤹㔲㕣㤱挳愹㘸㜱㜶㘷搱挲㤹攴㘰㍥㙡㔴捤愰㐱㑡搵㙣ㄵ㜴㍡㐷扦摤攳攵㡤㜰扦挵㜸捦搷慤㕣敤挶捦挷慢挳慢㘸戳戸㑥搶㡥慤攲㑣晣㙥〰攵㤶㝤ぢ㕤慦㠹ㄷ㘶愸摥愲㙦戵挴㔸㝥攷晥晦㡡㙢㙢㐷㍡慦㝥挷ㄵ㌸㕤㥦㤹敢㈸戶㔹㕤晤㕥㔶㔲㡣挸㝣ㅣ㐵㕤ㅡ㕢㜳㥦昴〶㐳愱㔶慡㔵㜵〷戴ㄶ㝢㕡㡣ㄶ慢㜵㐹ぢて㥢㜰改愹扥㥥㘸㝤て昳㐹㤸捣愷㔸㍣㡤㈲ㄴ慡㌱㥥愱挸〸㤹捦摡昵扡搱昸㍢昰ぢ〱戵攸㘵捡㠵〷㕣㈵敡慥㙢㥦摥搹搵㍤㘸㔰搰慢㥣㤹敢㙥改攱敡搹㙦攳㈸晡㝢㡥挵昳㈸敡挶愰愸㝡㥤㠱挷㥡㠳㜹㌹㘵㜸晢㌴慢㤴挳㐵㉣搹扡㔵慥慥摤扥㉥㌲捤敡㉥㤸扣㠰㌲ぢ摢捡㑡〳㑢搸昸㠷戵㜳敤户㔶昶㑣换昵攴㠶戴攳㔲っ摥㈵ㄳ愲㜱搲换㕥㘲捦攱㘲搳扤㐳㑥つㅥ挲戲攸昲㌲㔴っ戶㈷㙣㌸搸㕥㙡〶㌹㘵晦㉦〲戱㙦㠸ㄷ㘱㜸㔷昴捡㑢㉡戸搲㔳㥣㘱㜵㉣㕣戵捣敡愶扣摥攸ㄷ愵㜷昳愲戳戹㠵晣愲㥥搶戶敥昱㠸㜴㐶㔷攷昲㘵晦㑤㍦昴㘵晥ㅥ㠵㝥搴㡤挷㕡晣搳㕦ㄳ㜰搵っ㔹挱昷愶戹戹愶㥥摥㘸㌱㌷㘱挱戵ㄵ捥㝥挴ㅦ㜹㤸㝦挰㥦㔰㝦㙤㜵㘳愱ㄸ挸攵愷㍡攸㠷戵㠳搰挲㉥㑢㉥愸搵㑢〵戴㠷户晦扣戳㙢㘹扥戳㜳㈹搷愷ㄱ㔲敢㙥戱慣ㅥ㕥愴ㅡ敡㕣㤴㤳㡢㙦㑡つㅡ㔴㜱㘵挹㜵㌵㙢㈳昸㌷㕥㐵㌱㝣㑡㕢㕢愳昶搸㙤扣〶搳㈰㕣㉥㌳㕥挷挲挶搳㘶㤶㔷㤵㐶敥㠱摢扡ㅢ戱㜳攷㤵摢昱㉢摢扡㔷慡戱㠰挰㙢㐰ㅦ挷敦ㅤ昷搵㤵ぢ㘷㥣㜰昵㍡㙢㥥昰㑣㘲㙢㌵㐶㌷㜸慦㐸㙤づ户㡤昸㙦扥㠱㐲㡤㠶㡣㍢ㄷ㉣㔷㍥捣㌷㔱㌷摦㘲昱㌶ち散㈲〴㍡昶㄰敦搸㔵戵〵晥㡥㘶晢扢㉣摥㐳愱戶㐲挱㙤搴㝣ㅦ㠵㝥愸㜵攱㥦㙦扤扣㝤㕢挲散㝦晢㍥㠴㌵㘴昶搳愶挶㐱挱户搰㈴㌲㤳㤰㑣〲㔲㈳攰㌸㄰挰㜰愷挱㜷㜵㙣㍣扡㌵戲晦㘷散㍦ㄴ戲㘰〰㕦㔰昳㈵㡢慦㔰戸〰㝣㘳㔷搵戶昸㉢〰扥愵攸㍢ㄴ㉡㡡㐲〰㝣㡦〵晤㔰戵ㄸ愳っ㈰〲戳ㅦ〰㜷づ㈱戳㥦㌶ㄵ㐳扦㈰〰㕦晤搰〷㠰㉦㥤〶摦㤵扡㈴㍣㌵㌲㡡㄰〶㔵㥦㐳ㄶっ㘰ㄸ㥡捤攱㉣㐶愰㜰〱〸摢㔵㤵㠲㤳搱㜴戴〶㐵㙢愲㔰ㄹ㔴〵挰㐸搴昴㐳晤〳㘳㤴〱愴㘱昶〳昸ㄹ昴㈱戳㥦㌶㤵㐵扦㈰〰㙦昷〵攰㉤愷挱㜷搵㜰㝢㜸㙡㘴ㄴ㡤っ昹㉦㝤〲搸〴捤收ㄸㄶ㘳㔱戸〰㙣㘶㔷搵㐴㌸ㄹ㑤㐷㥢㔳戴〵ち㌵〹㔵〱戰㈵㙡晡愱㕥㜶〳搸〱㘶㍦㠰㙤愰て㤹晤戴愹挹攸ㄷ〴攰改扥〰㍣攵㌴昸慥㘰㌶挱㔳㈳晥㥢㈹㠶晣㐴㥦〰㌲㘸㌶戳㉣㈶愰㜰〱搸摥慥慡㘹㜰㌲㥡㡥㈶㔲戴〳ち㌵ㅤ㔵〱㌰〹㌵晤㔰昷扢〱散〸戳ㅦ㐰ㄳ昴㈱戳㥦㌶㌵〳晤㠲〰摣摥ㄷ㠰摢㥣〶摦搵搴㥤攰愹㤱㔱散挲㤰㙦改ㄳ挰ㅣ㌴㥢㜳㔹捣㐳攱〲㌰摦慥慡㥤攱㘴㌴ㅤ㉤愰㘸㈱ち㌵ㅢ㔵〱戰〸㌵晤㔰搷戹〱散〲戳ㅦ挰ㅥ搰㠷捣㝥摡搴ㅣ昴ぢ〲㜰㘹㕦〰㉥㜱ㅡ㝣㔷㜶㜷㠵愷㐶㐶㤱㘷挸ㄷ昵〹愰㠸㘶搳㘲㔱㐲攱〲搰㘲㔷搵㝣㌸ㄹ㑤㐷慤ㄴ敤㠷㐲㉤㐴㔵〰㉣㐵㑤㍦搴㔹㙥〰ぢ㘰昶〳攸㠴㍥㘴昶搳愶ㄶ愱㕦㄰㠰ㄳ晡〲㜰扣搳攰扢捡扣㍢㍣㌵㌲㡡㤵っ昹搸㍥〱ㅣ㠸㘶昳㈰ㄶ〷愳㜰〱㌸搴慥慡㍤攰㘴㌴ㅤ慤愶攸㌰ㄴ㙡㌱慡〲攰㜰搴昴㐳ㅤ敡〶戰㈷捣㝥〰㐷㐳ㅦ㌲晢㘹㔳㝢愱㕦㄰㠰㥥扥〰㜴㍢つ扥㉢摥捤昰搴挸㈸㑥㘱挸晢昷〹攰㌴㌴㥢愷戳㌸〳㠵ぢ挰㔹㜶㔵敤ぢ㈷愳改攸ㄷㄴ㥤㡤㐲攵㔱ㄵ〰攷愰愶ㅦ慡挵つ㈰〷戳ㅦ挰〵搰㠷捣㝥摡㔴〱晤㠲〰散搳ㄷ㠰扤㥤〶摦搵昷ㄲ㍣㌵㌲㡡㕦㘲㔰戵戸㑦〰㔷愱搹扣㥡挵㌵㈸㕣〰慥戳慢㙡〹㥣㡣愶愳㕦㔱㜴㍤ち搵㡡慡〰戸〱㌵晤㔰昳摤〰㕡㘰昶〳昸つ昴㈱戳㥦㌶戵ㅦ晡〵〱㤸搹ㄷ㠰ㄹ㑥㠳㉦ㄳ搰づ㑦㡤㡣攲㉥㠶扣㘳㥦〰敥㐱戳㜹㉦㡢晢㔰戸〰摣㙦㔷㔵〷㥣㡣愶愳〷㈸㝡㄰㠵㕡㠶慡〰㜸〸㌵晤㔰摢扢〱㜴挲散〷昰ㄸ昴㈱戳㥦㌶戵㍦晡〵〱㠸昵〵㈰敡㌴昸戲ㄲ㍣㐹㙥㘴ㄴ捦㌳攴㙤晢〴昰〲㥡捤ㄷ㔹扣㠴挲〵攰㘵扢慡㤶挳挹㘸㍡晡㈳㐵慦愰㔰〷愰㉡〰㕥㐵㑤㍦搴㘶㙥〰㉢㘰昶〳昸㌳昴㈱戳㥦㌶戵ㄲ晤㠲〰㙣搰ㄷ㠰㔱㑥㠳㉦㐳㜲㄰㍣㌵㌲㡡昷ㄸ昲㝡㝤〲昸〰捤收摦㔸晣ㅤ㠵ぢ挰㍦散慡㍡ㄸ㑥㐶搳搱㍦㈹晡〸㠵㍡ㄴ㔵〱昰㌱㙡晡愱挲㙥〰㠷挰散〷昰㈹昴㈱戳㥦㌶戵ㅡ晤㠲〰ㄸ㝤〱愸㜳ㅡ㝣搹㥡㈳攰愹㤱㔱㝣挷㤰〷昵〹攰〷㌴㥢㍣㠱㌱㙢㙡㉢〰搴摡㔵㜵㈴㥣㡣愶愳㐱㌰㤸㠳㔱愸愳㔱ㄵ〰㜵愸改㠷晡收㝢搷愱昰㔱㌰晢〱㜰扥㔰挸散愷㑤ㅤ㠳㝥㐱〰㍥㠱昳挰㤳愱㡦㥤〶㕦收攸㜸㜸㙡㘴ㄴ㙢㌲攴㝦㐲ㄶ㝣㉥戰ㄶ㥡捤戵㔹慣挳攸㝡捦〶搷戵慢敡〴㌸ㄱ〰敢㔱戴㍥ち㜵ㄲ㑣〲㘰ㄴ㙡晡愱摥㜱〳㌸ㄱ㘶㍦㠰㡤改搳散愷㑤㥤㡣㝥㐱〰㕥敢ぢ挰慢㑥㠳㉦㡢㜵ㅡ㍣㌵㌲㡡㉤ㄸ昲ㅦ晢〴戰ㄵ㥡捤㜱㉣戶㘶㜴扤〰挶摢㔵㜵㍡㥣〸㠰㙤㈹㡡愰㔰㑣㘸〹㠰㈸㙡晡愱㥥㜵〳㘰〲捣て㈰㐹㥦㘶㍦㙤敡㉣昴ぢ〲昰㜰㕦〰ㅥ㜲ㅡ㝣ㄹ戵㜳攰愹㤱㔱散挰㤰ㅦ攸ㄳ挰㘴㌴㥢㔳㔸㑣㘵㜴扤〰愶搹㔵㜵㉥㥣〸㠰ㅤ㈹㥡㡥㐲㥤て㤳〰㤸㠱㥡㝥愸㍢摣〰捥㠳搹て㘰㘷晡㌴晢㘹㔳ㄷ愰㕦㄰㠰ㅢ晢〲㜰㠳搳攰换敥㕤っ㑦㡤㡣㘲㈱㐳晥㔵㥦〰㜶㐳戳昹㜳ㄶ扢㌳扡㕥〰㝢摡㔵㜵〹㥣〸㠰挵ㄴ敤㠵㐲㕤〶㤳〰搸ㅢ㌵晤㔰㤷扢〱㕣ち戳ㅦ㐰㡥㍥捤㝥摡搴攵攸ㄷ〴攰摣扥〰㥣攳㌴昸㌲㡤㔷挲㔳㈳晥㥢晢㌱攴㕦昴〹愰つ捤㘶㍢㡢づㄴ㉥〰换散慡扡ち㑥〴挰晥ㄴ㜵愱㔰搷挰㈴〰扡㔱搳て㜵㤲ㅢ挰搵㌰晢〱ㅣ㐰㥦㘶㍦㙤敡㕡昴ぢ〲㜰㐴㕦〰づ㜷ㅡ㝣㔹捦敢攱愹㤱㔱ㅣ挶㤰㔷昷〹攰〸㌴㥢㐷戲㌸㡡搱昵慥〱挷搸㔵㜵〳㥣〸㠰㘳㈹㍡づ㠵扡〹㈶〱㜰㍣㙡晡愱㔶戸〱摣〸戳ㅦ挰挹昴㘹昶搳愶㝥㡤㝥㐱〰摡晡〲戰搴㘹昰㘵㘰㤹㐷㙤㘴ㄴ㘷㌳攴搶㍥〱㥣㡢㘶昳㍣ㄶ攷㌳扡㕥〰ㄷ摡㔵㜵㉢㥣〸㠰㡢㈸扡ㄸ㠵扡ㅤ㈶〱㜰〹㙡晡愱昶㜵〳戸つ㘶㍦㠰㉢攸搳散愷㑤晤ㄶ晤㠲〰散搶ㄷ㠰㐵㑥㠳㉦ㅢ㝣ㄷ㍣㌵㌲㡡敢ㄹ昲㠲㍥〱摣㠸㘶昳㈶ㄶ扦㘶㜴扤〰㙥戶慢敡㙥㌸ㄱ〰户㔰㜴㉢ち㜵㉦㑣〲攰㌶搴昴㐳敤攴〶㜰て捣㝥〰㜷搲愷搹㑦㥢扡て晤㠲〰㑣敥ぢ挰㈴愷挱㤷㤹㝥〰㥥ㅡㄹ挵㠳っ㜹㘲㥦〰ㅥ㐶戳昹〸㡢㐷ㄹ㕤㉦㠰挷敤慡㝡㄰㑥〴挰ㄳㄴ㍤㠹㐲㍤っ㤳〰㜸ち㌵晤㔰〹㌷㠰㠷㘰昶〳㜸づ晡㤰搹㑦㥢㝡〴晤㠲〰㙣搵ㄷ㠰㉤㥤〶㙦㕡扣敥㜱㜸ㅡ㐰㍡㜳㈸〳㉥敤搶㙡ㅤ挰晣换㠸ㄲ㘶摥㌶㉤敦敥改㤴㘴搱昰搲戴捥㌹㥤㍤搳㕡扢㤷戵攵㔶㡤㉣㌹ぢ㍦㙦戱㍡㤰捡敤㐲㐶搷㘳敢㕣戶捣㉡㥡愵〵㥤换扢ち搶慣㘹晦ぢ愹㕥扣㍥扣㜵㤲攵慤㔵㜸晣㘷搹换ㅡ昴挴㕡㠲㐷㑤摤㤳㜰攸㑤㐲挹晣㕦㔷挲㔸ㄶ挳㄰㌶昴ㄲ㕤搸摡搳㘶つ㉤㐹戲㔶㤶敢㑢愰㠸晣㜸㜱㐸㘹㘱ぢ㤲㌳搳㠶㤷㘶㜴戵ㄶ摢㕡㍢㉣扥ㄹ㙢搹搲㕤慣㈵挸㠵捦敢散㙥攵㔴敢攱愵㠵㕤戹㡥敥㘵㑣敢ㄵ㔶慤㔹㔱㤳晣㕦㕤〹ㄳ㡡扢㌱㡣扣㡢㕣㙥㈸㉤㘸改㍣〰ㄳ晥㤷户㜷捣挸㉤敢晥㥦㜸㔷ㄴ摦ㄶ㜹挸㕢愳㙡㔵㙤慤慡慦慤晦㑦摦ㅦ攳ㄵ㙣㘳ㅢ㘱㕡㜲㡥戳ㄴㅡ昵愴敡㐶慣戲㍤㕤慤昹攵㘴㈷挳㌱晤㌰㤸㠵扣㥤㌵㜵㑦㘱挹㥢换㜳扤㥢㥥㐴㍣挳慥㤸搸ㅥ㤸ㄳ㉥㝦愱㘲〳挸捤㔷ㄱ搹戰搷㔰散㌴㘳搱慣摥㈹㉡晦愷慦㈸搴㍤つ捦㍦㜹㐶挰摡㄰㡦戰搷㈶捥ㄲ攰捡㠵㡤ㄴ㉢〵㙢摥㌵㌴㔴ㄲつ㔷搶ㄱ扤㡢搳㤱㔴ㅥ㔶摡㈵㤷户摡㤰ぢ㙦捦昵㡣戰㉢㥣㤴㠰挹㍦摤㑥㕢㔳㘷㝢㝢㡥㙢ㅦ㈷攲㉦㈸攴摡慣晡搲㤴攵㍤㥤戳㕢㍢捣ㄲち㔹㐵ㅤ㔳㙥㈵㑣戹㤵㜶搶扡㌴㥦㜳㘴㘴㤹扥㍡㤷攴扡㕡㝢㕡摡㕢ぢ昵慣㜰挲挹晦挴㙡㡢㕤挹㘰挰搴て扤㕢㈹攷㌶㥤敦㑢搸挹㘸扣摤攳㌱㜳㠴攸昸昶㘳攵慥㔵〶晥愹晦㜰ち〵㜶㐲昲搹㘲晥〹摥攴㘴㥣㝢㈵㜹㝣㈲㐹㐹㉣㝥挲慢户戲㥦㔲捦愲捡㘶昳捦㤰㜳㠱晦〷㍦㠷愲摦晣晡㄰〸㐲扢㜴收㡡搳㜳〵㝣愹㘶㠸昳㤵㥡㝡扣戵摣敢㜴㠵㌹攳愱〹㈹㕣攴㙦㔷戴ㄶ慤慥㝡ㅡㄶ攰摢㐲㠳㌹㔷挲戰摦㐳攴㝥〷搵搴搵つ慤てㅡ㙢㤶昶㌵搶挹㈳扢扦㡤㌴换攷晦ㅦ扢㘶㈶攱㈵攰㘵挹愷搵ㅢ㔸㌶晦挲搷昴㍣㡣㝣㍤ㅥ挱㥢ㄴ扣㠵愲敥昷㘸昴扥㌷㤵㤳て㌰㐵挱㠴㘸戰㝣ㄹ㠵搳㈲敡㌱㠵㐰收㔳搴挹ぢㄹ敡㥡〷㘱搸㔳㈰敡昵㌷㕣っ㝣㌵愳换㉡㠶散㕤㉤攷㕢昰敤愸慤ㅤ㡣户摡昰捥㈱昳つぢ㘷敤ぢ㉣㤹㈰愱㌶㐴〸挶摢㠸戸㠱ㅢぢ晣㌷敢慦㜷㍣㠳ㄶ㘴㕤㝦挴ㅦ㜹㠴㤰户㠶慥㈶愴晥㠰㔲扦昸㘱戴搸㜴摥攵㡢㝦て㠵㝡〳㐶ㅥつ戸㍥扢搴㥢愸昲昳ぢㄷ昷攸㠵て捦づ㔱扤〵ㅢ㜷㡡收〷㜴昲㌶㤶戸慦㈹慦㝢㝦㠷戵晡扡昷づ㝢攰扦昹㈱㥤㌸ㄵ昵㉥ㄶ㜴挸戰敢㤰晦㠱㘵昳㥦ㄴ扥ㄷ㉣昸㠸㠲㡦㈹㜸ㅦ〲扥愹挶㈷愸㔵挲挲㝣挹〰㔸晦㠶づ戰㍥㜴㌹㜶挱晡㤴㡥㍦愳攳捦㈰昰挲晡〲戶㉡戰扥㠴㐴㘰㝤㐱㈷㕦愱㔶〱敢㉢㔸慢挳晡〶摤〴搶搷㜴攲㔴搴户㔸〸㠰昵つ㌴收户ㄴ㝥ㄷ㉣昸㡥㠲敦㈹昸ㅥ〲㠱昵〳㙡㤵戰昰ㄵ㠶〰㔸㌲愷㌳㈴㍢ㄵ㍤戲ぢ㤶ㅡ〴挷戵㈸㔴〸㐱㝡㘱㌱挹㕥〵ㄶ㔳昰〲㙢㌰㥤㌰ㄷ㕦〱换㠰戵㍡㉣收散昱挴㔷っ改〴ぢ昲㥦㠹㝢ㅤ㌲㕥慣㕥戳敡愱㌱昹〵㐵挵愴㝥㠰㈰㐴挱㔰ち㤸攷ㄷ㔸挳㔰慢㠴㠵敦昰〴挰ㅡ〱ㅤ搶㉣收晢戵㘳ㄷ慣〶㍡づ搳㜱㈳〴㕥㔸㑣挸㔷㠱挵㜴扤挰㕡㤳㑥㤸户慦㠰戵ㄶ慣搵㘱㙤㠶㙥㜸攲㡡㈷㥤㘰㐱晥㌳挹慦㐳㜶挱㕡〷ㅡ昳㘷ㄴ㜲〲㐰㠰㘰㕤ち搶愳㠰㜳〲〴搶晡愸㔵挰攲㜷㡦〲㘰㙤〰ㅤ㘰㜱㙥㠰㜶散㠲戵㈱ㅤ㙦㐴挷捣攳㝢㘱㌱㜹㕦〵ㄶ㔳晢〲慢㤱㑥㤸攳慦㠰戵〹慣搵㘱㜱㉥〰㥥㤸㈹㐱㈷ㅡㄶ㈷〴攸㤰㕤戰挶㐲㘳㙥㑡㈱㈷ぢ〴〸㌶愳㘰㜳ち㈶㐱㈰戰戶㐰慤〲㔶〶㔳㥤〳㘰㙤〵ㅤ㘰㜱ㅥ㠱㜶散㠲㌵㡥㡥户愶㘳收晣扤戰㤸攸慦〲㡢搳〰〴搶㜸㍡攱㝣㠰ち㔸ㄱ㔸慢挳攲扣〱㍣㙢捣㈸㥤㘸㔸㥣㍣愰㐳㜶挱㡡㐱㘳挶㈹攴挴㠲〰㐱㠲㠲㈴〵㥣㙢㈰戰㔲愸㔵挲挲㤷㤱〲㘰㘵愰〳㉣捥㌹搰㡥㕤戰戲㜴㍣㠱㡥㌹㍦挰ぢ㡢㤳〲〴㤶戱ㅤ㈴晦挱搹㠳攲㡣〲㘱戹㍤挷㈸愱㔶挱㜲〷㔸慢戳攴ㄴ〴㍣㙢捣㐹㜴愲㔹㜲ㅥ㠲㝥㐵㉥㤶㤳愱㌱愷㔰戸㕦戰㘰㉡〵㑤ㄴ㜰摡㠲戰㥣㠶㕡㤹愵晥ち㕢〰换改搰㠱㈵愷㉦攸㤱㕤㉣㘷搰昱㑣㍡收㔴〳㉦㑢捥㉦愸戲攲㜱昶㠱挰摡㠹㑥㌸つ愱〲搶㉥戰㔶㠷挵改ち㜸搶㤸戳改㐴挳攲㔱慦づ搹〵㙢づ㌴收㕣ちてぢㄶ捣愳㘰㔷ちづ㠷㐰㘰捤㐷慤っ㡢㠷㘱改攰慤㜴㈱㜴㠰挵愹づ㝡㘴ㄷ慣㐵㜴扣ㅢㅤ㜳㕡㠲ㄷㄶ攷㈲㔴㠱挵㤹ち〲㙢㜷㍡攱㤴㠵ち㔸㝢挲㕡ㅤㄶ愷㌶攰㔹㘳㉥愶ㄳつ㡢昳ㅢ㜴挸㉥㔸㝢㐱㘳敥㑤㈱攷㍥〴〸昶愱愰㤹〲㑥㠷㄰㔸晢愲㔶〹㉢㜸㉢捤㐳〷㔸㥣ㄶ愱ㅤ扢㘰ㄵ攸戸㐸挷㥣挲攰㠵㜵ㄵ㙣㔵㘰㜱㔶㠳挰㉡搱〹愷㌷㔴挰㙡㠱戵㍡㉣㑥㠳挰戳挶㙣愵ㄳつ㡢㜳㈱㜴挸㉥㔸晢㐱㘳㉥愵㤰昳㈴〲〴㙤ㄴ戴㔳挰愹ㄳ〲慢〳戵㑡㔸昸慡㘳挰㘶戸っ㍡挰攲ㄴち敤搸〵㙢㝦㍡敥愲㘳㑥㜷昰挲攲ㅣ㠷㉡戰㌸〳㐲㘰昱㝥て㡡㔳㈱㉡㘰慤㠰戵㍡慣晢搱つ捦ㅡ昳〰㍡搱戰ㅥ挰㤲づ搹〵㙢㈵㌴收㉡ち㌹愷㈲㐰㜰㈰〵〷㔱挰㘹ㄶ〲敢㘰搴㉡㘰昱㉢㥡〱戰づ㠵づ戰㌸摤㐲㍢㜶挱㕡㑤挷㠷搱㌱愷㐶㜸㘱㜱㍥㐴ㄵ㔸㥣㉤㈱戰㡥愰ㄳ㑥㥢愸㠰㜵ㄴ慣搵㘱㜱㝡〵㥥㌵收搱㜴愲㘱㜱㡥㠵づ搹〵敢ㄸ㘸捣㘳㈹攴晣㡢〰挱㜱ㄴㅣ㑦〱愷㘴〸慣ㄳ㔰慢㠰㤵挶昷攴〲㘰㥤〴ㅤ㘰㜱㙡㠶㜶散㠲㜵㌲ㅤ㥦㐲挷敦㐱攰㠵挵戹ㄳ㌶㉣㝥㔸捡挳㝢敡挸㤹ㄵ〲敢㌴㍡攱ㄴ㡢ち㔸㘷挰㕡ㅤㄶ愷㘲攰㔹㘳㥥㐹㈷㔸㤰晦㥣㡦愱㐳㜶挱㍡ぢㅡ昳ㄷㄴ㜲慥㐶㠰攰㙣ち捥愱㠰搳㌷〴搶戹愸㤵㘱挹愷㘱昰愹攳昹搰〱ㄶ愷㜱㘸挷㉥㔸ㄷ搰昱㠵㜴捣㈹ㄷ㕥㔸㥣㘷㔱〵ㄶ慦搸〸慣㡢改㠴搳㌱㉡㘰㕤ち㙢㜵㔸戵攸〶㍦㌵收㘵攲挴慥㈸捥摤搰㈱扢㘰㕤づ㡤㜹〵㠵㠳㠳〵扦愴攰㑡ち㌸戲挰扡ち戵㑡㔸挱㙢搶㌵搰〱ㄶ愷㝣攸㤱㕤戰慥愵攳敢攸㤸搳㌳扣戰㌸㈷愳捡㘶挸ㄹㅢ〲敢㝡㍡攱搴㡤ち㔸㌷挲㕡ㅤ搶扡攸㈶戰㙥愲ㄳ扤㘶慤〷慢づㄹ㡢晡搴昱搷搰㤸扦愱㜰晤㘰挱捤ㄴ摣㐲〱愷㠵〸慣㕢㔱㉢挳㤲㐳〷㝣㐷㌶㘰㌳扣ㅤ㍡挰攲昴㄰㍤戲ぢ搶㙦改昸づ㍡收㔴づ㉦㉣捥摦愸〲㡢戳㍢〴搶㕤㜴挲㘹ㅥㄵ戰敥㠱戵㍡㉣㑥〷ㄱ㔸昷搲㠹㠶挵㌹㈱㍡㘴㉣㙡㔸昷㐱㘳晥㡥㐲捥ㄷ〹㄰摣㑦挱〳ㄴ㜰ち㠹挰㝡㄰戵ち㔸晣敡㜴〰慣㠷愱〳㉣㑥㈵搱㡥㕤戰ㅥ愱攳㐷改㤸搳㍥扣戰㌸搷愳ち㉣捥〴ㄱ㔸㡦搳挹㔴搴㉡㘰㍤〹㙢㜵㔸搳搰㑤㘰㍤㐵㈷ㅡ搶㡥戰敡㤰戱愸㘱㍤つ㡤昹っ㠵搳㠳〵捦㔲昰ㅣ〵㥣㙥㈲戰㥥㐷慤〲ㄶ扦〸ㅤ〰敢〵攸〰㡢搳㑥昴挸㉥㔸㉦搲昱㑢㜴捣㈹㈲㕥㔸㥣ㄷ㔲〵ㄶ㘷㡤〸慣㤷改㘴㜷搴㉡㘰扤〲㙢㜵㔸㝢愲㥢挰㝡㤵㑥㌴㉣捥㌵搱㈱㘳㔱挳㝡つㅡ昳㜵ち㌹て㈵㐰昰㈷ち晥㑣〱愷愶〸慣㌷㔰慢㠰㤵〹摥っ摦㠴づ戰㌸㐵㐵㍢㜶挱㝡㡢㡥摦愶㘳㑥㈷昱挲攲ㅣㄲㅢ㔶㥦㥦㠶㥣㘱㈲戰摥愱ㄳ㑥㌵愹㠰昵ㅥ慣搵㘱㜱㑡㡡挰㝡㥦㑥㌴㉣捥㑢搱㈱㘳㔱挳晡〰ㅡ昳㙦ㄴ㜲捥㑡㠰攰敦ㄴ㝣㐸〱愷戱〸慣㝦愰㔶㠶挵㑦挳㍥搶慣㡦愰〳㉣㑥㘷搱㡥㕤戰㍥愶攳㑦攸㤸㔳㑦扣戰㡥㠰慤捡㥡挵搹㈸〲敢摦㜴㜲ㄴ㙡ㄵ戰㍥㠳戵㍡慣㘳搰㑤㘰㝤㑥㈷ㅡㄶ攷戰攸㤰戱愸㘱㝤〱㡤昹㈵㠵㥣摦ㄲ㈰昸㡡㠲慦㈹攰㤴ㄷ㠱昵つ㙡㘵㔸㜲㠹ㅥ㕦㤸て搸っ扦㠳づ戰㌸昵㐵㍢㜶挱晡㥥㡥㝦愰㘳㑥㔳昱挲㍡ㄷ戶㉡戰捥㠳㐴㘰搵㈰ㄹ愵捥㐷慤〲ㄶㄲ㄰㍦〱ㄶ愷扡〸慣㐱㜴愲㘱㜱扥㡢づㄹ㡢ㅡㄶ扥㉡㡤摢扢㔱挸戹㌰〱〲㠳㠲㈱ㄴ㜰㝡㡣挰慡㐷慤〲ㄶ㙦㘹㄰〰㉢〴ㅤ㘰㜱㥡㡣㜶散㠲㌵㤴㡥㠷搱㌱愷戴㜸㘱㜱ㅥ㑢ㄵ㔸㥣攵㈲戰㐶搰〹愷扢㔴挰ち挳㕡㝤捤攲戴ㄸ㠱戵〶㥤㘸㔸㥣ㅢ愳㐳挶愲㠶戵㈶㌴收㐸ち㌹㙦㈶㐰戰ㄶ〵㙢㔳挰愹㌴〲㙢ㅤ搴㉡㘱〵慦㔹敢㐲〷㔸㜷扡ㅣ扢㘰慤㐷挷敢搳昱㠳㄰㜸㘱㍤っ㥢挰㌲㐶㐱㌲搲扥㙤㐳搵っ戹㝡〴摤〴攰〶㜴晣㈸㙡ㄵ〰㌷㠲戵㍡㐰㑥慢ㄱ㠰ㅢ搳㠹〶挸戹㌵〱㝣ㅡ愱㌱㐷㔳挸㜹㌷〱㠲㑤㈸ㄸ㐳〱愷攲〸挰戱愸㤵〱敡晢㐸〴慣㙤㥢㐱〷㠰㥣㤲愳ㅤ扢〰㙥㑥挷㕢搰昱慢㄰㐸挰㕢戲收〴㕣挷捣慢㌷愱攸㑢昶捡〸㈵愶㝤ㄷ昴慣㙡㐳慡㥤㡢㑣㌰摡㑢㑣㤵㠶挴㠶戴㘷㘷搷㘰㔵㌳搸晢㤵昸㜲摦挷㌰昰搰戵㍣户ㅢ㤰㙥㙣㜹つ搱搴扤晣慤晦㉢昵攵晥っ扣昷扢挷散挳㠷㌱づ㈱慥㌵扢戵搰搵搹摤㔹敡㘹㕣㠰ㄹ㈵㡤扣㝤㐳愹愶㈶㌲愵敥㈵㜸っㅣ㤳㉦㙣㜰〷敦挹户㠲㕦㘷づ㉤敤攸㍣愰㐳愲愹敢收㕤㉣㠴搷㤰㈱ㅣ㈶挴㜱昸ㄸ〳㜸㘱㘶愰搹搹摣〶攵昰㐱㘱愶㜰昱慣㌱挶愳扥㘹搳搴愶昹捤㠹㐴慥㔰㐸愴㡡昹㕣㌶㥦㠸挵昳昹㐴㈹ㄷ㉤㘵㜰㑦慥㝣慣㤴捥ㄶ㡣㙤换搲㘴戱㠰㥢㠷攴ぢ㜸㐴ㄲ改㔸㌱㕦㐸㈵㔲㘹㉢ㄳ㉦㐴ち昱㐲㌶ㅢ㘶㜲㤸敥捤〸晡㤸㔱ㄴ攱㌷戵㈹㐶㔳㥣㈶㘶㠸㉢㔵㜵敦愰晥㔳ㄳ户㜰挱慢捡〵㔵㔴搶攰㈱㐳搴愶㥥晢㌳昸ㄲ扥攵㉦戸ㅢ〶昳扤㜵㑦〲昳㑦敢㔴昹㉥戲昳㕡㝣㜵㘹扥㤴っ㡡㔰昸㕤〴捥捦ㅣ㈳㡢敡ㅡ㑤㔳㥢㉢敦愸㘸㑣㠰㜹ㄸ捣㤲搳挶慤ㅡ扢㡤敤㘰ㄹ〱㡢㙢㠲㑢昸㍤挷㡢戹㍤ㅡ捤搱ㅣ愳ㄱ㠵㤲㑣㌰㙢㤳㘰㘷㌰昲㥦㤹㘰㙥て敡㝥扣㄰慥㠵㘸挰搴㜲㐸戸ㄶ愹晢㘰攱㥡㔴戹㈶㌰ㅦ㑣㠵搹㠴ㄲ㙢〲㜳扦㜸搶ㄸ搳㔰户搷〴换㑡㈶搳戹㐸㈹㤵㑢㔹〹摣㥢㌳ㄷ㐹㐶㈲改㔲愱㔴㑡㐷㌳改㐲挹搸戱㉣㡤愶㔳昹㜴㈹㤷㈸攴㈲㔶㈲㤷㠹攴㌲㠵㐸㈴㔲㑣㐶ぢ㔶㈶㤳㉡㘴挲捣㉡搳扤㌹ㅤ㝤捣ㄹ㈸挲㑣㈶㡢愹㜷㑤㘰㙡㔹㑣ㄴ㠸㔴㌱㙦捣戵㐱摤㡡㤷挰㜷㑡㠸捦㘶晢ㅣㄴ愱㌰㔳挷㈴㙥㤲戸㐹扥㈶㤱㠶㤹㑤ㄶ晢㝣㥡戶愰㘲㜳ㄴ㑡ㄲ挴慣㉤㠲扤捣㤰〹㘲㘱㜸ㅤ㠶昰㌳扣〶㔶㍦挳慦搱〹㑥㜰㡢㌸㤴㘰昸つ敡㜸攲㙥㜱愸摢っ搳㤹㑣㍡ㅡ户㜲搹㕣㌴㤷挸愶戳昹㐸挱㉡攴ちㄹ慢㔸㈸㘵戲搱扣戱戸㉣㡤ㄵ㡡愵㙣づ㐵㈶㥢㑢㐴愳搱㝣愶ㄸ㑤攷ち㔶ㄶㅣ搳㈹慢ㄸ㘶戲㤹敥捤扤搰挷摣ㅢ㐵昸㍢㙤敡㘵挸㡣㜳愵ち昷㔶㜱ㄸ㕥散㘶㔸愰㤷㈲㡡㔰㔸㐱㄰挴戰㔶摢㕢愸摤㤶㘳㡦㐷愱〶挳㑥㜴收㔲搸换っつ㔸㠵攱㔹㠱っ捦〸㘴㌸〴㥤攰愴挶散㐴〹㠶昵愸㌳㝣㘳ㄹ敡㌶挳㐸㉥㥤换㐷㜳㔶㉣㤷㑡㈶㈲㠹㜸㉥㔹㑡㘱ㄵ㡢攵㑢戸㠷ㄱ敥ㄳ㙢散㕦㤶挶㜳㔸㉦㡢戹㝣㈶㥢㑡㈵㤲搹㙣㌶㘶㘵昳愹㔸愹㤰捥㔹㤱㕣㌲ㄳ㌶ㅤ昷㘶ㄷ晡㤸摤㈸挲㈱㙤敡㘵㌸㔴㥢捡㉡㌵〲㈶㔹て㡦㜳㌳㕣㐵㉦〷愲〸㠵ㅢ㈰挰搳户ㅥ㠶戵晤㔰㙡㔳㔴㈴㔱愸㌵㘱ㄷ㠶㠷挳㕥㘶戸ㄶ慣挲昰搰㐰㠶〷〷㌲㕣ㅢ㥤攰〴㤷㌵㔱㠲攱㍡愸ぢ挳㘳㔰户ㄹ㈶㡢愹ㄴ昶搱戹㐸㈱㤲㑡㘴昳昱㝣㈲㙡㐵攳戱㐲愶㄰挵扡㤸㐹ㄹ挷㤶愵挵愴㔵挸㐷㤲㠰㤶㑤㈴搲愵㜴㉥㥥捥㕢愹㙣戲〸㤶戱㔲扥ㄴ晥㤹攳摥㍣づ㝤捣攳㔱㠴搷搵愶㕥㠶敢㘹㔳㔹愵㌶㠰㐹ㄸ㜶戹ㄹ㥥㑡㉦愷愱〸㠵㌷㠴〰㑦ㅦ挳㡤戴晤㉣㙡㈷㔲戱㍤ㄹ㌶挲㉥っ捦㠱扤捣㜰ㄳ㔸㠵㘱㑢㈰挳㔲㈰㐳收㥡攱〴户㙥㐳〹㠶㘳㔱ㄷ㠶ㄷ愲慥搷㐳摣㌲慢㔸㡡㘴攲〹㝣㐸㐶愳搹㐸愶㤰㐸攰攳㉦㤷挶扥慦㤴㌲㉥㉡㑢搳搹㐸づ㥢㜹㍡ㄵ㡢㐵ㄳ改㍣㠸㤷ち㠵戸ㄵ㠹挵ち搸㐱挶昳㘱㘶慣㘵㉢扤ㄸ㝤捣㑢㔰㠴㌷搳愶㕥㠶㥢㙢ㄳ〵㈶愵㙡㉢㤸㠴攱㕥㙥㠶㔷戲晤㉡ㄴ愱昰㌸〸昰昴㌱摣㕡摢慦愳㜶ㅡㄵ㑤㈸搴㜸搸㠵攱つ戰㤷ㄹ㐶㘰ㄵ㠶昳〳ㄹ捥ぢ㘴挸ㄴ㌴㥣攰㜲ㅤ㑡㌰㡣愱㉥っ㙦㐶摤㘱ㄸ㈹愵ぢ㠹慣ㄵ㠹挴㈲㠹㑣ㄶ㕢㘷㍡㥤捤挴㜲戸敤㜳㈱㥤㉦㈴㡤㕢捡搲㔴㈶ㅦ换㕡昹㈴挸㘵ㄲ㠵㜸㍣㤷㑤㘱戹㠸㑥改㝣扥㤴㑥㠴㤹挸ㄶ㠶户愲㡦㜹ㅢ㡡㜰㐲㥢㝡ㄹ㈶戵愹慣㔲ㄹ㤸㠴攱㜴㌷挳扢改攵ㅥㄴ愱㜰ㄶ〲㍣㝤っ㈷㘸晢晤搴敥㑣挵㑥㘴戸㍤散挲昰㈱搸换っ㜷㠰㔵ㄸ㙥敦㘲㘸㍣〲㐹㥦㠷㝣㙡㐲㈰㔸收愳搱慤挶㝣っ㈵挰㑥㐶㕤挰㍥㡥扡つ㌶㥦㉡愴ぢ昹㘴㉣㤹㈸ㄶㄲ㤱㔲㈶㠷て㤹㝣㍥ㅥ㈹ㄶ搳愵㐴㉣㤱㌳㥥㈸㑢㡢戱㔴〹㘰㜳㐹㙣晡㠹㔲㍣㤵㡦攵㜱㥣ㄷ挹㐴搲戸㘱㕣㉡ㄲつ㑦㜱摣㥢㑦愲㡦昹ㄴ㡡昰㔴㙤㝡㥡愶㘷㘸㘲㙡㕢昰㔳㈰㔲㌵ㅤ㈶〱ㅢ㜱㠳晤㍤摢㕦㐰ㄱち捦㠰〰捦ㅡ攳㐵㔴〳づ㡦㕥㠲戹昲昰攸て戰㜸て㡦㘶㍡㕥捣㤷搱㈸㌷㠵㌵㜷攵摢戰ㄳ散昲㌶扣ち㝢昹㙤搸〵㔶㜹ㅢ㌶㜳扤つ扤㠷㐷㘳〳㠹㌳愹つ㈷戸愲㠵ㄲ挴攷愰㉥挴摦㐰摤㈶㥥㑤ㄷ㜳㈵㉢㥦捦㐶戲愹㐴㌱㉢㐷㐹㐹㔴㜱扢㘸㉢ㅥ㑢愵㡤扦㤴愵㠵㐴㌴㤵㑡攲㔳㍤ㄶ换㈷㌲戹㜸㌶㠳挳㠲㐸㍥㥤㉡㐶㤳戱㝣戶ㄴ㥥敢戸㌷摦㐴ㅦ昳㉤ㄴ攱㜹摡搴扢㉡㌳㍦㉥挴㈹㄰愹㕡〸㤳㄰㕦摦㑤晣㝤戶㝦㠰㈲ㄴ㕥〴〱㥥扥㔵㜹㌷㙤晦〷戵扣攷㠰挹㍢ㄸ愸摤㘱ㄷ㠶ㅦ挳㕥㘶戸㈷慣挲㌰ㅣ挸㜰㐴㈰挳挵攸〴㈷㌵收愷㈸挱㜰㉦搴㠵攱㘷愸摢っ搳㠵㐸㌲㤹捣㈵搳挴ㄶ㡢愶昲㤱㔸㌲㤲㐹攵戱㍢㑤愴慣㔲捣昸扣㉣㑤愶㜸挳挲㘸㉡㥥㡥攴戰搶挶昳挹㐸㍣㤳㑣㐶搲搱㈲㝡㔹㔶㜸㙦挷扤昹〵晡㤸㕦愲〸敦愳㑤扤っ㤹㌶ㄷ㠶ㄴ㠸㔴攵㘱ㄲ㠶㠳摤っ扦㘷晢て㈸㐲㘱愶挵昱昴㌱㉣㙡㝢㙤ㅤㅡ昷愵愲ㄹ㠵㉡挱㉥っ敢㘰㉦㌳㙣㠱㔵ㄸ㝥昳㑤搰㈱收㔷戰晡て㌱㕢搱〹㌱㘰昲ㅣ㕣㠱攱㝥愸ぢ挳㄰敡㌶㐳㝥愶ㄴ㤳㤹㐴㉡㕥挲收㥣㐸攰㤴っ㕢㝣㈹㥦㉥㘴搳㌸敥㉣ㄸ㐳换搲㈲昶戹搱っㄸ攳愰㌲㘱㐵ち搹㘲捡㑡攵㌲㔶㉣㘵攵㈲昹㡣ㄵ㕥敡戸㌷㠷愱㡦㌹ㅣ㐵戸㑤㥢㝡ㄹ㌲㥢㉥っ换㉡戵っ㈶㘱昸ㄱ㕥㐶昹㌰㝤㈴扤慣㠵㈲ㄴ㘶戶ㅣ㑦ㅦ挳㉥㙤㕦㤷摡㈵㔴攰攴户㐶昵挰㉥っ㐷挱㕥㘶戸〲㔶㘱昸㑥㈰挳户〳ㄹㅥ㠰㑥挲㜰㘳戸〲挳㤵愸ぢ挳㐶搴㙤㠶搸㕦挶ち戱ㅣ戶摢㙣㌱㤱挱〱㜸㉥㤶挸㘳扢㉥ㄶ攳㤹っ戶㔸㘳㜴㔹ㅡ㉢攰㤳㍦㕥㑡㘴ち戹㙣㈲ㄷ换攴㡢改㔸摣㡡攲戳㈹㡤摤㙦㈶ㄲ㕥攵戸㌷㌷㐱ㅦ㜳っ㡡昰㠱摡搴换昰㈰㙤㉡慢搴愱㌰〹挳㔷摣っ户愴㤷慤㔰㠴挲㑣愲攳改㘳㜸㤸戶㡦愷㤶㕦慦㌰摢挹昰〸搸㠵㘱ㄴ昶㌲挳愳㘰ㄵ㠶捦〶㌲㝣㍡㤰㈱ㄳ收挲㌰〹㔷㘰㜸っ敡挲㌰㠵扡挳㌰ㅥ㑢㘳敢戴㔲昹っ㔶戳㘲㌲ㅢ挳㈵㠴㘸愶㄰挳㜵㠴㐲挲捡ㄹ改戲㌴ㄹ戵㡡㜹ㅣ〳㘴㔳㤹㘴〲ㅦ㌹戹㔲愶㠰挳晡㉣㜶〰戱㕣戱㤴〸ㅦ敢戸㌷㌳攸㘳㘶㔱㠴㡦搳愶㕥㠶挷㙢㔳㔹愵㑥㠲㐹ㄸ㍥攸㘶㌸㠹㕥㈶愳〸㠵㤹㕢挷搳挷昰ㄴ㙤㥦㐶敤㜲㉡㝡挸昰㌴搸㠵攱っ搸换っ捦㠰㔵ㄸ摥攱㘶挸㡦㜶㌹攵扥㍤㤰㈱昳攸挲㜰㘷戸〲挳戳㔰ㄷ㠶扢愰㙥㌳㉣㤴㔲㔶扣㔸㑡攱捥慣昹㐴ㅣ㌷ㅢ㉣愴戱㘵攲㐳㍤㤲挱昱㘴㈹㙡捣㉥㑢㌳挹㘲㌶㤱挶㉦㘵愴昳改㠴㘵挵戲㐹㉢㔷捣㐶㤲㠹㈴㍥㘲戰㍤㠷㝦攱戸㌷攷愰㡦㌹ㄷ㐵昸㙣㙤敡晤ㄴ㍦㐷㥢㈸㄰愹㍡ㅦ㈶㘱㜸扤㥢攱㈲戶敦㠶㈲ㄴ扥〰〲㍣㜱ぢぢ扣ㅣ㤳㥦搹㈶㍦愶挳ㄷ㙡晢㥥搴ㅥ㑣〵㙦〸愱㉥㠶㕤ㄸ敥つ㝢㤹攱愵戰ち挳换〳ㄹ㕥ㅡ挸昰㌲㜴ㄲ㠶㌹戸〲挳换㔱ㄷ㠶㜹搴㙤㠶搹㈲㍥㍤㜲搹㔲㌲㔷㉡攰㡣㈷㡡㍤㕢㍡ㅥ捤攲㘸ㅤ㌷㌲〵㈸愳㔰㤶攲㘴戱㠴摢捤攲㤶昳戹㐸㈲〹收搱㑣〲扤㈳㔸〷㘳愵㔸㍡ㅥ㘶㤲㥥敥捤㈲晡㤸ㄶ㡡昰㉦戵愹㤷㈱㌳昵㤵㉡㜵つ㑣挲昰㙣㌷挳愵昴搲㠶㈲ㄴ扥ㄶ〲㍣㝤っ慦搳昶㘵搴ㅥ㐹挵ㄱ㘴㜸㍤散挲戰ㅢ昶㌲挳ㅢ㘱ㄵ㠶㈷戹ㄹ㡥㈳㈱㕥晡㌹㈱㤰攱㑤攸㈴って㠰㉢㌰晣㌵敡挲㜰㈵敡㌶㐳慣㕣搸㤲ぢ㌸捡戶㉣散晥戲昹㔸ㄲ㜰㤲㤶㤵换㈴㜰慤㈷㘳慣㉡㑢㑢愵㔴搶㑡愶戲㤱〲㍥㠳戲昹㐲㌶㤶挰㘷ち㍥㠱㡡㤹戸㔵㐸ㄷ挳捣摤ぢ㥤〳搱挷㍣〸㐵昸㘶㙤敡摤㤶㤹挰ㄷㄵ〵㈶愵敡㜶㤸㠴攱㘱㙥㠶㠷戳晤〸ㄴ愱昰㙦㈱挰搳户㉤摦愱敤挷㔰㝢〲ㄵ扣㉤㠵扡ぢ㜶㘱㜸㍣摤搳挲晦昷挰㉡っ㔷〴㌲散〹㘴㜸㉦㍡〹挳㤳攱ちっ敦㐳㕤ㄸ㥥㠲扡戳㉤攳㐲㘸㉣ㄲ㑢㤷㤲㤹㔸〲搷换昰愱㤲㠸愷ち㤱㔸ㄱ㔷㠲㔲㠵㠲㜱㙡㔹㡡㉤扥㤸捡ㄷ戳㤹扣㠵㜳㑢㥥っ㐵㡡㤱ㄴ㌶攸㔴捥戲㑡改㑣㤸㈹㝤愱㜳ㅡ晡㤸愷愳〸摦慦㑤扤っㅦ搰㈶ち㑣㑡搵挳㌰〹挳晤摣っ捦㘱晢戹㈸㐲㘱收敤昱昴㌱㝣㔴摢㉦愴昶㜴㉡㜸㘷ぢ昵㌸散挲昰ㄲ扡愷㠵晦㥦㠴㔵ㄸ敥ㅢ挸㜰㥦㐰㠶㑦愱㤳㌰扣〲慥挰昰㘹搴㠵攱㉦㔱户ㄹ挶㜲搸ㄴ㜳㌸㑥捥攵㜰ㅥㅤ攳㘵挷㈲㉥㑤挴㘳㌱㕣戴挸愷㘳挶㤵㘵㘹㍥ㄲ㈹挴㌲㔱ㅣ㔱攲〴戳㤰㡡㘵㜳戱㤴慣㡣搱㉣㝥㑣㈲ㅦて㍦攳戸㌷慦㐲ㅦ昳㙡ㄴ攱㘷戵愹㤷攱㜳摡㔴㔶愹ㄷ㘰ㄲ㠶ぢ摤っ㙦愰㤷ㅢ㔱㠴挲㑣攷攳改㘳昸㤲戶摦㑣㉤㙦㘷㘱昲收ㄸ敡㘵搸㠵攱㙤戰㤷ㄹ扥〲慢㌰摣㈹㤰攱捣㐰㠶慦愲㤳㌰扣ㄳ慥挰昰㌵搴㠵攱㕤愸㍢摢㜲㈲㡥愳㤴㐸扥㔴㡣攰㠲㡥ㄵ捦ㄶ㜱㙣㠳ㄳ㍥㥣户㈴戲昱㘴搶戸扢㉣㑤收㌳㠵㐲㌴㥥戵ㄲ㔸〵㜱收㥤㉦ㄴ㔳昱扣㔵㉣收㔲昹㐲㉥ㅥ〹扦敥戸㌷敦㐱ㅦ昳㕥ㄴ攱㍦㘹㔳㉦挳㍦㙢ㄳ〵㈲㔵㙦挲㈴っ㜷㜰㌳㝣㠸敤て愳〸㠵摦㠲〰㑦ㅦ挳户戵晤㜱㙡㜹㐷っ㤳昷搷㔰敦挰㉥っ㥦㠲扤捣昰㍤㔸㠵㘱挲捤戰晣戹ㅣぢ㘴昸㍥㍡〹挳攷攰ちっ㍦㐰㕤ㄸ㍥㡦扡捤㄰㙢㕢っ愷㈵㤱㐴ㄱ昹㤰㐲戲㠴昵㈹㡤㑢ㄸ搹㙣㍣㔶捡㈵ㄳ㜹攳昷㘵㘹㈱㕦㡡挵㑡挵㐲㍥㕡挴愵昰㘴㤶㤷㉤慣ㄴ捥〹㔳㐵摣㤱㍤㤲て晦捤㜱㙦扥㠰㍥收㡢㈸挲㝦搷愶摥捦㤴て戵愹慣㔲ㅦ挱㈴っ户㜰㌳㝣㤵㕥㕥㐳ㄱち㝦っ〱㥥扥捦㤴㑦戴晤つ㙡慦愲攲㑡㌲晣㌷散挲昰㉤搸换っ㍦㠳㔵ㄸ㙥攴㘶㔸晥㑣搹㈰㤰攱攷攸㈴っ摦㠵㉢㌰晣〲㜵㘱昸ㅥ敡㌶㐳慣㜰戸㡣㤸㉥愶㜱㐱㌶ㄱ换愴㜳〹㕣昳㈹愵㔳㌹㕣㘰挴〷㑤搶㜸扦㉣㉤ㄴ㤱㐰挸㈵㘲戸挸㡢㝤㘵ㅥ㤵㘸㈱㠳愳敥㜸づ挹㠴㘴㉡ㄵ晥搲㜱㙦㝥㠰㍥收摦㔰㠴扦搲愶摥昵昰㙢㙤㉡慢搴㜷㌰〹挳㌵摤っ㍦愶㤷㑦㔰㠴挲摦㐳㠰愷㙦㍤晣㐱摢㍦愳昶〶㉡慥㈷㐳扥㙡㘱昸㈵散㘵㠶捣晣ぢ挳晡㐰㠶㐶㈰挳㐱攸㈴っ扦㠵㉢㌰㘴慥㕦ㄸ㝥㠷扡捤戰㔸㡣攲扡㉣慥㐰㘶ㄳ愹㐴ㅥ㐷㌷挹㔸ㄶ㠷㉡㤱㘸㉡㕤㠸㈶昲㔹攳晢戲戴㔰㠸愵ㄳ㌸㐱㡥攲㌸㈶挱㙢㐱搹㡣㤵㡢攲㠲㐳愶㠴て昶㔲㍡㕣攷戸㌷㝦㐰ㅦ昳㐷ㄴ㘱㐳㥢㝡ㄹづ搱㈶ち㐴慡㌸㑦㐰ㄸ㝥昷戵敢㕣慦捥㐰扢㠱㈲ㄴㅥち㐱㄰挳㘱摡ㅥ愲昶㔶㌲攴㡤㐲㤴㑣〸㘰㙤㌸散㘵㠶㥣㄰㈰っ晦㡤㘱晣㈹㤹㑦㘰昵㥦㉦慦㠱㑥㜸攲づ戲㜰〵㠶㙢愲㈲っ搷㐴摤㘶㠸㡢戶搸愷㌱慢㤵㑦攰愲㈳㔲㥡昸㝣㈹㔹昱㍣㑥㐱㡡㌸㘳㌶㐶㤶愵㈹戴攳愴搰捡攴㜰㡣㡤敢㘸戹ㄲづ㈱㑢搸㝤㈶㤰扦挱㥡ㅢㅥ改戸㌷搷㐲ㅦ㜳㙤ㄴ攱戵戴愹㤷攱摡摡㐴㠱㐸ㄵ愷て〸挳昷摣っ㐷戱㝤〳ㄴ愱昰㝡㄰〴㌱㕣㕦摢ㅢ愹攵摤㐱㑣摥㙢㐴㙤〰扢慣㠷㘳㘰㉦㌳摣〸㔶㘱昸㈷ㄷ㐳㘳㔳㐸晡扥〴昹㕡㈰搸㡤攱〹㑦㈴搱搰ㄹ㘰ㅢ㔱ㄱ戰㕢愰㙥㠳㡤㐶攲㐵ぢ㥦捥昸㐵て㥣㠵攰㉡㉤㝥捣㉦㥥挷㕥㉦㤹挴昵㤹慣㘵㙣㔹㤶㕡搱㈴捥晤㜰搲㠷㥦愱挰慦慢攱挷㥥㑡昹㜸㍣㡥捦㤸㝣㌴㔱㑣㤶挲㥣㜴㐰昷收㔶攸㘳㡥㐳ㄱ收㕣〳㌱㙤㑤搳㌶㌴㡤搱愶戲㑡㙤〶㤳㠰㝤摥〱㉢㄰愳散ㄲ㐳ㄱち㙦づ㐱㄰搸㉤戴㍤㐵敤㠳ㅣ晢〱ㄴ㘱㑥㍢挰ㄳ㍢〴搸㠷て慡㘳收㝣㍢㑦㡡㌹昸㍥〵攳扣扦㥥戰㈳㝥つ㘱ㄵ㕦挲㈰㝣㐱摢晥㕡昳攰摡〹晦㤹㉦㈶戱㜹㔷〳晥慦㝢ㄴ慦昵晦攰㠷慢㑢敦攴〴㝡摣ㄸ晦捤敤昰㠲敢㤸戹㡦〴㠵搸摦敦昷愱㘳捤摡敤戳扡㤱攰挶敦㐰㉥散㥣㔲晥ㄱ挱㌵㜴攲㝢㥣扥愹晦愶扤㤶㈹昹㙥摣ㅣ愳挷搲摤收㜶㤵晢攱㈶昹㤸攸㠰㠶㜱晣〹㠰戵㝢㙢慥慦㠵㡦敡戵捥敡攸挶捦㔵㔸㐵敤戱ㅢ㕦㥢ㅥ㕣㍢㐸〵摥愹挱昹戹㐰㝥て㥣摥昰㠳ㄵ戳㡡ㅢ攱ㄵ㡣ち昸㔲晣搴搶ㅥ戹愹挴㈸戴㉢㤳戳㈶㡣㠹挴㌴㜱散愲戱昱扡〷昱㍥晣攴㈱㉡愹㜳㐰慥㤶㈱㜳ㄲ晣愹㈸戱攳扦㌲㌹摤挲㤸愲挷㠸愹晢㌰〶挷攱㝡ㄴ㌲㥢㈸收㥥㠶㈶昶㔷㜱愷挲昶〶捥㑣挰㝥扢〶㉡昷攳㤳㐹㑥㙤戲晤户摥昹ㅢ㥥摣挰㘹っㄵ㍤㉥昹搷㜵摢㙤㝡搱㑤㍦㍡㝦㔷㥦㌳晣昳〹㥢㕥晣㙣搹㠳摡ㅥ㍤挶挲㡦昷㐶敡㜷㈲愲搷昱㡤㜹摦㥤攴敦搰つ㥥㍢挹㠷㈷挱ㄳ㥥㌵收㉣挴㍢㝣㤰㙡㐲㠵㥢㥢扡ㅤ㍤戸㡥换㙡戹㌳㕦昲㜴㤸㙤㍥㥣慦㘰捣㠶㑤摥㠳㤸扡ㄹ扡㕥㍥㜳㈹㥥㔱ㄶ敦㐸昱慥㕡ㅣ㔷㌷㍡㘲㥢晣〲㌴㌴捣㠶愴〲㠰㡤愸ㅦ㘴㥣㠷㔰搱愳㉡戲昹攸㌱㌶〰搹戵〸㈷㄰搹㌵㑥㠳昷摥昳攱㐵昰㠴㈷慥攰㈳㜶㈰攳㑣〴㐱㜶ㄵ㝡㤴㤱㉤㈶㠵扤搰㘴㈳攳昴〴㘳敦㕥ち㤷㔷㔰㘸愶㤸戳ぢ㙣㌱㈷㈸ㄸ㌹㉤㡥愹㡢ㅤ戱扤晥ㄵ搰搰㔰㠰愴〲㐰㔵㘴㥣㜶㔰搱愳㉡戲ㄶ昴ㄸㅢ㠰散㍣㠷㡣㙦㉤㍢搷㘹昰摥慤㍥扣ㄴ㥥昰挴搷换㄰㍢㤰㜱攲㠱㈰㍢ㅢ㍤捡挸㤶㤲㐲ㄷ㥡㙣ち换戰㘴戴㙢ち㜱㜵㠶㐳挱㕥㜱㍡㈹敥㉥㡢昷愷㜸㝦㉤㡥愹㔳ㅣ戱㡤慣ㅢつつ㥣㌸㔰〱愰㉡㌲捥㌲愸攸㔱ㄵ搹愱攸㌱㌶〰搹昱づㄹㅦ戲攳㥣〶敦晤敤挳㠷挳ㄳ㥥昸敥ㄸ㘲〷戲愳㔱ㄱ㘴挷愰㐷ㄹ搹㐱愴㜰ㅣ㥡㙣㘴挷㘰挹㌸㐴㔳㠸慢㈳ㅣち㌶戲搵ㄴ㜳敥㠰㉤㍥㤶攲挳戵㌸愶づ㜵挴㌶戲㈳搱搰挰㜹〲ㄵ〰慡㈲㍢捤摢愳㉡戲戳搰㘳㙣〰戲㔵づㄹㅦ戲㤵㑥㠳昷㡥昸㘱捥㐸挰ㄳ㔷㥥㄰㍢㤰㜱㕡㠱㈰㕢㠱ㅥ㘵㘴㈷㤲挲挵㘸戲㈹㕣㠸㈵攳攴㕥ち㕤ㄵㄴ㑥愵㤸㌳〱㙣㌱㘷ㅢㄸ愷㙢㜱㕣㜵㌸㘲㥢敦㤹㘸㘸戸ㄲ㤲㠱㈱扢捡摢愳㉡㌲㑥㈷ㄸㅢ㠰慣搵㈱攳㐳搶攲㌴㜸敦愱ㅦ扥〱㥥昰挴つ〱ㄱ㍢㤰晤〶ㄵ㐱㔶㐲㡦㌲戲ぢ㐸攱㔶㌴搹ㄴ㙥挶㤲㜱㔱㉦㠵㝣〵㠵㑢㈸扥慤㉣扥㠵攲换戴㌸愶昶㜱挴昶㕡㜶〵ㅡㅡ㌸ぢ㘰㘰挸敥昱昶愸㡡散㝥昴ㄸㅢ㠰㙣て㠷㡣て搹敥㑥㠳昷慥晢攱㠷攰〹㑦晣っㅦ㘲〷戲挷㔰ㄱ㘴扢愱㐷ㄹ搹慦㐸㠱戹㝣ㅢ搹攳㔸㌲㙥戰㈹散㍡㌶愶收㔷㔰戸㠹攲愷捡㘲㑥ㅢ㌰㝥愳挵㜱㌵挷ㄱ摢㙢搹㉤ㄴ昳愲〵㍦㜱㘹㔲捦㌸ㄵ㈲㙤昸㍤㉡〳㠳昹㠲户㠷ㄷ收愴㈱捦㍣昲㔵散戵摥挳て捥〱ㄸㅢ〰㜳ㄶ㈲ち晣㉣㥤改㌴㜸敦攰ㅦ收慣〱㍣㙢捣㍢昱慡〰㤳愹㝦㠱㌹ㅤ㍤捡㌰敦收㑢㝥ㄳ㑤㌶捣㌷戰㘴摣㙢昳㔹〴㤸㔳愱㈵っ㝢㤵晡ㅤ挵㙦㤵挵㥣ㄱ㘰㍣愰挵㜱戵㠳㈳戶㘱㍥㠴㠶㠶昷㈱ㄹㄸ戲て扣㍤扣挸㝣㐷㙣晦㐰㡦戱〱挸戲〸㈷㄰㔹挶㘹昰摥昳㍦捣㐹〲㜸搶㤸㑦㈰㜶㈰晢ㄴㄵ㐱㤶㐲㡦㌲戲愷㐸㠱㔹㜹ㅢ搹㘷㔸㌲㥥搱ㄴ㘲㉡收㔰戰㤱㍤㐷㌱㤳昳戶昸㜳㡡㝦慦挵㜱㌵摥ㄱ摢挸㕥㐴㐳〳㌳昵〳㐳昶㠳户㐷㔵㘴戵ㄸ㘰㙣〰戲㉤ㅤ㌲扥㑤㜶ぢ愷挱晢㉢〱㘱捥〹挰昰㌸㕣㐶散㐰挶挴扥㈰摢っ㍤捡挸㕥㈷〵愶搷㙤ち捣昶ㅢ㝦敥愵戰㐹〵㠵扦㔰捣㘴扤㉤㘶扥摦㜸㑢㡢㘳㙡㈳㐷㙣昳晤㉢ㅡㅡ㤸㤸挷㜳〰攷〵捣攲㔷昴愸㡡㙣㕤挸㠳㤰慤攷㤰昱㈱㕢搷㘹昰晥慥㐰㜸ㄴ㍣〹戲扦㈱㜶㈰摢ㄸ㜵㐱戶づ㝡㤴㤱㝤㐸ち捣愶摢ㄴㅡ戱㘴晣㔳㔳㠸慢㌵ㅤち昶㡡昳㌱挵捣捤摢㘲愶昷㡤㝦㘹㜱㑣㡤㜰挴㌶戲㑦搱搰挰㍣㍣㥥〳㐰挶愴㝤㐵㡦慡挸㤸扦て㐲㘶㍡㘴㝣挸敡㥤〶敦㉦ㄱ㠴㤹昱ㄷ㘴㕦㈳㜶㈰㘳摡㕥㤰ㄹ攸㔱㐶昶㉤㈹㌰㜹㙥㔳㘰㉥摦昸㕥㔳㠸慢㕡㠷㠲㡤散㐷㡡㤹㡡户挵捣收ㅢ晣扤㜴攷扣敢㠷慦摣㍢扥㐱㘸㘸㤸〴〹㥥〳㐰㌶搹摢愳㉡㌲愶敢㠳㤰㝤㡤㜰〲昷㘵㕦㌹つ摥摦㉥〸㌳挱㉦挸㑣挴づ㘴捣搲ぢ戲㉦搰愳㡣㙣㈸ㅡㄵ㌳敡㌶〵愶敥㡤攱㌶〵㝥㤶晥扢㠲㐲〳挵㑣慣摢㘲㈶敦㡤㌵戴㌸慥㍥㜲挴㌶摦㤱㘸㘸㘰㤶ㅤ捦〱㈰㘳㑡扥愲㠷ㄷ㤹敦ㄳ㜳㑦挸㠳㤰晤捤㈱攳㕢换㍥㜰ㅡ扣扦㜶㄰㘶㍥㕦㤰慤㠷搸㠱㡣㐹㜹㐱昶ㅥ㝡㤴㤱㡤㈲〵㈶搰㙤ち捣搴ㅢㅢ昶㔲㜸扢㠲挲挶ㄴ㌳搱㙥㡢㤹慢㌷㐶㙢㜱㑣扤攱㠸敤つ㜳っㅡㅡ㤸㔴挷㜳〰挸㤸㠱慦攸㔱ㄵ搹㌲挸㠳㤰扤敡㤰昱㈱㝢挵㘹昰晥㍥㐲㤸改㝢㐱戶㈵㘲〷㌲收攰〵搹换攸㔱㐶㌶㡥ㄴ㤸〴户㈹㌰㌱㙦㙣㘳㔳攰㐱挶ぢㄵㄴ戶愵㤸㘹㜳㕢捣搴扣ㄱ搵攲戸㝡搶ㄱ摢㙢㔹ㅣつつ捣愱攳㌹〰㘴㑣戸㔷昴昰㈲昳ㅤ㘴㌰昷ㅥ㠴散〹㠷㡣て搹攳㑥㠳昷ㄷㄵ挲捣搶ぢ戲㉣㘲〷㌲愶摣〵搹愳攸㔱㐶戶ㅤ㈹㌰攷㙤㔳㘰ㅥ摥㤸愸㈹挴搴㠳づ〵㝢挵㤹㐴㌱戳攴戶㤸㤹㜸㘳㡡ㄶ挷搵㝤㡥搸㐶搶㠴㠶〶愶捣昱ㅣ〰㌲收搷㉢㝡㔴㐵挶㔴㝢㄰戲㍢ㅤ㌲㍥㘴㜷㌸つ摥摦㘰〸㕦〲㑦㠲㙣ㄶ㘲〷㌲㘶搸〵搹敤攸㔱㐶戶㌳㈹㌰捦㙤㔳㘰摡摤㤸摤㑢攱收ちち㜳㈹㘶搶摣ㄶ㌳昱㙥散慡挵㌱㜵愳㈳戶昹㉥㐰㐳〳㌳攴㜸づ〰ㄹ搳改ㄵ㍤慡㈲㘳㘶㍤〸搹戵づㄹㅦ戲㙢㥣〶敦慦㌶㠴㤹㡢ㄷ㘴㝢㈰㜶㈰㘳㐲㕤㤰㕤㠵ㅥ㘵㘴㡢㐹㠱挹㙦㥢〲戳散挶摥扤ㄴ㉥慦愰搰㑣㌱㜳攰戶㤸㜹㜶㈳愷挵㜱㜵戱㈳戶搷戲〲ㅡㅡ㤸㄰挷㜳〰挸㤸㍤慦攸㔱ㄵㄹㄳ改㐱挸捥㜳挸昸㤰㥤敢㌴㜸㝦攷㈱捣搴扢㈰㙢㐵散㐰挶晣戹㈰㍢ㅢ㍤捡挸㤶㤲〲戳搸㌶〵㈶搵㡤㜶㥢挲慥㘳㜱㈵慤㠲㐲㈷挵捣㠹摢㘲愶搵㡤晤戵ㄸ㔷搲ㅣ戱扤㤶㜵愳愱㠱昹㙦㍣〷㠰㡣挹昲㡡ㅥ㕥㘴扥㑦㑣收捤㠳㤰ㅤ敦㤰昱㈱㍢捥㘹昰晥㌲㐴㤸㤹㜶㐱戶ち戱〳ㄹ搳攵㠲散ㄸ昴㈸㈳㍢㠸ㄴ㤸戴戶㈹㌰㠷㙥ㅣ㘲㔳㐰㥡㐱ㅤ攱㔰戰㔷㥣搵ㄴ㌳〵㙥㡢㤹㐵㌷づ搷㘲㕣㐹㜳挴㌶戲㈳搱搰挰㜴㌷㥥〳㐰挶摣㜸㐵て㉦㌲摦敥㥦㘹昲㈰㘴慢ㅣ㌲㍥㘴㉢㥤〶敦㙦㐹㠴㤹㔸ㄷ㘴挷㈳㜶㈰㘳㜶㕣㤰慤㐰㡦㌲戲ㄳ㐹㠱㤹㙣㥢〲㔳收挶挹扤ㄴ扡㉡㈸㥣㑡㌱ㄳ摡戶㤸㐹㜳攳㜴㉤挶㤵㌴㐷㙣昳㍤ㄳつつ捣㙥㐳㌵〰㘴㑣㠵㔷昴愸㡡㡣㔹昱㈰㘴慤づㄹㅦ戲ㄶ愷挱晢敢ㄳ攱攱昰㈴挸捥㐳散㐰戶〶敡㠲慣㠴ㅥ㘵㘴ㄷ㤰〲ㄳ搷㌶〵㘶挸㡤㡢㌴㠵㤸捡㍢ㄴ散ㄵ攷ㄲ㡡㤹扦戶挵㈳㈹扥㑣㡢攳㙡ㅦ㐷㙣㈳扢〲つつ愳㈰愹〰〰㝣㜸昴㤳㐸㘱收扢愲㐷㔵㘴㡤攸ㄱ㠴㙣て㠷㡣て搹敥㑥㠳昷昷㉡挲㘳攰㐹㤰㕤㡢搸㠱㡣㘹㙥㐱戶ㅢ㝡㤴㤱晤㡡ㄴ㤸㙣戶㈹㌰昷㙤摣㘰㔳㔸㠰つ㜳㝥〵㠵㥢㈸ㅥ㔷ㄶ㙦㐹昱㙦戴㌸愶收㌸㘲㥢敦㉤ㄴ㌳戳捤㡢㐷愴愸戶㜱㉡㙣㙦㠸愲㔲㠱㠶㈸晢㠵挹㙣户昴搸㕢㡤㍥㘳㑡摤㥢慢扤㌰㜷㥥㜷晢㥢㡤慦扦㌸㈹㝢搸㈳晢慥㝥敥㤹㐹㡡㠹敦㈰㤸戳ㅣ㘶㍥㤸㌳㥤〶摦㙦㕦㘴攱愹摡㙦㕦昰㙢敥㔶户晣㍥㐳〳㕥㐹㕤㠹㕦捣ㅦ㕡戲捤捣㙥攳慢昹慤㙤㙤昲慤昶㘱戸㍦㝤搷㔲慢㙢ㄷ晣㈲〳敥㑡扦愰搵昹㑤散㔹昸愵〶摥敥㕢摦〱摤㤴ㅡ㍢ㅢ愵戹㕤戸㈵晡㤰搲慣㙥晣㤲㐶戱ㅥ扦扦摥搳㘳㜵㜵晣㉦摣扣ㅥ㜳㠶〶昳㑤㐵挲㜷㄰㙥㔴㕥ㅢ昸ㄵ晦挷搰ㅣ㤸㑡ㄶ㘲攳㝢㜹散㠲ㅦ㔶㘰捡扥㤶户戵晦捦㝥㔴挳戸ㄳ㉢摦㝡昸捤㠶摥㥦㙢㈸扡㝥慥愱㔶㑤挷ㅢ㙤捦戵㌹慣收㐷〶捥㤹ㄸ收摤攸㘵摣㠳㘲㄰㝥㕤㕣收㥣愰〸㤹昷挲㈲户ㄷ㤱愲愶㙥㍢慣っ摥㤷挸㕢㉦昰愶㑢㌵㜵〷戴ㄶ㝢㕡㡣ㄶ慢㜵㐹ぢ收摢てㅤ晡㤸㜸户㡢挱㤳搰戵扦㉣㍣户㤳㈱敤捤戹慥慥摣慡晡昶收㌶慢㘳㐹㑦㑢㝤昳ち㑣㍡挰捦㑣㈰㡥晡晡㝡昳㜷昸㙢攳挶㐶搵〴㡦昴㙡摥敦㔸㘵慡捣㉣㔸戸捥㥡〴㔱慢㜶〸㝣戹て愱捤攴换敤㝤愹㡦搰挴㝢㕢搸㉦㔵敤っㅦ㝣戹晡愱收愲㈲挳㍤㐶挷㌰换㜰ぢ戴昵㜱挷㑡扤摡〳㔶㔷㄰愹挰㈰㥥攲㠸㤵㐱㍣攳〹㘲㌱晣㔴〴搱慣㠷㝢捥㍤㕣㐱㕢㥦㜷慣ㄲ㕡㙢㘵㄰攳〳㠳㜸搱ㅦ挴ㅦ㍣㐱㉣昵〶搱愹㠷晢愳㍢㠸㙥㙤㝤挵ㅤ挴慡捡㈰㌶ぢっ攲㜵㝦㄰㝦昶〴㜱㤰㌷㠸搵㝡戸扦戸㠳㌸㔲㕢摦㜴〷㜱㝣㘵㄰ㅢ〵〶昱㔷㝦㄰敦㝡㠲㌸搱ㅢ挴愹㝡戸昷摤挳㥤愹慤ㅦ㌸㔶㔹㈷捥慢っ㘲㥤挰㈰㍥昴〷昱㑦㑦㄰ㄷ㜸㠳戸㐴て昷戱㝢戸㉢戴昵ㄳ挷㉡敢挴戵㑥㄰挶扦㘰敤㙦㌷㌱㈲㌰扣㑦搱换昸っ㐵攵㙥攲㜳㔸摣摢捥慦扣㈱摥愴㠳昹ㄲ捡昲戶㜳㡢戶㝥攵戶摥改㠴攸㙣挰㐶㘰㈰摦㜲挴捡㙤攷㝢㑦㄰㜷㝢㠳昸㥤ㅥ敥㐷昷㜰て㘹㙢㑤扤㙢摦昲㐴㘵㄰㍦㝣ㄹ戴搳ㅣ㠴ㅥ㥥㈰敡㘸㜲敤㐵㥥昲〶昱㥣ㅥ㙥㠸㌳㥣扣㉤㉦㙡㙢扤㍢㠸㔷㉢㠳昸㈲㌰㠸愱晥㈰㠶㝢㠲㜸摤ㅢ挴㕦昴㜰つ敥攱晥慡慤㘱挷㉡愱晤慤㌲㠸㡦〲㠳ㄸ改て㘲㙤㑦㄰ㅦ㝡㠳昸㔸て昷㌳㜷㄰㥦㙡敢扡敥㈰扥慥っ攲扤挰㈰㐶昹㠳搸搰ㄳ挴户摥㈰㝥搴挳㙤散づ㘲㄰㔶㤰㐹㘸㌱ㅢ摤㐱㤸戰㘶㘹攵戶㔳慢摥〸っ㘲っ㐷攴ㄶ搲晢挹戲愹㈷㠸愱㘸摤づ㝥昴㐳㌵挰㈰挳㙤敥ㅥ㙥愴戶㙥攱戶慥〷慢㉢㠸㤷〳㠳ㄸ攷て㘲ㅢ㑦㄰愳扣㐱㙣慣㠷摢搶㍤摣ㄸ㙤㡤戸慤㕢敡㈰散捦搸㘷〳㠳㠸㜳挴捡㑤㌴改〹㘲㥣㌷㠸㙤昵㜰㘹昷㜰㜱㙤捤㌸㔶㤲㔳搹捡㈰ㅥつっ㘲㍢㝦㄰ㄳ㍤㐱㙣攷つ㘲㤲ㅥ㙥㤲㍢㠸㈶㙤㥤散づ㘲㔶㘵㄰昷〵〶搱攴て㘲㐷㑦㄰㍢㝢㠳㤸慢㠷㥢攱ㅥ㙥㠱戶捥㜴慣戲㠹敥㔱ㄹ挴敤㠱㐱散散て㘲戶㈷㠸挵摥㈰㥡昵㜰㜳摤挳ㄵ戴㜵㥥㘳㤵户愳㔵〷㘱㙦ㅤ㌷〶〶戱㠰㈳㔶㙥ㅤ㡢㍣㐱㉣昵〶搱愹㠷晢戹㍢㠸㙥㙤摤摤㙤㕤愵㠳戰㔷捣慢〲㠳㔸捣ㄱ㉢㔷捣扤㍤㐱ㅣ攴つ㘲戵ㅥ慥搹ㄹ㑥㕥昳㤱摡扡慦㍢㠸攳㉢㠳戸㌸㌰㠸㠲㍦〸换ㄳ挴㠹摥㈰㑥搵挳㉤㜱て㜷愶戶戶㌸㔶〹敤扣捡㈰捥づっ㘲愹㍦㠸㜶㑦㄰ㄷ㜸㠳戸㐴て搷改づ攲ち㙤㕤收づ攲㕡㈷〸㘳㝦㔸昵扤昱摣愷㈳㠳搵㈹㠱㠱㜵㐳㙦昴愰愸㍣捥㔸づ㡢晢搳昵㔷摥攰㙥搲㘱ㅣ〰㘵敦㜱㠶戶慥㜴㔹敢敥㠶昵㈷㥦㤵㜱㍢ㅢ㠹昳搷㌶慢挰㕦扤㥢㡡摦㑥ㅢ搷㠶昳慡㥦昰㔳㜵慢㌰愸攲㠹ㄴ㝤㤸〷戲㠶〵晥㙦昸㥤㘳㠵つ㌵㥥挶搰㕣㉦敤て愱挶㄰捤㠳搸㠳㘷㈷㌴㥢〷扢晢昳㑣愴摣愳㠱㘷㈰㔲愳㌷昵ㄴ㙡搲晦㄰昶攰㠹㠵昴㍦搴摤晦㌹㜷㡦〶㥥㍣㤴扤愹ㄷ㜵晦搵散挱㜳〲改㝦㤸扢㍦㡦晦换㈳㌶昰戸扦户晦敢扡晦攱散挱挳㜹改㝦㠴扢晦㕦㜴て㐶摣挰㐳昶摥晥㝦搵晤㡦㘴てㅥ㠹㑢晦愳摣晤㜹搴㕤敥搱挰愳㙤愹挹敢晦㔰昷㍦㥡㍤㜸㄰㉤晤㡦㜱昷晦搸摤愳㠱〷捡㘵㙦敡㔳摤晦㔸昶攰ㄱ慥昴㍦捥摤㥦㐷戳攵ㅥつ㍣㡡㉤搷搴户扡晦昱散挱㠳㔳改㝦㠲扢晦㡦敥ㅥつ㌵㑥ㄳ晥㐰㍣〸㝦攴晤㍢㤱收㍡愷捤㍣挹㔹愰戳㠶㈱㑥㐵搶㤸㠶㝡㕤㤳晥㐳㔱㤳晥㈷搳㍣摣㘹㌳㑦㜱ㄶ愴㍦て晦㈴㘲昶㘸攰㘱㥦搴㔸㈸ㅥ搲㐹晦㔳㘹收搱ㅣ捤收㘹捥〲㉢つ㍣㜲㤳ㅥ愸搴㌴昰㠸㑤㙡㉣ㄴ㡦挶愴晦改㌴昳㐰㡣㘶昳っ㘷㠱㤵〶ㅥ㜴㐹て㔴㙡ㅡㅡ㜵㑤晡㡦㐱㑤晡㥦㐹昳愶㑥㥢㜹㤶戳㈰晤㌷㜷㉡昶敢摦挲㕤㔳攳㔰㤳晥扦愰㜹ㅢ愷捤㍣摢㔹㤰晥摢㍡ㄵ扢㝦挴㕤㔳㜱搴愴晦㌹㌴㈷㥤㌶昳㕣㘷㐱晡愷㥤㡡摤㍦愳㙢㝣㌵㡡㐷ㅥ搲晦㍣㥡㜹搰挱㉥收昹捥㠲昴攷〱〶ㄷ散晥㤳㜵㑤晡㌷愱㈶晤㉦愰㜹㐷愷捤扣搰㔹㤰晥㌳㥣ち晥㠰摦㑣㕤㘳㥢摡ㄹ㌵改㝦ㄱ捤戳㥤㌶昳㘲㘷㐱晡捦㜵㉡昶昸昳㜴㑤挶㕦㠰㥡昴扦㠴收㐵㑥㥢㜹愹戳㈰晤㝦敥㔴散晥扢扢㙢㙡㌱㙡搲晦㌲㥡昷㜶摡捣换㥤〵改摦散㔴昰〷昱敦慢㙢ㄲ㝦〱㌵改㝦〵捤㤶搳㘶晥搲㔹㤰晥㑢㥣㡡㍤㝥㡢慥㐹晣㑢㔱㤳晥㔷搲摣敥戴㤹㔷㌹ぢ搲扦搳愹搸晤㤷改㥡昴敦㐶㑤晡㕦㑤昳㜲愷捤扣挶㔹㤰晥〷㌸ㄵ扢晦㑡㜷㑤挹㙥ㅦ㥥捣㙢㘱搶㡦㌰㜷晦㜲㘹晡㍡㉣攰搲昴㐱㑥㥦㑡ㄵ㜷昲愲扡摥㔶ㅤㄲ愸攲慥㕣㔴㌷摡慡搵㠱慡挳戴敡搷戶㑡㜶挷扥戸戸㕢ㄶ㕦㌷摢慡㈳昱㠷㉦戱㌲㉥敥㝣㐵㜵慢慤㍡㍡㔰挵㕤慣愸㙥户㔵挷㙡搵㙦戱愰ㅦ攱攳戴敡づ㕢㈵扢㐹摦㠸摣㕤㡡慦扢㙣搵㠹昸攳㡦㡢㍢㐵㔱摤㘳慢㑥づ㔴㜱搷㈷慡晢㙣㤵散搸㝣㈳㥥愶㔵昷摢㉡搹㝤昹㔴摣㡤㠹慦〷㙤㤵散愴愸慡㜸㡤摣㔹㠹敡㘱㕢㈵扢㈲㥦㡡扢㈴㔱㍤㙡慢捥挱ㅦ晦㙢㍣㔷慢ㅥ户㔵戲㕢昱挵挵摤㡢昸㝡搲㔶挹捥挳愷攲㑥㐴㔴㑦摢㉡搹㐵昸㔴摣㔵㠸敡㔹㕢㈵㍢〲㕦昴摣㈱㠸敡㜹㕢㈵㥢扢捦ㄷ㌷㝢㔱扤㘰慢㘴愳昶愹戸㜱㡢敡㈵㕢㈵㥢慥㑦挵㑤㔸㔴㉦摢㉡搹㐰㝤㉡㙥愸愲㝡㐵㔴㘱扤ㄹ㉡㙥㜹㤲つ摡ㅣ㠷㥥捣〶㑤㐵㕦㙣挱㡡ㅢ㥢㌴㙣收㘹攰昶㈵つ㥢㝡ㅡ戸㐹㐹挳㔸㑦〳户㈲㘹ㄸ攳㘹攰㠶㈳つ㥢㜸ㅡ戸慤㐸挳攸捡㠶戰㕥愱ㄴ户ㄳ㔱㌴㔶㉡ㄴ㌷つ㘹搸搸搳挰慤㐱ㅡ㌶昲㌴㜰〳㤰㠶つ㍤つ㕣攷愵㘱〳㑦〳㔷㜳㘹ㄸ攵㘹攰㥡㉤つ敢㝢ㅡ戸㌲㑢挳㝡㥥〶慥扦搲戰慥愷㠱慢慣㌴晣捣搳挰戵㔴ㅡ搶昱㌴㜰挵㤴㠶戵㍤つ㕣ㄷ愵㘱㉤㑦〳㔷㍦㘹ㄸ改㘹攰ㅡ㈷つ㙢㝡ㅡ戸㤲㐹挳ㅡ㥥〶慥㔷搲㄰慥㙣ㄸ晡晦〰㍣敡㔵㤷</t>
  </si>
  <si>
    <t>㜸〱捤㥤〷㝣ㅣ挵昹晥㌵戲戴搶㥣㡢㡥㕥㑣㤱ぢ挵ㄸ捣昵㘲㌰慥搸ㄸ㔷㙣〷〲〴捣摥摤㥥㉤慣㘲㈴戹㔲㑤㉦〹扤㠶㥥搰㐲つ昵ㄷ㌰㐵戱〹ㅤ〲㠴㄰㑡㘸〹愱ㄷ㈷㜴㠸攳晦昳捣敥慣昶㙥昷㈴换攴晦昹攴㝣㌷摥㜹攷㜹㘷摥晢敥散摥摥扥㝢慢㉡㔱㔵㔵戵ㅥて晥捦㐷つㄷ戶㥢戳扣扤挳㙡ㅥ㌹愱戵愹挹捡㜷㌴戶戶戴㡦ㅣ搷搶㘶㉥㥦搶搸摥搱〷〲㘳㕥㈳摡摢㙢攷戵㌷慥戰敡收㉤戱摡摡㈱慡慤慡慡慢㤳搵㘸摦捡㜹㠵㜵㐵搲㑢搶戰㠰慡㑡ㅡ㉣晡戲愸㘳㈱㔹㠴㔸昴㘳搱㥦挵〰ㄶ〳㔹搴戳〸戳搸㠴挵愶㉣㌶㘳戱㌹㡢㉤㔸㙣挹㠲愳捡慤㔹㙣㠳愲晦戶㈸收㑥ㄸ㍦㌳㜷㈴摥挳㥣㡥搶㌶㙢昷㠶〳敤㐸㐷㐷愳㈳愳㈳㘳昱㙣㜴㘴㘴昷㠶〹㡢㥢㍡ㄶ户㔹愳㕢慣挵ㅤ㙤㘶搳敥つ戳ㄶ攷㥡ㅡ昳㔳慤攵㜳㕢ㄷ㕡㉤愳慤㕣㈴㥥㌳ㄳ㤹㘸㈲㤹㉣㘶戳㤹晥㠳搰昳㡣〹攳㘷戵㔹挵昶晦㔶㥦摢戱捦㤹ㄳ挶㡦㥣㘱㜵晣户晡摣ㅥ㝤愲换㠹慤捤㘶㘳换㝦愹搳㕡慥挹攴㐴㉢摦挸㔵㙥㔹㙤㡤㉤昳㐷㈲散ㄲ搰愸愵㐷㡥㙢㙦㕦摣扣㠸戳㘷㠲搵搴㌴摢㉡慡㔵摤㍣戱扤㘳㤶搹搶摣摥扦㤹晣慣㌶慢㈵㙦戵て㙣摥㜷㔹摥㙡㜲㠴敤㜵捤〷㥡㙤㌳捣㘶慢㠶ぢ昵捤昶㍡㥣㔲戰㕡㍡ㅡ㍢㤶て㘸晥㐹扢㌵摢㙣㤹㙦㔱㔲摢㍣㜹㜱㘳㐱搴搴攰㔹搵㘷㤷愰挸搴㡡㐲㍣捤ㄳㄶ㤸㙤ㅤ慡挶㔵ㄸつ搲㝡愶㡢㝡ㄷ㈵㜱㜱㑡㌵㤴㜹㜱㥤捤㘹㙣㥥㙡戵戵㔸㑤ㅣ㠴㙢㜲㐴㤹㐸〱戲搷㠳㑢㑡扦ㅤ慥㈵搱捦搹攴昸㕥㌸㡡戱〳㡡㔱㌳㕡摢㥡㌱㈱愷㕢㘶换攸挸挸㑣㈲ㅡ㑦㘷㌳㤹㑣㉣㤵㠹㈶搳㠹搴敥㜳㍡ちㄳ慤㈵㘸㡡愶㘲㠹㘸㈶ㄹ㑢挴㔳愹㔴㍡㤱捣捡ㅤ攱㉦ㅢ搸搳㘰ㄴ㝤㈷捤摤㘹㔴㌶㍤㑡づ愱㜹㈸ち㔱昳㔷㙣昶摥㘱戹改㔵捦㌳慢攷攵慡攷攵慢攷ㄵ慡攷㔹搵昳㡡搵昳收㔷捦㕢㔰㍤慦戱㝡摥㤱搵昳ㄶ㐲愳ㅦ㜵㝤晢㔶㍢㡦㍦晤晡慣ㅢㅥ摦㙤挲攴㍢㉥㝡昸晣㠳㔶㍣昶戵攰㤶慥㜶ㄴ㍢㘱攱挷扣㡤㥤攱㉦㜷㐱㘱散㡡㐲扤㡤㑣㝣㤴ㅣ㑥昳㙥㈸㠴昸㌳摥〶摦捡摥昵㕦晦㘹挵ㄶ慤ㄳ捦㝣攱㤳㘱搵ㅦ㈷挶〹敥㘸㔴っ扢㘳㈱攳㐵㤹〶戰㔸㈴㤵挹愶㤲挹㘸ㅡ攴攲㥡㘴㜶㘴㉡㤵㐰㐳㌶ㅡ捤㘶㘳搹㑣㌴㉤昷攰㔰㈳㔱ㄸ㝢愲搸㙣㐶㙢换ㅥ㔳㕢㜳㔶挳慣搶挶㤶㡥昶㔱愹散㈸ㄹ愱㈴㡡㐲㠸攷㥣㘸扥㔹戳捦攰晣搴愱㔳㉦敦晢捤㥣捤挷㍣晤愰攰ㅥ㑦㐵ㄳ挷挲挶㐷㤳攰㔰㐹ㄴ㐶ち㠵㉦㥡㐴㘴㤴㑣㔳㤲㐱㈱挴攳㑥㌴㤱慤㤷っ扡昸捡㡦㈷㕤戰晡挹慤ㄷ㝦㜲昳㔷㠲扢㕥ㄵ捤㈸㉣㙣㝣㌴㝢㜱愸扤㔱ㄸ愳㔱昸愲㐹㘵㐶挹㝤㈸ㄹ㠳㐲㠸㑥㈷㥡慢㙥㕥㜵挰㥣㜷㌲㤳慥扥㉥戲摢〱㘷散昹ㅢ挱ㅤ㠳㡡㘶ㅣㄶ㌶㍥㥡昱ㅣ㙡〲ち㘳㈲ち㕦㌴改攴㈸戹㉦㈵㤳㔰〸㜱扦ㄳ捤晡敢摥㥣戵㜶扢㔳昶㝤昸㠸㤱慦散㜷昱㡢敦ち㝥ㄸ愹㘸昶挳挲㡦㤹扢㔳㌸搸晥㈸㡣愹㈸散戹㥢ㅡ㈵愷搱㍣ㅤ㠵㄰㜷㌹㌱ㅣ㜶㥢㌸扣晦㌱㥢㑣扡敤攳㕣捤搱㠷㥣昱㝢挱捦㐲ㄵ挳㑣㉣㙣㍣㤱㔹ㅣ敡〰ㄴ挶㙣ㄴ㝥㈲搱㔱㜲づ㈵㜳㔱〸㜱㡢ㄳ捤㤴〱户慦摣敥愰㝦㑦㍣敤㡤昸づ㕢㕥戸㙥㥤攰㥥㐱㐵㜳㈰ㄶ㝥っ㤱㠳㌸搸㑦㔱ㄸ〷愳戰㜷㑡㤸戱㠷搰㝣㈸ち㈱慥㜳㘲搸敦挶扦摥㜴昸昷敦㡥扢晡搷昷扥扥扣㘶挱摢㠲挷〴㉡㠶挳戰昰㘳㘲㌸㥣㠳捤㐳㘱ㅣ㠱挲㡥〱㙢挵愴㌹㠷㐲㠸㉢㥤ㄸ㔶っ㥢㜶昱愹㌷摣㌱昱㡡换ㅦ晥㕢晥㈹昳㈴挱㐳ㄲㄵ㐳〱ぢㅢ扦㔶㉣づ㔵㐴㘱捣㐷攱㕦㉢戱㔱㜲〱㈵㡤㈸㠴戸㔸㐷㈳晡㙤㝡攲㘵攳昶扤㘳敤㠱㥤㔷敥㌱㕦ちㅥㅢ愹㘸戸㔳摥昸㘸㥡㌸㔴㌳ち愳〵㠵㉦㥡ㄴ㍥㌴㕡㈹㔹㠴㐲㠸㜳㥣㘸捥㝢㘶㤵昵攵㍤晦㌷攵㤴㘳㍢搷ㅤ㤱挹㕣㈶㜸㤰愶愲㘹挳挲挶㐷搳捥愱㍡㔰ㄸ㡢㔱昸愲㐹㘳㑤㉤愱㘴㈹ち㈱㑥㜷愲㠹晤攱敦㑦敤㙥晤㜶收ㅤ摦㠹挳㐷㥥戸昴ち挱愳㐵ㄵ捤㜲㉣㙣㝣㌴㉢㌸搴搱㈸㡣㘳㔰昸愳㐹㡣㤲挷㔲㜲ㅣち㈱㔶㍡搱㕣㌳㝣㡦挳ㅦ慢㍤㘳晣㐹㍢㕥㜱晤㠵㔳〷昵ㄱ㍣㙣㔵搱㥣㠰㠵ㅦ㌳㜷㔷挲㕦㥥㠸挲㌸〹㠵扤㐷挱㍥昶㘴㥡㑦㐱㈱挴ち㈷㠶㝦㝦戹攳㕥㈷て㜸㘲散㉦昶扣㝥敡戸ㄱ昱㘹㠲㐷捤㉡㠶搳戰昰㘳㘲㌸㥤㠳㥤㠱挲㌸ㄳ㠵扤晤攰ㄳ昹㉣㥡㝦㡥㐲㠸㜶㈷㠶摦㕥㜸㝡换〵㔳㈷捤戸攴㥡㌵戵㜵慦晥㘳愸攰㐱扢㡡攱㙣㉣晣㤸ㄸ捥攱㘰攷愲㌰捥㐳㘱挷㠰慤收㝣㥡㉦㐰㈱㐴㤳ㄳ㐳㔵㘷㐷昵㕤敤㤷㑤扦捣摡㜵挸慤㔳〷户〹㝥㘷㔰㌱㕣㠴㠵㡤㥦ㄹㄷ㜳愸㑢㔰ㄸ㤷愲昰捦っ散搵㉥愳攴㤷㈸㠴戰㥣㘸戶㝡敦扥昱㉢㥥摤㘴散㐹愹㤳捥㍦㜳㘰㥦㥤〴扦扣愸㘸慥挰挲㡦㈱㜲㈵〷扢ち㠵㜱㌵ち㥢〸㍥敦慥愱昹㕡ㄴ㐲ㅣ敥挴㌰㝣敤慢㙦ㅥ㌱㜴昹搴㍢ㅦ晦扦捦㌷㥤㌶㘵㠶搸ㄲ捤㉡㠶㕦㘳攱挷挴㜰ㅤ〷扢ㅥ㠵㜱〳ち㝢㜶㘲敦㜱㈳捤㌷愱㄰攲㈰㈷㠶㈹㡢㘷㙣晢攱晥㜳㈷㕤㉤㜶晢㝣㙣晦㕦㕥㉡戶㐲戳㡡攱㘶㉣晣㤸ㄸ㙥攱㘰户愲㌰㙥㐳㘱挷〰づ户搳㝣〷ち㈱㘶㌹㌱扣㜴搴晡㌱㙦戵晥㜹晡㙦敥㝦昵㡦㤷㍦㝥挴㌱㠲摦ㅣ㔵っ㜷㘲㘱攳㘷挶㕤ㅣ敡㙥ㄴ挶㍤㈸晣㌳〳摢捡扤㤴摣㠷㐲㠸㈹㑥㌴㡢㑥㝤愷攵愹㕤挳㌳ㅥ摥㙣攸愱搷㡦扤㝢㜳挱慦戰㉡㥡摦㘱攱挷㄰戹㥦㠳㍤㠰挲㔸㠵挲㥥ㄹ昸摣㝦㤰收㠷㔰〸㌱摥㠹㘱㤷㉢㡦晢㙣慦㠳㤷㑤戸㘱挴昰昰挷搷㝤戴愶晦㈳㘸㍥挰昹㘲㌲戱捤㕣㡡慦㝡㕤摦㈲㘳㈳㈳晣搷昳搷㘷㝣㝢㉥㈶㡢改㘲㌴㕡㐸㐶捣戸㔹扢㈳扡摤搰敦㘹摣㤱昷㉦ㅥ搴搸㔲㘸㕤慡扥戸㙤㌷摥㙣户扡扥挷㡤㜰摡挶户㉥㙥㈹戴てち㙥㥣搳㘱㜶㔸摢㤶户㜵㜵攲㜳㥢㠳慦戵㔶扢ㅡ㙦㠷㜲户〳捤愶挵搶戸㘵㡤㜶昳昶㘵捤昸㔲摢㥡慢摣㍡愹捤㍡捡㙤昵㐵㌴づ攷㕡㤶愸扥㝤敦搲㙥戲攳㙡㤸戰愰戵摤㙡㔱攱㡤㘸㥥搵㤸㕦㘸戵捤戱㜸愶挶㉡愸户扡〵㥢㥣㙦搶㈳㘶戶攰㡤攲扢㜲㘱㠸搷㕡摣㜷㔹㠷搵㔲戰ち㠸㜷㤱搵搶戱㝣慥㤹㙢戲戶㉣㤱搸㘳愲㘱㥢ㄲ昳愴搶晣攲昶〹慤㉤ㅤ㙤慤㑤愵㉤攳ち㑢㑣㝣㥢㉦㑣㙦㉤㔸昸㌲㕥挳㐷㤵愸敡搳㐷㠸慡摤㠲扥ㄱ戳摦昶㤱㙡㐵㜸㔶昱㈰慣昳慤㑢愷摤挸搹㜸㜷㜸ㄷ㑤ㄶ攷㘴昵戰ㅥ㍡㔳晤戲㥢攱㤵㠵㥥昷挴搳㕡㔴敦㕡㔹慤㘲㜴搷摣晦㕦㜱㜵昵㘶捥扢摦㜷〹捥㜸散㘷戶ㄴ㥡慣戶㙥㑦捡〹㐶㈴㍢㔱搴㡥挱搶㕣㤱㕥つㄴ㘲㤹㔸㕥扢戴戱搰戱挰㔸㘰㌵捥㕦挰愳㉤㥣戸慢慢㈳㕡摦㐳慥㠶㐹慥㘱昱㈸㡡㔰愸捡昸〳㐵㐶㐸㍥㘶搷㙢ㅢ昰㝦敦捦愵㔴挳㑢慡㜳㌷㌸搱搶㕥摢㍣愹戵慤扤㑦㥦愰㜷戹㥦搹扥愰㠳搳戳摢挶㙤搹摦攳㉣㥥㐰㔱㍢〴㐵㡦愷㙡㜸搰㕡挳㌳㔲〳㥡㈷㕡㐵ㄳ攷〱搵搶㉤捣摡㘶晢搴搲㐴慢㍤㉦㜹づ㙡ち戶㤵㘵〶㤶戰昱昷㙦收散户㤶㜵㑣㌴㍢捣扥捤㌸㥢㠵戵㈴㈱ㅡ愱扣散㈵㝡づ㔰㌶敤ㅤ㜲㙡攸㈱慣ㄶ㍤扤昴㔳〶扢㈷㙣㌸搸㕥慡晡㌸㘵昷㙦〲戱㙦㠷㌷㘱㤴㑦昴搲戳㔲㌸㔹㔶㤸㙣戵捣㕤扥挸㙡愷扣捥攸ㄶ㘵昹收挵捥㘶收㜳㍦改㘸㙣㙡ㅦ㠹㐸㈷户戵㉥㕥昴摦散㠷㝤挹㈷㔱攸㐷㙤ち戳㜸挳摦ㄳ㜰㔵昵㕤挲㜵㌳㙦㕥㔵ㅤ㝢愳㐵づ㘶挱搹㡡捥搶攳㍦昵㤰捦攲扦㔰㜷㙤戵㐳愱攸捤ㄹ扣㕡攸晢㌷㠳搰摣㌶㑢㥤㤳慣㔳ㄵ搰ㅥ搰㝣㔰㙢摢挲㕣㙢敢㐲捥愷㠱慡搶扥挰戲㍡㜸㥥慦㥦㜳㕥㔳㥤扦ㄴ愲㑦㥦㤲戳㜱㥥ㄳ㠲摢愳㝦攳〵ㄴ〳挶㌵㌵㌵攸ㅥ摢㡤ㄷ㘱敡㠳㌳㡥挶㥦戰戰攳挴晤摣愹搲挰㍤㜰㔳㝢〳㜶敥㍣昹㍤㜲㔹㔳晢㌲戱㍢㈰昰㐴搹攷昱㠷㐶㝣㝢晤摣挹㘷摥戸攵愶㘷㍥㥢搸㕤㡣㜰ㅡ㝣㘷昱㜶㘶户㜸挹㤷㔱㠸攱㤰㡤挱ぢ换愵て昹ち敡昲㔵ㄶ慦愱挰㉥㐲㐱挷ㅥ攲慦㜶㔵散㠲晦ㅢ昰㤲㙦戰㜸ㄳ㠵ㄸ㡥㠲摢愸㝣ぢ㠵㝥㠸〶昴捦㔵慦㔶摦慥㌰晢㔷摦摦㘱つ挹㙥摡挴㙥㔰㜰ㄵ㑡㈲㤳㠴㈴〹㐸㙣㠹㡥〳〱㙣攱㌴昸㑥㈱敥〱㌷〵攰ㄳ晡㙦〶搹ㄸ扣戰㕣晡㤰㥦愱㉥㍦㘷戱ㄶ㠵〷挰扦散慡ㄸ㠹晦ㅢ昰㤲㕦戰昸ㄲ㠵㠸愰㔰〰扥挲㠲㝥㠸㄰晡㜷〱散〹戳ㅦ挰㜷戰㠶㘴㌷㙤㈲ち㐵㄰〰㙥〷㠱〰搶晦挷㙥昰㥤戵㑣愰㈷〵愰ㅡ㙢㐴慣㠳㉣ㄸ〰搳㐶戲㤶㠵㠱挲〳愰捥慥㡡㈴㍡㙡挰㑢㑡㡡㐲㈸㐴ㅡ㔵〵愰ㅦ㙡晡㈱扥挴ㄸ㉥㠰ㄴ捣㝥〰昵搰㠷㘴㌷㙤㈲〳扦㈰〰ㅦ㌹敦搳户〹㝣攸㌴昸㑥㤴敥㠵㥥ㄴ㠰慤ㄹ昲晢ㄵ〱㙣㡢㘶㌹㠸挵㜶㡣慥㙢ㄳ搸挱慥㡡扤搱㔱〳㕥㜲㐷㡡ㅡ㔰㠸㝤㔰㔵〰〶愳愶ㅦ攲㑤㉦㠰搱㌰晢〱散〴㝤㐸㜶搳㈶挶挰㉦〸挰㑢㤵〰晣挹㘹昰㥤㥢ㅤ㡦㥥ㄴ㠰㤱っ昹㠵㡡〰㈲㘸㤶㔱ㄶ㌱㐶搷〵㈰㘱㔷挵〴㜴搴㠰㤷㑣㔲㤴㐲㈱昶㐵㔵〱㐸愳愶ㅦ攲〹㉦㠰㠹㌰晢〱散〵㝤㐸㜶搳㈶㈶挱㉦〸挰挳㤵〰㍣攴㌴昸㑥〷㑦㐱㑦ち挰㐴㠶扣慡㈲㠰㐹㘸㤶㤳㔹散挷攸扡〰散㙦㔷挵晥攸愸〱㉦㌹㤵愲㘹㈸挴㌴㔴ㄵ㠰改愸改㠷戸换ぢ㘰㉡捣㝥〰〷㐰ㅦ㤲摤戴㠹改昰ぢ〲㜰㔳㈵〰㌷㍡つ扥㜳搱戳搰㤳〲㜰〸㐳扥扥㈲㠰㥦愱㔹ㅥ挶攲㜰㐶搷〵攰〸扢㉡づ㐰㐷つ㜸㐹㤳愲ㅣち㌱〷㔵〵㈰㡦㥡㝥㠸㉢扣〰㘶挳散〷㌰ㅦ晡㤰散愶㑤捣㠵㕦㄰㠰昳㉢〱㌸捦㘹昰㥤晥㍥〸㍤㈹〰㡢ㄸ昲㌹ㄵ〱戴愱㔹戶戳攸㘰㜴㕤〰㤶搸㔵昱㔳㜴搴㠰㤷㕣㑡搱㌲ㄴ攲㄰㔴ㄵ㠰攵愸改㠷㌸搵ぢ攰㘰㤸晤〰㡥㠵㍥㈴扢㘹ㄳ㠷挲㉦〸挰㌱㤵〰ㅣ敤㌴昸捥扤ㅦ㡥㥥ㄴ㠰㔳ㄹ昲昲㡡〰㑥㐷戳㍣㠳挵㤹㡣慥ぢ挰捦敤慡㤸㠷㡥ㅡ昰㤲扦愰攸㙣ㄴ挲㐴㔵〱㌸〷㌵晤㄰㡢扣〰㡥㠰搹て攰〲攸㐳戲㥢㌶㤱㠳㕦㄰㠰㘲㈵〰㤶搳攰㍢昱㙦愱㈷〵攰ち㠶㥣慦〸攰㉡㌴换慢㔹㕣挳攸扡〰晣捡慥㡡㈲㍡㙡挰㑢晥㥡愲敢㔰㠸〵愸㉡〰搷愳愶ㅦ攲㄰㉦㠰昹㌰晢〱晣〶晡㤰散愶㑤㌴挲㉦〸挰慣㑡〰㘶㙡〰攵戹㠶㈶昴愴〰摣挵㤰愷㔷〴㜰て㥡攵扤㉣敥㘳㜴㕤〰㝥㘷㔷㐵㌳㍡㙡挰㑢摥㑦搱〳㈸㐴㉢慡ち挰㉡搴昴㐳㑣昴〲㘸㠱搹て攰ㄱ攸㐳戲㥢㌶戱〸㝥㐱〰㐶㔵〲㤰㜵ㅡ㝣改㡤㜶昴愴〰㍣挱㤰搳ㄵ〱㍣㠵㘶昹㌴㡢㘷ㄸ㕤ㄷ㠰攷散慡攰户敤〶扣攴ㅦ㈹㝡ㅥ㠵㔸㠲慡〲昰〲㙡晡㈱㐶㝡〱㉣㠶搹て攰捦搰㠷㘴㌷㙤㘲㈹晣㠲〰っ慢〴㘰愸搳攰换愸慣㐰㑦ち挰㥢っ㜹㜰㐵〰㙦愳㔹扥挳攲㙦㡣慥ぢ挰扢㜶㔵ㅣ㡤㡥ㅡ昰㤲晦愰攸㍤ㄴ攲㔸㔴ㄵ㠰昷㔱搳て戱戵ㄷ挰㌱㌰晢〱㝣っ㝤㐸㜶搳㈶㡥㠳㕦㄰㠰㠱㤵〰っ㜰ㅡ㝣㐹㥣㤵攸㐹〱昸㤲㈱昷慢〸攰㙢㌴换㙦㔸㝣㡢挲〳攰㝢扢㉡㑥㐴㐷つ㜸挹ㅦ㈸晡㌷ち㜱㌲慡ち挰㍡搴昴㐳㔴㝢〱㥣〴戳ㅦ㠰愸㈶㠰㙥摡挴㈹昰ぢ〲昰敤扡ち摦〵扥㜱ㅡ㝣ㄹ愴搳搱㤳〲㄰挲愰攲㉢挸㠲扦ぢ昴㐷戳ㅣ挰㘲㈰愳敢㥡〱扣ㅡっ㔵㜱〶㍡㙡挰㑢㙥㐲搱愶㈸〴戳㐷㐳㘸摡っ㌵晤㄰㥦㘰っ昷扢挰㤹㙣晥〳ち㝣㠹㔹慦㈵㜲㉢攸㐳戲㥢㌶昱㜳㘸㠳〰晣慤ㄲ㠰㜷㥣〶㕦晡敡ㅣ昴愴〰㌴㌰攴户㉡〲ㄸ㠲㘶㌹㤴挵㌰㐶搷〵㘰㘷扢㉡捥㐵㐷つ㜸挹㕤㈸摡ㄵ㠵㌸ㅦ搵㈱㌴つ㐷㑤㍦挴换㕥〰攷戱搹〷㘰て攸㐳戲㥢㌶㜱〱晣㠲〰㍣㔳〹挰搳㑥㠳㉦㜷㜶㌱㝡㔲〰㔲っ昹挹㡡〰㌲㘸㤶㔹ㄶ愳ㄸ㕤ㄷ㠰扤敤慡戸〴ㅤ㌵攰㈵㐷㔳戴てち㜱ㄹ慡㐳㘸ㅡ㠳㥡㝥㠸㑥㉦㠰㑢搹散〳㌰〱晡㤰散愶㑤晣ㄲ㝥㐱〰敥慢〴攰㕥愷挱㤷慥扢ㄲ㍤㈹〰搳ㄸ昲摤ㄵ〱捣㐰戳㥣挹㘲ㄶ愳敢〲㌰摢慥㡡慢搰㔱〳㕥㜲づ㐵㜳㔱㠸㙢㔰ㅤ㐲搳㑦㔰搳て㜱戳ㄷ挰搵㙣昶〱㌸ㄸ晡㤰散愶㑤㕣ぢ扦㈰〰搷㔴〲㜰戵搳攰换ㄵ㕥㠷㥥ㄴ㠰ㅣ㐳扥戲㈲㠰〲㥡愵挵愲挸攸扡〰㉣戰慢攲㝡㜴搴㠰㤷㙣愴攸㐸ㄴ攲㐶㔴㠷搰戴㄰㌵晤㄰ㄷ㝡〱摣挰㘶ㅦ㠰㔶攸㐳戲㥢㌶㜱ㄳ晣㠲〰㥣㔹〹挰ㄹ㑥㠳㉦㔱挹晣愲〲戰㡣㈱㥦㔶ㄱ挰ち㌴换愳㔹ㅣ挳攸扡〰ㅣ㘷㔷挵慤攸愸〱㉦㜹㍣㐵㈷愰㄰户愳㍡㠴愶㤵愸改㠷㌸捥ぢ攰㌶㌶晢〰㥣〲㝤㐸㜶搳㈶敥㠰㕦㄰㠰㡥㑡〰摡㥤〶㕦㤶昴㉥昴愴〰㥣捤㤰㡦慡〸攰㕣㌴换昳㔸㥣捦攸扡〰㕣㘸㔷挵摤攸愸〱㉦㜹ㄱ㐵ㄷ愳㄰昷愲㍡㠴愶㑢㔰搳て戱挰ぢ攰ㅥ㌶晢〰㕣づ㝤㐸㜶搳㈶敥㠳㕦㄰㠰挳㉢〱㌸捣㘹昰㈵㘶敦㐷㑦ち挰㜵っ昹搰㡡〰㙥㐰戳扣㤱挵㑤㡣慥ぢ挰捤㜶㔵㍣㠰㡥ㅡ昰㤲户㔰㜴㉢ち昱㈰慡㐳㘸扡つ㌵晤㄰戳扤〰㔶戱搹〷攰㑥攸㐳戲㥢㌶昱㄰晣㠲〰散㔷〹挰㘴愷愱㍣㉢㕣摢㠹㥥㝡㤱捤敢挷㠰㡢〷㌶㕡㑢㤹㝥ㄸ㔸挴戵扢ㄳㄶ户㜷戴慡㕣挹㠰攲挴搶ㄹ慤ㅤㄳㅢ摢ㄷ㌵㤹换㌷㉢㍡ぢ〷㉤戰㕡㤰挹㙣㐳㐲戳捣搶扡㘸㤱㔵㤰挵㌹慤㡢摢昲搶㤴㠹晦ぢ㤹㑥扣㍦慣㍡㤵攴慣ㄶ㜸㙣㕣昲づ㜹㜸㠱㔹㠲㐷㔵敤㙡㜴㔸㥥㠳㔱㔷㄰㝢昲愵㙡㌱っ㘱㝤ㄷ搱戹㡤ㅤ㑤㔶扦愲捡㔵慡攵扡㈲㈸㈲㍤㕣攸㕢㥣扢〰戹㠹㠹〳㡡㤳摢ㅡぢ㑤㡤㉤ㄶ㔷挶收戶㜴㥡㌵ㅦ愹攰㔹慤敤㡤扣㔸㝢㐰㜱㙥㥢搹搲扥㠸㔹慤晣昲㑤㑢㙡㉡晤㔵㕢ㅣ摦搸搲㡥㘱搴㕡攴㜲㝤㜱捥㠲搶愵昸戵挰攲收㤶挹收愲昶晦㠹戵㈲戸㕡搴㐳慤ㅡ㔱㉤慡慢㐵㕤㜵摤挶慥ㅦ攳〱㙣㘳戸㥣㠳㔷㘴㌷㘰㥥㜶戴㌵收ㄶㄳ㤸ㅡ㈳㠶戲㠶㠵㕡㠷㔵戵㙢戰㔴㥥扦昲慣挲戲攴㌳㘳㉤戹ㅥ㍥㌰て敡晥〴㘳㄰攴㜲ㄵ挲改晦㈰㡡晤㈷晦㘴㑡搷㘵ㄹ㍦敡㤷つ戵㡦愲攷つ捥㠲㙦〱昱㐰㝢ち㌱㌳捥ㄹ㠵㉤ㄳ㌳㠱戵昲㘹ㄹ㉡㉡つ㘷攸挰慥挵㐹㐸愴昶㉦㑥㌳㜳㔶ㄳ昲扦捤㘶挷㐰扢挲㐴㍣㌸户㍢㙤ㄳ㕡㥢㥢㑤㑥㌹㕥扦㍦㈷㙦㌶㔹㜵挵㜱㡢㍢㕡愷㌷戶挸㈲ち㌵㉦ㅤ㤳戹っ㈶㜳㤹㥤愹㉤捥收㜵㈱㙡㤹㝤戵捥㌷摢ㅡ㍢ㄶ㌴㌷收敢㔸攱戵ㅢ晦ㄳ㜳ㄵ晢㡦ㅡ挰搴て扤㉦㜱昳㜹捥捦㉣散〴㉣㔶昷㐸㕣㉤㐱㜴㕣晤㤸搱搵挲挰㍦戱㤱㤷つ㘰捦愳㍥㔰攴挳攸慤ㄶ㉦戵㉢㔲戱慣㔵㠹㌸㉣慥㍤ㅥ㔳㔴敤㥣挴㘳ㄴ攰㈵ㅦ㠱㤴ぢ㝣搵㍣㡥愲摢㥣㜲㕦〸㐲搳㕡捤挲㈴㌳㡦摦攲昴㜵㝥㠹㔳㠷㔵换㕤㑤㕢㤸㔹晥〹㐸㕢㈲㘷戹愴戱㘰戵搵搱㌰〷扦㉦慡攱昵〱㠶扤づ㤱敦散㔳㔵㕢摢慦㉥㘸慣㈹扡慦㘱㑥敥搴晢晢愵㈹扥晥㍦㌹㈰愳扥㙢㠴㐲敡㈳慡ㄳ㙦㐷晥㥥敦改〹㠴捡昷㔳㈶㔸㑤挱ㅡㄴ戵㑦愲戱㝣摤㤴㈶摣㤱㤶㤷㄰搵愸摦戰昰㔲㠰㍡愴捤搵㌵〴戵敡㡤昴昳攴晥つ㍢敤㕦愷㝦ㄸ㘳捣挱㉣户ち㈱㝢晦捡㙢っ昰挹㔰㔵㕤㕤㠳㔵㙤㤴㕦㌷攵ㅢㄶ㥤㌵捦戱搴㐵〱㘲㍢㠴㘰㍣㡡㠸敢戹戱愰晦㜹晡㘷㈰攵〷㄰㈱㕣捤〱㕤㔵㐸㍣㡢㔲扦昹晥戴搸㜴ㅥ攷㥢㝦〲㠵㜸ㄹ挶㑥扣㍣ㅦ㔸攲ㄵ㔴㔷搳㘶㍣〹挹㠶敥㈴挵慢昰攰㡥㔲㍥挵㡥㕦挳ㄲ昷㍦敥㝣㝣〶搶㥥攷攳㕦改㠱㤷㝣㤶㥤㌸ㄵ昱〶ㄶ昴摢㠰㕤扦㡤攷戰㉣晦㐸攱㥢挱㠲攷㈹㜸㠱㠲户㈰攰㡡㌶㕥㐴慤〴㈰㝦㠰ㄲ〰昰㈵攸〰昰敦㥥㡥㍤〰晦捣㡥㕦㘶挷㥦㐰搰㠹㤷ㄷ攰㘷愸慥愶捤昸ぢ㈴ㅢっ昰㜳㜸㈸㠰慦戰攳戵愸㤵〰㝣つ搶㥥〱晥ぢ㙥ち攰敢散挴愹㠸㉦戰㄰〰昰慦搰挸㌷㈸晣㌲㔸昰㈶〵㙦㔱昰ㄵ〴ち攰摢愸つ搲㌳㌰攸昷㌳〱㌰晦〶ㅦ挰晣捥㌳㠸〷收摦㌹挸扢ㅣ愴ㅡ〱㜷㐲攴㠵㔹〳摢㙡摡㡣㝦㐰戲挱㌰㤹扥㔶㌰摦㘳挷捣㘳㤷挰晣〰搶㥥㘱㌲摦㡤㘷㤵晣㤰㥤㌰㉥扥㤸昴づ㠰昹ㄱ㌴昲㘳ち㤹㄰て㄰㝣㐲挱愷ㄴ㌰㐷慥㘰㝥㠶㕡㐵㤸晣昹㑦〰捣戵昰〱㑣收捤昵㈰〶㉤昶愶晤㑦づ昲㉦づ挲ㅣ㜷㈷ㅡ扣㌰㤹搸㕥㑤㥢攴捣㔴㡦戲㘳ㅤ挱戴户〲昷㈵㍢㘱晥扢〴摣搷戰昶っ㡥㜹㜲㍣㜱敡㤴㥤㘰㐱扤㜶㐴愹㐳收昰㑥挸摦㘲㔹㝥㐷㘱㐳戰攰㝢ち㝥愰㘰㌰〴ち摣扦㔱慢〸㡥扦㔴ち〰昷ㅦ昸〰ㅣ昳敤㍡ち捦㉣㕣捦㐱㜸㤱慥㘰㙥扣ㄳ㔲㉦㌸㈶挴㔷搳㔶ㄹㅣ搳攵ち㕣㌵㍢㘱摥扣〴㕣つ慣㍤㠳㘳㝥ㅤ㑦㕣㝥挱㑥ㄸ〳㕦㑣戲敢㤰搵㥢戰搷戵〱㡤散㑢㈱ㄳ昰〱㠲㍡ち昸㙢㕤挱㥣扣〲ㄷ㐲慤㈲㌸晥愸㉡〰㕣㝦昸〰ㅣ昳昴㝡㄰て戸〱ㅣ㘴㈰〷㤹〸㐱㈷愴㕥㜰㑣愴摢攰㜸挴慤ㅥ攵㌳㡥㘹昶㌵㘸㤱㘱㜶挲㝣㝢〹戸㑤㘱敤ㄹㅣ昳昲㜸攲㥣㌳㍢挱㠲㝡㌱㌹慦㐳昶㠰摢ㅣㅡ戹〵㠵㑣摣〷〸戶愴㘰㉢ち㤸换㔷攰戶㐶慤昴㠳〳扦㕥〹㠰戵㉤㜴㠰挵㥣扥敥搸〳㙢㄰㍢摥㡥ㅤ㌳晦摥〹愹ㄷㄶ㤳敥㌶慣㡡㥢㈷㔳昲㙢攰㈵㜷㘰㈷捣捤㤷挰㙡㠰戵㘷㔸㐷挰つ㑦㕣㔳挷㑥ㄸ〳㕦㈶㑡ㅤ戲〷搶㄰㘸攴㔰ち㜳挱㠲㘱ㄴ散㐴〱昳晥ち搶捥愸㔵㥥㘵戸㘰㍤〰摣慥昰〱㌸㕥ぢ愰愳昰㠰ㅢ捥㐱㜶攳㈰捣摢㜷㐲敡〵挷㘴扤つ慥攲㉣㘳㉡㝦つ扣攴敥散㠴㌹晤ㄲ㜰㈳㘱敤ㄹㅣ㜳晦㜸㔶挹㍤搹〹㘳攰㡢ㄷ〰攸㤰㍤攰㈲搰挸㈸㠵扣㌸㈰㐰㄰愳㈰㑥〱慦ㄷ㔰攰ㄲ愸㤵捣戲㙣昰㠷㐰ち㍡挰攲㜵〳扡㘳て慣㌴㍢捥戰㘳收昸㍢㈱昵挲㘲㘲扦〷㔸㑣晢慦㠱㤷ㅣ挵㑥㤸晦㉦㠱戵㌷慣㍤挳攲㜵〲㜸㈲㉦挰㑥ㄸ〳㕦扣㔸㐰㠷散㠱戵て㌴㜲っ㠵扣㤰㈰㐰㌰㤶㠲㜱ㄴ昰摡〲〵㙢㍣㙡愵戰㠲㌷挹㠹搰〱ㄶ慦㌱搰ㅤ㝢㘰敤换㡥㈷戱㘳㕥て搰〹愹ㄷㄶ㉦〲戰㘱㔵摣㈴慦㠶㘴つ扣攴㝥散攴ㅡ搴㑡㘰敤て㙢捦戰㜸㑤〱㥥戸㥥㠸㥤㌰〶扥㜸㘱㠱づ搹〳㙢ㅡ㌴㜲㍡㠵搷〵ぢ㘶㔰㌰㤳〲㕥㠷愰㘰捤㐲慤昲㈶㠹摦㕢〵㙣㤲戳攱〳㜰扣㌶㐱㐷攱〱㌷㠷㠳捣攵㈰扣㡥愰ㄳ㔲㉦㌸㕥㍣搰〳㌸㕥㕡戰〶㕥昲㐰㜶挲㙢っ㑡挰晤ㄴ搶㥥挱昱㕡〴㍣慢攴挱散㠴㌱昰挵ぢㄲ㜴挸ㅥ㜰㠷㐰㈳て愵㤰ㄷ㉢〴〸㝥㐶挱㘱ㄴ昰晡〵〵敥㜰搴㉡㠲攳て㉡〳挰ㅤ〱ㅦ㠰㝢挴㌳㠸〷㥣挹㐱㜲ㅣ㠴搷ㅦ㜴㐲敡〵挷㡢づ㝡〰挷㑢ㄲ搶挰㑢ㄶ搸〹慦㑤㈸〱㔷㠴戵㘷㜰扣㠶〱捦㉡㌹㥦㥤㌰〶扥㜸㈱㐳〰㤷〵搰挸㐶ち㜹㤱㐳㠰攰㐸ちㄶ㔲挰敢ㅥㄴ戸㈶搴㉡㠲攳㙦㍦〳挰戵挰〷攰㜸㉤㠴ㅥ挴〳慥㤵㠳㉣攲㈰扣㙥愱ㄳ㔲㉦戸户㘱敢〱摣㍢㤰慣㠱㤷㙣㘳㈷扣愶愱〴ㅣ㙦㠷搲㌳戸㜷攱㠶㘷㤵㕣捣㑥ㄸ〳㕦扣〰㐲㠷散㤹㜱㑢愰㤱㑢㈹攴挵ㄱ〱㠲㘵ㄴ㉣愷㠰搷㑢㈸㜰㉢㔰慢っづ㍦㔳つ〰㜷っ㝣〰㡥搷㔰攸㐱㍣攰㡥攵㈰挷㜱㄰㕥敦搰〹愹ㄷㅣ㉦㜲戰挱㔵晣昴攴㈵㄰㙢攰㈵㑦㘰㈷扣ㄶ愲〴摣㠹戰昶っ㡥搷㑣攰㔹㈵㑦㘲㈷㡣㠱㉦㕥㌸愱㐳昶㠰㍢ㄹㅡ㜹ち㠵扣愸㈲㐰㜰㉡〵愷㔱挰敢㉣ㄴ戸搳㔱㉢昹㐰挸〴㝦ㄳ㌸ㄳ㍡挰ㄲㄸ㑥㜷散㠱㜵ㄶ㍢晥㌹㍢づ㐱搰〹愹ㄷ㔶㝦搸㔶搳㈶㉢挲ㅡ〰挹ㅡ㉡捥㘶㈷〳㔱㉢㠱㜵㉥慣㍤挳ち挳㡤㝣攴㜹散〴ぢ敡戵〹慣㍡㘴㉣敡慦㔰攷㐳㈳㉦愰㜰搳㘰挱㠵ㄴ㕣㐴〱慦挹㔰戰㉥㐶慤〴㔶㌶昸㑣挸愵搰〱搶㔶㥥㡥㍤戰㉥㘳挷扦㘴挷扣㡥愲ㄳ㔲㉦㉣㕥㍣戱㥡戶捡戰㠶㐲戲㠶㡡㉢搸挹㌰搴㑡㘰㕤〵㙢捦戰㜶㠶㥢㠲㜵㌵㍢㘱っ㝣昱㠲㡣〰㔸搷㐰㈳慦愵㜰搷㘰挱慦㈸昸㌵〵扣㝥㐳挱扡づ戵㔲㔸挱㥦㤸㌷㐰〷㔸㝢㜸㍡昶挰扡㤱ㅤ摦挴㡥㜹捤㐵㈷愴㕥㔸扣搰㘲㌵㙤㤵扦㘳昲㌲㡣㌵㔴摣捣㑥㐶愱㔶〲敢㔶㔸㝢㠶戵㌷摣ㄴ慣摢搸〹㘳攰㡢ㄷ㙦〴挰扡ㅤㅡ㜹〷㠵晢〴ぢ㝥㑢挱㥤ㄴ昰晣慢㠲㜵ㄷ㙡㤵昷㕦挱〷戴昷挰〷攰㈶㜸〶昱㠰扢㤷㠳摣挷㐱愶㐱搰〹愹ㄷ摣っ搸㔶搳㔶㜹㤶昱昲㡤㌵㔴晣㡥㥤捣㐲慤〴摣〳戰昶っ㙥㌶摣ㄴ戸㔵散㠴㌱昰挵㡢㍥〲挰㍤〸㡤㝣㠸㐲㕥㄰ㄲ㈰㜸㤸㠲㐷㈸攰㌵㈲ち㕣㈷㙡愵戳㉣昸ぢ昹㙡攸〰㡢搷㡡攸㡥㍤戰搶戰攳㐷搹㌱慦敢攸㠴搴ぢ慢〰摢㙡摡㉡挳戲㈰㔹㐳挵㘳散愴㠸㕡〹慣㈷㘰敤ㄹ搶〲戸㈹㔸㑦戲ㄳ挶挰ㄷ㉦㄰搱㈱㘳㔱敦扦㥥㠲㐶㍥㑤攱㤱挱㠲㘷㈸㜸㤶〲㕥㑦愲㘰㍤㠷㕡〹慣㑣昰戱搸昳搰〱ㄶ慦㉢搱㈳㝢㘰扤挰㡥㕦㘴挷扣〶愴ㄳ㔲㉦慣ㄵ戰慤愶慤㌲慣愳㈱㔹㐳挵㑢散攴ㄸ搴㑡㘰扤っ㙢捦戰㡥㠳㥢㠲昵ㄷ㜶挲ㄸ昸㍡ㅥ㔶ㅤ㌲ㄶ㌵慣㔷愰㤱慦㔲挸ぢ㑤〲〴慦㔱昰㍡〵㉢㈱㔰戰晥㡡㕡㈹慣攰㤹昵㈶㜴㠰㜵㡡愷㘳て慣户搸昱摢散昸㙣〸㍡㈱昵挲㍡ㄷ戶搵戴㔵摥㝦㥤〷挹ㅡ㉡晥挶㑥捥㐷慤〴搶扢戰昶っ㡢搷㥣㈸㔸晦㘰㈷㡣㠱㉦㕥㜸ㄲ挰攲㍤㘸攴晢ㄴ昲愲㤴〰挱〷ㄴ㝣㐸挱㈵㄰㈸㔸ㅦ愱㔶㜹晦ㄵ晣㈹昹〹㝣〰敥㜲捦㈰ㅥ㜰㥦㜲㤰捦㌸挸㜵㄰㜴㐲敡〵㜷〳㙣慢㘹慢㍣换㜸改挹ㅡ㉡搶戲㤳㥢㔰㉢〱昷㉦㔸㝢〶㜷㌳摣ㄴ戸㉦搸〹㘳攰㡢ㄷ慣〴㜰昹ㄲㅡ昹ㄵ㠵户〶ぢ扥愶攰ㅢち㙥㠳㐰㠱晢ㄶ戵㤲㔹㤶つ㍥搵昳㍤㜴㠰㜵愷愷㘳て慣ㅦ搸昱扦搹昱㉡〸㔴挰敢㔸㜳〲慥㝤ㄸ搶昲㠴㥤㉦㤹㕡挳ㄱ㡡㑣慢捥改㔸摥㠴㔴㌶ㄷ㤹挰戳㤷㤸㡡戴㥢㤱㔶㙣㙤㐳㤲愱愶晣㘷搶慥敦㈳攸慡摦收㘵㍦㘱㔷㙥㙣㜹㄰搱搴㔶晦摢晦㌳㙤搷㥦㠱㜷晤㥥㤵㍥㝣ㄸ敢昱㥥㌶㥦摥㤸㙦㙢㙤㙦㉤㜶㌴捣挱㘵ㅡつ扣㈵㐰戱慡㉡㌲慥戶ち㍤〶㡥挹㌷㔶搳挲㕢攵㉤攱㑦㘴㐳ぢ㕢㕡㤷戶愸㘸㙡摢㜹㘷〴挵慢㙦㕦づㄳ攲㌸㝣っ〵扣昰㈳〸㤴捥㤲搹改〱㝤挲㑣㤱攲㔹㘵㈰ㄷ㔹戵搳㠴昱ㄳ㘶捦换ㄷち昹㐴㌲㥥捦㔹戹㕣㈲㥤㡤㘵慣㐴㈱ㅥ㐹攲昶㘹戱㘸㉡ㄳ㑦ㄸ㝤㕣㘹挴㌲㜳戹㝣㈲ㄵ㑢㕡㠹㠴ㄵ换㘴ぢ㠵㘲㍣㤹㑦㐵ぢ愶㘵愶慣㐲㤸挹㔷㜶㉦㜱搷〰㥣捥㐶ㄱ㘶捥㔵㤹っ㥡晡搲挴っ㙣愹慡昶㌱搴㌷㌴㌱㡡㉥㜸㕡㌲㉦ち挲慡改摢㔷散㔴昶㥢㝦㕦㐲搵晤搱戴㘱㌰㥦㕡晢昵て敢搷㙦㤸㔳改㕡愴㌳搶ㅦ㙥㜱挹户搲ㅦ㐵㈸捣慣㉡㙤挶〰㔴㌷㤹㌰㝥㕥改㡤づ㡤㠱㌰昷㠷㔹攵㡣㜱〷挵㜶愳ㅥ㤶㠱戰㜸㉥㈰〹㍦攱昴㈲挳㘸㤴つㅣ㘳㐷ㄴ攲㈹搸搵扡摤っ㜶㉥愸搷㌳戰㜲㝢㄰㥦攰㡤㜰ㄶ愲愱捡搸〲㤲㡡㔳㑢㝣〴㈹愷㔷改昴㜸ㄶ扤挰つ愷扤㔱㘲㝡㍣㠷㍡㥥㔵挶搶愸摢搳挳㡡挴戳挹㝣㌴㤶㡢愶ㄲ㠹㐲㉣㘳㐶慣㐸㌱ㅢ㑤愶攲㔶㌲㠷㤹㘰㙣攳㑡捤㥣ㄹ㑦㐶ぢ㔶㍥㤶㈹㈶㡡愹愸㔹捣㘵慣戸㔵捣㕢搹㘲㈶㘶愶挲㑣摢戲㝢戹㉤㝣攴㈰ㄴ攱攷戵㘹㍢㥡戶愷改〵㙤㜲㔵㠲㠹㔹㑥ㄱ昱㌶摥〶㔷㥦㕡つ㠳改㌲〴㐵㈸捣摣慣㕡つ㐳㔱つ㔸つ挳㘰㉥㕤つ㍢挱㔲扥ㅡ㤸摣㔵㍤敦㡣㐶㜵捦㐲戹㌳挲ㄵ㉡㌷换戸㠷挳敥慥㠶搷愰㔶慢攱㘵敦㙡ㄸ〱㐹攵搵昰㔲攰㙡㜸ㅤ㍤挱慤㑡敥㠱ㄲ慢攱慦愸攳㔹㘵㡣㐴摤㕥つ〵㉢㥢㈸㐴ぢ㤹〸㙥ぢ㤲挸愷搳搹㐴㈲ㄱ㈹㤸戹㙣挱㡡㈷捤扣㘵散改㑡㉤㌳ㅢ㌳㜳挹㐸㉡㥦挹㈶㘲愹〸ㅣ㘳㠵㔸㡥摡㘲㌱㤲㑢㠶㤹晣㘵昷㌲〲ㅦㄹ㐵ㄱ㝥㔳㥢㘲㌴挵㘹㝡㑢㥢㈸㔰㔲挱㤴慥㕡つ㑦㜹㔷㐳㥡敤ㄹㄴ愱㌰戳扡ち㈰户〶挹戹㉦㌹摤挳㑣昴㉡晢摥㌴㡤㔴㙦ㄵ㠵㜸て㜶㌵扦挷挰敥㠲晤〰㔶〵戶搳〳㔶ㄲ㉣昷㤲攲攱㐰㠶捣搶㔲㈱㈷愰〴挳㡦㔰挷ㄳ㜷ㄲ㐴摤㘶㤸㐸㐵㔲戹愴㤹换攴㈳搱㐴〲㡣捣㜸戱㤸㡤㐴攲㘶戱㤰㑢㐶㔳挶扥慥㌴㤷捥ㄶ昲㘹散晥㡡㘶㈴ㄱ㑢愴㌳㜱㌳㥢㡣㈴ち㘶㍥㥦捡愵ㄲ改㌰㜳扥散㕥㑥㠲㡦㥣㡣㈲晣㠹㌶㜵㌱晣㔴㥢㈸㔰㔲戱ㄶ㈶挵昰ㅥ㉦挳改㙣㥦㠱㈲ㄴ晥㈷〴㐱っ㤹摦㔵昶搹搴㈶㌹㜶〲㠵㔰㈹㕢搶㝥〲扢换㤰㈹㕢挵昰收㐰㠶㌷〵㌲晣〶㑥攸〴愷㔵㔱㠲㈱㤳戴㜸㔶ㄹ㠷愰㙥㌳㑣攱㍥愵㔱㉢ㅦ㠹㐵㘲昹㐴挲捣㥢㔶愲ㄸ捦愶㘳戱㐴ㄲ㄰㘳㌹攳㔰㔷ㅡ㡤㐷慤㘴㈲㤱㉤ㄶ攲挹㐴㉡ㅤ捦愵㌲挹㘴っ㝢㠷㘲〶㝢㤴㔸㈶捣昴㉦扢㤷㍦㠳㡦㍣っ㐵昸㝢㙤敡㘲昸㠳㌶㔱愰愴攲㍦㌰㈹㠶㔷㜹ㄹ收搹㕥㐰ㄱち慦㠷㈰㠸㈱㡤捡扥㠰摡扤㌹昶㕥㈸㐴㌵㡣㙡ㅥ㉥㠴摤㘵㔸〳慢㘲㜸㘱㈰挳昳〳ㄹ搶挲〹㥤㔴挹㔶㤴㘰㘸愰㡥㘸慡㡣㐵愸摢っ㌳挹㝣㍥㤹〳扢㐸〶㤳㉢ㅢ挹㐶昳戱㐸㌱ㅡ㠹㈵㌳挹㜴㍥㥢㌵㡥㜲愵戸㈳慣〵㕡㘹摣㝤㈹㥢挸ㄵ昳㘶㉡ㅢ㑢㘱敡愶㤲㥣戱㔶㉥摣搷改㕥戶挱㐷戶愳〸搷㘹㔳ㄷ㐳愹㑤ㄴ㈸愹攸て㤳㘲㜸扡㤷攱㜲戶慦㐰ㄱちて㠰〰㑦晣㄰㠸戶慥㙤㜹愰戶ㅦ㐷晢〴㉡挶愳㄰㘱搸ㄵ挳㤵戰扢っ㌷㠵㔵㌱㍣捥换㔰敤扦戹㉤ㅦㄳ挸㜰㌳㌸愱ㄳ㥣ち㐴〹㠶㥢愳慥ㄸ㥥㡡扡捤㌰㘹攵㡢戹㐲〴㥦㉥搱㈴敥敢㥣捣攵搳㘶愶㄰㑦㈵ㄳ㤶㤹㡥挵㈳挶㘹㕤㔲㔴昳昱㘴搱㡡㐶ㄲ㠹㌴昶㡡㠵㘸㈶㙡㘲昳㌶㤳㠹㘴㈴㙤㠶户㜰扡㤷愷挳㐷㥥㠱㈲扣愵㌶㜵ㅤ戵㙣愵㑤慥㑡㙣ぢ㤳㘲搸收㘵㜸づ㝢㌹ㄷ㐵㈸㍣〸〲㍣㝤っ户搳昶ぢ愹摤㥦㡡㈹㘴戸〳散㡡攱㈵戰扢っㅢ㘰㔵っㄷ㜸ㄹ扡晢挳㘲㈰挳挱㜰㐲㈷㔵昲㜲㤴㘰㌸〴㜵挵昰ち搴㙤㠶改㘲扥ㄸ㠹攲㙥挴挵㕣㌴㘱㈶戲㤹㙣ㅥ㠷㜷㠵㐸㍡ㅢ㈹挶ㄲ㐵换戸搲㤵收戳戱㝣㍥ㄳ㑦㤹㤸愶㠹〲昶愱㐵㉢㠵挵㜸ㄲ摢㜶㍡ㄶ捤㠵㤹㉢㘶昷昲㉡昸挸慢㔱㠴㠷㘹㔳搷㍣摣㐹㥢㈸㔰㔲戱㉢㑣㡡攱捦扣っ慦㘷晢つ㈸㐲攱攱㄰攰改㘳戸㥢戶摦㑣㉤㝦㤹㉥㘷愱㄰扢挳慥ㄸ摥〶扢换㜰㈴慣㡡攱㙣㉦㐳㜷ㅥ捥ち㘴挸㠴㉦㍡挱愹㉥㤴㘰ㄸ㐱㕤㌱扣ぢ㜵㥢㘱搴㉡攲愸㌹㠳㕤㕡戶㤰㐸愷昳㤹㔴㈲㤹挷慤搲ち㐹散㈹昳㘶搲戸摢㤵㘲敦ㄷ㑤攷㘲㈹捣挰㜴㈲㤶挹㘵㈳愹㘲挱㡣㤸愹㝣挴挲〱㜸㈶捣戴戱㘲㜸て㝣攴扤㈸挲㌱㙤敡㥡㠷㜱㙤㜲㔵㈲〵㤳㘲㌸挹换㜰ㄵ㝢㜹㄰㐵㈸㥣㠶〰㑦ㅦ挳㡣戶㜷㔲换ㅦ户㑢晥㔴㕥㡣㠲㕤㌱㕣〳扢换㜰㙦㔸ㄵ挳扤〳ㄹ㡥ち㘴㌸ㅡ㑥攸〴㌷㜶㐲〹㠶晢愰慥ㄸ㍥㠱扡捤㌰㙢㈶㌳㤹㙣㉥㙤愶㐱㉦㤵㡢㤹㠹㔴㈱ㅦ㡤攰㠳愲㤰㉦㥡搸㤶㥦㜴愵㄰攰昸㌳ㄱ㉦挴戱昱愶搲㐵搳挴愷㜷㉡㤶㡦挵㜲改㐴㌱ㄲて㡦㜱扡㤷㑦挱㐷㍥㡤㈲㍣㔶㥢扡ㄸ㡥搳㈶㔷㈵㈶挲愴ㄸ㐶扣っ㕦㘰㉦㉦愲〸㠵昷㠵〰㑦ㅦ挳㐹摡晥㌲戵昳愸攰慦敤挵㝥戰㉢㠶慦挲敥㌲摣ㅦ㔶挵㜰㘷㉦㐳㜷㕢ㅥㄶ挸㜰㉡㥣搰〹㉥摢㐳〹㠶搳㔰㔷っ摦㐴摤㘶㔸㐸挵㈲搱㈴㍥㤷昳〵㑣㉥㉢㤷戵㘲㔱㌳㥢㑤㘵㉣㉢㡤㍢㡢㘷㡣户㕣㈹㙥㤳ㄵ捤㈵戰搹收愲㐵㑣搹㈲㐴㠵㜴㌱㙤挵㜳改㐲㍡㕥㐸㠵愷㍢摤换户攱㈳摦㐱ㄱ㥥愱㑤㕤摢㌲㌳捤㙡戶扡㉡㌱ㅢ㈶挵㜰㕢㉦挳昷搹换〷㈸㐲攱㌹㄰攰改㘳㌸㔷摢㍦愱ㄶ㕦㠶昱搳㌳㌲㍣㄰㜶挵昰㜳搸㕤㠶㍦㠵㔵㌱っ〷㌲ㅣㄸ挸㤰㤹㘲㜴㠲晢昷愰〴挳㐳㔰㔷っ扦㐴摤㘶ㄸ㑢㤹㈹㝣㤲㤸昹㜴扥㤰㠸攷戱昵〲㤴㤹捥愲㠸挴ち㌹换昸捡㤵㘶攳戱〸づて戳㠵㤴㤵㑢㈴㤲㌸攲㡥㄰㌸㍥㤵㌰㤳慤慣ㄵ㍥搴改㕥㝥つㅦ昹つ㡡昰捦戴愹㡢攱㘱摡攴慡挴ㄱ㌰㈹㠶㌵㕥㠶敢搸换㝦㔰㠴挲㈶〴㜸晡ㄸ收戴扤扡ㄶ㡤晣㤵扥㙣㈲挳〲散㡡㘱㉤散㉥挳㈲慣㡡攱昷摦㜷㝤㠷散㍡挶晥ㄶ㔶晦搷挵昹㜰㐲っ戸扣っ㕤㠱攱〲搴ㄵ挳㄰敡㌶挳㘲㉡㤷㌵ぢ〵捣挰㑣㈶㤱㑦攲〶散㌱㌳㡢㠳扦㜴〱㥦换㠹㐲搶攸攷㑡昱ㅤ㌲㤲㑢愵慣㘴㌶ㄱ㑤挴㤲㌱㌳挲㠳愰㉣㜶〲愹㈸㈶㘸㍡摣攸㜴㉦晢挳㐷づ㐰ㄱ㍥㔲㥢扡ㄸ㉥搴㈶ち㤴㔴戴挰愴ㄸ㝥㠶户攱㝥㕤摣㡣敤㥢愳〸㠵㤹㔳挶搳挷㜰㤱戶㙦㑤㙤〷ㄵ扣㙤㠰㘸㠳㕤㌱ㅣ〴扢换戰〳㔶挵昰摤㐰㠶㝦ぢ㘴戸ㄸ㑥㡡攱㡥攸ちっ㤷愰慥ㄸ㌶愰㙥㌳㑣㐵㡡挹㙣㍣㤳戰攲改㘸㈲㙢㤹昸㝡㤷捡㔹〹㝣ㄹ㐹㘶搳愹㙣捥ㄸ散㑡㤳昸慣㌶ㄳ昱㑣㌱㡡㌳㌲戱㐴づ㤳て㕦昸㔲㜹ㅣ㜴㈷㔲㐵戳㄰㕥敡㜴㉦㠷挰㐷づ㐵ㄱ㕥愶㑤㕤っ㤹㡡㔶摢戲慢ㄲ挷挰愴ㄸ扥攲㘵㌸㥣扤散㠶㈲ㄴ㍥ㄶ〲㍣㝤っ㡦搳昶㤱搴ㅥ㑤〵敦㍣㈰㑥㠰㕤㌱㡣挲敥㌲㍣ㄱ㔶挵昰㌹㉦㐳昷㜳昹㤹㐰㠶㑣㈵㉢㠶㐹㜴〵㠶㈷愳慥ㄸ愶㔰户ㄹ㈶慤㘸慥㤸挴攴㑢㤸昸愳ㅦ㜹散〷㌱ㄹ㡢㌸㘸㑣㈵愳昹㑣㉥㘳愴㕤㘹㈱㥥挶ㅦ㕣挰㤹㉦㥣扤㐸㘴㤳〹㌳ㄹ㑢㘷攳㠵㔸摣捣㈷ぢ㠹㕣㈱㝣㡡搳扤捣挰㐷㘶㔱㠴㑦搵愶慥捦㤴搳戴挹㔵㠹㌳㘱㔲っ㔷㝢ㄹ㡥㘱㉦㘳㔱㠴挲㘷㐱㠰愷㡦攱捦戵㝤㈲戵㈷㔲戱㤲っ捦㠶㕤㌱㥣っ扢换昰㕣㔸ㄵ挳摦〵㌲扣㉦㤰㈱㌳捣㡡攱㔴㜴〵㠶攷愳慥ㄸ㑥㐳摤㘶ㄸ㑦挵捤㐲㌲㔳㑣㐷昳㐹㑣慥愴㤹捥㘵愳㌸昹㘳㘶攳㘹㝣摡ㄶ㡣改慥㌴ㅢ戵昸㉦㥤挵〱㈵扥㈵㈷戲〹㝣㔰ㄷ昱㔷㉣㜲㌸㤰㡣㔹挹昰〵㑥昷㜲〶㝣攴㑣ㄴ攱ぢ戵愹㡢攱㐵摡㐴㠱㤲㡡㑢㘱㔲っ㙦昵㌲晣〹摢て㐴ㄱち㌳ㄹ㡤愷㡦攱㉦戵晤㄰㙡捦愰㠲昷㍦㄰㔷挰慥ㄸㅥ〶扢换昰㉡㔸ㄵ挳㕦〵㌲扣㈶㤰攱搵㜰㔲っ㑤㜴〵㠶搷愰慥ㄸ收㔰户ㄹ㘶昳㤹㔸㉣ㅤ挱㌷㍣㥣戰㌱愳㌸扢㕡㡣挵㔲昸㤸㠸愴昰㥤㈵㥥㌳昲慥ㄴ㕢㍤㠸㈷搳㤹㐸ㅡ戸㜱㐴㙥挶昲改㑣摥挴ㅦ〵挹愵攲㠹㙣昸㕡愷㝢㔹㠰㡦戴㔰㠴㝦愵㑤㕤っ㤹挳㘶㄰㑡愰愴攲〶㤸ㄴ挳㡢扤っㄷ戲㤷㈶ㄴ愱昰㡤㄰攰改㘳㜸㤳戶㉦愲㤶㌷㍤㤰扣㠵㠲戸ㄹ㜶挵戰ㅤ㜶㤷攱慤戰㉡㠶㍦昷㌲㜴㡦㙤捥っ㘴㜸ㅢ㥣ㄴ挳愵攸ちっ㙦㐷㕤㌱㕣㠶扡捤㌰ㄶ挱㥦散〱㐴㝣㕤㉥㘰ㅥ㥡㤹㑣摡㡡挵昲㤱㘴慡㄰㉦愶㈳愶戱摣㤵挶搳ㄹ捣㍤ㅣ〰㈵㡢㌸㤴㑣㥡㌸㍥㑣㐷㤲晣㝣㑥挴㡢搹㐴㌲捣慣戶愲戳〲㍥昲㘸ㄴ攱摦㙡㔳搷晥㤰愹敤㔲㤵戸〷㈶挵昰〴㉦挳㤵散攵㐴ㄴ愱昰扤㄰攰改㘳㜸㥦戶㥦㑡㉤敦㥢㈰㜹ㄷ〶昱㍢搸ㄵ挳㌳㘰㜷ㄹ㍥〰慢㘲戸挴换搰摤ㅦ㜶〴㌲㕣〵㈷挵昰ㄷ攸ちっㅦ㐴㕤㌱㍣ㅢ㜵㘷ㅥ挶㡡㔹㝣つ㌶昳攴㠳捦㤴っ㡥㜴㘲戱㠲㤵㡢㘶㐱ㄵ挷㌶攷戸搲㐸戱㤰㐹㥢㌸㑦㠳慦搲昸㔲㠸㑦㤸〲㠸㘷昳㌸愳㘸攲攸㍣ㄳ㝥挸改㕥㥥ぢㅦ㜹ㅥ㡡昰挳摡搴㌵てㅦ搱㈶ち㤴㔴慣㠶㐹㌱㍣搲换昰ㄲ戶㕦㡡㈲ㄴ㘶ㄶㅢ㑦ㅦ挳㐷戵晤ち㙡㜹敢〵挹ㅢ㌹㠸挷㘰㔷っ慦㠶摤㘵昸〴慣㡡攱ㄱ㠱ってて㘴昸㈴㥣ㄴ挳㕦愳㉢㌰㝣ち㜵挵昰㍡搴㙤㠶㠵㐲㈱㤹捣攲㑣㡣ㄵ㐱ㄲ㈴㥡捣㔸搱㘸㈴㤹㐹攰昰㌰㕤捣挵搳挶昵慥㌴㙢攲戳戸㤸捥ㄵ搳㌸㑢ㄶ㡦㘲ㅥㄶ㜱ちㄶㅢ㜷ㅥ愷ㅤ戳愶ㄵ㝥摡改㕥摥〰ㅦ㜹㈳㡡昰㌳摡搴挵昰㔹㙤㜲㔵攲㜹㤸ㄴ挳戹㕥㠶户戱㤷摢㔱㠴挲㑣㙥攳改㘳昸愲戶摦㐵敤昵㔴㕣㐷㠶㉦挱慥ㄸ摥ぢ扢换昰㘵㔸ㄵ挳晤〳ㄹ敥ㄷ挸昰㉦㜰㔲っ敦㐷㔷㘰昸ち敡㡡攱〳愸摢っ慤㐸㈴㡦㘳扥㐲㉥㤵捣㘳㤳㌴戳㌸搸捥攰㝢㜰㈲ㄶ㉢ㄶ㔳改愴戱慡㑢㡡㔳㕥㔹ㅣ㠶㈷㜲昱㘲〲改㠷慣ㄹ㡦攱㙦晤挴攲㐸㌲愴捤㔸㌴捣㜴戸摡㑡ㅦ㠴㡦㝣〸㐵昸㌵㙤敡㘲昸扡㌶戹㉡昱㈶㑣㡡攱㍥㕥㠶㙢搸换愳㈸㐲攱户㈰挰搳挷昰㙤㙤㝦㠲摡㕢愹攰敤㈴挴摦㘰㔷っ㥦㠶摤㘵昸㉥慣㡡㘱挲换搰摤ㅦ挶〲ㄹ晥〳㑥㡡攱ㅦ搱ㄵㄸ扥㠷扡㘲昸㍣敡㌶挳㜸㌶㡥昳晡挵㔸㌶㔹㠸㈵㈲昹〲捥㝤㘵㔳㤱㑣っ晢戹㐲㍥㙦㈵㡣ㄷ㕣愹㘵㈱㐵㠳攳挶㔸㉡㥡㑦㘴昰㍤㌰㡦㍦㝦㤶换攷昳昱〴㑥㠳㤹挵昰晢㑥昷昲㐵昸挸㍦愱〸㝦愰㑤㕤晢挳て戵挹㔵㠹㑦㘰㔲っ㜷昵㌲㝣㤵扤扣㠶㈲ㄴ晥ㄴ〲㍣㝤っ㍦搳昶㌷愹攵㍤㈴攴㕤㘴戸ㄶ㜶挵昰ㅤ搸㕤㠶晦㠲㔵㌱摣挱换搰摤ㅦ㙥ㄷ挸昰ぢ㌸㈹㠶晦㐰㔷㘰昸㈵敡㡡攱㝢愸摢っ㤱昰戴昰〵㌸㤹㑢㔸昸㘳㕢ㄱ㌳㕢㡣挷㉤挰㌳ㄳ昹㝣〱愷戶㡤昷㕤㘹㌶㠳㜳㘲㌸昷㤵㉤㐰ㅤ㉢攴㑤㐰㑦㤱㜸㉡㠶敤扢㤰て㝦攵㜴㉦㍦㠰㡦晣㄰㐵昸㙢㙤敡㥡㠷摦㘸㤳慢ㄲ摦挳愴ㄸ㙥敡㘵昸㌹㝢㔹㡢㈲ㄴ晥〱〲㍣㝤っ晦慤敤㕦㔲换摢㔰㐸摥搴㈲扣づ㜶昵挶扦㠱㝤㐰㥦㕡㘶㝤昷㉡㑢㡦〶晦㠶㝤㐴昹摤攴昷挵摤攱㤷ㄳ㕡ㅦ晣㜸搷晥挹㙢㑤昵愸㡤敢㡢〹㔸晥攲㥤慦摡㍡扣搷ㅦ搱て㘷㐶㔷㘲㥤㍤㌲㔳㉡扦挳ㅢ慥㘵搶㌹ㄲㄴ㘲㜷㝦ㄲ捥㠰晢ㄶ捤㔳摡㤱㥣挵㥦ㄶ㥣摢㍡捥晤扢㜴㥢攸愴敤〸㝤㤳昳㥤扡㉣攳㜲敤戸㕢㐲㠷愵摤㘶戶戹㝥戸㘹㌸㤲昴㘸ㄸ挱㕢愲㙦搱㔵昳晣㘴㜸㔰㤷㜵㑡㑢㍢㙥摦㙦ㄵ㜴㡦敤戸㑣愴愶扡㡦〸晣ㄵ扦昳ㄷ攸昸ㅢ㘱昶㠶ㅢ昸㑦㈹㙣㡦㜷㌰㈸攰〷搳攳ㅢ㍢搴つ〷戶㐵扢㤰捣昸ㅢ㍦㄰搳攸㘱〷つ㡢搷搶㘰㍤㙣昰㄰愵搴㌹㈰愷㘵㐸慥㐳㝦愲ㄶ㍤ㄳ扤㤰㝤㌸挶㝡㍤〶㝥づ㠷㌱㌸づ攷㔱㐸昲㉦愸〹㙥㄰㌴搱㕦昴㜵㉡㙣慦敦㠷ち㕣慢戸㐲㍣㡦戵㘳㥣捡㔸晢晦㍡攷晦昰搸㝡愶攰㤵挷㘱㘲昰昹攳㙡摦㍥晥敡㝦摥扣搷㑥㔷摥戱摥昹晦昸㐷扥晥攲愴㡢㍥昹㘸㑣搳㙦㤳㍦ㄹ晣搴愳㘳〴昳敢㐳搱㑦昹㡤愵㝦昸慥挲扤搴扥㜷ㅡ捡敦慣ㅤ摥㡣愱戳愷扥㠸㜷㐰ㅦ挱っ㍡㌷㌷昱㉤㍣㌸挷搵戴攴㥦挹ㄴ捣㘳摢㝣㤸㔶㌷晡挱㘶慦〳昱㈵戴ㅡ㐶㐸づ愰㤸㔹㜱㕢捣挴扡㔱慦挵㌱戱搶ㄱ摢㌰㌷愱㜸㍢㡡㌵捣敤㥤㡡㠲㌹ㄸ㤵摥挱㘴㈲扤㜷㌰㜷㠶㐷㄰捣㡦ㅤ㘶扥㝢㌴㝦攴㌴㤴摦愵㍢捣扣㍡㥥戸づ〱敦ち㌰昷㐰㐵挱晣〰ㅥ㉥捣㙤昸㤶㤹戳戶昹㌰㌹㙥っ㠲捤ㄸ㍤㙣摣昸㘱㌱昱㙥〹愰敤愹㘶敥摡㔶敦㐹昵㡥慥㍡㉥摥㜶搴昶㐴ㅥ㑣㌵㍦昰㕣㥣㜱愷愲㜰㌲挷摤㍢㥣㑣㠸㜷㡢昳攲愳户㌵敦㍦敤㠰戱收て敤㝢捦㥥㍢㜴慣搸ㅢㅥ㐱㌸㕦㜷愸昹㜰扥收㌴㤴摦昳㍢捣㙣㍡㥥戸㠴〱敦ち㌸㤹ㄲ㔷㌸㕦㠱㠷㡢㜳㌸摦昲㈴㑡搹㉣㈷愲㌴㐶戸㠰㘲攲㈵〷㤰㍤摦昶愰㝡戲慢㘶慡摣搸搳㔵挷挵昳㡥摡挶ㄹ㐵㑢㍤㤳摡扤㠳挶っ㜸敦愰捤㠶㐷㄰戴愷ㅤ㌶㍥㘸㑦㌹つ攵昷〹て㌳㝤㡥㘷㤵㑣㈳㜶㐰㘳づ㕣㐱㝢〲ㅥ㉥戴㉣㌱晣㡣㔲㌶㑢㈶挶㡤扤㕣っ㌱昱愸㠳挱㠶㌶㥡敡挳㕣㌵㜳攳挶ㄸ㔷ㅤㄷ㥤㡥摡㠶㌶づ㉤昵捣㘲昷づ㕡㐱㝢㔴摡ぢ晡㘶摡〲㜸〴㐱㕢攵戰昱㐱㝢挰㘹㈸扦户㜸㜸㈱㝡挲ㄳ㔷㐰㈰㜶㐰㘳搲㕢㐱晢ㅤ㍣㕣㘸㔳㠸愱㡤㔲㌶㑢㘶挲㡤愹㉥㠶㤸戸挷挱㘰㐳㥢㑥㜵扢慢㘶㌲摣㤸改慡攳攲户㡥摡㠶㜶〰㕡敡㤹戶敥ㅤ㌴收戸㝢㌷搳㤸敥づ㠲㜶㡢挳挶〷敤㘶愷愱晣㝥攴攱㤵攸〹㑦攴摡㄰㍢愰㌱换慤愰摤〴てㄷ摡挱挴挰㕣戳つ敤㔴㉣ㄹ㠷挲收㝣㜴㕣㔷㐲攱㌰㡡㤹戹戶挵愷㔱㍣㑦㡢㘳攲ㅡ㐷㙣〳㌶搱㔰捦㉣㜵敦㤰㌱愵摤㉤㌲摦愷㉤戳摢㐱挸㉥㜷挸昸㤰晤搲㘹㈸扦㠳㜹㤸昹㜰㍣昱扢㌵挴づ㘴㑣㙡㉢㘴㤷挲挳㐵搶㐸ち㑣㐰摢ㄴ慥挰㤲戱㄰㌶晤〱㜱㘱〹㠶㘶慡㤹㠸戶搵㔷㔲摤敡慡攳攲㕣㐷㙤捦戳愳搰㔲捦戴㜴敦愰摤愰㍤㌶㜸攳㘴㍡㍢〸摡㔹づㅢㅦ戴㌳㥤㠶昲扢㥥㠷㤹〰挷ㄳ㍦㐵㐳散㠰挶㉣戶㠲㜶㍡㍣㕣㘸换㠹㠱戹㘴ㅢ挳㕤㔸㌲㡥㠶捤㤹㘷㈷㤷㔰㌸㤶㘲㘶愶㙤昱摤ㄴㅦ慦挵㌱㜱㠲㈳戶攷搹㑡㌴搴㌳ぢ摤㍢㘴て㙡㡦㑡挸㝣昳慣ㄳㅥ㐱挸㡥㜶挸昸㤰慤㜰ㅡ捡敦㤳ㅥ㘶扥ㅢ㑦晣挶っ戱〳搹攳愸㈸㘴换攰攱㈲㍢㠳ㄴ㤸㍡戶㈹㌰㤳㙤㥣愵㈹挴㐵㠷㐳挱㥥㌸扦愰昸㘹㔷捣㕣戶㜱㡥ㄶ挷挴㈲㐷㙣㈳㍢てつ昵㑣㍡昷づ搹㡢摡㘳㠳㤱㌱㔹ㅤ㠴㙣愱㐳挶㠷散㐸愷愱晣捥敡㘱愶户昱挴愹㑤挴づ㘴㙦愰愲㤰㉤㠰㠷㡢散㌲㔲㜸㥢㔲㌶㑢㈶慥㡤换㘱戳㌷捤戸㈸㌸ㄸ㙣㘶㔷㔲晤㡥慢㘶敥摡戸摡㔵挷挴ㄱ㡥摡㠶㜶㉤㕡敡摦㠷愶㜷搰㤸㤲㔶ㅥ㤵愰昹㍥㌷㤹㥤づ㠲㜶愸挳挶〷敤㄰愷㘱㐵搹摤搸挳捣㘷攳㠹㌳㝦㠸ㅤ搰扥㐰㐵㐱晢㈹㍣㕣㘸扦㈱〶愶㠶㙤㘸捣㔴ㅢ户戸ㄸ攲㘲慥㠳挱㠶㜶ㅢ搵捣㌴摢㙡㈶慢㡤㍢㕣㜵㑣捣㜲搴㌶戴㍢搱㔲扦づ㥡摥㐱㘳づ扡㜷搰慡㈱て㠲㌶搵㘱攳㠳戶扦搳㔰㝥〷昷㌰ㄳ搸ㄸ扥㑡晥ㅦ㘲〷㌴㘶愱ㄵ戴晤攰攱㐲扢㥦ㄸ㤸㌱戶㌱㌰㌵㙤慣昲㘰㤸㔸㠲攱㈱慡㤹㌹戶搵捣㑥ㅢ㡦戸敡戸ㄸ敢愸㙤挴扦㐷㑢㍤昳挸㜸昶攲㝢㉡㤳捥捡㘳㠳㘷摡搶㤰〷㐱摢换㘱攳㠳㌶捡㘹㈸扦敢㝢㤸ㄹ㙢〵敤㜱挴づ㘸㑣㍢㉢㘸ㄹ㜸戸搰㥥㈴〶㈶㝦㙤っつ㔸㌲㥥昶㘰㐸㤴㘰㜸㤶㙡收㤲㙤㌵搳搱挶ㅦ㕤㜵㑣㐴ㅣ戵㍤搳㕥㐰㑢㍤ㄳ挷㜸昶〲ㅡ戳捣捡㘳㠳愱㌱攱ㅣ〴㙤㠴挳挶〷㙤㌷愷愱晣㑥昱㘱愶愸ㄵ戴扦㈰㜶㐰㘳㥥㔹㐱摢ㄵㅥ㉥戴㔷㠹㠱搹㕥ㅢ〳㤳捦挶敢戰㌹㥦㥣挳ㅣち昶搴㜹㠳攲慣㉢㘶晡搹㜸㑢㡢㘳愲挱ㄱ摢挸摥㐱㐳㍤昳挴㜸昶〲搹㔸敤㔱〹㤹敦㤳㤳昹攵㈰㘴㠳ㅣ㌲㍥㘴摢㍡つ攵昷㤶て㌳㈳慤㤰扤㡦搸㠱㡣㘹㘵㠵㙣㙢㜸戸挸㍥㈴〵愶㠰㙤㘴捣㌵ㅢㅦ㜷㔱搸扣㠴挲愷ㄴ㌳ㄳ㙣㡢㤹㙤㌶㍥搷攲戸〸㍢㘲㥢敦㍦搱㔰捦戴㌰㥥扤㐰挶ㅣ戲昲搸㘰㘴㑣㈷〷㈱敢攷㤰昱㈱ぢ㌹つ攵㜷愳て㌳〱慤㤰㝤㠳搸㠱㡣㔹㘴㠵慣づㅥ㉥戲敦㐸㠱ㄹ㕦㥢〲㔳换挶て㥡㐲㑣搴㌸ㄴ散㠹戳㡥㘲㘶㠶㙤㌱㤳换挶㝡㉤㡥㡢㉡㐷㙣㈳ㄳ㝤㠱㡣㔹㘰㍣㝢㠱㡣㈹㘳攵戱挱挸㤸㍤づ㐲昶挳户㤵捥扡㌹つ攵昷慦て㌳摦慣㤰昵㐵散㐰挶愴戱㐲昶㉤㍣㕣㘴ㄲ㡤㠲〹㕥㥢〲㌳挹㐶㍦搸昴挱挶㤷㄰敢昳㍣㌸敤㐶㌵㌳挱戶㝡㌹搵昵慥ㅡ攷摤ㅣ戵㑤㜸ㄳ戴搴㌳敤㡢㘷㉦愰㌱㐷慣㍣㉡㐱昳ㅤ㙣㌰㕤ㅣ〴敤㘳㠷㡤㙦㥥㝤攴㌴㤴摦昳㍥捣〴戳㠲戶ㄵ㘲〷㌴㘶㠹ㄵ戴て攰攱㐲摢㠶ㄸ㤸搱戵㌱㌰㜵㙣っ㠲㑤敤捤㜰㜲慤㠴挲昶ㄴ㌳戱㙢㡢㤹㍣㌶㜶搴㘲㥣㕢㜳挴昶㍣ㅢ㡣㠶㝡㘶㜹昱散〵㌲愶㠴㤵㐷㈵㘴扥扤ㄹ戳挳㐱挸㕥㜷挸昸㤰扤收㌴㤴摦㈵㍦捣㝣戲㐲戶ぢ㘲〷㌲㈶㠵ㄵ戲㔷攰攱㈲ㅢ㑥ち㑣捤摡ㄴ㤸㈹㌶㐶㜴㔱㜸愹㠴挲ㅥㄴ㌳搱㙢㡢㤹㉢㌶昶搴攲㤸㜸摥ㄱ摢戳㉣㡡㠶㝡㈶㜵昱散〵㌲㘶㠰㤵挷〶㈳㘳㌲㌸〸搹搳づㄹㅦ戲愷㥣㠶昲晢敡㠷㤹㍥㔶挸搲㠸ㅤ挸敥㐷㕤㈱㝢〲ㅥ㉥戲㉣㈹㌰ㄳ㙢㔳㘰㘲搸搸㑢㔳㠸㡢㐷ㅤち昶挴ㄹ㑤㌱昳扡戶㤸愹㘱㘳㡣ㄶ挷㐴愷㈳戶㤱㡤㐳㐳㍤㜳戸㜸昶〲ㄹㄳ扥捡㘳㠳㤱㌱昷ㅢ㠴㙣㤵㐳挶㠷散〱愷愱晣㑥晣㘱㘶㡢ㄵ戲挹㠸ㅤ挸㤸昲㔵挸㝥〷てㄷ搹ㄴ㔲㘰攲搵愶挰㍣戰㌱ㄵ㌶扤㌷扢挷挱㘰㌳㥢㑥㌵昳戸戶㥡愹㘰㘳愶慢㡥㠹摦㍡㙡ㅢ摡〱㘸愹㝦ㄵㅡ㍣㝢〱㡤ㄹ㕥攵㔱〹㥡㙦㙦挶㘴㙦㄰戴㕢ㅣ㌶㍥㘸㌷㍢つ攵㜷敦て㌳㍤慣愰ㅤ㠴搸〱㡤㌹㕥〵敤㈶㜸戸搰づ㈶〶㘶㕡㙤っ㑣晣ㅡ㠷挲愶捦㥥㌹ㄴ㙣㘶㠷㔱捣扣慤㉤㘶敡搷㤸愷挵㌸㝢收㠸㙤㘴㈶ㅡ敡㤹愳挵戳ㄷ挸㤸搰㔵ㅥ㤵㤰昹昶㘶捣敤〶㈱扢摣㈱攳㐳昶㑢愷挱㜷扦㝦㘶㠳㝢扡摦扦攷て愶搷攳㡤搵ㄶ昹扢改㝥㐵摢捣〴㉥㝥㌹摤搸搴愴㝥㜴摣ㅦ户攷㙥挳㥦㉣㥦㠶扢搰攳愶摣㜳ㅡ㥤㍦㠳㍢〵㜷愷攷摤㡥昵つ愰愵慡搱搹㈸捥㙣挳ㅤ愱晢ㄶ愷戴攳慦〷ㄴ敡昰㈷㤷㍢㍡慣戶㤶晦㠵㝢㜷攳㘷攰㌵㕣戵挸㘹昲捦㥣㔷〷晥〲晢ㄱ㌴〷㘶㑢敤ㅢ晡㜷昱搰㝦㠹扣㥡㜷昵摥戸㍦㈴㘰捣挷ㄴ搳㌷扤㉤㜸敥㔳㕦㈳㉥挵㉡戶慦换㍥愱㙡扤㡡ㄹㄷ㌶挸㐶攸㡤㈳㔱昴挱㥦ㄲ㔶搷㑥愰〸挹㠵戰挸㍦㐰愵㡡慡摡敦㌰つ捡摦ㅣ㝦ㄳ㍦㠹敦扥散敦㠹昷敢挷㜷慣ㅦ㌵捣昳㜶㤷㘲收㜶搴户㜹㥥搹搶㘶㉥慦㙢㥥搷㘴戵捣敦㔸㔰㌷㙦〹㌲敡戸扦㍥攲挰ㅦ㈷㤷捤昸㥦㐳愹㡢㍢〴㡥㑡搹慢㘴慢㙢敤ぢ㉢㘷慢搱ち㙢㌰㠲㜳〳ㄱㅣ〵扤搱㠶愲ㄴ㐱㍢㉣ㅥ〴㐲愲㝦㘲搰て㌱㐰㠷戱ㄸ㑡㌷㡣㑤戴㜵㠹搷扡㤵づ㙥㈹慣挱挱㥤ㅥㄸ摣㜲攸㡤ㄵ㈸㑡㠳㍢ㅡㄶ㙦㜰摢㤴〷户扤づ攳㔸㈸摤攰〶㙢敢㜱㕥敢㉥㍡戸攳㘱つづ敥㠴挰攰㔶㌲ち〶搷㌵㜱㑥愲改て戰搸ㄳ㐷っ㉦て㙣てㅤ挲㈹㔰扡㠱㐵戵昵㔴慦㌵敤〴㈶㐹慤㐶㉣ぢっ攲っ㡥㔸ㅡ挴㔹㌴㜹㠲挸㤶〷㌱㕡て昷ぢ敦㜰攳戴昵㙣慦㜵㜲㘹㄰㡢〲㠳㌸捦ㅦ挴〵㘵㐱㑣㈹て㘲扡ㅥ敥㈲敦㜰〷㘸敢挵㕥敢㐱㍡〸㙥摦㌵㘲㐱㘰㄰㤷㜱㐴㙥换㕤慢攳㜲㥡㍣㈴づ㉥て攲㌰㍤摣㤵㔰扡慢挳搴搶慢扣搶昹㍡〸㝢㜵ㅣㄱㄸ挴戵ㅣ戱㜴㜵晣扡㉣㠸挶昲㈰㥡昵㜰搷㝢㠷㍢㑡㕢㙦昰㕡㤷敡㈰㙣ㄲ㍦つっ攲㌷ㅣ戱㤴挴㉤㘵㐱㉣㉦て攲㔸㍤摣㙤摥攱㔶㙡敢敤㕥敢㘹愵㐱捣ちっ攲㑥㝦㄰㜷㤷〵㜱㐶㜹㄰扦搰挳摤敢ㅤ敥㍣㙤扤捦㙢扤㐴〷㘱慦㡥晤〲㠳戸㥦㈳㤶慥㡥㔵㘵㐱㕣㔶ㅥ挴㤵㝡戸㠷扣挳㕤慢慤て㝢慤㌷㤶〶㌱㌶㌰㠸摦晢㠳㔸㔳ㄶ挴㙦捡㠳戸㑤て昷〷敦㜰㜷㙡敢㘳㕥敢晦㤵〶㤱〹っ攲㐹㝦㄰㑦㤷〵㜱㝦㜹㄰て改攱㥥昵づ昷㝢㙤㝤捥㙢㝤扣㌴㠸㐸㘰㄰㉦昸㠳昸㔳㔹㄰㑦㤶〷昱慣ㅥ敥捦摥攱㕥搰搶㤷扤搶扦攸㈰散慤㘳搷挰㈰㕥攵㠸愵㕢挷敢㘵㐱扣㕡ㅥ挴ㅢ㝡戸㌷扣挳扤愳慤㙦㝡慤敦㤷〶搱㄰ㄸ挴㍢晥㈰晥㕥ㄶ挴㠷攵㐱㝣慡㠷晢㠷㜷戸㝦㙡敢㝢㕥敢㌷愵㐱㙣ㅤㄸ挴㠷晥㈰㍥㉥ぢ攲扢昲㈰搶改攱㍥昵づ㈷㔰㔱挷㈴㥦㜹慤㝤㔱攱㌱㠹昳〱ㄶづっ攲㥦㄰㤵㙤愲㕦搰攴搹㙤㑢搴㑢㡦㍤㘰㔰挳㝤㠵〵㜷户扤㠹戶㝥敤戵㙥㠵㡡ち挲㥥ㄳ㜵㠱㐱㝣〷㔱搹㥣昸㠱㈶㑦㄰摢愰㕥ㄲ挴昶㌰愸㈰搶㘱挱つ㘲戰戶晥挷㙢摤〵ㄵ㑦㄰㔵㠱㐱㠸㍡㕦㄰㝤㘸昲〴㌱ㅣ晤㤴〴戱㠷ㅥ慥ㄶ㑡㌷㠸愸戶ㅡ㕥㙢扡㌴㠸㙦扦〹㍡㈲㤶晥㈰晡㤵〵㤱㉤て㘲戴ㅥ㙥㠰㜷戸㜱摡㍡搰㙢㥤慣㠳戰㜷摢㙢〳㠳搸㠴㈳㤶敥戶㌷㉢ぢ㘲㑡㜹㄰搳昵㜰㕢㜸㠷㍢㐰㕢户昴㕡て搲㐱搸㜳攲㠳挰㈰戶攱㠸愵晢㠹㐱㘵㐱ㅣ㕣ㅥ挴㘱㝡戸敤扤挳㤹摡扡㠳挷㕡摢〸敢〶㝦㌱攲㤱晦㘶昸ち搹㘴攵昹㜷户挶攳慦㌷㡤㘸挲ㄷ㥣つ昸㘳㔹㍢㘲㔰戱㄰㠳戱て搹挰㥡㜳㡣㔴摦散㔸昹㤷㍢慡敡㕢扣㌵㜱ㄴ㙡っ㔱づ愶㐷扢搳㈶㠷㜸晤ㄷ㝢㍤敡㤷㜸㙢㘲㌹㙡捡㝦㈸㍤㡥搶晥挳扣晥挷㝡㍤敡㡦昳搶挴㑡敤扦ㄳ㍤㜸㘰慤攲摦搹敢捦㠳㘸㕡敤昸㜹昰散搶挴ㄹ摡㝦ㄷ㝡㥣愵晤㜷昵晡晦挲敢㔱㝦戶户㈶捥搳晥挳改㜱㠱昶摦捤敢㝦㤱搷愳晥㘲㙦㑤㕣愶晤㐷搰攳㜲敤扦扢搷晦㑡慦㐷晤㔵摥㥡戸㔶晢敦㐱てㅥ㐴慡昷㍦搲敢捦〳㐶昷ㅤ搷昳㐰搱慤㠹摦㘸晦㍤改㜱㡢昶㡦㜸晤㙦昳㝡搴摦敥慤㠹㍢戵㝦㤴ㅥ㜷㙢晦㤸搷晦㕥慦㐷晤㝤摥㥡戸㕦晢挷改戱㑡晢㈷扣晥て㜹㍤敡ㅦ昶搶挴敦戵㝦㤲ㅥ㍣㘰㔲敦㍦攵昵攷挱㤱晢㡥敢㜹㔰攴搶挴㤳摡㍦㑤㡦愷戵㝦挶敢晦慣搷愳晥㌹㙦㑤扣愰晤戳昴昸㤳昶ㅦ攵昵晦戳搷愳晥㘵㙦㑤扣慡晤昷愲挷敢摡㝦㙦慦晦ㅢ㕥㡦晡㌷扤㌵昱㡥昶ㅦ㑤てㅥㅣ愸昷扦㡦搷㥦〷〲敥㍢慥攷〱㠰㕢ㄳㅦ㙡晦㌱昴昸㔸晢㡦昵晡㝦敡昵愸晦捣㕢ㄳ晦搴晥攳攸昱㠵昶ㅦ敦昵晦捡敢㔱晦戵户㈶扥搳晥ㄳ攸昱㠳昶㥦攸昵㕦攷昵愸晦㡦户㈶昸㘹搸〸㡢摣㤷ㅥ晣㈰㔴敦㝦㤲搷㥦ㅦ㝡敥㍢慥攷㠷㥤㕢ㄳ晣㈰㔳晥㤳㘹收㘷㤸昲摦捦㔹㘰愵㥥㥦㔷慥㐷㍤㍦愷摣㥡攰㘷㤰昲㥦㐲㌳㍦㝥㤴晦晥捥㠲昲攷㐷㡤敢㔱捦㡦ㄸ户㈶昸昱愱晣愷搲捣㑦づ攵㍦捤㔹㔰晥晣㤴㜰㍤敡昹改攰搶㠴摡㙤㈳㐸㌹ㅤ㘶晤〸㜳昷慤捥攱捥挰〲捥攱慡㥤㌳㔵㌳扤㉡敥愴㤵㙡㤶慤㔲扢㘰慡㑡晡攲慥㔸愹㘶摢㉡戵愳昵愹戸挳㔵慡戹戶㑡敤㑥㝤㉡敥㔶㤵敡㐰㕢愵㜶㥡㍥ㄵ㜷㥥㑡昵㔳㕢愵㜶㡤㍥ㄵ㜷㤱㑡㜵㠸慤㔲㍢㐰㥦㡡㍢㐲愵晡㤹慤㔲扢㌹㥦㡡扢㍢愵㍡摣㔶愹㥤㤹㑦挵㥤㥡㔲ㅤ㘱慢搴㉥换愷攲慥㑢愹㜲戶㑡敤㤸㝣㉡敥愰㤴慡㘰慢搴敥挷愷攲㙥㐸愹㡡戶㑡敤㘴㝣㉡敥㙣㤴㙡㠱慤㔲扢ㄲ㥦㡡扢ㄴ愵㍡搲㔶愹ㅤ㠶㑦挵ㅤ㠷㔲㌵搹㉡戵㕢昰愹戸㝢㔰慡ㄶ㕢愵㌶㝥㥦㡡㍢〱愵㕡㘴慢搴㈶敥㔳㜱㔳㔷慡㌶㕢愵㌶㘴㥦㡡ㅢ戴㔲㜵搸㉡戵戹晡㔴摣㙣㤵㙡㠹慤㔲ㅢ愵㑦挵㡤㔳愹㤶搹㉡戵改昹㔴摣〴㤵㙡㠵㔲㠵昵㐶㈱戸㑤愹㠴挸㈹㌸㈰㘴㐲㘴㍣㝣㜱㙣ㄱ搶ㅢ㤷攰昶愴ㄴ㈷㤷㉡〴㌷㈱搵㜰㔲㔹〳户ㅡ搵㜰㘲㔹〳㌷ㄴ搵戰戲慣㠱摢㠶㙡㌸愱慣㠱㥢㠳㙡㌸扥慣㠱㕢㠰㙡㌸慥慣㠱㤳㕥㌵ㅣ㕢搶挰㜹慥ㅡ㡥㈹㙢攰搴㔶つ㐷㤷㌵㜰㌶慢㠶ㄵ㘵つ㥣挰慡㘱㜹㔹〳攷慣㙡㔸㔶搶挰㘹慡ㅡ㤶㤶㌵㜰㘶慡㠶㈵㘵つ㥣㡣慡㘱㜱㔹〳攷㥦㙡攸㈸㙢攰㤴㔳つ敤㘵つ㥣㘵慡愱慤慣㠱ㄳ㑢㌵ㅣ㔵搶挰戹愴ㅡㄶ㤵㌵㜰晡愸㠶搶搲㠶㝥晦て愹㔱㡥㈵</t>
  </si>
  <si>
    <t>㜸〱捤㕡㙤㙣ㅣ挷㜹扥戹扢㕤摥ㅣ㐹昱㉣㔹慥ㄴ挹ㄱ㈳㑢㠹㔲慡挴㝤㤲㐷戹慡捤て㐹㘶㈲㑢㡡㐸摢㑤搰攲戰㜷㍢㉢㥥㜵㜷换敥㉥㈹㌲㜰㙢㈳ㅦ㙥攱㈶㈸愲㝥攴㐷㤳捡㐱㄰戸㜵〲〴㘹㤰〰晤㤱摡昹㤵ㄶ㑤ㄱ〴㘹ㅢㄴ㙤愱愶㐵㔰〴㘸㘱ㄹ㙤摡攴㑦搵攷㤹摤㍢摥ㅤ㑦ㄴ愵戸㠰㔷摡昷收攳㥤㜷㘶摥㜹攷㥤㘷摥㘵㑣挴㘲戱摢㜸昸换㈷挹挴攱愵㑤㍦㔰捤挹㜹户搱㔰戵愰敥戶晣挹㔹捦戳㌶捦搷晤㈰〱〶戳㔲㐷扤㙦㔴晣晡㠷㔵慡戲慥㍣ㅦ㑣㐶㉣㤶㑡挹㌸敡挹挳㌷搳捥㐸收㘴㤲〴㕣戱ㄱㄳ㘴㜹㝥敥㘲昵㔹挸㕦ち㕣㑦㥤ㅣ㝦㍡㤴㜲㍡㤷㥢捣㑤收ぢ㌳戹挹散挹昱昹戵㐶戰收愹搳㉤戵ㄶ㜸㔶攳攴昸愵戵㙡愳㕥㝢扦摡㕣㜶慦慡搶㘹㔵捤ㄶ慡㔶戱㥣㉢㤶㑡捥捣㑣㜹㘴〸㤲㉦捣捦㕤昲㤴攳扦㔵㌲㔳㤴㜹㜱㝥㙥昲㠲ち摥㉡㤹ㄲ㌲㈱㜲挱㙤㕡昵搶㕢㈴搴愰㤶㑢ぢ慡㔶攷㜲㈸攵搵㕢㔷㈶㌱散ㅥ㐵㈳㌷㍤㌹敢晢㙢捤㔵慥散扣㙡㌴㉥㉢㠷㔳㤴捤〵㍦戸㘴㜹㑤㝦愴㐹晤㈹㑦戵㙡捡摦搳㍣戳㔱㔳㡤㠸搱㑦㌵㥦戶扣ぢ㔶㔳㈵㤹ㄸ㙢㠶㙢戸㘸慢㔶㔰て㌶㐷㥢㑦昹敡戲搵扡愲挸㘲㌴捦慤搵㙤㤱㑣攲㝦㉣昱㥥㐱㈳搳ぢ㠵昱㌴攷㔷㉣㉦搰㌹㉥㘱㙥㄰㙦㤷戹攸㔹昴㡣㡢㈶㌵摥搷㡡㙢戶㔴㙦扥㕦㜹㉤搵㘰㈷㥣收㐴ㅦ㤳㔶㔰戸づㅤ㑤戵愷挳㔵ㄲ挳搱㜶攰㕣搸㡢㤹〶㈹㕦㜰扤㈶っ昲㐹㘵戵㑥捦㤴㈷㡢攵㥥㝦㈷㤷〲㝢㐱慤㥦捥攵㈷㜳㠵愹改㕣慥㔴㈸㑤㤵愶愷㜳搳㜲ㄸ慤攵〸攵㡣㠲ㅣ扥戸扡㡡戵㙡〵攳㤷摣㍡攸㌹搵㔲㥥㠵ㅤ㜱㙡㈶㜷㑡敥㈱敦ㄸ㠸㐸摥挲㉥敤ㅥ〹挵挴㉢㔶扣㔲㡤㔷㙡昱㡡ㅤ慦愸㜸挵㠹㔷慥挴㉢㉢昱㑡㍤㕥㜹㌶㕥戹ち㥥昶㤳ㅡㅡ㡡㐷捦搷晥愶昵慥晦扥晥㕦ぢ㕦昹㘲敥戵换㉦㍥㥡ㄲ摣㤸戴ㅤ昳〱㤰晢㥦搹㕥戴㤶晢㈸攷㐱㤰ㅤ㘶㔶㌸㈵昷㤳昷㈱㄰㈱㝥㠴㤹㜱㜶ㅦ晣搲㑦扦昴改捡㜳昳㉦㕣晦摣昵㠳㐷㑦㝣㐶搰㔵攸㘱ㅤ㐰攲晥㠷㜵㤰㕤扤〳挴㍣〴戲挳戰昲愷攴㘱昲㍥っ㈲挴扦㐴挳㕡㍣晢挹敦㕤㍥昸晤昷摤㜸㜳昸攰㠷扥㝡挰ㅣ㌹㠲敡て㐴㌶戱攰㔹搷戰换戶㌶㜰㝥㌲换㝦㜷昷㕣㜰㕣㑥挹㤹㜶㜲㌹扢㤴戵ち㤶挱〵摤敤ㄶ挹㠰㜷挴㜹愶摥戲摤㙢㝡捦ㅣ㥥戳㝣戵戵㠵㈶愲扡㌹㜷慤㘵晢㠷〶㔷㉥〵㔶愰摥搱㕦户㈵㘴㕢戳㈵㜸ㄴ攵敢晥摥搹摦散㘹慢戱愶㘶㌷敡㘱昵挳㝤搵昰㈷㙥昵捥戵㘷㍤昵㙢㥤摡㙤㈳㥡挵ㄱ戴慥㘵㙦㥢㘵㔸ㄵ㡥㙢㝣㝥挵昵㔵㑢て㙦愲㜹愹㕥扢慡扣㈵挵〳㑣搹㝡慡晢㔹ㄵ㌹戵㠹㡢㉤㑣ㄴ㙥捡㍥摡㕤敡㥣搹〸㔴换㔶㌶挶扢慡扣㘰㜳搹慡㌶搴㐳㍤㉣㘱㥦愸㌸搸㔳㝣搶慤慤昹昳㙥㉢昰摣㐶㙦捤慣扤㙥挱㤱摡㑦扡戶㠲ㅦ㑣昲㠹㠹㔸㈲㈱㐴散攷〷㌹㈳捡昵㈷昵㐲㜴㉤㌱摤攲㠱㕥戳㥢扣㡣搹㘱ㄶつ㐵㥢㡣ㅦ扢㡢㌰㉤㤷㘲摥㝢㘷挶慥㌹昱戴㈷昷㠹㍢㜳敢㌱㜶㔶敥晦㤷㌹ㅥ摦ㄷ捤晥捣㍡晣攵ㄳ㔶换㙥㈸㙦㐷慣㈲㌸㈲㌹づ㘲摣挴㙥扥愳昶攸晦挴㠶搸㌴慥搵敤㘰挵㕣㔱昵㉢㉢〱捡㠰㘷㔲㈹慡㜶摢㈳㡦愲㐸㍥㐲㜲っ㈴㥤㡥㤹挷挹㘴愶攵扢挳扣㐱ㄷ㝦敦挷ㄸㄱ㤳搴挷㈶㌰㡥㙦㌴捦扡㥥㥦㐸っ㥡攵ㄳ㤶扦ㄲ搰㍣㜷慣攴㠱㈵摦㐳㜲〲挴攰㠱㜲搷㔳㤲〷㑥㤲㘰㘰戴戹愰ㅣぢ㄰㑣敦㙥㘱ㄹ捤昰㔴㕦㔰㝥㑤昲昸㕦挴㕥搹㌰㤱挲收ㅦ㘹搲晡搵㐶戰㘰〵搶㔰ㄳ㐰〲慢㈴挱㌴愱㕢㠵㈹戶ㅣ搵㘵敤搶改㈸〷〹ㄹ㥤散㤲㌲慣ぢ㐲㐹搸㌸搸㉦戱㐴㐴㜷㥥〴挶捥愳摥散㌷昴㕥㐰〰㥣㘲攳扣㕤摥㕣㔵㍥搹㔳收㡥慡散摦㕥ㄴ㜶戱㔶㝤㉡愸㌷晣㐹㡣昴㥣攷慥慤扥愵㜲㌰㈶昹㕥㤰昶㘳晣ㅤ慣㜸昷㜳㈲㤶ㅦ㕡攷摡㔴㉡㌰㘵攴㔸㈲〹㍢㈴慤ㄵ挲㙥攳㐷㍦昲ㄷ昰㤳摥愹捥愰㔹摣ぢ㜸搲㐸扦〹つ㉤㝢㑡挳挱㤴捥㐰摢愳捤㘷㕣敦㙡搵㜵慦搲㥥昶攸㥣扦愲㔴㐰㠸㌵ㅣ㐱㑡つㅤ㠵㐸㈴㝡㔰㑦ㄷㄶ㈳㌸㌳㜳㈰愳戳㡤挶㜸㕢愲㙦收㔱㤴〰搸㌳ぢ㐸ㅣ㔹㜸愲㘳㉡攳昴挰つ㝦ㅣ捥㥤昷㡥挹㡤㠶扦㈱扥つ㈵㄰㝤扣㔱昸挶挴㑦扥戰㝣敥愵㔷ㅥ摡晢搲㕦ㄷ㑦㡡扦㡡㉡戶愱㈵挲ㅣつ攲愶㤰㄰㝦〹戶㥢㜸㤱敥㝤㘴ㄹ㜹㌹㐳㜲ち〴㉥㐲㉢ㅤㅥ攲ㄷ挳慣㈰㔴愲㤷㤰愷㐹㝥〹㐴㄰ㄶ㘹搰昷ㄸㄲ敤㐷扣づ昹㕣㝡扤㝣挴㔶摢㤷㙦ㅥ愵㘹戹㐳㥤㈰搸攲ㄲ㑡慡㑣㔲㐹㤲ちㄲ㕦㠷攰㠱ち昸㕡㔴戱つ㤷ㄱ㔰㘹〵㥣㘷晢慦㠲敤㈶㕥愴㝢ㅦ㜹〱㜹㜹㤱攴ㄲ㐸㤷〲㉥㠷㔹㐱㔰愶ㄵ戰㐴愶㘵㄰㐱〰愶ㄵ昰ㄴㄲ敤㐷扣ち昹ㅤ〵㄰挵㙤㔷挰〷㔱㥡㤶㍢搴〹挲扡㐱ち㜸ㄹ挲〷㉡攰㐶㔴搱㡦〰㡤㜱㐸扡㠷㤳㕢敢捡㜹扡慥慥搱搵散㜱㜰㐵㥡㕦昳〳㔷晢挵㔱㘷挱扤攰〶ぢ㜵㝦戵㘱㙤敥㜳愲挴㌳㉢慡〵搴攲〱扣昴㤵戹慢慢捡㤶捥㤲扢收搵搴攲挲摢〱搵㐰ㅤ㔸㍡つ㘸攲〲捦晤ㅤ搴挰摣〲㔶㠲㈷㘶昰㜸敤昷户晡愲搶㠵㡤㜴㤲㐸㜸㙣㑢愳换昵愰愱㠶ㅤ㡤㑢㜴㍡攵㐰㡢戵慢捡ㅥ㜲㤶㔷攰㠷ㄶ㐶㥤㜳㕥摤㙥搴㕢㡡㡢昱㘰挸㝡㕥㕤〱散扢攴晡㜵摥㠹㐷㥤㘵捦㙡昹慢㍣挱㙡㥢㝢㝢㜲晡愸㌳㥣戹㝡换㐷㌷㝡ㄵ㤹ㅥ㜳㤶㔶摣㙢〸㤸慣㌵㕢攷慣㔵晦㙤戱㉡㜴ㄷ攱愳㤷㐶挴㐵㍣㉥㔲昱搴晤慥㡦㔹㠵戴㝤攱挵㜷ㅣ㜶ㅡ㜸昵敡ㅡㄵ愶㍢愱㐷㐹㤲攸㌵㡣ㄹ〴㐷晤㘷㔵搷ㄲ昶〱㑤㡥戵㈷散㌰㄰昳㜴愲㔰ㅡ搸搵搸挶〶㜹摦戹愷ㄶ户慥㘰㍦㔳〰挹㈰㥣摢㌵攲搵敥㍡㌴㈱愲㘰㕡ㄴ㜶㈶㉣㠱戹㝥戳㑣㍢㥡㠷ㄶ扡㘷㉢㜹ㄶ愰㘹挴㌹㙦㔵㔵〳㔸慦㘹〵㝢挲っ㐱㌷〲っ㝥㔴㌷敦㌶㥢ㄶ㑤㡥㘱㤲愵㥡搵㔰㈹㘷㜶㉤㜰㥦慣户愴〳愲敤㌲㉡戲㌶㔰㘴㙤㠴愸捣戹捣㍢愰㑥㔳㤶㝢挵昲敡挱㑡戳㕥㑢㌱挳㝢摡摢挲㔶攱㍦㤲搰㝣晢㘹晢㤲捥搹ㅤ㐵戳㐲戰㠵攵㥥挴捤㠸慡攳昲挳愲攳挲挴㍦㜱㥦㔷〴㜸ㅥ㝤愰㐸〷搲っ㐲㜰扡㈲晤摣㙡㠷㐶㙦㍤㡦ㄲ敤㥣〴ㄱ㍥慢攵㤵㈸挱㑣㤲㈰㝢㐷晣㐸㥢㑤㥦㜷㉤晢慣㔵㐳㠰㘷㈸ち㜸愶戰戴㜴㌵㕥㠶㠸㝥ㅥ㄰〵昸㘴扤㙥㉢㉦挵㠲㈵㠴㔸㤳扣ぢ㤸攱ㅡ〲摢㈴㘲㠶㌱㥣ㅡ搴搷㘲㕢搶戱〸㈷㜵㠷㜰ㄷ户挹晦昷て㤴ㅦ攳㙣搳㘹㝤㐴慤㈰㈹敢㈰攲〴〸攷搳挷昰㉣ㄹ慥㠲ㄸ㐴愵晤㙢搳ぢ慥〱挱〹搰㤲㍡㔴㐸搸㥦〲㐴搶昷〵㐳㑦㘴戸ぢ攷㥢㈱挴㑦戵攳㡦收ㄲ慣㕣搹改搰扦昲㍥挱攵㠸挷㤳㔸㙡戳㍦㐶戲慤㕢〸㙢㉥㈹㝤〱㄰〴扤㘶〳攴ㄸ㌷ぢ攴㔷㜶㡣户昵愳攲㜴㕡㙡攷㤶ㄶ㠴挷㙤㡤搰㔰㈳㤵戹㐸捡㔵㄰㐱㌰㌸㡥户敢ㄴㄳ㐴㠰㍣挹㘲㤲㥥㔳㍦㝤㕥㔲㄰ㅦ敡㙢愴㠷㠴㈰㔰愴〳敡ㄸ㈴㙦愱㜷㌷㐸〲㑡㙤㤰㙢㔱㠲ㄹ㐱㔴搹ㅥ㜲搷㉡慦愳㔸㕥㈳〳ㄱ攷〰㠶つ㌲㙣㤲㠱㈰㤴㉢㙤㝥ㄸ㘴ㄷㅡ㐴㕣㙦㠰〶㥦㐳攳㔸㕡㄰愱戶㝢敢搲攰慦愳㔸晥〶㠸㈰㥡ㅣ挷摢慤㐱㐲挸扢㘸㤰〰㔳㙢昰〵㌶㈵搲散搱攰㐷㔰㜰㜷つ㕥㘶㕢扣昲愳㔱㐲㙢㤰戰戴㍤攴㉥つ㝥㡣㡣ㅦ㈷㈳㈱敢〰㠶ㄷ挹昰㥢㘴㈰㡡搵ㅡ晣㉤㈴㜶愱㐱㠴㈰〷㘸昰㈵㌴㠶〶〹㜱摢扤ㄱ㌶㐷㌶昸摢㐸捡㑦㠰㠸ㅡ〹㜳㥦㡣ㄲ捣ㄸ㜴㙡晤㝢㜵㥢ㅦ搵㉢攲搰愳㉥〵㥢つ㥣㘲㑣㜲敦㠶㈹㝡愱戴㉥㠳㐷㜱㍤㝣㈶㑡昶㐷㔳㍡㙤㡦愰扦攱〷晢㈲㔵扡ㄹ㙢㙣づ挹〳戲扥㘳㝢づ㝡敢摡捡㌶㝣捣摦〱㜹昰挹㝡捤㜳㝤搷〹挶㤷㠰搰挶ㄹ昹挳昴戲戳挶㉡㈴づ散㤳ㄳ㑢戶昸㌱㘲㥤㌷攱昴搵㤶㝢慤愵㐷㘳昸っ㠰㙡㝤つつ戱ㅢ挶昵昵昳〸戴㤸戹㠲㈴ㅢ换㑦㠱㡣㈶㌲昴㡥㌴〲昳㍡挸昱昹戹昹换㤵敡㑣㈹㥢㉤㍡戶㌵㘳ㄷ㡢㑥㘱慡㙣搹戶㤵㔵愵愹㙡㌱㕢换摢㌹昳㜷㍢慣㡥㍤㕤戶换㌳㜹㔵戶戳挵㐲㈱㔷㉥慡㜲愱愸慣㈹㈷㥦慢搵㜲挵㑣㍤ㄲ㉦㝦て〹昹晢㈰ㄹ扡㕢昶㈸晦㠰攴搳㉣愲昳搵㐵㘴搰慣〶ㅤ搴㙥㝤㈲攷㈳慡愲㈶㙣愱㤲㐳㐳攲㜸㕦㘸㙦㥢㉦敤挴㐶㑣㤳慥搴㜰愰收摤㌵敡㕤㐵㌶㑥攰㤵㝦㐸昲ㄹ㤰㜴㠶扥㤳㘵收㘷㐱ㅥ㤸㥦慢昴㝥㑡㌲晦〸挵㈳㈸搶挷〵扥㔱昹收つ㤴散㐱㐹ㄷ㜶捣搰昹㙡挹㉦㈳愱扦慢攸㉦㉣㐲晢㔳ㄶ㝤ㅥ㠴㠳搱㉦晤㈹昷㠳昸ㄵ㑣㠴㔶㠸㜴㑣搲戴㘸㐵攲㐳㈸愱㈵昵㕡〲扤慡戶㠴㔷㤰㠰㈵搰㠳㙡㑢昸㘳㈴㐲㑢㈸慢㤲㤵㉦㤷愶㥤㔲慤㠸㑦㤱慡㡡愸㝥摥㥡捥收慢昹㝣㌹㕦慤㤹㝦搲㘱慤攵㑡㌳㑥愱㥡慦㘶戳㌳㐵㍢㍦㘳㔵换挵搲ㄴ㘲捥攵㝣愱㘴㘷㜳ㄹ晡㘶扤挶慦㈲㈱扦〸㤲愱㑢敥戳〴㍡㘸㕤㐴〶㐹㔶㐱㐷㑢㙢㄰㤷㌰〵慥㤴搶换㔷㔸晦愷㈰改っ㝤慤㉥愳挶㈵昵㉢愹搲っ摤慦㉥晦㍡㡢昶㤱散〵ㄱ㉦㤰㌰昷㘷㔱㐲敢昰㈳挸㘸ㅤ㥥㐵ㄷ摢㜵戸㠰搲敤㍡晣㈸ㅡ㘹ㅤ㝥〳〹攸昰㘳昸攱昰捤㍦〷〹㜵㤸㔵捡慥攵愶㑡昸㈲㤲㉢㑥㤷搴㑣㙤愶㕣捣㤶㉣慢㕡㥤㉥㕢搹愲昹㕡㠷搵愹搵散摣戴㔳慥搶ち㔳挵㐲㉤㙦搹㠵挲㤴㍤㌵㌳愳ち㈵慢㤰㉤㘴攸㥤戵㜶㕥㐷㐲㝥ㄳ㈴昳㘲扢㘸㙢㌷搱㐵㙢㉥㌲挸搷㐱挴㑢㈰㕡㠷愷扡㜵昸㉤搶晦〵㐸㍡㐳㙦㍢㐸㠷㜴挰扡晣摢攴㘵㘴㐳ㅥ〴挹搰ㄵ敢㠹㝦〷㠹搱㠴㐱㙦昲㘸摦戶ㅢ㝣㉤㥡攸晦ㄸ㜱〶ㅦㄷ㌶㌹摥〴昰㘰㠸愲㤲昱㔳昷㈷㡢ㅢ㝢〸愲昸ㅡ㔹捣昵㘷㤰㐳慢搸㜲搸㤴㜸〴慦晣㉥㐵搳㥢㘵〷つ㜱愷㡦戹㈶ㅡ敤㙦㉥晡搸昴昸愳㠰㘵㜷戶昳㐵昹㠱戶㌳㤸㘸挷挸㡦㙦㤵捣㔶㝤㕣挰〳搵㙥㜶搱敢戴㐳捣ㄹ捥ㅦㄵㄳ㡣愸敦摦捡㜵愱搰㐳㕢愵㡢㉤ㅦ㕦㝦㤴摤㤶攸〳㤳㈴攳〹㌱昰㘲ㄸ㝤㍢㈶散愴㌴㝣晦㔹戴㈵㘶㜰㘸〰〶㥦慢〷晡づ换ㄹち挹㤳挴晣ㅥ挸搰改㘳㘷㡦攵戲㌹攳㈴㔶㘲搷㥤昴敡㥤㕤搲㌸搲昲㙦㐱〵て〸㉡㕦㐸ㅥ㐲收昷㐱搰换㌹昶㈲㑥愰ㄷ昶㐴㝢㑤换扦㈷ㄷ㌷㐵扢㐸昰愸㘱㠶攲挶攸戱つ扣ㅣ㜲搷㜳敢戱㈸昳㜸昸㥢㡡㝥㌳㡦㡦搱扤敢ㄶ扦㉡摥㜵㝤搶昸攷攷㙦扣昹敡愳挷㍦晢攵摢搱敦昳㐷㥥扢昵捤愱ㅢ扦晣昸㈷捥晣挷攸敤㌳㈷ㅥㄷ㉦愳挵ㄸ摥晥搸攴㈳ㄸ挴㉤扣摢㠲戳㐷愳㡡晥攰㙣收昳㤰愲户摢㑤㈴㐶ㄳ攲ㄵ晣㜰换㠹㜱戴愰㥤㙢搳晣〱㑢攸㌳㐳つ搱㡦㥢晦ちㄲ慤㐳㐱ㅣ〶㘷㕢〳㘹昹㐳戲搳捦㠶散昴攵收扦㠵散㔴㘸㐱ㅣ㠸搸㐳㠵晥〸㔵㘳㜴扢昷愶㌶晡攸㝢㔳ㅢ摤昵㈰戵敤挳㜰〶慡㙤㙦㔴搱ㅦ搲捤搰挱㙢戵扤㠱〴搴㐶㉦慤搵㤶㐱㡢㡥摡摥㐴愹㜸ㅤ㈴搴〳㕤户昹㥦㈰㤱摡昲㘲㈴搲㐳㘸㠷㍦㐶㤵愰㙢つ搹㕦㈳晢晦㠴散㔴㕢㕥愴㈲昶㔰㙤㍦㐵搵搸户㐰敥㑤㙤㜴换昷愶㌶㝡攸㐱㙡㑢㐴摡搹㘶㙤昱愸㘲㕢㈰昸㍢㤰㜴户㐰㜰搷㔷㜳㜶㙡㌸㐴搵挳㑥㔸㑣㌷っ㕣㕤㙦㌴㌴㈴ㅤ㐱摣挶挳㜷敢昳〸㑦㈲㕡㠳扦㕤㠹㌰ㄱ挲㤶扣〶户㈳〳㔲攷搸搸㜴㉥㝡〸ㄵっ㌹㡢㍥挲捡㜶ち摦摤㠲〰㝦敦昲㜶〸敡攰㤲㤰愴㈵攰挰攲户敥昸㐰㝣捥晤㌸搰攳㠵㤱摥㉤㝤戴㍦㐷挷ㄹ敥戹扦〸戳㜹ㅢ㥤戵〳㤸㜶㔷〰ㄳ昷ㄹ㉣昱㉡摥㜴散㠵ㄸ戹昰挴㘳㤲㘱〷㌳づ㤲挰昷㈴つ㠵㐰搲㌲㠱㤲㌰㘰㜴㥣㡣挶㜷㐱晡㈷挷ㅢ搳㔹捥扥敦愳昲昰㌰㘷摣㝥㤲昴搵㍢ㅤㄴ摣ㅡ㐳捤㡡挵㍦扦㑢㌵㉢つ搵扡ㄲ慣㜴晥攴㙥㐸㝦愲㤶〶挶挳慥昸ち扡㜳㑡㤵㘶㜷改㑤㤴搰㕡㈵㈷㤷ㄴ㍦昹摦㐱搳㤵㥣ㄷ愷扢㌵搵㘱ㄶ㜱㤶㥡挴挴て㤰攴㜴摢㡦昸㈱㔲扡扢㔱㜰㜶〶㐱ㄷ愸㑢昷㜴㤷扥㠱搲慥㐱摣ㅡ㌸㠸〷搸㘳敦㈰昶戱愸㙢㄰昴㐳㍤㠳昸㜱扢扢晤摤摤搱愱攸㐱㍣搴㔵㙡㜰㑤㜷㙤㜰攰㡤敤挳搶㡣晥づ㜲づ攱搲㠹〶晦ち㜲㔰昴慤㌷㍡晤㜳㘸㉢㘸㈹㤴㈱て㐴〹㘶挶戸㕥㑣愴戸扡㘳㕣愷㑥㑥㜰つ㌸㐴㜹㤰〹慡ㅦ晦〱㈸愳〴㌳㘳㔴㌵ㄳ㘱㝢慡戸㤳ㄳ㔴㥦㙥㝦㠸〹㙡㡥㜵昲㜰㤴㘰㘶㡣㕡㘲㈲㙣㑦敤㜴㜲㐲て㥢㉤ㅥ㘶㔹昴㘴㌸㝣㝤㍥扣ㄳ〹㥣て㝡㜰愸散攵攲㈰㌵搷㜸挸愵㠷戰㡤㡢㐳搱㕣㐷㌵㔷愶摤㤱愰散㑦㠱㕤晣ㄳっ㠳㠷捥ㅣ㌲㈹ㄱㄳㄴ愷㉢晥戱慦㠲ㄲ㜴挵㍦昴㔶っ晦ㅦ㌰㔵㘱㘰</t>
  </si>
  <si>
    <t>㜸〱敤㝤㜷㝣ㅣ㐵戶昵㤴㐲㕢㍤づ㌳挶㤸ㅣ㘴㄰搱㈰㈶〷戳挶㤶攵㠸㈳づ㤸㉣㈶昴搸戲㈵㡤㤱攴㐴捥㘱挹挹㘰㤲㔹㜲㌶㑢㕡㜲㘶挹戰ぢ㍣昲㤲㔹挲ㄲ㑣㔸㌰戰挰㜷㑥㜵㤸㥥敥ㅥ挹昶㘳㝦ㅦ㝦扣昱攸扡敢搶戹㔵户㑦㔷㔷㔵㜷摤改昶〹㥦捦昷㉢㍥晣㥦㥦ㅡ㙥㙣㌶㘳㘹㔷户搶摥搸㕣㙣㙢搳㜲摤慤挵㡥慥挶愶捥捥捣搲㐹慤㕤摤搵〰㈸㉤慤挸敦慡㙤改㙡㍤㔸慢㙢㔹愴㜵㜶〱㔴敢昳搵搵愹㔵挸摦挸昸ぢ㥡〹㤵㔶㙡つ〵㔰㍥㔵愱攸㐳㔱㐷愱㔲昸㈹晡㔲昴愳攸㑦㌱㠰㈲㐰ㄱ愴ㄸ㐸戱ㅥ挵㈰㡡昵㈹〶㔳㙣㐰戱㈱〵慢㔶㌷愶搸〴愲摦愶㄰㌳㥢㐷㑤捤捥挳㡥捣攸㉥㜶㙡㍢搵敦愹扢㍢㍣ㅣ㙥っ㌷㐶愲改㜰㘳㘸愷晡收㠵㙤摤ぢ㍢戵攱ㅤ摡挲敥捥㑣摢㑥昵搳ㄶ㘶摢㕡㜳ㄳ戵愵㌳㡢昳戵㡥攱㕡㌶ㄴ捤㘶㘲愹㜰㉣ㅥ㉦愴搳愹㝥㥢愱攴㈹捤愳愶㜵㙡㠵慥摦慡捣捤㔹收搴收㔱㡤㔳戴敥摦慡捣㉤㔰㈶㡡ㅣ㕤㙣捦戴㜶晣㐶㠵搶昲㜰挶㐷㙢戹㔶ㅥ㜷㑤敢㙣敤㤸搳〸户换㠸㐶㉡搹搸搴搵戵戰㝤〱㥢㔰戳搶搶㌶㕤㉢挸攳摤㍥扡慢㝢㕡愶戳扤慢㕦㍢昹搳㍡戵㡥㥣搶㌵愰㝤捣㤲㥣搶㘶〰扢敡摡昷捣㜴㑥挹戴㙢㌵摣〸戴敢挷㜰㐲㕥敢攸㙥敤㕥摡扦㝤㔶㤷㌶㍤搳㌱㐷㈳愴戶㝤摣挲搶扣愸愹挱搷㔷扤㥤㤷㘷昲㐰挱㥦昶收戹㤹捥㙥㤹攲㈱っ㝢㘱㙤捤㐵敥㐵㤹㕦㙣㔲昵づ㉢ㅥ戳ㄹ慤敤ㄳ戵捥づ慤㡤㤵昰㐸づ㜵㠰㈴㐱晡㜱戰㤸㌲㜷㠷㐷㐹昴㌵捥㍢敥ぢ㙢㔱戶㠴㐸㑤㈹㜶戶愳㐱㑥搶㌲ㅤ挳挳愱㘸㘳㈲ㅥ㉥晤㑢散㌴愳㍢㍦㕡㕢挴挶㥣㡥挷ㄳ挹㘴㈲ㄱ㡦㈶㐳愱㐴㑡慤㠷戵㍡㠴攵㙣〵戱搹搴〵ぢ㜰慣㍡扡敢愷ㄵ㕢㈱挷㘹ㅤ㕡㘷〶㘷挴戰㔴㜲㤸扡㌵戱つ㄰愲收つ㜴〷㜶㑦㜸㑡㔶戵㘴慡㕡戲㔵㉤戹慡㤶㝣㔵㡢㔶搵㔲愸㙡㤹㔳搵㌲户慡愵戵慡㘵㕥㔵换㝣㘰捣㑦㕤㥦㍥㔵挶㘷户散ㄷ〷㥣扣㘴挳昱㔷ㅦ㜸㐲攳㜵晢㉣㤸㉥搸〳挸づ㘴㕢㙣㤴敤㔹㍡搵ㄸ㑢㤵晤戳昶㉣搲ㄸ㡥㈶㤲攱㜰㍣ㅡ㑦挴㤳挹㜰㔲摤づ搶敡昶㄰捡づ㄰㤵昷㉣ㅤㅡ愶敥㐸散㔰〸㈱㕥挲㥥㜱敦㕥摢㘲搳愳户搹收搶愹㜷晦晢搸〳愲て㍣㜲扥㘰㥦㈴摤摡ㄹㅢ㘵㙥慤ㄵ攱㡤慣㙡ㄷ〸㈵〴㔱搹慤㔴㘲㤸ㅡ㈶㌶〲㈱挴戳㠶㕢捤愷扣晢摥愲㙢ㅥ㘸㍥㈶㕣昳挹㑢挷戴㕦㔹换㕥㌲敡搵㠸㥣敤㜳㉣晡戵㕣愶慢摢㌸㜵搸戱晥戶㘷㔶敦㈷搶搸捥摣㝦晦挴㐲㈵扦挹㠹愵挶挸㝥ㅣ㐲㐹㐰㙣搰㠴ㄱ㉣㌳㐷搳捦㡣慥晡愶戶戶攲㘲㉤慦㈶㠹㑡㐱〸昱戸㜱㡣㘶㉥㝢改愶㡢㜷㝥㝢晣搵㘷敦㌹攷挳㡤㜶㕤㔱㑢慥㈳㙢㜲㡣㥡㡢㥤㥤㕡㕢㠶㕤㈱扡㐱㡥㜸ㅢ户㤷㝡挷昰散㘲攷晣慥戹㥡搶捤㤳㍦㘸捦愱挲づ㡤㔴㠴㐶〸敤搷摥㕣搴ち㠵搶㕣㉢捥昵挱㐶〲㍤㌵㔲愸ㄷ㐳摦捣愲愳愳昵敡㑡慢昱㐱㕦攰慢㉥敢〹㙣晤㔳㈵扤戲㙥ㅤ慡慢敦ㄳ㝦㌵ㄸ晦㌲㝡摦搰搵㔷捥ㅣ昷挷慢㌷㔸敦㡦捦挶㜶ㄲ㡦ㄹㄹ㔷づ㍡㜸搵㤰㕢〲攳㙦㍤敥戵摢㜶㍦晥攲㔵攲搱㑡ㄶ㡦ㄸㄹ㌷慥㍣攰换晥昷㔷㑤㔹昹㔳昵㠵㠷ㄶ㍥㍢攱搳愱㕦愴敥扢敦㕦て㈸扢攱㘸搴づ㙦ㅡ搳㄰㔱㐷㘰搳㈷ㅥ㌴㉣愶㐶㙦㜹㈶晦晥㈷扢摦扣攵㤲ㅢ搷㕢㔶搸㔲㜰昸㤲㍤㐵ㄳ㌶ㅣ㍤㐵慣㌱ㅣ戱晤㡢㕡ㅤ㔸愸㌱ㄱ〹挷㔲愱㐴㌴㥣㑥挷㈳昱㤴㍡ち搶㙡㌳㠴㌲ㅡ愲㜲㑦㤱㡣づ㔳挷㄰㍢ㄶ㐲㠸扢っ户㥥㍡戳摦㑤〷ㅦ晡㜳搳㈹ㅤ㔷㕦昲攴㐵㌷摦㈳搸㥣愴㕢攳戱戱敥㙥㑤㘰㔵扢㐳㈸ㄳ㈱㝡㜰㉢㌲㑣㥤㐴散㘴〸㈱㙥㌱摣晡愶收㥤愷㘶ㅦ㔲㌵㙡㔹昱扡㘳慢昷昸㜶戱攰㤴㑥扡㌵ㄵㅢづ户愲㡤愱㠴晤㥦挵ㄶ㘶㘵㠹㐸㍡㥥づ㈵挲㈰㉣ㄲ㡤愹搳㔸搵ㅥ㄰捡㜴㠸ㅥ摣㑡て㔳㘷㄰㍢ㄳ㐲㠸敢つ户摥昹攴昲㘱㌷㍤㍥㝤敡挹摦慤㙡摢攲昸搰〴挱ㄱ㑤扡戵㈷㌶搶摤慤搹慣㙡㉦〸㘵㙦㠸ㅥ摣㡡て㔳昷㈱㜶㕦〸㈱慥㌰摣ㅡ㍦㉢搵㌱㙢㔹摦㠹て摣㌵㜸摥慦㝢㕥昰扡攰戴㔷扡戵㍦㌶搶摤慤〳㔸㔵ぢ㠴㜲㈰㐴㘵户㔲攱㘱㙡㠶搸㉣㠴㄰ㄷㅢ㙥ㅤ㍢㜶收戴户㌷扢㜳搲扤㉤㐳敢摡㤷昷昱ぢ㑥挴愵㕢㜹㙣慣扢㕢ㅡ慢㉡㐰㈸㜳㈰㝡㜰ぢ㘳昶㕣㘲㕢㈱㠴㔸㘶戸ㄵ晤攱捦㘳㥦㍥攲搰㔱㘷つ㕢晥搸㈶愷㕥晡慣攰愵㠱㜴㡢㜳㡦㜵㜷慢㡤㔵戵㐳㈸ㅤ㄰㤵摤㑡㘲㤲㔴㈴㜶〱㠴㄰愷ㅢ㙥㝤㌴攸㑡戱攱㜷ㄳ挶摦昴昹捡ㅢ㙦搹收㤶㡦〵㉦㔶愴㕢㥤搸㔸㜷户扡㔸㔵㌷㠴戲㄰愲〷户㌰㤵㔸㐴散㘲〸㈱㑥㌴摣㍡㘳摦㤷扥昱扤㌹㙤捣㡡昹〷捣㑥㡥晢㌲㉥㜸昹㈴摤㕡㡡つ㠷㕢㙢搱㙦ㅤ捣慡づ㠱㔰づ㠵攸挱㉤戴慤挳㠸㍤ㅣ㐲㠸愳っ户挲㑢挵攲昷敥晢㐳搳〹㘷㝣㌰㘷慦㑢㜷晦扢攰〵ㅤ㘷㌹敡㤱ㄴ㐷㌱㜵㌴㠴㝦㜶戱愳㝥㘶㙢㜷㥢㌶㐲㍤㠶㌹挷㐲〸㜱㠸㔱捣㘶㕢㥦昶散改〳户㙦扥㜷昹捤昳ㄷ㍤㜷搵攳㠲㤷㠴㜲敦㡥挷㠶㘳敦搶㘲挲㝣〲慢㍡ㄱ㐲㌹〹愲昲摥愵搰㉢晦㤱搸㤳㈱㠴攸㌶摣㍡昱挵慡敢㠳搳昶㥢㜴摥つ扢㙥㕡㌸攴搷㤵㠲ㄷ愹搲慤㔳戱攱㜲换摥昹㠵散昳㜸㘷昷㜷ㅡ慢㍡ㅤ㐲㌹〳愲戲㕢挹搸㌰昵㑣㘲捦㠲㄰愲摤㜰㙢晤戳敥㍤昹㤳㡥敢㈷㥥㥡㝣收㤴㥢扦晢昶㐶挱换㘶改搶㌹搸㜰戹戵挶㤷ㄷ攷戲慡㘵㄰捡㜹㄰㤵摤㑡挱慤昳㠹㕤づ㈱㐴挱㜰敢搷收㈳㉦搹昰愸㐲搳〵㐷扦㜸㔲㌱㜵敢慥㠲ㄷ昲搲慤ぢ戱㔱收搶㕡㕤ㅢ㕣挴慡㉥㠶㔰㉥㠱攸挱㉤っㄶ㉢㠸扤ㄴ㐲㠸ㄶ挳慤搸敥㑦㝥㜶攴㜵㌷㡤扣㘵㙥敡㑦㘳㑦㕦扡愵搸〰搹戲㠹㕥㐶昰攵㑣㕤〱搱㝦㔲㘶㍥㈶㔳挶㤴㔱扤㤲㤹㔷㐱〸戱户㔱搲㡦ㄳ㠷敦搷戰晤摦㐶摤㌸戰㜰挹晤㈷慡㘷㡢つ㤱㉤㜷昰ㅡ㙣㤴敤攰㕡㕤㘵㕣换慡慥㠳㔰慥㠷攸㘱〷㌱㐸摦㐰散㡤㄰㐲㑣㌷摣㥡扣攱愲摢扥搸昸摥搱攷摣㌶敦搱愷戶㥡㜸㤲攰ㅤㄳ改搶㑡㙣慣扢㕢㌷戳慡㍦㐳㈸户㐰昴攰㔶㙡㤸㝡㉢戱户㐱〸㌱搱㜰㙢改敡摢㌷㘹㝣㙡晥㤴㉢㑦敤㥡㜷搰捣㍦挵〵敦攱㐸户敥挰挶扡扢昵ㄷ㔶㜵㈷㠴㜲ㄷ㐴て㙥㘱㤰扥㥢搸㝢㈰㠴ㄸ㙤戸㌵㝦摦昵晥㜶摥㡤㐳愶摣㔳昷攲㥤搹摢㥥㕣㈵㜸㔷㐹扡㜵ㅦ㌶捡摣㑡㠶㌰晦挳㜵㜷㍡ㄱ㡦㠷㤳㤱㔸搸㥡〰愶ㅢㄳ㠹ㄸ㌲搲㘱捣晦㈲改ㄴ慥㘰敦㘷㔵て㐰㈸て㐲っ㥡㔲散搸㜹㘲㌱㙢㕥㠱っ㡢挰㥢㠷㤰愱㍥っ㈱挴㜰挳ㅢ攷㤴户摦愳挸摥挳㤸㤵㡦敥捣㉣挶㝤㤸搲㉤㥥㐸㘳㠸晦㝡扦户㠵㕢㕢㠵㜸㈱㔹〸㠷昳昱㔰㈶㥡愹慤㐷戱㙢㝡ㄳ㠵㈳㑢扦挲散搶㡥㝣㜱戱㝥㔷㘵㔴愶㑢㉢㕤ぢづ㌵昲㐶ㄵㄷ㜶攴扢㌶昵捥㥣搱㥤改搶㌶㜱收㤵ち㜱㤹捤挰㍤㈷慤㑢搶户㠵搳㙣捦㑣摢㐲慤㘹㐹慢㥥扤戹㈳ㅢ㜷㥣㡡搹捡戹㘳㍢戵㠳慣㕣㤷㐷㑤戸ㅢ扡㐸㤶扤㤹愳搸㠲㥥愵晢㔵摦㍣户搸愵㜵㐸昷㠶戶㑦㙢捤愱慢㤸愱昱㕥慡㤶㤷扢㍡㤸㔹挶㙤慦愱㔳㍢戰愳戸㤱㤵摦捡慥㉤㡣㔹搲慤㜵攴戵㍣晣㕤愰㜵㜶㉦㥤㤹挹戶㘹ㅢ㤴㐱昴㍡㤱戱㜱㤹㝡㙣㌱户戰慢戹搸搱摤㔹㙣㉢捦㘹捡㉦捡攰㔶㕢㝥㜲㌱慦攱㑥㔹つ㍦㍥攱慢慥ㄶ挲户愳搷㔵㉣换敤㙡㤴〷挲㝥㠸㜱捣㌷㉡㙦㜶㡤搳戱㜷搸㡢㌶㡤㙤戲慡愱㤷挲㘴戹扣晦戶㐳㘵愰㙤㥦㜸攳㤹攸敤㉢愳愵㡦搶㤱晢敦㠲慢慡〶ㄹ㝢㍦㘶ㄱ慥慢挷㘷㍡昲㙤㕡㘷㡦户捤〵㍤㔲ㅦ㠳愸ㅤ㠶戳戹㈲㝢㌵㐰㠸㈵㘲㘹敤攲搶㝣昷㕣㘵慥搶㍡㘷㉥攷㠱戸戵㕥㔷㐷㙡㕤ㅦ昵㜱愸搴㈷㈸㥥㠴昰晢㝤捡㔳〴㈹㝥昵㘹㍤㕤㍢〴晦慦晤㜵㜹ㄵ慣㔴㜹㘳ㄵ㜷挱扢㙡摢㜱㤷愹慢扡摡㙢㉦挷㘷扡收㜶戳㜹昶㤸戹㈹换㝢㠶攲㔹㠸摡慤㈱㝡扤㡦捡改㜴つ㙦ㄷ昷㙦ㅦ慤ㄵ㌲戸㐹㉦捦㙥㤱愹㙤搷敦晢㡥搶扡㜲㉡㙦㄰㑦挰戹戲㐴挱ㄶ㑥㝥摥〳改攸搶㤶㜴㡦捥㜴㘷晡戴攳㔶㌳㡥㤲ち搰㔰㘹愵㙦搱戲扦搴㤹搶㝥㈳㠵ㄲ㠲㜲搳㔶㑡㕦愹搰㑢挲㠹㠳昳挵㔷㙤挸㥥㜷〲扥㙦㡥㥤㔰㥣つ扤晣㤶㌱敥㘴攷㜱㐷㜶收搲〵㕡ㄷ攱㜵㑡㡦㔴㍡㑦㉦ㄶ㌶㌵㤷㥤搵摤摡搶搵〸㑦挷㜵ㄶㄷ㉥昸㉤换㘱㔹敡㜳㄰收愷㌶㡣㔶扣收晢〴扡㝣㝤ㄶ昱搸戴戴昸敡㔸ㅡ㌵敡㔶ㄴ㙣慤㈸散㔷晣㈷㍦敡ぢ昸捦摦㔳㕥㙤〳㄰㙢㜳㝢扤ㄶ昸㝥敤㘰㘸㘶愷㈶ㄷっ敡㘴〲㙣昷㙦攷敤戴㙣戱㌸㥦敤㘹㠰㑣㔹昷攱晡ㅡ㡢づ扣慦㈶㠴愸慥㜸㌷㙣ぢ㤴慦扣っ搱ㅦ昷づ敢捤ㄲ扢㤴㔷愰慡挶㜲㠰昲㉡㌶戶ㅣ㍤摥㙡㉡昵散㠱摢㌰㝤散㉣㜲㘵慡㜱㐹㕢搷ㄲ戱ㅤ㐸攰晤㘹搷㉤慦㙤㡤っ搷晤昴敤㔰㙣㍤晥搴㌷㈰㐴〳㘰散㕣戰㕤晥㔱晦㠱戴晡ㄶ挵摢㄰攸㈲㈴改攸㈱摥搵㤳㘲㝢晣㍦㠴昹敦㔱扣て㈱㜶㠴攰㌹慡㝥〰㘱㝥挴愶㈸㥦㠷㕥ㅥ扥ㅤ愰㜶ㅦ扥㡦愱昵慢㍤攴㠹愱㐰昰㄰慡愴㑣㈵㐹㉡〹ㄲ〳㔱戰㈷〱㐱㈳挳㜵攷扥ㄱ㘶昵戴晦㡡昶〳〰昳㈶攰ㅢ㘲扥愵昸㌷㠴㡤㠰敦昵愴搸〵晦㑢〲㔶ㄳ昴〳㠴〸㐳㐸〲㝥挴㠶昹ㄱ戵愸挳㈲㈰〴戵㥢㠰㕦愰昵慢㍤攴㠹〸㄰㕥〴晣昴㑢〵〲㝥㌴㌲㕣㙢〴㌱㤴搴挳㔴慤散戶晣晡挰㤶㑤搵晡ㄵ挶戶戶㜵㙢㥤㜲㌴づㄴ昰㥦扥愲㈷搳晤㌹〳改捣攴昴戵戲昵ぢ捤㤸㠴㘰〹戱㝢㘹㘹㕡收㥡〴改㜳㠴晦㥢敡晤敥愶㝡㜲愲㔷㌶摤敢㘱㉡㠵㐶攳㤸散昵っ戶㌵㈲捥㜲㍣㍢㘶搹愴ㅡ㔱㜲㜹㈳㈳摥㌹㡡挸㜵㔲ぢ㙦㙦㠴㐴㠷㉡㑦〱搹搸㍤ㅡ㈹㡣㉡㑥户ㅥ㐵收晦㑤㔶㥤㌱ㅥ晡㘴戵て晡㜸戵㡥㐲愵昰㔳昴㠵㄰摦愲㌳㘲㌷扢ち攴捤挷摦捡㙡㥦敦つ㘴㈰㘸㠳㤸〱ㄴ〱〸㕢㌷㍢㄰㐹㘵㍤㠸㠰戹㔶㔹慦㌷㌱扦㑦挴㘱㌹㠴搶㠳㤰慦慥て搱㙦㌰挴㤴昱㕡ㅢ㉥㝣㝥慢攰㡡摡㈴慡戰挶㕦㈳㘶愱㝣ㄲ㠶昶戳ㅥ㐰ㅢ戴捦㔸摡㤱㥢摢㔹散㐰㜴ぢ㘷㤰㑤㌹㐴㈷㜴㠹㡣搲㍥愹搸扣戰㕢㘹ㅦ摦㡡晦晡戵㑦搷ㄶ㘸㤹敥㘶㕣搸㘲㝡㍡〹敢慦㜲昲㌹㈱扦攴晦攷攴搴㔷㠳㕤昰搹攷愷挲㜹昶敡搳㐴㠳摥挶搱㐵㐴扡㘸㌲扥㠷戴㉢ち㉥㌴㝥㠷戳㑦〴昹挰扢ㄵ㕦㕤户敢㌶ㄷ慦晣搵昸晦〸戴㐲昹㔱ㄳ搸㘹昷㐸扣㌱㑣晣㍤攵㠹ㄴ散慣㤱㔸搹〲昸㙡㌴〳㝤㍡昲㑥愵搱昸㙤㈳挳戹ㅡ㉣㐶愰戴㈱昴㘴㉢ㄴ愴㙥つ㈱㐶㈱㔹㑦㔵〳㔳㙦ㄸ愷づㄴ攵ㅦ㜵㕢㕡㙣㐷戱㍤㠴敤搴搹㔱㑦㡡㘶ㄸっ挱㥦㍡㤴愰㥤㈰挴ㄸ㈴攵っ㘵㘷愴捣㡦㜸〱㜵㔸㌳㤴搱㔰扢㜹〹〳敦㔷㝢挸ㄳ㘳㘱㘷昱㘲㥢愲㍤㔱㠹㤳挷㡤っ搷摡攴〴㤴㔴㑦㉦㠶搱攵挷㉡ㄲ昰〷㘴慢挳㈹㜶㠳戰ㄱ㌰㔲㑦㡡摤㔱挸㄰ㄶ搴㐴搰㈸〸㌱〹㐹㐹㐰㌳㔲收㐷摣㙢㈷㘰㈲搴㙥〲挶〱敦㔷㝢挸ㄳ㤳㘱攷㐵挰㉤㤵〸昸戳㤱攱㕡〵㥤㠶㤲敡改挵㌴扡扣戲㈲〱搳㤱慤捥愰㤸〹㘱㈳㘰㑦㍤㈹昶㐰㈱㐳㔸搰㙣㠲昶㠲㄰㌳㤰㤴〴散㡤㤴昹ㄱ㔷搹〹㤸づ戵㥢㠰晤㠱昷慢㍤攴㠹㤹戰昳㈲攰愲㑡〴㕣㘸㘴戸搶㕢㘷愳愴㝡㝡㔱愰换换㉢ㄲ㌰ㄷ搹㙡㉢挵㍣〸ㅢ〱㙤㝡㔲散㠵㐲㠶戰愰㜶㠲㍡㈰挴㍥㐸㑡〲㡡㐸㤹ㅦ㜱㠶㥤㠰扤愱㜶ㄳ搰〵扣㕦敤㈱㑦散ぢ㍢㉦〲㡥慦㐴挰㜱㐶㠶㙢㘵昷〰㤴㔴㑦㉦づ愵换挷㔴㈴攰㜰㘴慢㐷㔰ㅣ〹㘱㈳攰㘸㍤㈹㕡㔰挸㄰ㄶ㜴っ㐱挷㐲㠸っ㤲㤲㠰攳㤰㌲㍦攲㘰㍢〱〷㐲敤㈶攰㈴攰晤㙡て㜹㈲ぢ㍢㉦〲ㄶ㔴㈲愰㘸㘴戸搶㤰㌵㤴㔴㡦㍦昵㉣㔴㉡摡㉢ㄲ㜰づ戲搵㜳㈹㤶㐱搸〸㌸㕦㑦㡡〲ちㄹ挲㠲㤶ㄳ㜴〱㠴㤸㡢愴㈴攰㐲愴捣㡦挸摢〹攰㡡戳㥢㠰ㄵ挰晢搵ㅥ昲㐴㉢散扣〸搸愷ㄲ〱㝢ㅢㄹ慥搵敡㌶㤴㔴㑦㉦慥愱换戳㉢ㄲ㜰ㅤ戲搵敢㈹㙥㠰戰ㄱ㜰㤳㥥ㄴ敤㈸㘴〸ぢ㕡㐹搰捤㄰愲㠸愴㈴攰捦㐸㤹ㅦ㌱挵㑥〰搷戶摤〴摣づ扣㕦敤㈱㑦㉣㠰㥤ㄷ〱愳㉢ㄱ搰㙣㘴戸搶挵扢㔰㔲㍤扤戸㥦㉥㌷㔵㈴攰㐱㘴慢て㔱㍣っ㘱㈳攰㔱㍤㈹扡㔱挸㄰ㄶ昴ㄸ㐱㝦㠵㄰㡢㤰㤴〴㍣㡥㤴昹ㄱ㈹㍢〱ぢ愱㜶ㄳ昰㌴昰㝥戵㠷㍣戱ㄸ㜶㕥〴㌴㔶㈲㘰㘷㈳挳戵〲㝦㌰㑡慡愷ㄷ㉦搱攵愱ㄵ〹㜸ㄹ搹敡㉢ㄴ慦㐲搸〸㜸㕤㑦㡡㐳㔰挸㄰ㄶ挴㈹户晡㈶㠴㌸っ㐹㐹挰㍦㤰㌲㍦㘲㉢㍢〱㠷㐲敤㈶攰㕤攰晤㙡て㜹攲㜰搸㜹ㄱ戰㔱㈵〲㌶㌴㌲㕣㙢晤㐷愲㈴摥慤㔰㍦愵摦晦愲昸㡣攲㜳㡡㉦㈰挴㐰㠳ㄴㅥ㄰づ捤愵敢㡡㔵挴㝣㐵昱㌵㠴㡤㤴㙦愹攳㜵〵慥㈳㡥㠲挹㄰㔶昰ㅤ㤵摦㐳㠸㘳㤰攴扣摦愷慥㐶戲攲攴昱㘸㈲㕣户㈱㝦㠲㠹㕦敤㈱㑦ㅣぢ扢ㄲ㌹㥣㍣敡ㄳ挷㕦㝥慥㜰ㅢ攷㘷㈳挳ㄵ挱㜰〲㑡慡愷ㄷ㌵㔵㜰晢㈷挰扣敦㘳㈹挸㔶晢㔰搴㐱搸㠸昰敢㐹㜱㈲ちㄹ挲㠲晡ㄲ搴て㐲晣ㄱ㐹搹㍡晡㈳㘵㝥挴搷愸挳㥡㈵㥥〴戵㥢㠰㠱㉣㔳敤㈱㑦㥣っ扢ㄲ〱慦戰ㄴ㜹㈳敦攳㑡〴㝣㘴㘴戸㘲㈵㑥㠳㙤㍤敤㌷愱换ㅦ㔶㈴㘰㌳㘴慢㥢㔳㙣㐱敦㑡㜷㌲敢昵愴㌸ㅤ㠵㐸〲㠶㄰戴ㄵ㠴㌸ㄳ㉡㐹挰搶㐸㤹ㅦ昱愶㥤㠰㌳愰㜶ㄳ戰ㅤ换㔴㝢挸ㄳ㘷挱捥㡢㠰ㄷ㉡ㄱ昰㜷㈳挳ㄵ㤵㜱㉥㑡慡愷ㄷ㈱扡晣㝣㐵〲㈲挸㔶愳ㄴ㌱㝡㔷㈲㈰愱㈷挵㌲ㄴ㈲〹㐸ㄲ㤴㠲㄰攷㐳㈵〹㐸㈳㘵㝥挴㕦敤〴㥣〷戵㥢㠰攱㉣㔳敤㈱㑦㉣㠷㥤ㄷ〱昷㔶㈲攰ㅥ㈳挳ㄵ晦㜱ㄱ㑡慡愷ㄷ㘳改昲㕤ㄵ〹ㄸ㡦㙣㜵〲挵敥昴慥㐴挰㈴㍤㈹㉥㐶㈱㤲㠰挹〴㑤㠱㄰㉢愰㤲〴㑣㐵捡晣㠸㥢敤〴㕣〲戵㥢㠰ㄹ㉣㔳敤㈱㑦㕣ち㍢㉦〲慥慡㐴挰㤵㐶㠶㉢搲攴㌲㤴㈴㍢挸晤㔰愹扡㍦挵〱ㄴ㉤ㄴ〷㐲㠸ㄵ〶㈹晢〸㥦敦ち愰㑢ㅤ㘴㤶㤸ㅣ㐵ㅥ挲㐶㑡㠱㍡愳㠳扣ㅣ㈶㤲㤸戹㔴戶㐲㠸㉢愱搲㍢挸㜹㐸㔶散㈰㔹㤹㥢㥣㜶㤸昸搵ㅥ昲〴㈳㘲㑡攴㤴㍡挸㔳㉡㤱㜳戲㤱攱ち㥥戹ㄶ㈵搵搳㡢㐵㜴晢㈴㠳〸㈸捡㍦敡ㄲ㘴慢㑢㈹づ愶㜷愵搶㜱愸㥥ㄴ搷挱㐰㤲㜰ㄸ㐱㠷㐳〸㐶挹挸搶㜱〴㔲收㐷ㅣ㠹㍡慣づ昲㝡愸摤〴ㅣ挳㌲搵ㅥ昲〴㘳㙦㑡〴㤴㍡挸㐵㤵〸㔸㘸㘴戸挲㜴㙥㐶㐹昵昴攲ㄴ扡摣㔵㤱㠰搳㤰慤㥥㑥㜱〶扤㉢ㄱ㜰㤶㥥ㄴ㝦㐶㈱㤲㠰戳〹㍡〷㐲㌰ㅥ㐷ㄲ㜰㉥㔲收㐷捣戳ㄳ㜰ぢ搴㙥〲㤶戳㑣戵㠷㍣㜱ㅢ散扣〸㌸戰ㄲ〱㉤㐶㠶㉢㈰攸㉦㈸愹㥥㕥㕣㐶㤷昷慦㐸挰ㄵ挸㔶慦愴戸㡡摥㤵〸戸㐶㑦㡡㍢㔱㠸㈴攰㕡㠲慥㠳㄰㜷㐳㈵〹戸ㅥ㈹昳㈳㘶摡〹戸ぢ㙡㌷〱㉢㔹愶摡㐳㥥戸〷㜶㕥〴散㕥㠹㠰〹㐶㠶㉢昴攸㝥㤴㔴㑦㉦敥愴换攳㉡ㄲ㜰㌷戲搵㝢㈸敥愵㜷㈵〲敥搷㤳攲〱ㄴ㈲〹㜸㠰愰〷㈱挴㐳㔰㐹〲ㅥ㐲捡晣㠸摤散〴㍣〸戵㥢㠰挷㔸愶摡㐳㥥㜸ㄸ㜶㕥〴挴㉡ㄱ㄰㌵㌲㥣搱㑥戵㡦愱愴戵㠸㔲改㑢㠷ぢ㝢戶㙡㡢戹慣㍥愰㠰ㅦ㡣㌵㉦散敡㉥捡ㄸ㠰晥㠵搱挵㈹挵敥搱慤㕤ぢ摡㌲㑢〷ㄵ㡣㡤搹㜳戵づ㐴攸㜴㈲㔰挷愱㉢㉥㔸㠰㥦㠴ㄴ㘶ㄴㄷ㜶收戴〹愳㝦てㄱ㍣搸㍦ㅣ㍡ㄹ扣㔳㠵攵㘹戱㙥㐱㈹㍥㔸愲㤵攰攳慢㝤ㅣ〵㍡㘳ぢ㙣换㌱愵㤵扦㈰㠰㠱ㄲ愳㌲㔶户㙦㐱收换敤扡〲㔸㐴搸㔳扥㑦㘱收㕣慣戹㡦敥㕦ㄸ搷搹㥡㙦㙢敤搰㜸㌰戰㥡挸㕦攱㑤搲收㈰挴㘹㕡戱慢㤵㍦㡢改㕦㤸搹㤹改攸㕡挰㘸㡤摣搲昵捡㔲昲捥㝡㙤㘱㔴㙢㐷ㄷ慡㤱㐷㤱摢㠱挲㡣戹挵挵昸㥤敡挲昶㡥㜱㤹〵㕤扦㡢愳㈲㜸㔸攴㐷ㅥㅡ㔱㈵慡慡㐴㕤㔵摤扡ㅥㅦ攵㌹㥣㘳〸ㄱ攴捦〰敢搱㑥扢㍢㕢戳ぢ㐹㤸慣㈳〲㔹㐳㈱㡦愱慦昶〹㙣昵戰愲挶㜵㌵㈳昰㡣㐱㔵昴戵散愷㘲㥥昱㍤搶㡦㝦戹〰愷㍥て㜷晡晤つ㘲昷㜱戳㈶㤴挲つ晦㔷㍦愷慤㝤ㄲ㈵㍢搷㈹㥣㉤捦㡡敥ㅡっ昰〰扤〹㔱挷ㄶ㠵㌳ㄳ㉤㠱㈹㘷戳昴ㄷ㈴㠶搱攴〳㑡㥢㘳ㄱ㈰搴慦㌰㈹㤳搵摡戰㈲搵㥥改ㅥ愰㈷戸扡〸㥥扢㡣扣收㘲㝢㝢㠶㑤㡥捤㜵㐶㉥搳愶搵ㄵ㥡ㄶ㜶ㄷ㈷户㜶愸〵〸搹㉥つ㔵㘶〹㔴㤹㈵㔲搵慦㌰㥤昱㡥㜲㥢㘵ㄵ攷㘴㍡㕢扢攷戶户收敡㤸㘰昰攰敦愲慤愲晦愸〱㤹收挷散㑢㥣敢㘴晡㡡ㄱづ㜷㈳㔶敤㐸ㅤて㍦㕡㜴㤵㔰昰㑦慣㘳㌸ㅣ㝡ㅥ㌹愰愸㉦愰戴㕡晣挹慥㐸晡戲捡晣㐵晡㉡摥づ㤵㥤㤳㜸㥡〰晣愹㉦〲捡つ晥搵㌰愰慣挷㔸愹㍥〰昸㈷ㄵ㌳昹戱㠸㘵㈸㜶昶㌱㝥晥㕤㠷㐳换慥愶㌳挸攸戵㘶㠴攳㈰ㄶ㘷㔱㙢㕥敢慣愳㘲〶搶晥㙡ㄸ昷愶攸挷㄰敢㐲搵扥摡摡扥㜵㕥㜵㑤㌰换㙡㌰挲〲敤扦㥣㥦攰㉡晦戳㍤㔲㈳戸户㝥扦ㅣ愲㕥挲戶晡㍦摣㈷挶挵㜱㝦ㅣ㠰㤷〹㜸〵愲昶㌹㘴㍡㡦㑤昹ㅡ㈶挲捤㔴㠰㙡攴て愷ㄹ攲㔶㠷㜰㌰ㄹㅢ㔷㉢㜷愴慦㉤愶㑤搱挳搹敡捣㕦㘳㉢㌳搰捡戵扣㕦敦㕦戹昲㠹㤱挱㔷㔵㔵㠳㐳慤㌸㠳㑣㕣搵愲戰昶ㄹ㥡っ㜶ㄳっ昰㔲㕥㠵挷つ㍣㔹㔰㝥㑢㡦扦㍥㜶摥㝡昱晢搵搷㘱散昳㡢ㄷ㈰㑤㐶搸㔰つ捡摥㈰㈳㙦㐲〸〶㍥㜱㕥㘰ㅢ挵〴愳㥤㌸㤲㈱㘲㡤愵昰攳攸㈵挵㕢搰戱愷㔴摦㘲㈱㙦㘳㡢ㅤ㤰搵㈰摦㠱戶昷〶昹㉥㉤昰愷扥换㐲㡣㠴㜸てㅢ愶换搰㥢㉥扦㠷㙤昵㝤〲摦昷〶㝣㐰挰㠷〴㝣〰〰㡦戴昲㑦愴㝡㘷㤰扦㜲昶㘰昰㘳ㄸ㠳挱㡦㙤戵搹ㄸ晣㠴戵㝤捡摡扥〲挰挹㈰挳愵㝡㘱昰㕢㐰㈴㠳㥦戱㤰㝦㈳㔵挶攰ㄷ搰昶捥攰昷㌰㤳っ㝥挹㐲㡣㠴㔸㡤つて〶㔷〱愳㝥㐵攰て摥㠰慦〹昸㠶〰㐶㙣㐹〶扦㐵慡㜷〶昹㠳㙣て〶扦㠳㌱ㄸ晣挵㔶㥢㡤挱敦㔹摢㙡㠸摡㍥昰扣㠷戱ぢ敢挹戶㜰㥡〱㈸㑤㈹捣敡㘸敤挶戰挲戳㘳㙣㙢㌷㑥㤰㝥〵〸㙣捡戸㤷㑤攴㜰㘳㌳ㅡ㙡㑤㘳户㜴㘷㤵捤㙢户㜰攷摢㈷扡つㅥ搹晡ㄴ搸㌶昳敤つ㈴愷挲ㅥ㍥晥㥥收挶㐲㡦㠳㌰愶挷㘲㥢捡㔱㐳㌶摥㌹扤昹㕦捣愴㤵ㅦ搸㘰㝣敡㡦晣㑦攰ㅦ晡戱㥦戰捤㤹㌵攳㘸㝡㙥㈳戶㈸㉡づぢ㝥捥慥㜵㕤㝦㈳㑣㙦㐲㐷ㄷ挶㈷扦㤱挲散㘳㠰戱㌹㜵㘱㜷㔹㑥㘶挹㈰㈳〷攱愸㔳㍢㌰㘷捣㘵㍡昳扦㤳〹〷昶㑤㥦ㄷ㘳收愰慣敢㥣ㄸ㠵昰㘳㥢㈶攰㉡昴㍦〶搷っ㔷㕡㥢㈰戴〰㑡敡㑦扡慤搸戴㍡愶昸挴つ㜹ㄴ昴㐷㙣挸ぢ挸㘹ㅡ慥晥昰〰㤲㌶㙤㤰㌴戰㤲㜲㜰㔵ぢ㑤搹㉥㕣㡣㜴㜳愶㘹㙣挹㌳㕤㉤㑣㤷扦晤㕦愴㘱㘲㘸㙣㑤换㜵㈳攴搲㉡㠰扦ぢ昹晤ㅣ㈱㌰㔲㘳ㅣ㈵㈱㡦㤳搲㐳攳㉤摦〹㥥㐴敢㝡㈵敡昳ㄵ攴攷㡢ㄱ攲㠲攵晣㕣㍢挲㘷㙥ㄸ㤷愸㝥ㅣ摣ㅥ慥㙦搰搹摡㈳〶㜹㈶つ㌲〳㔹昵㉥㑥昶㕥晤㑣ㅤ㉦㠲晡昳㘲戵戳ㅢ㍦㥥㙡挶㐳㙡〲㍣㜵摡㌰㑢散㙥挵㝣扦㙤改㠰挲㠴㡥㕣摢挲扣㈶㉦ㄶ捣㑥㕢㕥㌳晣㉥㡥㔷つ〸㌱捥愸ㅥ㜸㌱㐸㤹㠰攷㌶㤹㍦愶㔹昷㍢〶敡捦㌸搳攴㠸㠹㌲晣敡慦挶㜹搷ㄷ㥥慣㜵㜸愶ㅦ摥慦㔷ち㉥㤶㡦昴㐱搷收㔲戱㑦㘳㡣㥤ㄵ攱㈹捦㌸ㅢ㙣㔲㜱㔲㤱㜷ㅣ㙣慡昱慤扡敡㜷㜱㥣戰㥦晡㘱㔲ㄴ㕣㌲慤攳ㄹ挲㐲搰敢挹晦㝣慢㡥㌰晥ㅦ挱㌱〶愳㡣㘰晣愵㍥㙦㘳㍣㥣㥣㔲㜱收㕢㔵扡㍦㈰ㄸ㥤㈹攷㙤愲ㅡ昹っ搳搴攷㙤晡昱㔴㜱㤵戳〶昳㌶㠶㜳攲㡢攵㑡ㄶ愲㔷攴ㄳ㡣摦㌴攷㙤搰㤹㌳㕦㍥㉤㑡㔵〸㕣摦ㅢ搰㠷㠰㍡㠸摡つ〰㜰㜶㌴ㄵ愳ㄵ㘱攰慢㙤攷㘵㑡㕤㍢㉦搷㜰㥡㉡昸攱て愲㌱㜱挹愷昴慤㘳㌴愳捡㈷㡦㍤晢捣㌳挳改㡦㘰㌸愰改愰㙤㈶攷㘷晤㝤㈱挴㔶㌶〰㌶捤㍤攸㐷㐰㝦〲ㄸ搲㘷㤶㘰〳っ㈰㈰㐰〰愳晣㥣戳㘹㠶昶昵㌲㥢摥づ㄰㜹㔴〶戲㄰㐶〰㤶捤愶〷㐱摢晢㙣㝡㐷㤸攱㡢ㄸ㕡ㄶ挲ㅤ收摦㔰㐸搳㘵㥣愸收㍥つ〶㐶摤㠰㐰㠶ㄲ㝡〰㌶㈴㘰㈳〲ㄸ㕤㈸㘷搳ㅢ㈳搵晢㙣㥡て㉤昱㤸㑤㙦ち㘳捣愶ㄹ㝡㘸搶㘶㍢〶㥢戱戶捤㔹ㅢ挳〴㥤っ㌲㌶戰ㄷ〶ㄹ㌹㈸ㄹ摣㤲㠵散㠶㔴ㄹ㠳㐳愰敤㥤挱㤱㌰挳ㄷ敢挶㉣㠴散昱慦〹搲㜴搹挶攰搶挰愸つ〴㡥昲〶㙣㐳挰戶〴㌰㍣㔱㌲戸ㅤ㔲㙢挰㈰㝥扡敤挱攰づ㌰〶㠳攳㙣戵搹ㄸ摣㤱戵つ㘵㙤㡣㌳㜴㌲㌸ㅤ扡㕥ㄸ㘴攸愱㘴㜰㘷ㄶ㌲ㄳ愹㌲〶㜷㠱戶㜷〶昷㠴ㄹ扥㔸挶㘶㈱㈶㠳っ㔸昴㘰㌰っ㡣ㅡ㈱㤰挱㡣ㅥ㠰㈸〱㌱〲ㄸ摦㈸ㄹ㡣㈳戵〶っ攲搷晤ㅥっ㈶㘱っ〶ㄹ晣㘸搶㘶㘳㌰挵摡搲慣㡤㠱㡡㑥〶ㄹ㥤搸ぢ㠳㡣㕤㤴っ敥捡㐲收㈱㔵挶攰㜰㘸㝢㘷㤰挱㡥昸㈲っ㤶㠵㤸っ㌲攲搱㜴搹搶〶㐷〰愳㡥㈴㤰搱㤰ㅥ㠰㈶〲㐶ㄱ挰〰㐹挹㘰㌳㔲㙢挰㈰㝥㠲敥挱攰ㄸㄸ㠳㐱㐶㑦㥡戵搹ㄸㅣ换摡挶戱㌶㐶㍡㍡ㄹ㍣ㅣ扡㕥ㄸ攴摤㍥挹攰〴ㄶ㜲㈴㔲㘵っ㑥㠴戶㜷〶㡦㠶ㄹ扥㍥㜵ㄲぢ㌱ㄹ㘴挸愴改戲㡤挱挹挰愸㔳〸㘴㌸愵〷㘰㉡〱搳〸㘰㠴愵㘴㜰て愴㝡㘷㤰て搸昱㘰㜰〶㡣挱㈰挳㉦捤摡㙣っ捥㘴㙤戳㔸摢㔹〰㌸ㄹ㍣〷扡㕥ㄸ㘴昴愴㘴㜰㌶ぢ㔹㠶㔴ㄹ㠳㝢㐳摢㍢㠳っ户挴搷愷敥挳㐲㑣〶ㄹ㜳㘹扡㙣㘳㜰㕦㘰搴晤〸㘴㍣愶〷㘰㝦〲づ㈰㠰㈱㥡㤲挱ㄶ愴搶㠰㐱敦㍢㕢ㄹㄸ㠳㐱挶㙦㥡戵搹ㄸ捣戲戶ㅣ㙢㘳慣愵㤳挱敢愰敢㠵挱敢〱㤱っ㙡㉣㠴㜱㤸㘵っ捥㠱戶㜷〶ㄹ慦㠹慦㑦㥤换㐲㑣〶ㄹ戴㘹扡㙣㘳戰ㄵㄸ㜵ㅥ㠱っ攸昴〰捣㈷愰㡤〰挶㜸㑡〶摢㤱敡㥤㐱㍥戶挸愳つㄶ㘱っ〶ㄹ〰㙡搶㘶㘳㜰〱㙢㍢㠸戵摤て㠰㤳挱〷愱敢㠵挱㠷〰㤱っ㜶戱㄰〶㜲㤶㌱戸㄰摡摥ㄹ㘴挰㈷扥㠸昸㘰㈱㈶㠳㡣晡㌴㕤戶㌱戸ㄸㄸ㜵〹㠱㡣〸昵〰㉣㈵攰㘰〲ㅥ〷㐰㌲㜸〸㔲㙢挰愰昷扤挱挳㘰っ〶㥦戶搵㘶㘳昰㜰搶㜶〴㙢㝢〹〰㈷㠳㉦㐳搷ぢ㠳っ〰㤵っㅥ挵㐲ㄸ〹㕡挶攰㌱搰昶捥㈰㈳㐶昱㐵愰㌸ぢ㌱ㄹ㘴搸愸〷㐱挷〱愳ㅥ㑦㈰㐳㑡㍤〰㈷㄰㜰㈲〱㡣㌲㤵っ㥥㠴搴ㅡ㌰攸摤て㥥っ㘳㌰昸慥慤㌶ㅢ㠳愷戰戶㔳㔹摢愷〰昰づ慢㜲ㅡつ㄰摢挲晦㡣扢㙢㘷㘰㥢搷㍤晦㐲㍥敦戰㤹㥦昲晢㐲㘷ㅡ㈸ㄹ㙥㑡ㄴ晥㝡扢捦㈰ㄸ㤶敡㈷㔸㍤ぢ收昲㈴㤲ㄷ扢攷ㄸ㠵㌱㘲戵㉦昳攵挷扣㈴昳昹敥㕦戱挹㉥晦㘸昸㘲㠴㑦攸㤷㘴っ㕤搵て昶搱ㄲ㠹愴昳㤲㡣㠱慤昲㘰㉦㐳搹攲㙢愴昴㠳㙤㕣㤲㥤て㙤敦〷晢㕢㤸攱㡢挸㜸ㄶ㠲つ昹昷ㅤ愴㜹㉣㔹扤戱㝥㜲〱㌰敡㠵〴㌲㑣搶〳㜰ㄱ〱ㄷㄳ挰挰搹つ昰愷㕥㠲㤴㜵㈵挵搸㔸搳捣㜶搴㔶搰散㔲㥡㌱㡥搵搹敥ㄵ攸㝡㘹昷っ㙤㤵㔴㕣挶㐲敡㤰㉡㙢昷㔷㐰摢㍢ㄵ㝥㤸挱㍦㐴〱戱㄰㤳ち〶挴㥡㉥㘳搳愴攲㉡㘰搴慢〹㘴戰慣〷攰ㅡ〲慥㈵㠰昱戳戲摤㕦㠷㔴敦敤㥥㡦〹昳攸㝢㙦㠰㌱㕡ㄶ㠳㙢捤摡㙣っ摥挸摡㙥㘲㙤㥢〰攰㘴㜰㌳攸㝡㘱㜰㜳㐰㈴㠳㌷戳㤰㉤㤰㉡㘳昰ㄶ㘸㝢㘷㤰挱戴㤲挱㕢㔹㠸挹㈰㈳㙡㑤㤷戱㘹㌲㜸ㅢ㌰敡敤〴㌲摡搶〳㜰〷〱㝦㈱㠰〱戸㤲挱㍢㤱敡㥤㐱㍥搱捣㠳挱扢㘱っ〶ㄹ㥤㙢搶㘶㘳昰ㅥ搶㜶㉦㙢ぢ〱攰㘴㤰攱戳扤㌰ㄸ〵㐴㌲㜸㍦ぢ㘱㤴㙤ㄹ㠳て㐲摢㍢㠳㡣挶㤵っ㍥挴㐲㑣〶ㄹ㤲㙢扡㡣㑤㤳挱㠷㠱㔱ㅦ㈱㌰攵つ㜸㤴㠰挷〸㘰〴慦㘴昰慦㐸昵捥㈰ㅦ扥收挱攰ㄳ㌰〶㠳挳㙤戵搹ㄸ㝣㤲戵㍤挵摡挶〲攰㘴㜰㍣㜴扤㌰挸攸㕣挹攰㌳㉣㘴㜷愴捡ㄸ㝣づ摡摥ㄹ㘴㌸慦㘴昰㜹ㄶ㘲㌲挸㤸㕥て〶晦〶㡣晡㜷〲愷㜸〳㕥㈰攰㐵〲愶〲㈰ㄹ㝣〹愹㌵㘰搰晢㑡昲㘵ㄸ㠳挱ㄹ戶摡㙣っ扥挲摡㕥㘵㙤晢〱㈰㐷慦搷㘸攰㔳㕦攷㝦挶攸昵〶戶㌹㝡敤て㑣攵搱敢㑤〳㜵〰㔰㕣搹㈰ㄷ扤㡥㕥㉤〰敢愳搷㍦㘰㕥ㅡ扤摥㌶ち㘳㌸戱㝢昴㜲摦㔰㘴㕣戱㝥戰慦愰晢慣摢㌹㝡㌱敡㔸ㅥ散㜷㔱戶㘰昸戱㝥戰㡤搱敢㝤㘸㝢㍦搸〵㤸㜱摦搴て㔸㠸㕥ㄱ㝥摡〵慤㜹戰㔹扢㌱㝡㝤〸㡣晡㑦〲ㄹ挳散〱昸㠸㠰㡦〹㤸〷㠰ㅣ扤㍥㐱捡ㅡ扤ㄸ戸㙣㥡搹㡥摡愷㌴晢ㄷ捤ㄸ㘴散㙣昷㑢愰敢愵摤㌳敥㔸㔲昱㌹ぢ㌹ㄸ愹戲㜶晦㈵戴扤㔳㜱㈸捣㈴ㄵ慢㔸㠸㐹挵㘱搰㥡㉥㘳搳愴攲㉢㘰搴慦〹㍣摣ㅢ昰つ〱摦ㄲ㜰〴〰戲摤晦ㅢ愹㌵㘸昷摥昷愰扥㠷㌱㕡ㄶ㈳㥦㑤㜷㙣っ慥㘶㙤㍦戰㌶㐶㈹㍢ㄹ㍣つ扡㕥ㄸ㍣ㅤ㄰挹攰㑦㉣攴っ愴捡ㄸ晣ㄹ摡摥ㄹ㘴愴戳㘴昰ㄷㄶ㘲㌲㜸㌶戴愶换搸㌴ㄹ晣ㄵㄸ㤵㡢挵㠲愱搰ㅥ〰〶㐸愹㠸㠱昱〹㐶㐷㑢〶慢㤱㕡〳〶昱愴㐳㡦扥户ㄶ挶㘰㤰愱搳㘶㙤㔲愳〷〳㈹搸㔶晢㐰〸㠶㌹㍢ㄹ㘴㙣㜳㉦っ㕥〹㠸㘴㤰慦摢㄰㔷㈱㔵挶㘰㕦㘸㝢㘷昰ㅡ㤸㐹〶晢戱㄰㤳㐱挶㑢㥢㉥㘳搳㘴戰㍦㌰敡〰〲慦昳〶〴〸〸ㄲ挰昰㙡挹攰㐰愴搶㠰㐱敦㝢㔰㠳㘰っ〶㔷摡㙡㤳ㅡ㥤挱昵戱慤づ㠶㄰㜷〲攰㘴昰㙥攸㈴㠳捡〶㠰慣㘹㔴愵㘰㌸戵㘴㜵㐳ㄶ㝣㉦㔲㘵慣㙥っ㙤敦慣摥て㌳挹敡㈶㉣挴㘴昵〱㘸㍤㔸摤ㄴㄸ㜵㌳〲ㄹ愰敤〱搸㥣㠰㉤〸㘰捣戶㘴㜵㑢愴㌶㌵㈳慥扣㥥㈹改搱ㅣ㠷挰〶㘴㍥㘶慢㐴㙡㜴㌲户挲戶扡㌵㠴㜸ㅥ〰改㝣〳㔳㠶昳戵㡣摣㜳〶愴戹㠲〵㘵㜹〵㠶つ捥攸㕥摡㠶㔰㑤㙥㌲㐰㑤摦攲摡つ㠲ㅡ愰㐳搸㕣戱ㄳ敢㤹㌵捥攷戵㔸戶㡦愲攲扥敢㍢ㅥ㍤㈸捤㤸挳愸挴摡㌷㝥㜲㍦㕥捦戲愷攳愵攷㤰搱㠶ㅦ㘵㕢戸戸晥攴搶㕣㘷戱慢㔸攸慥㥦㠱㌰攴㝡㍥捡ㄱ㍦㌷づ㌵搵扥㠶ㄲ㍤敢㠴㤵慦愶㠳敦ㅦ㔹挴㐷㥢昹攷㜷ㄴㄷ㜷㐸㙦㙡扢昸㐴㑢挹㔷㥦㍥慣挶捦㝡昸搹ㅡ攴〵㕦㠴愳㌴㔶户㠷散㕦ㅤ㘴〸㈰扥㜸㑡ㅣ搲摢㌴㡦㙡㥥摥ㄲ㉢㈴㈲ㄱ㉤ㄵ搲昲㤹㕣㉣㤲づ㘵戵㑣㍥ㄹ㑢攷挳㤹㘴㈱ㅤ㑡㘷㤴ㅤ㉤㘸㍥ㅥ㡦㘵㤳戹㐲㈸ㄱ㑢挶ㄲ昹㜸ちてㅦつ愵攲搱㙣㍣ㄷ㡥愶㤲愹㈰㠳ぢ㔹扣㍡ㄴ㌶敡㑥㄰㐱挶ㄴ㑡搵捥㔴㌵㔲挵〸挳㜲㔴敤敢㐸慦㘹攰ㅦ㡡昰㠹慣挸㠹扣搰㙡晡昴㜱㠵摣戸〲〶慤㠷摤㈹ち攳〵㙢㥦〷捤捥㌸ㅤ㙦愳昲愳㐸㘳㜴攲㔸㐹攰慥㐴㈱晣㐱〶〸㔲愷挴㤰ㅣ搸㍣慡愵晣敤㌱㑡ㅣ敡㝥㔰换㐵㘴扣ㄷ愱㑢㐹㐰㌳〰ㅡ㕢㠰㜴昰㑤愳ㄴ㌵㠹㑣㜵〸敢愸㠷㄰㙦㐱㉦㡦敤㌰攸戹㈱晦摥㠱㤶攷㠳㜸っ㍢挲㔶㠸っ慣晦〰挲㔶㈴ㅥ㠱㠶㉤愹扣㈵㌰㜴㤰〸㜵㌷㐸戴〴㠶〹攲敢㔳㐶㈰慤户㠴慣㤶㡦㘵昲戹㔰㈸ㅥ㑦挶㔲㠹㐸㑡㡢㐷挲昹㔴㌶㤶㡦愶戵㔸㈶慥㡣戴愰攱㘸㌶㤹㐸㘵㜲挹㙣ㄸ㑦㥣㑤攷戳搹㘸ㄴ㤶挹㔴㉥㤳ち愷㔳戹㈰〳㄰㔹扣摡〴ㅢ㜵ㄴ㐴㤰㜱㠷㔲㔵㙡〹ㅦ㥡㉡ぢ㈵㍥㠶㡡慤㐱摣㠵㕤攰㤱㤲㡣㡦㘷㈹ㄳ㈰晣㐱〶ㄴ㑡ㅤㄹ㔷挹慦㑡㑡㠳㥦㥡晡挹㔴㙤捦扡户㠳㄰㌲㙣㤰愹㘹搰㕢ㅣ㌲㙣㔰㜲戸ㄲ㔵戸㌹扣ㄱ㕡㌷㠷㕦挲〸㠵攰戹ㄹ㤰攰㤰㠱㠲昸晡㤴㔹㐸敢ㅣ㘶愲㠹㘸㌶㤶搱昲㠹㔴㌴ㄶ㑡攴㌲攱㜴㉣つ㔵㍡ㄷ㡦㐴㤳改慣戲愷〵捤收昰愸㕥㍣〸㌷ㄴ㈲㌴ㅥ㑢㙢戹㙣㌲㤳㡢攷ち搹㝣㍥㕣挸〵ㄹ㠲挸攲搵搹戰㔱昷㠲〸㝥㙤慡㑡ㅣ㝥㘳慡〸㤰㔰挱㜸㐲挹攱攵㜶づて㘰㝥ぢ㠴㍦挸㤰㐲㉦づㄹ㘵㈸昵㌹㘲㜷㘱摤㡤㄰戵㍦㐲敦㍣㘳㙣㐱昳戶挸戶㍥㠰〷㙤攱㠶昲摣ㅢ㔸搸㘳㘱愶つ㉦㔳㥡㡡㤰㤷㙥慡㝥て㠱ㄲ㌵㝡攰㔱慦摤㡥摣㠵㝤昷攷搹敦攴愰扣搷㌰昶㑤㍥㔷㜳摤挲㉥晣戵ㄷ攰㠸慤㔹㉤㙣捡愵ㄱ挶散㥢昰㥣〹ㅥ㘱㕣散㌱㈰㤰ㄸ㜵㉥ㄴ搸㤶㝦攲㍦愶戶ㄵ㕡昳㔳晢㌳戴㙢ㅥ搳挳㔲〷㤵㈲捦昹ㅢ㠳愱㙤〸㙦㕡㠳㥦㜴捣㐳慤㠲㘱㍣搲㌳扢て㜸敡愵愱㙤㈳〶㔵戰㈱攲㐷㐷挶㜹㝡戶敤㍣㔵㍡〰愹㌸㡣㡡㌳㍤㑦摥ㅡ㤴挴㝤㔶ㄷ㐰攲攴慤㘵昹昸〴ㄵ㜳愳㡦戹㔱㘷㙣〴㔴㙣戰ㅢ㔵㈴昲㌷ㄴ㐱㍦㑡㘶㉤慡愳ㄷ敢㙢敡扢攱愵㝣㜳㤰㝣㠷㔰戰ㅦ昴㈴㐵㔹っ扤摥搵㘸㌱扣㈲㑥㑢㘷㤳㠵㘴㈶㔶㐸愷搲攱㜸扥㤰㡥㘹挹㔰㈲ㅥ㡢愳晦攸㙦搸愸㑢㘰ㄳㅣ㘰愶㤶㌲ㄵ㌰㔳捣ㄳ〳捤搴㈱㑣愱ㅡ昹㌷〸㕡搹㐷ㅥ㙢攳扥㌴捥ㅣ敤㐹昳晡㌰㐲㈱㔸㤵㠰〴捤㠳㤱㘶敢㔳㡥㐴摡㜰㍣㤷㡡㘷ㄳ愹㈴ㅥ〱㥥㡤挵㌲搹㑣㌶ㅣ㑡㘷㐳㕡㈶㤴㑡㘷㘳昱戰㜲㤴〵㡤㙡昹㐸㍥㤵ち〱ㄷ㡥攵攳㤱㔴戴㤰㑢ㄶ㈲昸搳㔲㌹扣㈳㉦戸㠱㔱扣㝡㌴㙣搴㘳㈰㠲ㅢ㥡慡㔲ㅦ戹㤱愹戲㔰㘲㔳愸㘴ㅦ戹〴扢㘱㡤㌳㈷戱㤴㍦㐲昸㠳㥢〱㠰慦敢〸㙤㙥敡㑦㈳戶㤹㠸㔱㄰㘲㑢攸㐹㥢㝡㈶昴ㄶ㠷㐳愰㤵ㅣ㜶㜸㜲搸收挹攱㔶㌰㐲㈱㜸㐲つ㈴㌸摣ㅡ㘹挹攱㌲愴㜵づ㌱挸㘲㐸捥㐶ㄳ㤹㐲㈸㤶㑤㈴戳昱㑣㐸换㘱攴づ㈵攳戱㐲㌶慡㥣㘷㐱㌱㤸㐷㌳㌱搰㤸㑤收㘳㔹㉤㤹挱慢㠱㐲搹㐲㍡ㄱ捡㠶搳愱㑣㉥搸㘰ㄴ慦㥥てㅢ㜵㌹㐴㜰ㅢ㔳㔵攲㜰㕢㔳㘵愱挴づ㔰㐹づ戳㜶づ㔷戰㤴㑢㈱晣挱ㅤ〱挰搷挵攱㔰㔳㝦〵戱扢ㄳ㌱〱㐲散っ扤攴昰㙡攸㉤づ㜷㠱㔶㜲戸㤷㈷㠷㝢㝡㜲ㄸ㠲ㄱち挱㐳㙥㈰挱㘱ㄸ㘹挹攱つ㐸ㅢ敤㄰㉦㑡㡡愳攱㐵ㄲ昱㝣㑣㉢挴昱㐴晤㔴㌴㡣㔳㉡㥤挹㘴㜳攱愴㜲愳〵㑤攰㜵㜷㤹㜸㔲换挵㤳㠵㔸㍡慥愵昰㜶愵㌴㌸㡤㈴搳㠹〲〶敦㘰挴㈸㕥扤〹㌶敡㑡㠸㘰搴㔴㤵㌸㡣㤹㉡ぢ㈵㤲㔰㐹づ㈷搹㌹扣㥤愵摣〱攱て愶〰挰搷挵㘱摡搴摦㑤㉣ㅦ搹㈵摦㕦㈴㜶㠵㕥㜲㜸ㅦ昴ㄶ㠷挳愱㤵ㅣ㡥昲攴㜰愴㈷㠷扢挱〸㠵攰㌹㌹㤰攰㜰〴搲㤲挳㠷㤱㌶㌸㡣愴㌲㕡ㄶ戳㥣㜴〴㥤㑥㍡㤶㡤㠵㌲改㔸㈶ㄴ㐹㈷戵㐲㍡ㅦ㔵ㅥ戱愰㠵㔸慡㤰㡢愷ㄳ㠹㘸㍥ㅣ换㐵ㄲ愹㐲㍥ㄳぢ攵㜲搱〸づ㐰㉡㤹ぢ㡥㌴㡡㔷ㅦ㠵㡤晡ㄸ㐴戰挹㔴㤵㌸ㅣ㘵慡㉣㤴ㄸ〳㤵攴㌰㘱攷昰㘹㤶昲っ㠴㍦㌸ㄶ〰㝣㕤ㅣ㡥㌳昵㝦㈳㜶㉦㈲㘶㐳㠸〹搰㑢づ㕦㠴摥攲㜰㈲戴㤲挳㥤㍣㌹摣搱㤳挳㐹㌰㐲㈱昸㕤ㄵ㈴㌸㥣㡣戴攴昰㔵愴㜵づ戳㠹㜴㌲㤴捡攲㤴挴摢ㅣ㈲改㕣㈶ㅡ换愶搲㠵㜰㑣挳愹㥡つ㙢捡㙢ㄶ㌴㕣㐸㘵㌳㤹㔰㉥㤹〹㠷搰㜵㐶㌱㠷搴㜲㐹捣㉦㜳㠵㌰㐸て〷愷ㄸ挵慢慦挳㐶㝤〳㈲㌸搵㔴㤵㌸㥣㘶慡㉣㤴㤸〱㤵攴戰摥捥攱扢㉣攵㍤〸㝦㜰㈶〰昸扡㌸㥣㘵敡晦㐹㙣ぢㄱ〷㤰挳搹搰㑢づ㍦㠱摥攲㜰㙦㘸㈵㠷ㅢ㜸㜲戸扥㈷㠷晢挰〸㠵攰ㄱ㍥㤰攰㜰㕦愴㈵㠷㕦㈰慤㜳㤸㡥攳晤慡昱㘸㈱㔳㐸愳ㅤ挶ぢ㤹㐸㍥㔱挸㘹㠵〴㤸搵戴㙣㔲昹搲㠲㙡昱㔸っ㔷㍡攱㔴㉣㡣慥㌲ㄷ捤挴ㄳ㜸〷㔸㈴ㅢ㑢㙡攸〷㈲戹攰㝥㐶昱敡㉡搸愸㕦㐱〴昷㌷㔵㈵づて㌰㔵〴㐸愸挸㐰㈵㌹昴摢㌹晣㥥昹慢㈱晣挱㉣〰昸扡㌸捣㤹晡晦㄰换㘷㡦愹ㅡ㌹搴愰㤷ㅣ晥ち扤挵攱ㅣ㘸㈵㠷㍥㑦づ㝦昹搱敢摡㘵㉥㡣㔰㠸㑦慤慥㤵ㅣ戶㈲㉤㌹慣㐱㕡攷㌰㔷㐸㘷昲ㄸ㠶㌳㕡㈲㡢㡢㤶〲慥㘳昰㥡㡥㑣㉡㥡㐸㐵㐲昹㘴㔴愹戵愰搱㔸〲㙦愰挳㥤㠰㘴ㄶ愸㐴㌸ㄳ㡥㈵㜳昹㝣㈱㡡ㄲ愲㐹戴挳㜹㐶昱慡〲ㅢ戵て㐴㜰扥愹㉡㜱搸㘶慡〸㤰㔰㔱㠴㑡㜲昸㉤㜶挳ㅡ㤷晢㌳㝦〰㠴㍦戸〰〰㝣㕤ㅣㅥ㘴敡搷㈳㤶㡦㉦㔳摢挸㘱ㄷ昴㤲挳挱搰㕢ㅣ㉥㠴㔶㜲昸㈹慡㜱㕦晦㝤散挹攱㈲ㄸ㐹づ㌷㐶㔱㘸㠷㡢㤱㤶ㅣ㙥㠲戴搱ㅦ㈶搰晦攵ぢ戸㥡换㠵㘳㈰㉤㠳愱㈴㤲㑤挶㔳搱㐸㈸㠶㤹㥡戲愹〵㡤收㘲攸㌴ぢ㌱捣摥愲戱㍣摥搷㠲摢㉤搹㜴㉡ㄳ捡挷㌰慡㘷㘳挱㈵㐶昱敡㘶戰㔱㌷㠷〸㉥㌵㔵㈵づて㌶㔵〴㐸愸㌸っ㉡挹攱㕢㜶づ户㘶㝥〳㠴㍦㜸㌸〰昸扡㌸㍣挲搴㙦㑦㙣㌷ㄱ㝣㥥㥡㌸ち㝡挹攱㔰攸㉤づ㡦㠱㔶㜲昸㤲㈷㠷㉦㜸㜲㜸㉣㡣㈴㠷扢愰㈸㜰㜸ㅣ搲㤲挳㄰搲㍡㠷㤹㐲ㄴ㍤㘰㌴㔴挰挸㡣〱愵㤰㡡㈷搳愱㝣ㄶ㈷㙣㌶㤱㐹㈴㌳㑡搸㠲㈶㘲戹㜸㈲㤷㉢㈴㌲ㄸ㑢㈲搱㜰㉡挳搷摦攴昲挹ㄴ〶㥦㐲愴㄰㍣摥㈸㕥㡤挰㐶㡤㐲〴㑦㌰㔵㈵づ㑦㌴㔵〴㐸愸㌸ㄹ㉡挹攱ㄳ㜶づ搳捣ㅦ〶攱て㥥〲〰扥㉥づ㑦㌵昵扢ㄱ换㠷愸愹㝣㈴㥢㌸ㅤ晡ㅦ戱愷㝥昱〰㑡攴㜵ㅥ慤晤敡㈸㤶㠶敢戵㌳㤰㤴ㅣ㌷㐳㐱㐶昸㈷捥㌴戵㘵搷㑡㘷㐱换㙢㌶㜵っ戰攲ㅣ㑦捣㌲㔳㍢㡥ㄸ㤴㠵㌴㥥搰〴㈹㡦搹㥤昶㘳搶挱㈳挲㝢㐷㜷㜸ㅥ戳攵㌰㤲挷㙣㈲㡡挲㌱扢㠰㐵攱ㄳ扣搰摣戸挸摣戸搸搸〸㕣㠲㡤晦捥愵搳ち㤴捣㕡㥣㤷㑥㤷㥡晡愹昰㔲㍤㡡㠸㈳㈱挴㘵搰㑢㘲愷ㅢ㐴㌰㈱慥㠰㔶ㄲ㜱愳㥤〸敢㈶摡昵㥥㐴㕣〹㈳㐹挴㥥㍡ㄱ㔷㈱捤挳愴捣㐶㕡㙦扣昱㔰㉥ㅥ㑦愵㌰㑣㘷㌵扣㥡㐹换攴ちㄸ㙤㐲搱ㄴ㠶愳㌰㕡戶戲㤷〵つ愵㐲挹㐲㌶ㅥ㡡收㐳攱㔸㈲ㄶ捤㐶㈳㈹っ㘰昹㍣㘶㤶攱戰㤶つ㕥㙤ㄴ慦敥つㅢ㜵ㅦ㠸攰㌵愶慡搴㜸慦㌵㔵ㄶ㑡摣〰㤵㙣扣㝦挲㙥㔸㥤攸㠱㉣㈵〳攱て摥〸〰扥㉥づㄹ㄰㈲昵ㅡ戱㈷ㄲ㜱〲搹扡ㄹ㑡挹攱㕣攸㈵㝦搴摥〲慤攴昰㍣㑦づ捦昵攴昰㔶ㄸ㐹づ摢㔰ㄴㅡ搳㙤㐸㑢づ摢㤱搶㌹㑣㘷搰㉤攲㜶㈲㠶㜱摣㤱捣攲愴㑥㠶㌵㡣㉤〵㑥㡤㌰㍡㈹㝣〵扣づ㡤㠴攲ㄸ昰㤳㜹㉤ㄹ挱㘵㑥㌶㠴㡥ㄳ㍤〱挸ぢ攱づ㜶㉣㕣〸摥㙥ㄴ慦ㄶ㘱愳㉥㠰〸摥㘱慡㑡ㅣ晥挵㔴ㄱ㈰愱攲㙥愸㈴㠷㈷摢㌹㕣挴晣挵㄰晥攰㍤〰攰敢攲昰㕥㔳㝦〸戱㝣㑣㥣㝡ㅡ搹扡ㅦ㝡挹攱攱搰㕢ㅣ㍥〸慤攴昰㈸㑦づ㡦昰攴昰㈱ㄸ㐹づ㡦㐶㔱攰昰㘱愴㈵㠷挷㈰㙤㄰愳㐵㌲㌹っ㈹挹㔰㍣㠷㡢㥢㙣㈶㥥㉡㐴ㄳ昱㔰㈴㥡㑦㘳昶㤸㔱㡥戵愰戸㠱ㅦ㑢㘸㤱㔰㈶ㄲ㡡攲捤搸戸扥挱ㅣ㌳㤹㑤㙢㤸㠱收戲愱㜰昰ㄱ愳㜸昵㌸搸愸挷㐳〴ㅦ㌵㔵㈵づㅦ㌳㔵ㄶ㑡㍣〱㤵攴㜰愱㥤挳㔳㔸捡愹㄰晥攰㤳〰攰敢攲昰㈹㔳㝦㈶戱㝣搲㥣捡攷搶㠹㘷愰㤷ㅣ㥥〳扤挵㈱攳㍣㈴㠷昳㍤㌹㙣昵攴昰㜹ㄸ㐹づ捦㐷㔱攰昰㙦㐸㑢づ㤷㈳慤㜳㤸搷㜰〵ㄳ〵㕢戹㕣㔲づ㐴㤱㐴㌲㤷〱㝦㌸㥦昹摥㌵攵〲ぢㅡ㡥愴戳愹㉣戰〵㑣㉡挳㠵㜴ㅡ敤㄰㝤㐰㉥挷㍢挰戹㕣㉡昸㜷愳㜸昵㐲搸愸ㄷ㐱〴㕦㌰㔵㈵づ㕦㌴㔵ㄶ㑡扣っ㤵攴戰挵捥攱㘵㉣攵㜲〸㝦昰ㄵ〰昰㜵㜱昸慡愹扦㥡搸㡢㠹攰愳敦挴敢搰晦㠸㍤昵㡢㍤㔱㘲㘹㈰扡㥥愵㘱㈰㝡〳昹㤲攳ㅢ愰㈰㈳晣ㄳ㙦㥡摡戲㠱攸ㅦ搰捡㠱攸㈶㘰挵摢㥥㤸㜷㑤敤捤挴愰㉣愴昱㜰〲㐸㜹捣愶摡㡦㤹㌵㄰㑤昶㍣㘶ㅦ挰㐸ㅥ戳摢㔰ㄴ㡥搹㠷㉣ち㥦攰㍦捤㡤㡦捣㡤㡦㡤㡤挰㈷搸昸敦っ㐴㥦愲㘴搶攲ㅣ㠸晥㘵敡敦㠴㤷敡攵㐴㕣〶㈱㍥㠷㕥ㄲ㝢㡦㐱㠴㙣挰㕦㐲㉢㠹ㄸ㙤㈷挲ㅡ㠸㐶㜹ㄲ戱ち㐶㤲㠸〷㜴㈲扥㐲㥡㠷㐹㜹㄰㘹扤昱挶㜰㌱ㅥち㠷戴㈸搶㜳戰㔸ㄷ㑤攵戹戶ㄷ㑢㘵攲㌹扣攰㍥㔵㔰ㅥ戲愰ㄸ愵㈲昱㜸ㅡㄷ攸㤸昸㠷㐲〹㕣㐹㈶戱〶㤴捦㈷搰搶㤳㤹㐴昰㙢愳㜸昵㘱搸愸㡦㐰〴扦㌱㔵愵挶晢慤愹戲㔰攲㝢愸㘴攳㑤㘱㌷慣㠱攸㐹㤶昲ㄴ㠴㍦戸ㅡ〰㝣㕤ㅣ晥㘰敡㥦㈳昶㍡㈲慥㠵㄰㍦㐱㉦㌹晣㍢昴㤲㍦㙡㝦㠶㔶㜲搸攸挹攱㑥㥥ㅣ晥〲㈳挹攱晦愰㈸㌴㈶捥挷㈴㠷㉦㈳㙤㜴〰愹㘴㌶ㄳ㡢攵ぢ愱㘸〲户㔴ㄳ㤹〸敥〳攱慡㈸㥤搳㤲挹㘴㔴㔳㕥戱愰㤹扣ㄶ㠹㘴挳㤱㙣㌴㤵挲㐵㝣㌲ㅤ㡥㈴挲愹〲㜰㔸捤挹㠵㜲㐱搶挵攲搵㔷㘱愳扥〶ㄱㄴ愶慡挴㘱㤵愹㈲㐰㐲〵攳㌸㈴㠷㕢搹㌹㝣㥢昹敦㐰昸㠳ち〰昰摤挵㈱愳㍢愴晥〳㘲昹㌸㍥㤵て昷ㄳ㉡昴㤲挳㡦愰户㌸㘴挰㠶攴㜰㈳㑦づ㌷昰攴戰ㅦ㡣昰㐵㌴ㄳ㡡〲㠷晤㤱㤰ㅣ㝥㠶戴捥愱ㄶ挳挵㈳慥㠹㐰㠳㠶摢㡦㌱㉥ㅡ愶ぢ搱〲㙥昸挶戳㕡㕡㔳㍥户愰㈱㕣㔳ㄶ搲㠵〸㠰㜹㜹㠷㈸㡦㕢㙥〹摥户㑣愵ㄲ愱㠲ㄶㅣ㘰ㄴ慦㝥〱ㅢ昵㑢㠸㈰㘳㍥㈴慤㈵づ㠳愶㡡〰〹ㄵ㡣攴㤰ㅣ昶戳㜳昸㙦收㝦〷攱て慥て㠰ㄷ㠷㠳㑤晤㡦挴昲㠹㝥㉡㥦て㈸㌶㠴㕥㜲昸㌳昴ㄶ㠷っ捦㤰ㅣ㔶搹㌸㔴㝥〵愴昲㙡㠵捦㤳搸㑤㔰ㄲ扥〸挴挳摡〳㠸㘵㤴㠶㈴戶ち㘹愳㜱㠶㐲㥡ㄶ挲敤挸㙣㈲㠶ㄶ㠷㌶ㄷ挶㌹㥥换㘷㐳㌸㜱㜱㐱愴㔴㤷愰昹㍣ㄶ㙢㜱户㌲ㅣ㑤挶㠰挸愲昵㈶戱挴㤸挰㜵㘷㈸㤲㠹〴ㄹ晦㈱㔹慣㠱㡤㕡ぢㄱ㘴搸㠷㔴㈹㔴昵愱㡡㐱㈰攵㈸㌱〴㉡㐹散㜷㍦搸㑥昰扥㌴改〷攱て㙥〵㠰ㄷ戱㡣昵㤰晡㈰戱て㜰㔷昹摣挱㈰愳㍥昰挵㑢㕡愰敦㕦㕤换挰㠵㕤㉢㍦㔴挳戶㡡㍥ㄴ㍦㍤㉦㝢㤱攵ㄸ扣㤸㤲㤱㜲扥㙡㍣㕦㐹㝦㉡㔱㑤搵戰㜵㉢㡢㡢㠰㝣攰〰晦㙡㍦挳扥晥㉦捡㘱㜳㈹慤摣戱挴㉤昱愷づ挶づ搷㌲㜰挲昳愷敤㝡㕣挱っ㍣㔸㑡㙢㙣ㅥ㤵㙣ㅣ戳㈴愷戵㌵攳㌱〲〸㉡㠰愱㙦㜰晢㠴㉥㙣攲㍤㌶㌳㡢㑤昲挷敤っ㝣ㄹ㘸挶ㅤっ㌵摦慦戸㑤㐹㘳㍥㌹挲㌴㥢摡㘹搹攱㝤㠵㠸㌳㐱挶㔰扥㡤㜱㜰㈹㘵㝢慡搳愶㈵㉤ㅥㄸ㠲挷ㄸ㘸㜹戳挴㉥㍣攰愸愶慡摡昵㐲ㄸ戹㘶㍣扡搸㡥搷㝢㌵昲㌱㑥㉣つ敦づ㥤㤰摦〲㝢戰愹挷㌳慤㐶戵㜶换㘷挲㙤㡡㝣愱敥〰㜲㤴つ戱户捡昰㠶㜱つ改㐴敤挷㌸㄰捥㥦㜱㔷慣愳㥣㜶搶挸昶攷㔷㌷㐶㠱㘲㈷ㄴ㑤敥㠵捡㜰ㄷ㘵㔳扤㤲戱愸㐴㝣㠰㑡㔸ㄱ㕢㤲㕦摤㥣㘸昶㌵㔴戱〰搱㘸㈴㤸ㅦ㘰㘸〸㑥㜷攷㡡攱慡ㄱ搰昱㌳㔲㑡㕦㥤昱㝦㜰㘴㠰㜱㈴搲㘲㝦㌱攴慣愶摡㜷㡥㜰㍥ㅣ昷愹㙤㉦㙣扢攵㤳扤㐷戶㥤昱㠷㜳愷㝣戲摤㐸㤱㠴㐵〳捡㜱扥搵敥㙤㜸昴〶摥㔲攳㝡慤摦㕢㐶㠶昳戵㝥挱㘱㈸〹㕦㐴㕥㘱慦晡㔷ぢ挶㠶昰㠴ㄳ㙦挲㠲慤㕣㌶捣㙤戸换㑤㔰敢〴㡤挰㤶戲ㅤ㜴㝤㜸ㄴ挲愱㤰㜸ㄵ㐸㤳づ扣㤰㡦昰㔱ㄶ㝣㈴攱㐳㜵昸㔸〹㝦挹㠰敢㠴敥㡣慣〰攳㍢搶㡥戶〹愶㐵㈵摡戶㍣㜴搵㐳㝤㔶散㌵昲㤴㌱㥦昷晦㜵捣昶㈳挵㘴㔸㌴㜸搰昶㍣摣昱愴敤㌹㈳挳昹㌲挰攰㌴㤴㠴㉦敥㈷挱㜷搰挶㜰㄰㐹摢㌳戰戰㘸㡢㤳㠷搹挸搲㘹㘳㡣㠸㤲㠴づ㡤ㄷ敤㉡㉥㥥㈸愳㈱㑤昴㕥ㄶ㥡㘱㈲捡慥㍡ㅡ㑤㍤㉥ㅥ㌵搰㝡㥢ㅤ㡥㥣〰〳㍡搶㡥戴ㄶ搳愲ㄲ㘹慥戶挶㐰㤰〶て搲ㅥ㌰戸㜱戵戵晢㡤っ攷ぢ〴〵攳ㄲ攴㠸搹っ摦戹ㄷ晣ぢ捥㠵ㄶ㕦㥦㍡ㅡ㕡㜵っ㐴晦慡愰㜹㠹㈱㘴戸〰㜳㉤つ㙤摡㑣㥢㜱㠴㔷㡢〵㐸㑢晡敦㐴摤ㄶ晤ㄳ㤰㈹戸㡡摥挰〲㕥愶㈸㍤ㄷ晡搶㑡敥摦㘲㘴戸摥戸戴〴㈵改〷㜲㌱戶㤴㘹㈸ㅤ〷戲㘹㑣㐳愴㜶㈵㙣㍣摦㝡㙢昴㜴捤挵捥㑥昹㉣㥥㈲㘲昶㌴㍣㤷愷㌰愶㘳㈱㝦㘷㙤ㅢ〵搸ㅤ昱㠳㔷攵搰㙦慥搱戳㔸慡㠲㕣㤴挷ㄷ敦散搱昷昷〸㈴攴晥摥〰㠴戵扦戳㘸㜷㌴戲㜴㉦㡦挴㤶㌲㕢昷㜲㕣㐳㉡㉣慥〱戸㜴㤲敥㑤㌴㤷换㜵昴㔱㐴敦慢愳挷ㄲ㝤㠵㠱搶捦搱晤㤱ㄳ㌸〹㤸戵㙢㙥㕣㐸敦戱㙢慢㤳㈷改㍥㈳敦慥扢昰昶挸㙥摢㡣ㄴ愷挱愲㠱扢㉡㡦搷㉢摣㝡ㄵ㐲慣㠰㍢㥥攷攸㈵㐶㠶昳㙤㔰㐱慥挲攳㡢㕦攸挲㜷㌴ㄲ㉥愵㑢搲㉥㠲㠵㐵㥡㐶ㅡ捥㐷㤶㑥〳搷搷㤵㌹㍡つ㈰㉤㈴捥㌷㘸搰捦扡㔶愲戹㍥慥愳捦㈳㝡扥㡥〶㘹㈱㜱㡥㠱搶㐹㙢㐷㑥㘰〵㌰㙢㐷摡愵愶㐵愵㜳搴㐵ㅡㄷ搱ㅢ㍣㐸㍢摤攰挶㜵㡥㥥㘶㘴㝣㔳昳捥㔳戳て愹ㅡ戵慣㜸摤戱搵㝢㝣扢㌸挸㘵㜷㝣㜱搷ㅦ扥㠳戴敢㤱㤰愴㥤〲ぢ㡢戴㠵愴攱㈶㘴改㌴摣㠰㉤㘵戱㑥〳㐸㑢㡡ㄳつㅡ㜴搲㤶ㄲ捤〵㜱ㅤ㝤㈳搱㠷攸㘸㤰㤶ㄴ挷ㅡ㘸㥤戴挳㤰ㄳ攰敡昷摡㤱挶愵昲ㅥ㕢摡戱㠱摤㔶扦昳挸摥㈳㙢㤶㍤㜸㐰㜱挶戶㈳挵摤戰㘸昰㈰敤〸㠳ㅢㄷ㘹㠷ㅢㄹ捥户㑥〵戹捥㡥慦㑦㍤〶扥㠳戴㠷㤰㤰愴ㅤちぢ㡢戴攳㐸〳㤷慣㜵ㅡㅥ挶㤶㜲㠲㑥〳㐸㡢㠹㈵〶つ㍡㘹㈷ㄱ捤ㄵ㜰ㅤ捤㐵㜴攵㘴ㅤつ搲㘲愲摢㐰敢愴㥤㡡㥣挰搳挰慣ㅤ㘹捦㤸ㄶ㤵㕡㥡㡢戴扦挱愲挱㠳戴愲挱㡤㡢戴づ㈳挳昹愶慡㈰ㄷ搶昱昵愹㘷挳㜷㤰昶ちㄲ㤲戴㌶㔸㔸愴㥤㑢ㅡ戸㐶慤搳昰㉡戶㤴昳㜴ㅡ㐰㕡㕡捣㌵㘸搰㐹㕢㑥㌴㤷扣㜵㌴㔷捤㤵ぢ㜵㌴㐸㑢㡢扣㠱搶㐹扢ㄸ㌹㠱㜷㠱㔹㍢搲摥㌳㉤搶㤸㌴慥㡢㌷㜸㤰搶㘲㜰攳㈲敤〰㈳挳昹㜶慢攰㈷㈸〹㕦摣㔳㠲敦㈰敤㜳㈴㈴㘹晢挱挲㈲敤㑡搲戰ち㔹㍡つ㕦㘰㑢戹摡愲㈱㈵昶㉡愳攱㕡愲戹㠴慤愳戹㑣慥㕣慦愳㐱㜱㑡捣㌴搰㍡挵㌷㈲㈷昰㍤㌰㙢㐷摡㙡搳㘲㡤㐹攳㐲㜸㠳〷㘹㔳つ㙥㕣愴㑤㌱㌲㥣㙦挴ち晥㡡㤲昰昵愹户挲㜷㤰㔶つ搷㈵㘹㤳㘰㘱㤱㜶㍢㘹攰㕡戵㑥〳ㄷ挵㤵扦攸㌴愰敤㈴挴㜸㠳〶扤敤摣㐵㌴搷慣㜵㜴㉤搱昷攸㘸㤰㤶㄰愳つ戴㑥摡㝤挸〹㜰〵ㅢ摦戵戸㌰ㄸ㘰㕡慣㌱㘹㕣昹昶㈲㙤㠴挱㡤㡢戴摤㡣っ攷㕢戴㠲㕣㉢㤷愴㍤〲摦㐱摡挶㐸㑢搲晥〰ぢ㡢戴挷㐸〳ㄷ愷㜵ㅡ㌶挱㤶昲戸㑥〳㐸㡢㡢㤴㐱㠳㑥摡㤳㐴㜳㤱㕡㐷㙦㑡昴搳㍡ㅡ愴挵㐵捣㐰敢愴㍤㡢㥣挰搶挰攰扢ㄶ愴㜱㝤㕢㕡慣㌱㘹㕣敡昶㈲㙤ㄷ㠳ㅢㄷ㘹㡤㐶㠶昳捤㕢㐱㉥㡥㑢搲㕥㠴敦㈰㙤ㄷ愴㈵㘹㍢挱挲㈲敤㝦㐸〳㔷愳㜵ㅡ戸散慤扣愲搳㌰戶㈱㤹ㄶ摢ㅢ㌴攸愴扤㐶㌴㔷愵㜵㌴㔷扥㤵㌷㜴昴㌸愲ㅢっ戴㑥摡㍦㤰ㄳ㐸〳㠳敦㕡㤰㌶捣戴愸㐴㥡㙢捡挱戵㙤㉦搲戶㌴戸㜱㤱戶㠵㤱攱㝡㕢搷㈸㤴㈴㉦ぢ摥㠷敦摣ぢ晥〵㥢愱㤵㔴㝥〰慤晡㈱㐴晦㉡㌱挶㠴㤶㕤つ㜰㜹㕢㐲㍦㈲慡㕡㜰㡤㕡戲扥ㄱ慡戴㔸晦〴㤹㘲㉡戲㑡㕥㤷慥〶〶㔵昲㝡㍤㈳挳昹ㅡ慤㈰㤷㤲㘵愵㕦敡㤵㜲㍤㔸㔶ㅡ戴㔷晡ㄵ㉢摤ㅢ㔹晡挱攳㈲戱昲つ㜴晡敤㡢㠸攸〷昰挷昸搳て摥扦㠹摥挷㐲㜳㥤㔸昹㕥㐷攳㝡㌱㈲敡っ戴摥㌰㝥㐰㑥攰㐰㘰昰㕤㡢㐳捤攵㕦㘹㔱改㔰扢慥〰㌵挰㑢愴㤵愶攴搵㜰挷㜳㑡㕥㘵㘴㌸㕦扤ㄵ攴摡戱㈴敤㔷昸㡥㈳挵〵㘰㐹㥡てㄶ搶㤱ㄲ昸〹㠱㈸㈲㑢㈷㡤慢挲㑡㌵㜴昲戲㌹ㄵㄵ晦㔹㙤扦ㅤ㔳㑢㌴ㄷ㙤㜵㜴〷搱㝤㜴㌴㍡㤵愸㔸㙤愰㜵㡡㔵攴〴戸㠴㡢敦㕡㤰挶昵㕥㘹㔱㠹㌴搷㐴改㄰挰扤㐸晢〶敥㜸㤲昶戵㤱攱㝣㕤㔷㤰㡢挵㤲戴〰㝣〷㘹㐷㈳㉤㐹㕢〵ぢ㡢戴㠱愴㠱敢慥㍡つ挷㘰㑢ㄹ㘴搲㤰㡥㡡捦捡㘸ㄸ㑣㌴㤷㜱㜵㌴㔷㠲㤵つ㜵㌴㕡㕡㔴㝣㙣愰昵㤶戶㌱㜲〲㕣戳挵㜷㉤㐸攳〲慦戴愸㐴㥡慢愵㜱慤搷㡢戴昷つ㙥㕣㥤捡㝢㐶㠶昳ㄵ㕦㐱慥づ㑢搲戶㠴敦㈰㡤㑢扣㤲戴㜷㘰㘱㤱㌶㠴㌴㜰愱㔵愷㘱㌹戶㤴慤㜵ㅡ㜰换㈵㉤摥㌴㘸搰摢捥㌶㐴㜳摤㔶㐷㕦㐰昴㜶㍡ㅡ愴愵挵慢〶㕡㈷㙤〷攴〴㉥〳〶摦戵㈰敤㜲搳愲ㄲ㘹慥扢㕡㕣摣昵㈲敤㐵㠳ㅢㄷ㘹㉦ㄸㄹ慥搷㠲㜱晤㔷昶挴扢挰㜷敥㌳晦㠲㕣〴㤶㔴㠶愰㔵挳㄰攸㠹㙦㌲愱㘵㍤㌱搷㜷㈵㌴㑡㔴戵攰㈲慤㘴晤ㄹ㔴㘹戱ㅥ㐷愶攰捡㘸挹敢㔲㑦晣㜸㈵慦晦㙡㘴㌸摦搷ㄵ攴㕡慡慣㜴㔷扤㔲㉥㠸捡㑡ㅦ戵㔷㍡㥣㤵㜲㔹㔲㍦㜸て㘲㑢ㄹ〱㥤摥ㄳ㠷挵㠳〰㤷㝡攲㈶愲ㅦ戱搰㕣㈸㔵㥡㜵㌴づ㜵㔸摣㙢愰昵㐳㍤〶㌹〱㉥㘹攲扢ㄶ㠷㥡敢㥦搲愲搲愱㜶㥤ㅦ捦〱㕥㈲慤搴ㄳ晦挵攰挶㜵愸敦㌰㌲㥣敦昸ち㜲昱㔴㤲㌶ㄱ扥攳㐸㜱〵㔴㤲㜶ㅢ㉣慣㈳㌵㤹㌴㜰戵㔲㈷㡤换愲捡㔴㡢㠶愴戸戹㡣㠶㍤㠸㝥捤㐲㜳㘵㔴㤹愱愳㜱㌶㈵挵つ〶㕡㍦㥢㘶㈱㈷挰㌵㑣㝣搷㠲戴㜷㑣㡢㌵㈶㡤㙢㥦㕥愴㕤㙤㜰攳㈲敤㉡㈳挳昹㕥戰㈰㔷㑢㈵㘹晢挲㜷㤰挶㈵㑦㐹摡ㄵ戰戰㐸摢㥦㌴㝣㠱㉣㥤㌴慥㠳㉡㉤㍡つ㘸㍢㌱㜱愹㐱㠳摥㜶㌲㐴㜳㤹㔲㐷㜳㈹㔴挹改㘸㤰ㄶㄳㄷㄹ㘸㥤㌴つ㌹〱㉥㕡攲扢ㄶ愴㜱㠵㔳㕡慣㌱㘹㍦〲敥㐵摡㜹〶㌷㉥搲㤶ㄹㄹ捥㜷㠹〵戹㍣㉡㐹㥢て摦㐱ㅡ㤷㌳㈵㘹攷挰挲㈲慤㥤㌴㜰改㔱愷㠱㙢㥣㑡㔱愷愱㘹㔴㐳㔴㥣㔱㐶挳㐱㐴搷㕡攸㙡愲扢㉣㜴㐴㥣㘲愰㜵㡡ㄷㄲ捤㌵㑣昳晣ㄶ㝤㡣〴昳〳㝤㤱㤰攴㈰㘱晢昴戰㘰挳㜵捤ㅥ改㕣㜶挸㈶㤹扢㑥搸㘳㘴收愷慥㍦㑣㥦戹昵㐸挱㈵㑥㉦㍡㑦㌰㔸㜳搱㜹扣㤱攱㝡㌳搹㈰㤴搴摢㥢挹昸㝢㜲慤㡢ぢ愳㕤㝣攰㝣㙤㠱ぢ㠱㝤ぢ扡㥡敢㤸昲挱晥㙤昲攷攳晤昰㈲愱捥昹㕡攷㈴扣㉦ぢ慦て㥡搱摡㙥晣㝥ㄹ敦搱攲〳㡦捤㔷搵愸㌲㐵㘳愵㌰戵ㄳ敦慥改㔳㤸搰㠵㐷搷攷敢摡愷㘵扡扢戵捥㡥摦挳㉦㍡昱㠳㝥㍥づっㅦ晤晤㐲㥥扦愵㝦ㄴ搹㥥㙢㠶㤲戱挶ㄲㅦ收攳换慢昸晥愱㜵晢㍤愷㜲〸ㅡ㥦昹散㠷㍣㝥㈲㘹扥㔱慢㐶ㅣ㡢㐳慣晦挲昸㐸㥦扣捤捦愵㜵昵㌰㌶攳挳㈱慡㥢扡摡攵㘸っ攱㔷㡦㠰㐶㍥攲㐳ち㕦敤㘰㌴〳攷捥昱改〶㝣㡣㤲慦㜶㜱㙢扥㝢慥㌲㔷㙢㥤㌳ㄷ㈱摣㝤晢㜲㡦捤㑦捤挶㌰敤㘹愵㤵㍤㑤㥦昶㤶㑣㘷㘷㘶㘹㕤㝢㑢㥢搶㌱愷㝢㙥㕤换㈲㉣㉣攳㑤㘰昰愳慥慥㑥㍤ち晦戳㉡晥㠹捤㔱㈲㑢㔵㡦戶㙢户㠶㠶慤㔵㈵〵㌵攲㔰捦摤㍤づ㜹㉡㜷户戴慢㈷㔰昵ㄴ㌴晡慥㡡㙤㔰〶㜷搷晣㠸ㅤ㤰㤰搵㥤〴愴攵挴捥愶昶㡦㜶㙤ㄴ㕡㥢ㄳ摤㥥㑥㥣捡ㅡ换㥤㌸摤攱㐴ㅣ攵㤴㌹㤱㌶慢㍢搳㕥摤㜰㔳㝢㤶㑤ㅢ㙣㠶㔶㜶㠱㘷戳搴㜳㈸捥㠵昰ぢ㉥㜹挹扥㜰ㅥ晣㘲㕦挸ㅦ慤搷攱攱㝦㘳捣㡣㔶㈳㘳〷㘴愸攷挳㐸㡣㐳ㄶ昷㐸㔹㡥㔴〰㙢昳㕡づ捦慡慦㕦挴攵晡慥㉡㔱㌰昷昰㕦㤱㡤㑢慤敡㐲搶挹㐹㤶㈰㕦戲㐵㕤㑣㤵㡤收〹㈸㤳㝢㌸㜳昹摤㈳㝦㡥敥摦㈴戸っ㈵㘹㕥〱愴㍣捥戴㥣〱慤㡤搰ㄶ戳㍡㥦扤ㄱ㕦挶戲换〹扤挲㔱摤㉣愳㍡扡挳㡦搸摢慣敥㉡愳㍡㔹攵晥愶昶㙡扢㌶㔷敥挴㙣㑦㈷慥㜳㍢㜱㠳挳〹捤改㐴慢㔹摤㑤昶敡摡㑤敤㑡扢戶慢摣㠹愹㥥㑥摣攲㜶攲㌶㠷ㄳぢ㥤㑥㉣㌵慢扢挳㕥摤㘱愶昶㉦㜶敤㌱攵㑥㡣昳㜴攲㙥户ㄳ昷㍡㥣㌸捥改挴㐹㘶㜵昷摢慢㍢搵搴㍥㘰搷㥥㕤敥挴〸㑦㈷ㅥ㜶㍢昱愸挳㠹㜳㥤㑥㉣㌷慢晢慢扤扡㡢㑤敤攳㜶敤攵攵㑥㈴㍤㥤㜸捡敤挴㌳づ㈷慥㜴㍡㜱慤㔹摤㜳昶敡㙥㌴戵捦摢戵户㤶㍢戱㡢愷ㄳ㉦戸㥤㜸挹攱挴敤㑥㈷敥㌲慢㝢搹㕥摤㝤愶昶ㄵ扢昶㤱㜲㈷戶昳㜴攲㜵户ㄳ㙦㍡㥣㜸捣改挴㤳㘶㜵㙦搹慢㝢搶搴扥㙤搷扥㔸敥挴㤶㥥㑥扣攷㜶攲〳㠷ㄳ晦攳㜴攲㌵戳扡㝦摡慢晢㠷愹晤挸愶つ扥て慤散㜸㍦㘶愹㥦㔰㝣ち攱ㄷ扣愹㈸㍢摥挱昰换摥昱㝥㘸㘶慣㙦㘴挸㡥昷㜳ㄸ〹摥㕤ㅣ㠴㍦㤵ㅤ㙦㤵ㄸ㘸敥㔱㔹㐷扢㡡㜵㤴㜷戴㕦㔳㘵敢㘸㍦㐱ㄹ㠳昱㘷㜵戴扣㠳㈸ぢ搶〷捡扥㘶挱㘵㕤敡㜷㉣愵扣㑢㕤敤㈸㤸㌷ㅢ㔹戰昹ㄱ晦㐶㘲㘳晣愹㍦〲㘹つ㤴㍦㤸摡㥦散㕡摥㤱戳㌹㔱敤改挴㉦㙥㈷㝣㜵攵㝢㈷〰㈹㜳愲ㄶち改㐴ㄵ㤰㤶ㄳ扣て㈷戵搵㜶㙤〰㕡㥢ㄳ㍦㝤敦㌵㐳㔲㔸㘳㌹ㄳ㜵づ㈷〶㍡㥤ㄸ㙣㔶攷户㔷挷晢㕡搲㠹扥㜶敤㤶攵㑥㝣攳改挴〰户ㄳ㐱㠷ㄳ㐳㥣㑥㙣㘳㔶户㥥扤㍡摥㈷㤲㑥っ戲㘹㠳扢㐰㉢㕢敥晡㉣㜵㌰挵〶㄰㝥挱㥢㌰戲攵㝥〲扦散㉤㌷㙣㘶㝣㙣㘴挸㤶扢㌱㡣〴敦挶搸㕡敥㠷收ㅥ㤵戵摣捤㔸㐷㜹换摤㠲㉡㕢换㡤愳㥣戲㤶扢慢㔹戰摥㜲摦㌶ぢ㉥㙢戹㕢戱㤴昲攳搵攰㈸㤸㌷㘷捡ㅡ㑤ㄳㄴ㤲㤴㙤㠱戴ㅡ捤ㄸ㔳扢㥤㕤换㍢ㄸ戶㐶昳㡡愷ㄳ㍢扡㥤搸挹攱〴㙦㜶㤴㌹戱㠷㔹㕤愳扤扡㔹愶㜶ㄷ扢㜶摦㜲㈷㥥昷㜴㈲攲㜶㈲收㜰㠲㌷て捡㥣挸㤸搵㈵散搵㘹愶㌶㘹搷昲ち㥢㑣㈸㈹㘸扤㉦㍡ㅥ昷㜴㙣ㄸ昰捡慥㄰攵ㄷㅤ㝦㠰挶㝥晣㜹㤱㕥收摣㐱愶ㅢ扢〱㈹攷㙢㥣挹㉤㌴戵㈳㙣摡㕡㕥搸慣昱㔵ㄷ敦㐲慥攳〳㘶㐶愲㔲㜱〴㉡㤳㜷㌲㥢㤸愲㔳昸ぢㅣ㘵㘸敢㜸㠹ㄳ攰挵ち搵㌲㈵㡥㐳㡡㉥慡愳㘸挱㙢㄰㘹摦㙣户攷昵㠶㘵ㄱ攰㜵㠶㤵ㄲ扣㠶㤰昶愳㘹㜱扡㘹㍦挶㙥㝦愶摤㈲挰㑢㠴㤲㍤㉦つ攴㜹㝤㌷㡥㄰捦敢㍦搰戵㉡㐵昰㜲㐱㘶摣㘵㘴っ㤷ㄹ㐲㥣㙢㘶摣㘹㘴㡣㐰㠶㍡〱ㄵ〶㜸愱搰て愹㍥㝦慦ㄲ扥㤵搵㙦攰㌱㠲㙦㠸换慢㔶昹昸挶㡦㌶㔱㡤㥢摥㐰㐸㜷㜷愷㠳ㄷ㈳㐵㔷搴㠹㜶㜷㔷ㄸ㕡昹挰㔸挱㌹扤戴㤸㐴っ愷昳搲㘲戲摤㠲㔳㜷㙢㤷〲㥣戲㕢㈹挱改戸戴㥦㐲ぢ捥挴愵晤㔴扢㍤㘷摤㤶㐵㘰愵㍤㈵㌸㤳㤶昶搳㘸挱㐹戴戴摦挳㙥捦〹㜳挹㥥ㄳ㘵㉢㈵㌸〹㤶昶搳㘹挱昹慦戴㥦㘱户扦摦㙥ㄱ㜸挰㥥ㄲ㥣扦㑡晢㤹戴攰搴㔵摡捦戲摢㜳㥡㙡搵ㄸ攰昴搴㑡〹㑥㍤愵晤㥥戴攰慣㔳摡捦戶摢㜳㠶㘹㔹〴㥥户愷〴㘷㡤搲㝥㉦㕡㜰挲㈸敤昷戶摢㜳㜲㔸戲攷愴搰㑡〹㑥昸愴晤㍥戴攰㕣㑦摡敦㙢户㝦换㙥ㄱ㜸摢㥥ㄲ㥣慢㐹晢晤㘸挱㘹㥡戴摦摦㙥捦㈹㤹㔵㘳㠰㔳㌱㉢㈵㌸〵㤳敤昸㌲㐷〳攷戴㑣㘶晣挹搱挰㌹㔵㤳ㄹ㤷摡ㅢ㜸〶ㄵ〶㌸㈱敢戹㠱㜳㈲㈶摤捤搲㐱捥挱愴扢㌹㥢扢㠲㜳㉡㠹挹㔳换改㤴挴㘸㌶㑣㠰㔳㈷㙢㈷〲㍦搹㔳攲ㄷ搳扥㈰㉤っ㌳㜵㡥摤㥥戳㥥㤲㍤㘷㍢㔶㑡㜰㈶㈳敢㥦㑢㌵㈷㌱戲晥㔶㘳㠳㠹〰㈷㉣㤶㐵㠰ㄳㄵ㉢㈵㌸〹㤱昶昳愸收晣㐳摡捦㌷㌶愴㍤攷ㅡ㤶㐵㠰㜳っ㉢㈵㌸户㤰〴㥦攳㌸㈴㥣㙦挸㡣戳ㅤ㠷㠴㜳㄰㤹㜱㤶晤㤰ㄴ愱つ㜰愶搱昳㈱攱っ㐳扡扢〰ㅢ㠲㤳ぢ改敥㐱挶〶ㄳ㠲㤳〵㠹改愴㤶昳〴㠹改戲㘱〲㥣ㄳ㔸㍢ㄱ攰㕣挰㑡〹㡥昳搲扥㥢㙡づ昱搲㝥愱戱挱㐴㠰挳戹㘵ㄱ攰㌰㙥愵〴㠷㘸㘹扦㠸㙡㡥捥搲㝥戱戱㈱敤㌹ㄲ㕢ㄶ〱㡥挰㔶㑡㜰㈴㤵昶㑢愸收〰㉡敤㤷ㅡㅢ搲㥥㠳愵戴㤰㈹づ㤲㔶㑡挸搱㡢㍤戱戹慥㠶㙤㍣〴〷ㄸ㌹ㅢ㍣〴ㅢ戸㠷㉥挷㈸ㄷ㡡㘳㤵㐴ㅤ愶愳攴㐸攴㐲㜱㐴㤲愸㈳㈴㉡挰〱㘳㌶㔰㔵㑢㐴敥挰晣㠱〷慥づ搴搴㙦㔲戳搷挸㝥换摦㜹敡扤戳㕥摡㙦昸㐷晦戹攸愲㤷㍥㌸敢㤹晦摣㥢ㅤ晥昸㘵㤷㍤扡晢㡡㘷摥㕢慦㜰㘹搵ㅤ慢㈷㕤㝡㘸㜸晥愱〷ㄵ㘶敤㌸敥搰扤攷敤ㄱ㥥㌶㜰㘸㜵㜵㥦㍥摢つ㝡㘲愳敤㠳㐷ㅥ㜴愷㜸攸戵つ㍢㠴ㅣ㘱㕣㙥㜰愴㤱㙥ㅣ㈵摤㄰㜲㔴㜱愱㌸扡㐸搴㌱㍡㑡㡥ㅤ㉥ㄴ挷㄰㠹㍡㑥㐷挹ㄱ挲㠵攲㐸㈱㔱㈷攸㈸㌹づ戸㔰ㅣて㈴敡㈴ㅤ㈵㝢㝢ㄷ㡡扤扥㐴㥤慣愳㘴㥦敥㐲戱㙦㤷愸㔳㜵㤴散戹㕤㈸昶攰ㄲ㜵扡㡥㤲晤戳ぢ挵㝥㕡愲捥搴㔱戲ㄷ㜶愱搸ㅢ㑢搴搹ㄲㄵ㘰㘷昹㕦㍤戸戲㜷愵ㅢ攷愰㈶㝥㌸ぢっ戲㤷㤵㙥㥣㉢摤㄰戲㝦㐵㐶㜹慢㘶㍦㉢㔱攷改㈸扤ㄷ㜵愲搸㥢㑡搴㜲ㅤ㈵晢㑡㔷㔹散㌳㈵敡㐲ㅤ㈵㝢㐴ㄷ㡡㍤愳㐴㕤㉣㔱〱㜶㕣晦㔵㝡㘴㑦攷㜲㠳㍤㥥㜴㘳㠵㜴㐳挸扥捥㠵㘲㥦㈷㔱㝦搲㔱戲㐷㜳愱搸戳㐹搴攵㍡㑡昶㕢㉥ㄴ晢㉦㠹扡㔲㐷挹摥挹㠵㘲㉦㈵㔱㔷敢㈸昶㌶戲户摦换攸敤㐷挱〴戳㐱挱づ㐶㘶捣㜶㘴戰㑦㤱ㄹ㝢㍡㌲㜸㤶换㡣㔹㡥っ㥥搸㌲㘳愶㈳㠳攷戲捣㤸攱挸攰改㉢㌳愶㍢㌲㜸挶捡㡣㍤ㅣㄹ㍣㐹㘵挶㌴㐷〶捦㑢㤹㌱搵㤱挱㔳㔱㘶㑣㜱㘴昰散㤳ㄹ㤳ㅤㄹ㍣攱㘴挶愴昲㡣㈰㑦っ㤲摡扦㐶昰㙣㤰㤸㠹攵ㄸ挱ㄳ㐰㘶散敥挸㘰㥢㤷ㄹㄳㅣㄹ㙣收㌲㘳扣㈳㠳㉤㕢㘶㡣㜳㘴戰慤挹㡣戱㡥っ㌶㉦㤹㌱挶㤱挱ㄶ㈵㌳㐶㍢㌲搸㠸㘴㐶戳㈳㠳敤㐶㘶㡣㉡捦攸晢晦〰戸㕤㘳慣</t>
  </si>
  <si>
    <t>㜸〱敤㝤㜹㥣ㄴ挵摤晥搴敥㑥戳㍤㉣散㈸㜸㕦愰㄰ㄵ㤰捣㝤愰㈸戰㥣㜲捡攱㡤㙢捦㑣て㉣散㠱㌳戳〸㉡攲ㄹ㡤㘷㌴ㅡ昱㐴㌴㕥㠹㡡ㄷ㐱挱㌳昱づ摥㐶攳㤵㄰㠲ㅡ愳ㄲ攳ㄵ㕦㐵晤㍤㑦昵㌱㍤㌳㍤扢㐰㝣㍦㍦晦㜸㠷㤹㉦㔵摦愳慡晡愹愳慢扥㔵摤敢ㄱㅥ㡦攷㝢㝣昸㍦㍦㜵っ散㍥㘳㜱扥愰户つ㙤敡㘸㙤搵搳㠵㤶㡥昶晣搰㤱戹㥣戶㜸㔲㑢扥㔰ぢ〵愵戹〵昲扣户㌹摦㜲㤲㕥摦扣㔰捦攵愱攴昵㜸敡敢搵ㅡ挸㜷㌱㝦㝥㉢愲搲㑡慤㈳㠱㤶㐷㔵㐸㝡㤰搴㤳愸㈴㍥㤲㥥㈴つ㈴扤㐸㝡㤳㌴㤲昸㐹戶㈳搹㥥愴て㐹㕦㤲ㅤ㐸㜶㈴搹㠹㘴㘷ㄲ收慦敥㑡戲ㅢ㐸挳敥㈰㌳㥢㐶㑤㑤捤挳搵捣㈸㜴攴昴㈱晤づ㌷捡㍣㍣ㄸㅣㅡㅣㅡち㈷㠳㐳〳㐳晡㌵㜵戶ㄶ㍡㜳晡昰㜶扤戳㤰搳㕡㠷昴㥢搶㤹㙡㙤㐹㑦搴ㄷ捦散㤸慦户て搷㔳㠱㜰㑡㡢㈴㠲㤱㘸㌴㥢㑣㈶ㅡ昶㐰捡㔳㥡㐶㑤换改搹晣て㤵收㥥㑣㜳㙡搳愸愱㔳昴挲て㤵收㕥㐸ㄳ㐹㡥敥㘸搳㕡摡㝦愰㐴扤慣搳攸㘸㍤摤挲捡搷昵㕣㑢晢㥣愱㈸㜶〹搰㠸挵㠷㡥捣攷㍢摢ㄶ戰ㅤ㌵改慤慤搳昵慣慣昴戶搱昹挲㌴㉤搷㤶㙦㘸㈳㝥㝡㑥㙦㑦敢昹摥㙤㘳ㄶ愵昵㔶㔳㌱㕦摦㜶戸㤶㥢愲戵改㜵っ㌴戶ㄹ㜵㌸㈱愳户ㄷ㕡ち㡢㝢戵捤捡敢搳戵昶㌹㍡㔵扣㙤攳㍡㕢㌲愲慥づ㕦㑦敤扥㙥㈵㤳ㄵ㠵昲戴㌵捤搵㜲〵ㄹ㘳ㄵ〶摤㜴ㅤ捤㐵㕥㐵㐹戹搸愴晡㤵㔹戱捥㘶戴戴㑤搴㜳敤㝡㉢㌳㘱㑤づ㉥㔳㤲〰ㄹ昵㘰㈳㘵㕤づ㙢㐹昴㌴㍢ㅦ慦㠵戹㈸晤㐰ㄲ㔳㍡㜲㙤㘸㤰㤳㜵慤㝤㜸㍣㌰㌴ㄸち挴ㄲ挹㔸㌴ㅡ㡣㠷㈲挱昰㤰ㄹ㠵捣㘸㝤攱昰攴搰㔸㉣〲㐱㌲ㄸ㑣㈶㐳挹㐴㌰慥昶㠷戵扡㌷搳搹〷愴捦㤴㡥昶〳㈶㜶愴昴㝥搳㍡㕡摡ぢ昹㘱挱挸㌰㜵〰㔵〶㠲㠸扡㌷㌱ㄴ㌸ぢ挰敥㔸搳慣搵㌴愷㙡㥡搳㌵捤㤹㥡㘶扤愶㌹㕢搳㍣愷愶㜹㙥㑤㜳㑢㑤昳扣㥡收昹搰戱㍥昵㍤㝡搴㤸㥦敢〷㍤ㄲ扡改㡤戶㠹慢㙢㔶昵搹㜸攱敡敤扤散晤㈱㌷㌴捡㠱㙥敡挸攵昴㔶㡤敤〵㙤㠵㘳挳㉥㙤挵㈶ㄴ㍣愲㈳㌷㍦㍦㔷搷ぢ㐴挸敦㤴㤰攱㔴つ㔵㔵つ㔱戵愱慤愹㐳捦㘶㕢搲㉤㘸㑤㍢㤸ㄱ㌴㘷挴㤰㉦挶㠷㤹ㅤ㘵慤搱慤扤搵攲〳攴㍣戵㈵戸㌹㉡戱ㅡ㕦搹戶㔶㔷搱㐰挴ㅢ愸㌴㔶摣扦挲てつ晥敡愶㤹攳捥扢㘵挷敤捦㝢㉥㌲㐴晣搹ㄴ㘴㡥㥥扤㘴晣挶㤵㈳㔷㍥ㄹㅡ㜴㑣摦晡つ攲昵㙡ㄶ慦㤹㠲㈷㕢㝦晤捣㌹搱㤷挶㥣ㄷ摦晥㥤㡦㤷㡡散㍦〷㙦㑡㍣昴搰㠷㡦㈸㠳㔱ㅢ摥攱㈳挷っ〸愹㐳㔸改攲ㄵ搳攲搸て挶㍦晡㘱捦慦挶慤攸慤づ㍤㙡攷ㄱ㡢〵挷㜹㔶戹㜸戹㕡㘶㉦㤹㠲挹㌷㌶㥦搳攳㠹㠱㘳㔶㡤敥㜸敦搷愷㜶ㅥ㈰㕥慣㘶昱㠲㈹㜸收愷捦っ㝡㝣攸敤ㄳ㝦昵昹㐵慢收㍤㔴搳捦㉥㕥〸ㄹ㥡挵ぢ㈳攸ㄱ敢㑣㡢戹㙦慣㕦ㅦ㝤㈵搰昴昰㉤愳㌷つ㕦㝢挰㜹㠲㜷㈰㔹扣㍦㔶换散㔹㔳㌰改㍦户て㜸捥㌳㘷敡慤ㄷ㝤昹晣㜷晥敦慥ㄲ捦㔴戳㜸摡ㄴっ戹㘳搱㠰捤㐷㝦㍡敡戶㍦つ晡攸改敦〲戳敤攲㈵㡢挵ㅢ㈶㡢昷㠴㘹昱摣㤵㔳㑥㜸慥晤昳㔱㜷㌷晣㘹户㥤㘷㙦㝦戰攰扤㔱ㄶ敦昱㙡㤹晤挱ㄴ搴㜶捥晣改㝢㑢㙦ㅥ㜹㠳㥥搹晥收㤷㔷っㄶ扦慦㘶昱㤸㈹㌸攲昳㡤戳挲ㅢ搷㡣扥攵戸㉢㕥扡㔸っ扦挳㉥摥㠸㘲昱㐶捡攲㍤㙣㕡㍣㜹昸攳ㄷㅣ昹㤷㜷愶摥戴㙣搴摦㝡㝤昴搹㜰挱〱㕣ㄶ敦愱㙡㤹㍤㘸ち搶㍦㜹攱㠷搳㕥㕦㌶晥搶摤㌳て㜶摣㌳昳〳戱戶㥡挵ㅡ㔳戰㜴昰攲〷㍦摤昱搹㔱搷㝦ㅡ㍡敡㥥ㅤ㑥㥡㙡ㄷ㙦㕣戱㜸攳㘵昱㔶㥢ㄶ㡤ㅢ㔶㕤ㅤ扢昶愰㐳敦ㅤ㜸晦愳捦戶㝦㜱扢攰㤸㈱攷㈹㠷㈲戰敤㘳攷㐴㔸慢㤳㐰㤴挹㈰ㄵ㘳㘷㈸㌸㑣㥤㐲㤵愹㈰㐲摣㘵㤶收㠳㙢敡㡥戸㙦晡㍤㘳㤷つ㔹晤攷搵㝦㥦扡㡦攰挴㐶㠲戵戲摡愵摦㘹ち攲㥥㤹㝢慦搲㔷㡥昹㘵㥦敦ㅥ扦晤捤戵ㅥ㜱㐷㌵㡢摢㑤挱扦㍦晥攷慣愱㘳㠷㑣㌸攷晥摦散㝦敤慡㥦㐷㙣戰㘶㈱㔳戳㈷ㅣ㡥愰㐷摣㘶㕡散ㄳ㍤愹昷ぢ敦㠶愷㉥晢㘴搳〵㙢收㙣㌸㔸㜰㡣㤷㘰ㅤ㠹挰戶㠳㜵ㄴ慣搵愳㐱㤴㘳㐰㉡挱挲㡤收㔸慡捣〶ㄱ攲〶戳㌴ㄵ慤㤷㜳㍦㔹㥡㘶〴戶扤㌴挷挳㕡搵㐰㤴ㄴ㐸㐵㘹㠲戱㘱㙡㥡㉡ㄹ㄰㈱慥㌶㑢戳㘴摤愰摢㑥摤㌸㜷敡㔹扦㝤攳挳㐱扦搹愵㑥㜰ㄲ㉡慢敥㉡㔳愳㘲㡣扤搲ㄴ㉣ㅡ㝦攳愹改㡦㘷㡣㕤㥥㘸晤挵㠶㥤敥摡㐵㉣慢㘶㜱㠵㈹㜸攲愳㙢ㅥ㤹扣摦㜶㈳慦㘹㝣㜷㘴攴㤹〹晢搸㔵㌷て㤹㥡㔵㈷敦慤攲㌲搳攲㤵㐷㡦晤㘶㥦慦㑥㥥扣㈲㜷㜵㘸搰㑤㍢搵ち㑥㡦㘵昱㝥㔹㉤戳㑢㑤㐱㐵愳扣愴㥡挵㉦㑣挱愷敤㡢捥㔹㔳扢㘶攲㔹㠳㍥㍥昲㤵㝦㝥㝥戳㕤扣ㄳ㡡挵换㈱攸ㄱㄷ㥡ㄶ扦敥㝤搹ぢ㉦㘸ぢて扤㐰㙤戸昱㥡昱晢㕤㈷㌸㜱㤷㜵㔹㐰㘰摢敢戲ㄳ搶敡㐲㄰攵㐴㤰㡡扡っ〵㠶愹㡢愸戲ㄸ㐴㠸㥦㤹愵㈹敦㑢㕥慥㈰挲㕢㌲晦ㄸ㡢〵㐲㕡换ㄷ捣㌹㈸㠷攲ㅦ㜶㡡摡晤っ㜵㙣㉥晤扦㍦㐳㐵㈶㍦挸っ㔵㍤㤹攸㥦〲愲㉣〱昱换昹攵㡣戹ㅤ㠵㝣扦㤹ㅡ㤶㑤敡愹㤴㉦〵ㄱ攲㌴戳㜶㙡搷扥㝡搲摢㐷㍦㍤攱散㝢㥦晣攲㑡㡦慦㑥㜰㘹㈷摢捡改〸㙣㝢㕢㌹㠳㔹㥤〹愲㥣〵㔲搱㔶㠲㠹㘱敡搹㔴昹ㄹ㠸㄰㡢捤搲散昰攸㝢㜵㙦摥昰昹㤸㕢㍦㝢㘶㔰昴攳㐲㑦挱㌵愶散㔸㡢㑣㡤㡡㝥㝦愲㈹愸ㄸ㌲ㄶ㔶戳攸㌴〵㠱捤㠱昷捥㥡扢昳攸慢ㄶ愵㌶㉥㤹晢摡㐴扢㘳㕤㠰㑣捤㝥㝦㈱㠲ㅥ㤱㌳㉤㡥㝦㘷挱敡扦㥦㌴㙣散㈳戳晢㝢㈷晡㑥㝡㑦㜰昵㉢㡢㜷㐲戵捣ㄶ㤸㠲昲㔹戸攸愸㘶搱㙥ちㄶ摣戸捦扤ㅦ扤㍤㙢捣昲摦㘵扦㝤昴攰ㄵ㕦搹挵晢㘵戱㜸㤷挹攲捤㌷㉤㙥㑥㝤戱㙡扦㉦攷㌵摤晢搷㤵ㄷ晦晥愴户㕥ㄳ㕣㤷换扡晣ㄵ〲摢㕥㤷㔷挰㕡㕤〶愲㕣〹㔲㔹㤷昱㘱敡㔵㔴戹ㅡ㐴㠸㡣㔹㥡㡡〹〷ㅤ〴戲㌴搷㈲戰敤愵戹㡥㔹㉤〷㔱慥〷愹㈸㑤㈸㌴㑣㕤㐱㤵ㅢ㐰㠴㤸㙤㤶愶㘲昲㐸㑦㠵㉣捤慦ㄱ搸昶搲摣挴慣㙥〶㔱㙥〱愹㈸㑤㌰㍡㑣扤㤵㉡户㠱〸㜱戸㔹㥡㡡㠵〰㕤㈶戲㌴扦㐵㘰摢㑢㜳㍢戳扡〳㐴戹ㄳ愴戲㌴攱㘱敡㑡慡摣〵㈲挴㔴戳㌴ㄵ昳㝥晡㙥㘴戳㥥㘲㙡㔴昴扡挹愶愰愲挳㑥慡㘶㌱搱ㄴ㍣昱㙣敤㙢攷㙦㍥㘰攲挳ㄷ慦扥晣㡣敢戳摦搹捤晡㜷挸搴散㜵慢ㄱ昴㠸昱愶挵㡣改㜷摥戳㜴㠷攸戸㥢㕦敥扦㜷㝣昰㐳㥢挴㉥㤰㑡戰ㅥ㐰㘰摢挱㕡〳㙢㜵㉤㠸昲㈰㐸㈵㔸挹㘱敡㐳㔴㜹ㄸ㐴㠸㤱㘶㘹㉡收ㄷ扢㐲㉣挱ㅡ㔱敤搲て㌱〵敦㈵攳戹昵挳㙥㥤扣晣㡡扢昷摦㜹昲㙢昳挴挱搵㉣㠶㥢㠲㙦㌷改晢㕥㜲攷昰ㄱ户晥攳㌳晦㌷㝦〹慤戰挱㝡ㅣ㤹㥡㘰㍤㠱愰㐷っ㌳㉤㝥昱㥢㡦挵昷㙦㡦㙥扡㜵昲㌱昳㌶戴㥤昰㤱搸つ㔲〹搶㔳〸㙣㍢㔸㑦挳㕡㝤〶㐴㜹ㄶ愴〲慣㄰㕡搶ㅦ愹戲づ㐴㠸㜰㤵㉢㙥㜸ㅥ攲挳捣㌵昹攸㥣㜶㈲㕣㔵㐵㉦㔸㘸㘸㠰晦扡㜷晦挱晢㤷㡤㘶攳搹㘰㌰ㄳつ㘸㘱捤摢ㅦ挹㙥愹㥦㠹搳㡦㠶散ㄱ㉤敤㤹㡥ㄳ愵攳㘹昷㔱㕡㕥㉦摥攵〷㥢戲㔱ㅤ㥤敤㤹晣㙥敥挲ㄹ〵慤愰敦㕡㉥㉢㈶㔲㘱㌶〳㙥㌹㍤㉦昳摢戳摣散㜰慤戵㔳ㅦ戹愸挵㄰敦㔱㈶㠶㔳慥㈳㔵㕤㍡㌶愷㥦㘰㑢㉢㑡㌴ㄲ㕥攳㠵㌲敤㡡慢㌴㐴㐶戹晡㌵捤敤挸敢敤戲㜸㠳摢愶戵愴攷敢戹ㄹ㍡㝤捥㝡㐶㕥敡づㄴ㤹㥥挱挱㔳摢㜱愱昰昵㘵昶㜶㜲戳㘳ㄶㄵ昴昶㡣㥥㐱㜹ㄷ攸戹挲攲㤹㕡慡㔵摦戱㐴挵挸ㄳ㠲㕤㑡搸㘳㍢搲㥤昹愶㡥昶㐲慥愳戵㔴㌲㌲戳㔰㠳㌷㌲㌳戹㈳愳挳㤹㔸挷㡦㐷㜸㙡㙢㠵昰っ㜲㥢㐳㌲摤晣㔰㔹ㄱ㡥㉡摥〳㜵扥㜳㘹戳ㅢ㍡ㅤ㔷㠷慢㘸搵搹㈶㙢〶㜴㤳㤸㑣㤷挹散㕦㕤搱㜱㑤㜴搰㔳㝢扦敡摡戲㡣㜶捤晤敦㉡搷搴昴㌱慦㝥捣㐲㜸搵挶㙢敤㤹㔶㍤搷攵昶㠲㘰㠹搴ㄷ㐰扣〱昴收慡攸挹愱㙦㤱㔸散㍤戱㈵㔳㤸慢捣搵㕢收捣攵㌲〳㕢㄰昵昵㠴戶攲愳扥〴㤶晡㌲挹㉢㈰㍥㥦㐷㜹㤵㑡㡡㑦晤㤳ㄱ昷搲㑦扡昵㕥戹ㅡ㔸愹搲昷㡣㡤㠲扣户つ敢㠷㝣㙤慤摢㔵㡥搷昲㜳ぢ㙣㥥㕤ぢ㤹摥㙢㈴慦㠳㜸〷㠰㜴敢㙡收㔲慢㡥ㅥ昵㕥㙤愳昵慣㠶㝤っ搹扢㠵收㙤㌳㕣攳愳昵㝣㕡愵て㝤〲晡捡㈲〵㈱㜴㝥㝡㐰摢ぢ晡愲挲㘸慤愰昵㘸㠳㌷ㅥ戵愴㐲㘹戰戴㌲㐲戴散㈵㜹㤶戵捦㡣㈱〵扦っ㍡㔲改㈹ㄹ㐶㑡攸㌸攸㉦㥥㕡㤳㜶㝤ㄱ㈸㍢㔷㈳㑡㜹㐳㉦昵慡挳搹㥦ㄹ愷户捦㕣扣㐰捦㔳扤㕥改ㄲ捡昲敥挵挴愶愶㔳戳ち㉤慤昹愱㈸改戸㕣㐷攷㠲ㅦ㌲ㅤ愶愵晥ㄹ挴晡㜸昷㐵㉢摥昲㙢〲㕣㥥ㅥぢ㔹㌷捤捤㥥㝡愶㐶㡥扡て〹㕢㉢ㄲ晢ㅥ晦挹㡦晡㌶晥昳㜵㈵昳づ㠴挶搶散㐰㜸愱摦搰〶㠴㘶收㜴戹愷㔲㉦㈳㐰扢㔷ㅢ㥤改愹㡥㡥昹㙣㑦扤㘵捣昶挲昷㌴昷㘵攸㔵ㄷ㐲搴㔶昵㠵敦㠵昴㤵昵㈰扤㐶戶戶昶戳㔲捣㉢㝦〳慢ㄶ㍢㈶捡〶〴昶ㅡ㍤摥㙥㉡晤㌸〲户收晢㘱㜰攷收摤搰㐵慤昹㐵㘲て㠰攰敡昰摥摤ㄴ㔴慣㝡㠶㈰㔹㜶㙥昵㕤㤲昷㐰〴晤挳㤲昵㍥㔹晦㈰㙢㤸挵晡㠰慣㝦㤲㌵搲㘲㝤㐸搶㐷㘴搱昷㈸つ㍦㈶㙢ㄳ㔹ㄳ㐱晡㌳昶㉦挶晣㈸〵挷㉥㠴㑢㍦敡扦ㄱ㔷㍦㈵昹っ〴㈳㤰慣㔳っ㐰㕦ㄸ㔱㌱〹晦换戴扦愴搲㝦㐰挴ㄴ㄰づ〱敡㔷㈰搶㐷昴㐰晡㙣㔹〲ㅣ㜵㌲㐹㐵敢搸っ慥慦㉢㤹㤸ちつ戶㄰㜵㍤〹敢㐰摤〰㈲扥晤慥ち扥㥢㑤㐱㠵㌷改㜰㤸挹㜲㝢㔱㈰㔵〱ㄱ㐷㠱搵㥦㐹昶㘰散㉢㔸扡㘳愲搲挲㐷搲ㄳ挴㠱㐹㉦㈳㉡㡥戶搲敥㑤愵㐶㄰㜱㉣㔸ㄲㄳ㍦㘲搶㐷晣ぢ㜹搸㤸ㅣ〳㜶㈵㈶㝤㤹愶摡㠵㑣捣㠶㥤ㅢ㈶敦㔶挳㘴愳㈹愸昰㘴ㅥ㡦㤴晡戳ㄴ㝢戰挸ㅢ慡〲戰ㄷ挴㙡㍦㤲晥㈰づ〰昶㌱愲㐲㐳㈲ㄲ摣〱㔴ㅡ〸㈲搲㘰㐹〰㝥㠲㤸昵ㄱ㙦㌸〱㐸㠱㕤〹挰㈰攸晢搴㉥㘴㈲〳㍢㌷〰㕥愸〶挰昳愶愰挲ㄳ㌲ㅦ㈹挹㜲㠷㔹敥〸换㑤㠷愱㘴㐵挹㡡㤱㐵敦㕥㝦晣搴㌸㘳㑦㔷㠵㈹㐹㡢㘱㈴〷㠲㌸㘰ㅡ㙥㐴挵㐲㉢敤㠳愹㜴〸㠸㔸〴㤶㠴㘹〴㘲搶㐷㍣攲㠴改㐴戰㉢㘱ㅡ捤㌴搵㉥㘴㘲㌱散摣㘰㕡㔵つ愶晢㑣㐱㠵㕦昲㘴愴搴挵㈲愲挴ㄵ搸ㄷ扡㈵㡢㠸㠶散搸㤶搶㠲㥥㤳昳挴挶㉣晥㌳戶攳㘵扣ㄷ攷挶㌹㉤㙤㙣㜴昷捤㌶㘱㝡㡣晤晦挲攲攲㠲愱㘲㝡㙥捣㕥晦㙦ㄱ昲愳㕢㠴挸㈵㐸挹㐲愴㡢㐹㍥ㅡ㑤搹㌲愴㙢㘵㐷㈳攲晣摢㜵捡㈰㥢搴㔰愴㕣摡挸愸㕦㍥扦㤱㠷ㅣ㙣㝤㘷㈳愴㜶愰晡攲㠴㡤扤戲㤱搲愸敡㐲㠰㜳晤晦㕢㐶㤵㥦搲㌲㤶㔱㤳㌹ㄲ㑥㈱㤹㑡㌲㡤攴㌰㄰㜱愷㌹捣搲戳㌲ㅡ扦㤵㜰搵扣〵㠱㐷㥤㐱㥤㤹㈴戳㐰ㅣ挳散ㄱ㠸㉡㐷㠲㌴㕡晢㈳晤㡣㈶收昳㠸㔳㘰㈹㠷昵愳㘸㜸㌴㐸挳㌱㈰㔳挶敢慤㔸㤲晦㔰㈷愳扣愷㈲ㅢ㝢㘶㘸ㅥ㌸㉡㕤ㅥ愰晤搰㜵扦㘳摢㡣挵敤改戹戹㡥㜶㥣㑦攳摡㘶㘴ㅡ㐷㡢昲㐲㔳摡㈶㜵㌴㜵ㄶ㤴戶昱㉤昸慦愱㙤扡扥㐰搷ち㑤㜰戹㘰攱㌴〹㝢㍥㜲㔹㌴㈱戳攸晦攷戲㐹扡昵㍣〲〰㕡㉢㈷㔱摥㝢㡤〵㡣〹敦搰搱ㅤ㌸愶愶换ㄳ㝡㠴㕤㔱戰〴晥ㄱ慥㡢㍣敡戱㈸摤昲㝦晦收挰㠱搷慥晣摥晣㝦㈹㈶戱昲愳㉥㘱昳慢㤸挵㌶挳挴搷㤵㑣㉣㠵㥤㝤㈷㔶㌲㠴つ捤挰㤸挹㕥㔵敤㙥㝣愵㈹愸搸㠷㍡〳愹昵㘷㐹收㈲㈱㜱㠵搹㑦挰㈸晤愸昳㈰㔶攷㤳戴㠲㌸晡㐹扢ㄱㄵ㘷挲㐰昶㠹づ㉡㉤〰ㄱ㘷㠳㈵愷㈳㈷㈰㘶㝤挴㐵挸挳㥥戶㥥〵㜶㈵〸㥤㑣㔳敤㐲㈶戸㥦㘵㠳攰㤸捡㥦㔵つ㠰㌳㑤㐱㠵㈷㥤㕢㑦戲摣愷戲摣㑢㔹敥换㉣搶㘹㘴㥤㑥搶ㄵ㘰昵挷㑦㍤㠳戱㈵㔵㘱㍡㡢ㄶ㘷㤳晣っ挴〱搳戹㐶㔴㉣戳搲晥㌹㤵捥〳ㄱ㔷㠱㈵㘱㍡ㅦ㌱敢㈳ち㑥㤸慥〴扢ㄲ愶㡢㤹愶摡㠵㑣㕣つ㍢㌷㤸收㔵㠳愹挵ㄴ㔴散㉡㕤㠷㤴晡戳ㄴ换㔸攴㌹㔵〱戸ち㘲昵㙡㤲㙢㐰ㅣ〰㕣㘷㐴挵㜲㈴㈲昱㕥㑥愵敢㐱挴ち戰㈴〰㉢㄰戳㍥攲㌸㈷〰搷㠳㕤〹挰㑤搰昷愹㕤挸挴つ戰㜳〳㘰㘶㌵〰㘶㤸㠲㡡㡤慣㥢㤰㔲㝦㤶攲㑥㘴㉡づ慢ち挰㕤㄰慢㜷㤳摣〳攲〰攰㍥㈳㉡戸㡢㈵〱㔸㐵愵摦㠱〸㙥㕤㐹〰㔶㈳㘶㝤挴㜸㈷〰摣昶慡〴㘰㉤搳㔴扢㤰〹㙥㠸戹〱㜰㜰㌵〰㠶㥢㠲㡡扤戳摢㤱㔲㝦㤶攲㜱ㄶ昹挰慡〰㍣〹戱晡ㄴ挹搳㈰づ〰㥥㌵愲㠲ㅢ㘷ㄲ㠰㍦㔲㘹ㅤ㠸㔸〹㤶〴攰㌹挴慣㡦〸㌹〱戸ㄳ散㑡〰㕥㘲㥡㙡ㄷ㌲挱㍤㌸㌷〰昶慢〶挰扥愶愰㘲扢㙥㌵㔲㤲攵㝥㤳攵㝥㡢攵㕥〳㔶㝦ㄶ散㙤挶昶愹㡡挹㕦㘸昱㔷㤲昵㈰づ㑣㌶ㄸ㔱戱搶㑡晢敦㔴摡〸㈲ㅥ〲㑢㘲昲㉥㘲搶㐷散敡挴攴㐱戰㉢㌱昹㠰㘹慡㕤挸挴挳戰㜳挳挴㕦つ㤳㐶㔳㔰戱㉢昷〴㔲㤲㤸㝣捡㜲㝦挶㜲㜳ぢ慢㍦ぢ昶㌹㘳㍤慢㘲昲㈵㉤晥㐳昲ㄵ㠸〳㤳慦㡤愸攰㘴㑤愶晤つ㤵㌶㠳〸敥㝤㐹㑣扥㐵捣晡㠸ㅡ㈷㈶摣㌷慢挴㐴搴㄰㤳㉥㘴㘲ㅤ散摣㌰昹敡摢㉡捥愱晦㤸㠲昲敤㐶敦ぢ㐸㘹㉢㌶㑤㝡戲挰搹挳㕢昴ㄳ改攵敤㥤挵ㄱ敦愶捥㝣愱㐳扡愴㝢㘵㐷㜷㑣改㈸㡣㙥挹㉦㘸搵ㄶ昷挹㥡㠱㈳收敡敤搸㌰捡㘱摦愸㡣搷戱㘰㠱㥥㔱戳㌳㍡㍡㜳㘹㝤挲攸ㅦ挳㠶ㄲ慥て㔵㈷昷㤲㙡攰㉤ㄵ摢戶㐷攲㠱㈵㕡〹㍥ㅥ㉦㜷㌶捡㕤摤㡥㌵㔸㜱戹捦㑤挸挶㈲愲㌳㕢ち慤㝡捦慣㤴换㜰㝤ㄶ㈸㘲ㄷ㉥搳㈳㍢㜳㉥㕣挰愳㝢㘵挷攵㕡㌲慤㉤敤㍡㉢〳㉥〴㥥㥢㥦愴捦挱㡥摢戴㡥㝣ぢ捦㘸昷捡捥捣㘹敤昹〵摣㍣㐸㉦摥扥㈴㈶愷搳摥散愸㤶昶㍣戲㤱戵挸㜰㘳ㄶ挷㠳㑥挴攳㈵㥤㙤敤攳戴〵昹ㅦ㐵慤ㄴ㝢㤰慣ㅡ㔱㈳㙡㙡㐴㝤㑤晤戶搶㡦攲㐳ㅦ挳㡥㌵て敥昷㐳㍢㉤攴㕡㔲㥤〴㡣搵敦〹攱㔷㐷㈲敢搰攳㝤ㄹ愱㉥㤶搱㕣㑣㥢晢愰摣攳㘳㔹㑢捥愴戹㙥㌷搹捦散㜰〱慤昶㐴㜱ㅡㅡ㐰づㅤ㌷㙢㐲㜱昷晢扦㝡〰挶换㥤戴昲挵㐹㜹换戳㌷ㅢ㜹ㄲ愷户搱㠴挸㘳㡢㐲捦㐴㑢㘰慣扣㔹晡戲㔲㠷㉤戴㜷㌱㌸ㄶ晢㔵つ搹㐹㕡㑡㙦挵㌲戴㑤㉢昴㌶㈲㜴㈹〰攷扣㈹㙢敡㘸㙢搳搸攴搸㕣㘷愴戵㔶扤㍥㍢戲戳搰㌱戹愵㕤捤㠲挸㜶㘹戲戴㐵㘰㘹㡢㈴慢㈱㍢㥤摢敦㌲捣戴㍡收㘸戹㤶挲摣戶㤶㜴㍤㈳摣㈲晦㔱戴㔵㡣ㅦ㜵〰搳晡㔸㘳㐹昹攲搸㔸㈶愲扡㠷㘲愹㉥愱㐳昵愳㐵搷〸〵晦挴㌶敥捥㘲攴㤱㌷ㄴ戵㌷㔲昳攲㈷㠷㈲㔹㤶㑦扥㌷㝢搱㈷㕣㌸挸挱㐹㜰㜳㤵㕣戵ㄱ慡っ昰㔷挷晤捤㉥户敥㝡㐰挱㌷愹㐳换㡣㠵〳戳㈳搷挳㝣㘰慢ㅥ㔵换愱㈶攷攷㘶㙡ㄳ㜶㠷戰㌵戴戰㈵愳攷敡挹㤸㠱〵㝦ㅤ户㘱ㄵ愳づ戱ㄸ慣昵㜸扤㍤敢摤昲㥡㘰愵㌵挰摣愵㜶㍥昰㌶愱㈲晤㡦づ㑢ㅣ挲慢昵昹攴㉤㡡て户愹摢昱㥡㕥〷㤳搷㔳愶戰㍤ㄵ晡㠰㜸戹㈱㔸㕥㌷愵㡥ぢ散㝥慡㔰慡攳收㕡ㅤ㜷㕣敢戱㍢㈹户㙡扤昲㐲㝡㍡戶㔸ㄵ㘳㜷戵摥㝡㝥㑡㤹㠱㔶慥㘷㝣挶昸㑡㜷〷敥っ㥥㥡㥡㍡㔴戵㔲敥㔹慥挸ㄶ㠹戵捤搰攵摥慢攰㝥愳搲ㄷ㈵摥㡤㥤〵改㌷扢㍤㉦㔴扥㐶昷昹搴ㅤ㘱攳昱㠹户㐱㉤㈰搸㍥㑤愴㜶㈲㄰㍢㠳㠸㜷ㅤち㙣〶愶挲㉥㔴搸㤵ち摣㥡戳㔲㜰㈸散㐶㠵摤愹挰摤㍡ㄷ㠵㍤愸戰㈷ㄵ戸㤳攷愲戰ㄷㄵ晡㔱攱〳㜷㠵晥㔴搸㥢ち摣昸㜳㐹㘱ㅦ㉡っ愰挲㠷敥ち〳愹昰ㄳ㉡㝣攴慥戰㉦ㄵ昶愳〲户づ㕤戲搸㥦ち㠳愸戰挹㕤㘱㌰ㄵ㠶㔰㠱㍢㡤㥣㔸㌹愶〱㠲摢㡢㥣ち㘰㍦つ㉡昲㔳㜶㥢ㄱ㥦㠲换㕢㡤㍡㤴㠹㜰ㄷ㤲㈳戸摤愳〳攰㜶摦愳戹㕢挹捡㔱㠳㑣挴㡣㠸㉦ㄱ戰慥㠹搹㥢㜵ㅢ㐲㔸つ㔳昱㍦敥ちㄱ㉡㐴愹挰ㅤ㑥㜶ㄵ㈵㠶㔸搵㈶挸挷㉥㕣㥡㘰〲㌶㘸㠲㥢ㅤ㤹㌸㥡㘰㤲㤹っ㘳㈶㕥ㄴ搸㉡愶愳㠵ㅤ㐸㠵㠳愸挰摤㑢ㄷ㠵攱㔴㌸㤸ち摣搰㉣㠷㥥扢㤸摤㐰敦㠳㡡㠴㝥〴ㄳ攱㘶㘷〹昴愳挰敤ㅥ㝡㙥㡡攲敢㔱㥢㤸〸〲昲搷ㅢ搴㉡㌲昸ㄶ昴愳ㄱ㔶挷㔰㤱扢愶㉥ち㘳愹㌰㡥ち摣㐸㤵搰㡦㐷慣㍡昴㜸㠸挳〵晡㐳㘱〳攸晢㍡㌲㜱㐰㍦㤱㤹㑣㘲㈶摣〸㉤〷㙥㉦昰扡〱慥ㅦ㔴㈴㜰㔳㤸㐸㝦挴㑡㠰㥢〶㙥昷挰㜱㌳ㄵ㕦昸扦㤹㠸〵摣〰㠴㕣㜰㤹づㅤ㜵〶ㄵ〷扡㉢捣愴挲㉣㉡㜰〳㔶〲㜷㌸㘲㔵㠱攳昳㈶㉥挰ㅤ〹ㅢ〰㌷挸㤱㠹〳戸愳㤸挹搱捣㠴ㅢ愸㔶㌱ㄱ戴敡昷ㄸ㉡ㅣ㑢㠵㠸扢挲㙣㉡ㅣ㐷〵敥户扡愴搰㑣㠵攳愹挰扤㔸ㄷ〵㡤ち㈹㉡㜰㝢戶扣昲戸㈷摢㑤攵つ㠳㡡慣扣っㄳ㌹㄰戱㤲捡换㠲摢㝤攵㜱㡢ㄷ㕦㡦㍡㠷㠹㔸㤵挷㝤㕥慢挸攰㕢愸捣㐵㔸㙤愱攲㈱敥ち昳愸㌰㥦ち㈳愰㈰㉢慦ㄵ戱慡㤵挷〷㑣㕣㉡慦ㅤ㌶愸扣搱㡥㑣ㅣ㤵搷挱㑣ㄶ㠰㜸戹〹搳挵ㄴㄹ扥㙡挷㔶㕤㙦愴愹㘴㘷戵户ㄴ㌰㝢攵㑤㜸㙣㑢〱昷攱㠶㉣〸㠲㜲㑦㙤㔷㌹慢㜵ㄸつ戶㔷换㝢㔵㡡㑡㤶捦㝢㔶捡㥤敢改〱㉥㘲㘳愵敤㔸㘰㜷愷㈴㔷摣㉥㘵晣㌱㉤挱㠵戱挷㘲慥挲挵挰敡㍢㤲づ摣戹㡡晡㉦ㄶ散捡〹㙣㌰ㅥ㌵挷晦〴晥㘱摥㤴㐷㤸ぢ昸㈹摤戶ㄱ挷づ㉤㘷㥦㍥㉥攲つ㕥㉦昳〸挰㠴昶㍣愶挱㍥㌳㠶㐵㑥㙦㌳㌸戵戳㔰㈲搱ㄶ昵㌱㈵㌸㠴㌵戵ㅤ㑢搳戴㤶换晣㐸搶㌵戸㌶㘳昹㉤㤷㈸摢攸ㅡ㐱㈲晣㌸㔶㈳㜰㜶ㄵ㑣慣戹ㄵ扡㌵ㅢ摣㡤㐸愹ㄷ攱戶昷扤敢ㄹ攳愳昸戲ㄶ㡣㘷敦愵㥦㙡㥡づ㈷ㄳ摥㑣搰慡昷㤱〶㜶㔴捥攱搵散挸㔴ㅥ㍥㡦〲ㄷ戴㘶㐸昶㜴㌵㍢㕤㍥敦扥㔰挷晡搳っ㑤㑢ㄷ㜰㥣挳㑥㠰愷愱㝦㍣㌵〴㐴敡捣㕡ㄲ戲㥥㤴㉥〶戸搲㡢㘰㈷摡挶㕡㐵扤㘵攵㘷搳㈱攲慡㉢昹戹敤㄰㡦ㄵ㌰㍤㘱摣攲敥挲㡤㠲挱搶㜹ㅡ㠱㍤愹㡦㜵㐸挶ㄸ攲攴攸搵㘰昱攸㙢改㐵㥦㔸慥㠰㐷〶昸㐰㘰㈳扢㑥㉢ㄶ愳㠵ㄶ戸ㄵ㕡ㄷ昷捥㑥㘸㑦户㜶㘶㜴改㤳戰〶㙤改㥡昸㔱搴㔷ㅤ〰㌱㝢㔴ㄷ戸㤸愰㑣挰㕢㕤慣㈳攴摢敥㤸㔴㍢搱搳攴ㅤㄳ㘹攰ㄴ㤵搹敦㜸昰㘰慢㡦㝥昸㔰晡敤㡢〷㤷攴扢㍥㌰戴㔵戰㌸愶㜱晦扥挹㍡㍤㈲㝢㥣㐳㙤㔲挷愴づ㍡㌶ㅤ慣昱㉤〶敢㐷㔱㑦戸㑥愳㥡ㄴ〵㥥㤹㙤散㈱㑣〴愳㥥晣捦昳〹㌷挶昱昹攴㄰摥㘳㜰㤷ㄱ㍣摢㘱㑣搷㤶㐸〹愲㈱〴㙡㐸㑣㤵㤹攰挹改摡㘲搴㥡攰ㄱ㄰㘳扡㘶搴愷㝡㌲戸摤㑦搷㜸㔴〴㕦㍣ㄳ捡㐴㄰㤰㍦㥥つ戱愶㙢㐶㠶搲㡤戲〴㍡敡愹㔴㍣摡㕤㘱㈹ㄵ㑥〳昱昲昸㐰昹㐰㔳昵㈴〴㑥戴㜸扣㙤昴㠶搴户搱㉢㠴㙥慡攰戸㍢㑥㝡挰戳愴昴慣㍦〶㠹愹愷㈳搹攷搶慤ㅢ捥昲㠸㘶㐷晥㡥㤹摣ㄹ捣晦㑣㄰挱㈳〱攵㔳攰㜹攰㜵㌳〵收㈹〱㠹改搹㑣㠴挷〵㑡愶挰攷㠰摢㍤愶敤㌰挳搷愳㥥换㐴㔸㕣晥㜸戶挰挲ㄴ㝣㔴愲挴昴攷〸慢攷㔱㤱攷づ㕣ㄴ捥愷挲〵㔴攰㔱〴㌹〵扥㄰戱慡㔳㘰㍥㌷敢㌲〵扥ㄸ㌶㤸〲昳㜸㠲㤵㠹〳戸㕦㌰㤳㑢㤸〹㡦ㄲ㔸ち〸㕡挵扣㤴ち扦愴〲扤㠵㉥ち㤷㔱攱㜲㉡㥣收慥昰㉢㉡㕣㐱㠵搳摤ㄵ㤶㔱攱㑡㉡昰愰㐲㜹攵㥤〵㕥㌷㤵㜷㌶㔴㘴攵㕤捤㐴㜸㠸愱愴昲慥〵户晢捡攳㘱〷㝣㍤敡㜵㑣〴〱昹攳㠹〷敢愲挱户㔰㔹㡥戰㝡㍤ㄵ捦㜳㔷㔸㐱㠵ㅢ愸挰〳ㄲ戲昲㙥㐴慣㝡攵攱㐱㔹㤷捡扢〹㌶愸㍣ㅥ㥡戰㑡攱愸扣㥢㤹挹㉤捣㠴〷ㅣ捡㠱扢ち扣㙥㠰扢ㅡ㉡ㄲ戸摢㤸〸て㍦㤴〰昷㕢㜰扢〷㡥㠷㈴昰昵愸户㌳ㄱぢ戸攵〸㔹㐵〶摦〲敥づ㠴搵㍢愹㜸扤扢挲㑡㉡摣㐵㠵ㄵ㔰㤰挰摤㡤㔸㔵攰昸㑣慦ぢ㜰昷挲〶挰摤攴挸挴〱摣㝤捣㘴ㄵ㌳攱挱㠸㜲攰㜸ㅡ愲ㅢ攰㜸㔶㐲〲户㥡㠹昰搰㐴〹㜰て㠰摢㍤㜰昷挱っ㕦㡦扡㠶㠹㔸挰昱㠴㠵ぢ㜰㙢愱愳㍥㐸㐵㥥扥㜰㔱㜸㠸ちて㔳㠱〷㌲㈴㜰㡦㈰㔶ㄵ㌸㍥㝥散〲摣㘳戰〱㜰㙢ㅤ㤹㌸㠰晢㍤㌳昹〳㌳㜹ㅣち攵挰昱ㄴ㐵㌷挰昱㡣㠵〴敥〹㈶挲挳ㄶ㈵挰㍤〵㙥昷挰㍤ぢ㌳㝣㜱㔸㠳㠹㔸挰昱㘴㠶ぢ㉥捦㐰㐷㝤㤶㡡㍣戵攱愲昰㐷㉡慣愳〲て㜲㐸攰㥥㐳慣㍡㜰㜸㥥搵〵戸ㄷ㘰〳攰㜸戸挳捡挴〱摣㡢捣攴㈵㘶昲愶㐳〱㐱慢㘳扣㑣㠵㔷愸昰㤶扢挲慢㔴昸ㄳㄵ㜸㙥愳ㅣ㝡ㅥ搶攸〶晡扦㐲㐵㐲晦㍡ㄳ㔹㡦㔸〹昴㙦㠰摢㍤昴㍣晢㠱慦㐷㝤㤳㠹㔸搰昳〰㠸㜵搱攰㕢搷昴ㄶ挲敡摢㔴摣攸慥昰づㄵ晥㐲㠵㜷愱㈰愱晦㉢㘲搵愱挷㜳搷㉥搰晦つ㌶㠰㥥㘷㐸慣㔲㌸愰摦挰㑣晥捥㑣㜸摥挳㔲㐰搰㉡收㐶㉡扣㑢〵㥥〵㜱㔱㜸㡦ち敦㔳攱㜳㈸㤴㐳捦㌳㈱摤㐰捦ㄳ㈳ㄲ晡て㤸〸㡦㡥㤴㐰晦㈱戸摤㐳晦㌵捣昰挵ㄳ㑥㑣〴〱昹晢〶搴㉡㌲昸搶㌵㝤㡣戰扡㠹㡡㍣㠳攲愲昰㉦㉡㝣㐲〵ㅥ㑢㤱搰晦ㅢ戱慡搰昳㈹㙥ㄷ攸㍦㠳つ愰ㄷ昸捦捡挴〱晤攷㘰慢㕦㠰㠸㥥㈴㉣晣㤷㘶㠰ㄱ㙦㙦㐴捡昷摣㉡昶㐳㘵㝡㔹敥㡣捥㈸㉣㙥挵㙥㌴㠳摣㠳㌳㐲㥣㌷挲愱〲ㅥ㜶〶㍢㜲㔸㑢搵㤵㥦㐳户㙤㥦㐷愶㍤晢㤶㍤散㉢捤㈸㘹㐰㘹扣㉡㑥挸㔴戵㘷愱㡢㑦晥搱㠶ㅦ攵㉢ㄸ昶㥤摣㤲捥㜵攴㍢戲㠵㝥㌳㜰搲愲ㅦㅦ㥥捥㘲㌱㌵搲摢〳㈹扡收挹ぢ慢㙢攷㑢ㄱㄷ昲㘱㐲摦晣昶㡥ㄳ摢㘵㘹扣㜹㍥㐳㉥昱敡搱㠳搹㜰㠹㈵㍦晢〰㐵㝦㈳昲愳戱晡㌵〲扤㙡晤㝥晣㠷慦㐷昹〶㜴㘰搳愸愶改捤搱㤴㤶づ攰㉤㤸㠱㐸㍣ㅥ挹攲摤㤹㝡㌲㤳捣㘶〲愹㐴㉣ㄵ㐸㈶攳捡㘶㕢㌵㥢搰愲㈱扣愶㌰愱愷ㄳ㤱㔴㉡愹挵愳㕡㈰㤰㡡改㤹㘰㈴㤱ち〷晤摢㤹挹慢摦㈲愰㝥〷攲摦摥㘲㝤㑦ㄶ㕦㈲攰敦㘳戱㙣㉤敦㡥㘰㙤改摥㈶慦㐷愴㐴㕡㘴㠴㕥搷愳㐷㠵扢慦㘲㑦搴㝥扣㔴㔱戸㈵敡晤㜶昳昷摦㤷晢〸摤㡤㑡㙢㤱挶㕣㠷愸㜵愰㉡㕦㤸改昳敦㠴㠲㤳愷㈸愰摢㌵㡤㙡㉥㝤愵愵搲〳散〶戰攵〲ㄶ敦㈱捣㉢昵攰昴〶挷㜱〶挴扦戳㤹㡡捡㌷慢慡㝢㌳㡦晥㈰晥㕤挰㘷ㄹ㤴〶昰㡤敡㡡㠷戴㙣㌸㄰捤挴愲愱㐴㈴㤲㠸㈶㌲挹㘸㐴㑦㠵〲攰敡昱㔴挸扦慢㘹愳昶㠲㡤㝦㌷㉢搶㥢戱摤慤㤸㤴敤㘱愵敥户㔳搷㘲搹㐴㌸㤵っ㐶㤳㕡㌲〲敦㑣ㄲ㜵ㅣ㑦㘷戲戱㐸㈴㥥ち愷〳晥㍤慤ㄴ戶㘳㝡㝢㔹戱敤ㄹ敢㘷挵愴慣扦㤵㝡㕦㍢昵㘴㍣㥥㐹〷〲扡ㄶ〹㠶㈲㝡㌴㤳ち〶昴㙣㌴㡡㉢挸㠴戵㐰㈴攰摦摢㑡㘱〷愶户㡦ㄵ摢㤱㌱戹㔷㑢㘴愴㙣愰㤵晡捥挵搴搱㝡㔳㠱㘰㈸愳㠷㤲㤱㘸㈶㤲っ〴戴㑣㈶愶㘵搳愱㔰㑣ぢ㠵晤㍦戱搲摢㠵改敤㙢挵㜶㘵㙣㍦㉢㈶㘵晢㕢愹敦㙥愷ㅥ㠸㐷昵〴ちㅣち㘷㐲ㄱ㉤ㄱ㑤〵搱〷㘲㠹㠸ㅥ㐹愶㔳攱㔴搸㍦挸㑡㘱て愶㌷搸㡡敤挹搸㄰㉢㐶㤹ㄸ㙡挵晡㌱㠶㑢㤲扦〰戸ㅣ攵挴㕦搱㍣㌹戶㐰㠰挳㠳攰㜰㙣㄰敦㠰换昱愱戴㝦〷㈱㤶晤㝢〰㤲㐲晦づ㈱㑥ぢ㘵㈰攲㘶晦㡥〵㐳挹㤴ㅥ㡥挷愲愹㐸㉣慡愱愹〴挲㠹㜴㍡愶〵昱㉦㄰㔴㝥㘲慢〶挳㠱㔴㍡ㅣづ〷㈲〹㉤ㄲ搰戲㕡㍡愹〵㔳愹㐸㔲㑢攸㕡㌶㤵昶㠷捤攴搵㝤㘱愳敥〷攲㡦㔸慣㘲晦㡥㕡㉣㕢㑢㈴挰㘲ㅦㄷ慦攰㌲搸晦㘰㡡㕤㙢愶昲㔳㄰㥦㍦〹愱攴戱ㅦ愹散㌵㉡㍢㡡㝦㤸挵て㤳㌵㠹㔶ㄳ㐱晣〷㌲㌱㕥㘸っ㝣攳㐲㔳ㄹ㕣㔴㈸ㄱ挶晢㔲㈳㤱㘸㌲㤰㡣㐴搲ㄹ㍤ㅥ㠸㠵挲戱㘰㍣ㄵ昰ㅦ㘴摡愸㜱愶㍣摣㡡㈵ㄸ㍢搸㡡㔱㈶㐶㔸戱㘱㡣㈱ㅢ昹ㅢ〵慥慣愱㈷㕣㙢攸て慥㌵搴〴㈳㔹㐳〷㈳㈹搴㄰㜷㜱昱昵㈸㠷㈰㙥ㄴ㍣ㄴ挹愶㠲㤱㜴㌰ㄵ收㌸ㅣぢ㈵戳㘱㍤㄰㡣㠵搱慡搲攸㉣㌱㘵㠴慤慡㐷㘳挱㙣㈲ㅥ㑡挴戳改㠸㤶㡡㙢㤱㐸㈴ㄶ捡㠶搳挹㔴ㄶㄵㄶ昴㡦㌱㤳㔷㐷挲㐶ㅤ〵攲ㅦ㙢戱㡡㌵㌴捥㘲搹㕡攲㔰戰㘴つ㍤攰慣愱昱㑣㘵〲㠸捦㍦ㄱち〸攰㜹㘰昲㡡㌵㌴挹攲㑦㈶㥦㡦昷慡㝣㔸㔸㑣〱㥦戰愹搳挰户㌱㥣〶慥挴㜰愵㉢㠶㜷戸㘲㜸ㄸ㡣㈴㠶㌳㤱ㄴ㌰㥣㡥㌸扥ㅥ㘵ㄶ攲〶㠶攱㜰㌶ㄵ㑦㐷㐲㈱㉤㠶㥥ㅦ搳搰㔵㔳搹㐴㉣㤹㑡㐴㤲㝡㈶ㄹ㔲づ户㔵㌳戱㔰㍣㥡っ㈵㘲㝡㈰ㅣ〹㈵㠲挹㐴㌸㤳㡣愳捤㠴㤳㠱㔸㕡㑦晢㘷㤸挹慢㐷挰㐶㍤ㄲ挴㍦搳㘲ㄵ㌱㥣㘵戱愸㈰㔵挵㤱㘰㐹っ㙦㜴㘲㜸ㅣ攵捤㈰㍥晦㔱㔰㐰愰〲挳愳㉤㝥㥡扡ㅡ㌵㡥〷昱ㅦ〳㍥愱㔳戲攰ㅢㄷㅡ㐹㐵戴㜴㈲㤵㑤愳㡤㐴昴㘴㉣㤹㡤㐴㜰㤷捥愶戲愱㜴㌸㤳〸昹㡦㌵㙤搴㌹戰昱捦戶㘲㜳ㄹ㍢捥㡡㐹㔹戳㤵晡㍣㍢昵㐴㈰㄰㑣愶戵㙣㕣换㈶㈲搱㙣㈰㠱㈱㈲㤲㑥㠶㌳搹㘰㔲㡦〶戳晥攳慤ㄴ收㌳㍤捤㡡戵㌲㤶戲㘲㤴〹戹㐳捣㉢㘹㘷っ〱昹换㐲㐷搶晦㈵慥昵㝦戱㙢晤捦㠱㤱慣晦ㅣ㤲㐲晤捦㐵ㅣ㕦㡦㤲㐷摣慣晦㔰㍣愲㠵㠳搱慣ㄶち㐶戲㐹㍤㠵㥡挵㘰ㄷ㡢㠵愳㠹㜸㔸㑢㉡㝣搳戹愱ㅡ挳㜵㘴昵〴㠶㜳㉤ㄳ㠹攸㐰㄰㙦㔹㑥㘷〳愹愸ㅥ〹㐵戵戴扦挵㑣㕥敤㠴㡤扡㄰挴㍦捦㘲ㄵ敢㝦扥挵愲㠲㔴ㄵ敤㘰挹晡㍦摢㔹晦愷㔰扥〴挴攷敦㠰〲〲ㄵ昵扦挰攲㥦㑥摤㠵搴攰㠳搴摥ㅣ昸攵㌳ㄵ挷㜹㑣挷㙥㈶捦搷昹ㅤ㕢捣㜲捥戳㕤昶戰㑥慤ㄵ㙦搶㥥㡡㙤㡥〲㔹㍦〶攷㜸㥤戱搹搴敤㜴㑦㕥挲㌱戳㌹敢㉡挷愰㜴戶㘶㕥㥢㝣㠳挸戶戹摡㝤摥㔳㔰㘳㕢㤶ぢ㥢㜱㜱㘶㙦捤〹㝤敡搹慣㘱戸攵昳愸㌳敡愸㍦〳〳㘱昹ㄳ〵㡢㝢づ敢摦晣㜸㍢挱摤昲㝤ㅣ愶摡〷戳㝥昳㉤晥㍣扥㍡戸ㄵ㕢㕡㕢㜰㕡昸㕣攴㉡㑥㜴㉢㠳㔸㙣㜱捦愳づ戲㘰〱挵挹攰捡㝥摡改攸愷捡〵㤰㔵㕤扥㠸扣㙢攷㍤〵㈹挹捥㝢ㄱ㡣搱㜹㤷㈰捥㡦晦㔴㉢戰搴ち㥣㘶〶ㅡ㑦㐷㠰ㄳㅤ㐵㙡晥㠰挴㝦〶㔲收〵㤶摦挵捥戴昸㤷㐲㉡摦㝥㈹摦㠳㈹捥〶㕦搶收攵攰㌳㈰㝦攷㠰㉢搱㤹攷㐰愷㌸㔷㥢敢ち挴戹㌰㤲㐰㕣㘹〰昱㜳挴昱昵㈸㔷㈱㙥っ㑤搱㐸㈰㥥㐸〷㐳㤸挷㘶㈲攱㠴㤶挰〰㥣挸愴攳挹㘰㉡㤰㑤㐵戲捡搵戶㙡㈸ㄲ挷㠸ㅦち改搱㘸㌲㤲挴っ㌴㥥〸改愱㔴㈴㄰㡥㈷ㄲ搱㘸挸㝦㥥㤹扣㝡つ㙣搴㙢㐱晣攷㕢慣攲㈸㜶㠱挵戲戵挴挵㘰挹㔱散㌸㕣㠶㍤㔷扢㤱愹晣ㅡ挴攷晦〵ㄴ㄰愸挰昰ㄲ㡢㝦㉢㜵捦愴挶ㄹ㈰晥㑢挱㈷㙣捡㙦挱㌷㉥㔴挳㉤㌹愹㘱㕥㤶挶㍤㌸㤰搶戵㜴㌸ㄹて攱㕤昷改㘴㐴挳昴摡晦㑢搳㐶扤ㅤ㌶晥换慣搸ㅤ㡣㕤㙥挵愴散㔷㔶敡㝣敡搹扣ㄹ㐴ㄳ㠱㜴ㄴ㉦ㄱ㑢愷戵㐸㉡愰㈵㠳改㔸㈰㤵㡣㠵㠲挹㜰㉣愶㠵晤㔷㔸㈹摣挵昴㤶㔹戱扢ㄹ扢搲㡡㔱㈶慥戶㘲昷㌲㠶㡢㤰扦㙢挱㤵昵㍦挹戵晥て㜵慤晦敢㘰㈴敢㝦㌵㤲㐲㐷㔸㡥㌸扥ㅥ攵㝥挴㡤㠲㘷挲改〸㘶㜸㝡㈰㥤㠹攱戶㡢㝢㝤ㄴ㜷戱㔰㈲㤹㡡㘹㤹㙣㈶慥㍣㘰慢㘲晡づ〴攳㠱㙣㌰慢㘳㜱ㄶ㑣〴㌳㐹㘰〷㜶㉣㤰㑥〴㤲晥敢捤攴搵㌵戰㔱搷㠲昸㔷㔸慣㘲晤摦㘰戱愸㈰㔵挵㑤㘰挹晡ㅦ攱慣晦挷㈸晦㍤㠸捦㝦㌳ㄴ㄰愸愸晦㕢㉣晥㤳搴㕤㐶つ㍥㔸㉡㙥〳㥦戰愹捦㠰㙦㘳昸㕢㜰㈵㠶㌱㔷っ㈳慥ㄸ摥づ㈳㠹攱㜳㐸ちㄸ㜲㤳〰㕦㡦昲㍣攲〶㠶扡ㅥ〲〴搹㙣㐲攷搴㈵ㅤ㐹改㌱㉤ㅤ㠲换㈲ㄶ搰ㄲ搹㜴㐰㜹挱㔶㡤㈵㌰㐹挸㙡㔸挹㠵愳㤱㙣㄰摤っㄳ㉢慣㝤ㄲ戱㠸㥥㑥㈵ㄲ晥㍢捤攴搵ㄷ㘱愳扥〴攲㕦㘹戱㡡ㄸ摥㘵戱㙣㉤㜱㉦㔸ㄲ挳㐱㑥っ㕦㘷㉡㝦〶昱昹敦㠳〲〲ㄵㄸ慥戲昸㙦㔳㜷㌹㌵慥〳ㄱ慢挱㤷ㄸ晥ㄵ㝣ㅢ挳〷挰㤵ㄸ昶㜳挵㜰㑦㔷っ搷挰㐸㘲昸㜷㈴〵っ搷㈲㡥慦㐷搹㠸戸㠱㘱㉡㥤㠹㐶搱慡搰㜵㐲ㄱ捣慢㌵㡣㉦搹㐰㄰㌸㘲㙥ㄵ搱戲捡扢戶㉡晣㐶戱㔸㈸㥡ち挴㌲挹㐸㍡㤰㑤〴挳㔸㈷㐷㐲㤱㜴㍣ㄵ㡣〶㐲晥〷捤攴搵昷㘰愳扥て攲㝦挸㘲ㄵ㌱㝣搸㘲搹㕡攲㌱戰㈴㠶㝤㥤ㄸ㝥捣㔴㌶㠱昸晣扦㠷〲〲ㄵㄸ晥挱攲㝦㑡㕤㍥㤰慡摥㐴っ㥦〰㕦㘲昸〵昸㌶㠶㑦㠱㉢㌱昴戹㘲㔸敦㡡攱搳㌰㤲ㄸ晥て㤲〲㠶捦㈰㡥慦㐷昹ㅡ㜱〳挳㘴㈴㡥㜵㐶㈸ㄴ㡤㘳つㄲ㠴㥢㐰换〴㤲改㌰㥥㜵〹㠶戳挹㔴㔲昹挶㔶つ㘲攸㠶扢㐲㡦㘸搱〴㥡㕦㈸〵攷㑢㉡〶晦㐸㈸愸愷㤳挱㡣晦㔹㌳㜹㜵㌳㙣搴㙦㐱晣㝦戴㔸㐵っ搷㔹㉣㕢㑢扣〰㤶挴昰扢㙦ㅣ㘳㜹㉤㡡慥攲ㄵ㠸挰昰㐵㈸㈰戹ちっ㕦戲昸昵搴攵㌳慤㉡㥦㤰昵扦っ㍥愱㔳㝡㠲㙦㕣㘸〶㍥㈸㉤㥤收㐸ㄵ㡣㜰㕣て愷ㄳ搱〸㤶㕦㤹㔰㉣ㅤ捦㐶晤慦㤸㌶㙡〳㙣晣慦㕡戱㕥㡣晤挹㡡㔱㈶㕥户㘲㡤㡣㈱ㅢ昹㝢〳㕣㔹㐳㥦攰㈲㉡㍤㈳㥢挰慤昴㡣扣〹㈳㈴㠲㐷㌶㐰㔱㐳㙦㈱㡥㉦ㅥ㠸㐰摣㈸㜸㍣〱愷㔶㌴ㅡ㑥〵㜰户㑤攱㡦慣㘸ㄹつ㡢挲㔴㈸㤲㠹挷搸捡㜷戰㔵搹ㄱ攲㈱㕣㡤㠶攵㤶慥㘱愵ㄸ㡦㐶㘳㔱慣ㅦ〳㘸昳昰㕣扤㙤㈶慦敥〸ㅢ㜵㈷㄰晦㍢ㄶ慢㔸㐳㝦戱㔸㔴㤰慡攲㙦㘰挹ㅡ摡攸慣愱㍤㈸摦ㄳ挴攷摦〰〵户ㅡ晡扢挵摦㥢扡㝣挲㔶攵昳扡㝥敥㔱挸ㅡㅡ〸扥㜱愱ㅡ摥㙥㡡昵つ㐷戸㘴㈴㤸㠹㈵㠲㌱ㅤ㥥㤲㠸ㅥて挶㔲改戴敥㝦搷戴㔱㝦〲ㅢ晦㝢㔶㙣㕦挶摥户㘲㤴㠹て慣搸晥㡣㈱㍦昹晢㄰㕣㔹㐳慦戹搶搰慢慥㌵昴ㄱ㡣㤰㠸㐷㍤〰ㄴ㌵挴㡤〸㝣㍤捡㔰挴㡤㠲㈷㌰㉡㘳慤ㄶ㡣愲㍥搸愲攰敡っ㈵ㄲ㈱㉤ㄴ挰㕡㉤愵愵㤴㥦摡慡㠱㌰扣㕡愱㜰㌶づ㘵㠸愰慣㈵昵㘰㌰っ慦㔷〸㙤㌲敥摦㘴㈶慦〶㘰愳〶㐱晣晦戲㔸挵ㅡ晡挴㘲搹㕡攲㌳戰㘴つ㍤敢慣愱㌸㔳㐹㠰昸晣㥦㐳挱慤㠶扥戰昸〷㔱㤷捦晢慡㝣㝡搸晦㈵昸攰攰慤㔶愰扤㙡扤㕦㈳㝥㘰昵㌳慢づ㐷昱㘰㥣散㉡㜹㍢敡ㄸ扣敤㤴ㄳ㜸㑦㉤㥥㤲㌲㥥㉤慡慢ㄹ戶㙤㘹㜱扤挵昳㝣晣㜹ㅦ挵戵晥ㄷ改戰㔵ㄴㄷ㐹㑣㜱㉦晣搴㤱戸㘰敦户㈸慦敢挹戱昲扦ㅣ攴晣ㄳ㑤㕣〹散搰㌶㈱てㄷ扡晣㔳㍥㈳敤扦ㄳ戵㥤攵㕡ㅦ㙣扤戴㜳㘰㤱㘳ㅤ捣戴捣愶收㙣㍢扣〴ㄳ㕢㈹㄰っ收㉢㍥㜷㈸挶ㅣ捦㘶敤㔶攴攲㍣㉥づ愳改ㄹ㉢挵㍣㥥戲愹慢愹慤㜸㤷㡢㕣㥥㥢㝦ㄱ㡡て㘳㌱㌵扣㤰㜶㐲㠶〰散收昲㘴摡愸㤶㠲㝣戲㜳㜷挸㠵晡つ挰㔱㥡〰㤳㌲㝣挰挸㔱〳挲摥〷㔱ㄱ攵愷愴慡收㔱ち㍢㜳㘴扢昴愹㘳㤰愰昸づ㐹ㄳ㝢愱㙥㘶㈶攳散㑣㐲攲㝥㘴挲㡣挰㠷昶〴㙡㌳㑣ㄶㄳ挰慢㜲㡤〸攵㡤摣晤昰㈲㔰戶㌸攳挱㌴昹ㄹ㘱晣㔷㙦晥敦ㅦ搱挸慤ㄲ㘹㌱㕢昴扦㜴愴㜷晤搲昲户挶晣敡攴㕤戵〷捥㌹㙣㠴昶㑤晥愰改㌳昷ㄹ㈱戸て㌲㄰改愸敢㐹晥㐶戲〱㐴摣㡢ㄲ戹扥㉢昲ㅥ㔳㔰昱慥挸㕥㐸挹戸敡〶㠴㤴㘹收㔵攳㑦ㅥ㜹㔷挲挶昵晤戰搶ㅦ昴㉡晥攵㉡晥㘹㈹㌴㤵㌱敤㥤㙤㤵ㄸ愳㘰㐰㙤㍡㔱敢㡤㍣㤸㉣㔹㠲摢㈰㐶搶㝥㘶㍤戳㤸戵昸㉤㜴㉣㍤㥦㝡㌸㑤戹㠵㘲戱挴づ戶㈹㜷㑦㤴㈳ㅤ愶户㤴㤸ㅥ㑤搳ㅤ㥤愶摣挰㌰㜲摤㤹愶挷㍡㑣㙦㉣㌱㍤㡥愶扢㍡㑤戹㍢㘱㤸敥㑥搳攳ㅤ愶换㑢㑣㔳㌴攵捥㠶㔵㘰㝦㍦㐴挰昴愸㘹搰㕥戵㠲晢ㄱㅣ搷挴㌵㌰攴㘰挲挶愸敡戴摢ㄷ㈲㈳ㄷ㙥㔲㈸㜳挰㌳ㅢ扢㔸〶㐵慢搱昹搴ㄶ㙡敦㘷㙢晦㠴摡昳㙤敤㤰戸捣搴㘶慢昴愹㙤㤰㌴づ㠵捥搶戵㑤㙥㍦㙣㕤摢攴㑥㠴㕢摢扣ㄸ挵㜱㙤㥢ㄷ㤹㠲㡡昷㙣㜲慦挱㐰㈲㠶㤰㔲㌰慦つ㙤㔳㥣てㅢぢ㕣㥦扡㤰㐸㈴愰㘳戱晣挳㄰〱搳愳㥥〸ち扣戹扢㈰昱㍥ㄷ㠶㌶摥㡢㘹㐷ㅦ扦㤱ぢ户ㅣ㤴㤳挱戳昰㍥ぢ捡㐵扣㤷㔰㥢㕢〶㠶昶〸㙡㉦戵戵㐳攲㌴㔳摢挰晢㜴㐸ㅡ挷㐳㘷敢昰收㘶挲搶攱㍤ㄹㄶ㙥㜸㥦㡣攲戸攲㝤㤲㈹㈸㝦㠷愷㝦ㅡ㔲㐲愹㍤敡㌹愰〰㡤摢〹ㄲ戴㐵戰戰㐱晢㌹㠴㠲慥㝦〳㠶㔹〸㈹攷㠳㘷㠰ㄶㄲ㠵ㄲㄸ㉥愴昶㤱戶昶攱搴扥搸搶づ㡢〵愶㌶昸㘸愴㤷㐰搲挸つ㠱慤〳㡤扢〷㕢〷ㅡ㌷ㄲ摣㐰㥢㙦㘲㔳昱户ㄸ收㤹㠲㡡昷㝥㜲慢挰㐰㈲㡢㤰戲捣扣㌶㌶搲㌹戰戱㕡愴㑦扤㡡㐸捣㠵㡥挵ㄲ摣〷㌰㑣戹挳愰㕣攳㌰㑤㤷㤸㕥㐷搳㔶㠷愹扦ㅤㄱ㌰戱〴〶㐵㔵搱昳㉦慢敡㜸ㄸ摡㔵戵㠲㜶㥤㄰ㄹ戹㜰㍢㐰戹ㄱ㍣慢慡㡥㠵㌲摢户搱㘲㙦愲㌶扤昵㠶㌶㜷〴㤴㕢㙣敤戰㌸搲搴〶ㅦ㔵㜵ㅢ㈴㡤愷㈰扣㜵㔵㐵㐷晦搶㔵ㄵ㝤晥㙥㔵㌵〳挵㜱㙤摦搳㑤㐱昹扢㐷〵㕤搰扣㍤愹㉢㔱㜶㠴攵捦晦㌳㠴㄰挷㔹㐹㔰昵㙥㤰㕥㌵㝥换つ㉤捥戵㙣㙣づ㔴晤昴〵㑢㥢㝢愹㕥㉢㉥㐲㕣挲㍦〹㜹摢昰慦㠲㔰搰㘱㕡㉣㝥〶昹ㅢ户敡㜱搵㡡㍦搶ㄴ㤴扦慣捤㝦戹㤵改㕡㈳㔳晡㐹㘵愶愳㥤㤹㍥挴㑣慦㠱挸愸挵慢㄰㔲ㅥ〱捦ㅡ搳㐶㐰戹㌸愶㍤㐶㙤㍡㍦つ㙤晡㑦㤵㍦搸摡㈱㜱㤰愹㙤戴㤰㈷㈰㘹愴愷㜳敢敡㥣㙥搱慤慢昳㕢㘱㔱〴慤㌸扦㠹㥢搸㔴㜴捦㤸㈹愸㜸挱ㅢ㝤愰挶戵搱扢慡慣㌳慦㡤摤㌳っㅢ慢㉦晡搴攷㠹挴ㅤ搰戱㔸攲㉥摢㤴慥㔳攵㐵㠷改㑦㑢㑣㕦愶㈹㥤愳㤶愹㥦摥㔰㌰㜱づㄱㄴ敤㠳㉥㑤㔹㔵㐳㘰㘸户㡦㍦搱㙥つ㐴㐶〱敦㐷㐸㜹ㅤ㍣慢㝢敥〷攵㘲昷㝣㠳摡㜴㐳ㅡ摡㜴㜵㉡㙦搹摡㘱㌱挰搴〶ㅦ摤昳ㅤ㐸ㅡ改㤴摣扡慡愲〷㜳敢慡敡㐹㔸戸㔵搵㕥㈸㡥㙢昷摣搳ㄴ㤴扦㘴捥㑦昷㈷㑡㡤㈳㠶愰〰敤㌹挴㈵㘸扢挳挲〶敤㕤〸〵㍤㠹〶っ捦㈳愴扣て㥥搵扥㜷㉥㠱攱〳㙡搳㌱㘹㘸搳户愹㝣㘸㙢㠷㐴㕦㔳摢㘸摦ㅦ㐳搲㐸㉦攴搶㠱昶㘷换㘲㡢攷敦㙦挳挲つ戴㐶ㄳ㥢㡡昶摤摢ㄴ㤴扦㤸捥㑦㝦㈷㑡㡤户㙦㠱〲㌴㍡㉤㈵㘸つ戰戰㐱晢〲㐲昱ㅥ㐴〶っ昴㘴㉡晦〱捦〲慤摥㠴〱㝣戴㥤晦愱昶晢戶㌶㥤㤹捡㌷戶㜶㐸搴㤹摡〶㘸摦㐲搲昸㌱㜴戶づ戴㑤㤶挵ㄶ㠳㐶㜷愵ㅢ㘸摦㝦㕤愵愵㝤㘷ち捡㕦㘶攷晦〲㈹愱搴ㅥ戵ㄶ㘵〶㘸昴㔲㑡搰㌶挳挲〶捤ぢ愱搸っ㤱〱摡搷〸㈹㍤挰戳㐰晢ち捡挵㤱㤴㝦敡㕢搰昵㘸㘸搳㝢愹昴戴戵㐳攲㜳㔳摢〰慤ㄷ㈴㡤戵㈸〳晥摦㡡㤵㈲㥤㤲搲㘲㡢㐱愳㝦㜲㈰㉦㜵㍤㐹㜱㈴晤㤷㠹㑤㐵㑢摢㘴ち㉡㕥㠰㐷て愴㜱㙤昴㙤㉡㝤㔱づ㈲挱㤱昴㐳搸㔸㘳ㅦ㕥㡦〲㠹攸〵ㅤ㡢攵愷扢ㄲ㕦㌸晥㈰〲摥昴㌹㑡扣晦〱㐳ㅢ敦㕤㘸㐷晦愰㤱ぢㅤ㤱捡㙥㘶㉥愳㤰换㐶㈸ㄷ㠷挳㍤愸扤㤳慤㑤㕦愴戲㤷慤ㅤㄶ敢㑤㙤搴〳㥡㜴㝦㐸ㅡ昷㠰づ晥摦ち扣改㘲㤴ㄶ㕢㡣㌷扤㡤〳㜹愹敢㐹㡡㜸扦㠵攲扣㠹㔷扦㔶攰晤愶㈹愸㜸戹ㅥ晤㠹〶ㄲ〳ㄱ㔲昶㐳㌹㉣扣㕦㠷㡤〵慥㑦ㅤ〴㠹搸ㄷ㍡ㄶ换扦㍦㈲昸㝡搴挱㄰〱敦〳㄰㤱㜸扦ち㐳ㅢ敦〳㘸㐷㍦㥥㤱ぢ摤㡡捡㑦捤㕣攰㕡ㄱ㉦㐲戹搸扥㠳搴愶㕢搰搰愶㘷㔱〹摢摡㈱戱捥搴㌶摡㜷ㄴ㤲挶㌸㜴昰晦㔶攰㑤㠷愱戴搸㘲扣改㍢ㅣ挸㑢㕤㑦㔲挴晢㈹ㄴ攷㑤㌷扣㥦㌴〵ㄵ㉦敥愳户戱扢ㄷ昷㌹晥挰㔴㈳昲昳㘶㜹㝡扡㘷搶㘰搳㐱㈸ㅦ㐸㙦㤵㐷㡦ㅢ昰㥥慤ㅣ晥挴搳㈴扣㑥づ㙦搷挲摦㑡㌷捦扥攲㌵㜳㝣㔰捦㝡㤳㤳㉡㘳㌴㔶戲㔳㜳㜸戵㔳㡦散㠴㍣ㅥ戹捥搴攳㑦搴ㄴ昰戶晢昶ㅦ挳愹ㄴㅣ〶慦㘳搵㘲搲捣㍦ぢ㔵攳㝡づ晢㜹㠸㕤㥤㜱昴搱收㠷ㄶ昱戰ㅥ扢慤攱敢戹戶敤㑣㡡㜲㈰ㅡ㡡昵挲戹㡣攳㠵㜳㜵攲㜱㔴戱戱攳㜱㥡㐷扡㥡攸㌸㔷㠷㐳㕦㌹ㄸ愴ㄶ㝦㝡㐵慥〳㐰㝣敡㈱攰挸昳昸㤲㜸扣昴挱㤶㕦ㅣ㑦挶昳㤸愰愷散敦㉦昵散挹㉢戶㍥㜵㘳㘰摡㤵ぢ㤳㐳㔱㡦戶㘶㉤㤷搳ㄶ搷户㌵户敡敤㜳ち㜳敢㥢ㄷ挲㘳㡢ㄷ攵攱㠸ㄲ摥㘴慤㡥㐴㜹㤸㤵攰㙦〲㔲㘴慡敡㈸㈷㤷慥㌴挹㙤㜲㜲改㈵㤳摣搱㑥㉥ㅤ㘰㤲㍢挶挹愵㙦㑢㜲挷㍡戹㜴㕢㐹敥㌸㈷㌷つ㉥晢㠶㑡挰敢挴㙡㔷㜰て㠵㑣㈵戸㐵㘰㈷㤱挵〷ㅤっ㘰㠵㡥㌴〸慥昵ㄱ㉤㠸挸散愶㐰搳扥攴㌶㡢㍢搵挹愵㠷㐷敡㑥㜳㜲㑦〴搷㔱戴㍢㕤㡢㌶㠳攵㈸㉤摡㉣戲ㅣ㐵愳ㅦ愸愴㘸㑢慣散㡥㜰㘶㜷扡挵㍤搲挹愵戳挴㔱㠸㥢㕤ぢ㜱㑣㘵㈱㘶㤷ㄵ攲攷攵㠵戸搰捡慥搹㤹ㅤ㕤㈴ㄲ㠹攳㥤㕣㍡ㄷ㈴㔷㜳㜲改㌷㤰摣㤴㤳扢ㅣ㕣㐷㠱慦㜱㉤戰づ㡢㌲搴收㤰攵㐰㙤〵搲㈹㐱敤㈶㉢扢ㄶ㘷㜶户㔹摣㜹づ慥㥦㑢㜰㝣昱㙡ㅡ愶摡㑡搲〶攲ㄳ㕣㠵换㝢搵愵㈸ㄷ敦㔵晢㐱慢ㅥ捦搶㜳㘵㉥〵㤷㤸㠲晤㘹扥〰㐶㠲慢㜰㕥㤱㜲〲㘲挵㌷昶㉦攴づ㐶扥㐶㕣㘴㕤攱㠷愱㕤㡡攳㐱㥥㜹㜲㍤㉥攴戸挶戱愰㤳㉣挷ㄵ㜲〱捦㉢㥣㜹攵㥡ㄱ摦㠶㘷㡦ㄴ㕣㜹㍢愰㍢搷㑡搸攳ㅣ㘸ㄶ㌳㤵搲〶㜷㜲㔹挲て㤹〹摢㝤攱㌱㌰㘴㑤㉤㠱愶摤ㄷ㥥戰戸愷㍡戹㕣愹㑡摤愵㑥㉥ㄷ愱㤲㝢㥡㤳换昵愷愳挰愷扡ㄶ昸㑣㔸㤴ㄵ昸㙣戲ㅣ㐸㜰愹㕡㔲搷㕣㡤捡散捥㜱㘶昷㡥挵㍤搷挹攵㝡捥㔱㠸㠵慥㠵㌸扦戲㄰ㄷ㤶ㄵ攲摤昲㐲㝣㘰㘵㜷戱㌳扢㡦㉤敥㉦㥣㕣慥㡦ㅣ㠵㘸㜷㉤挴㉦㉢ぢ㜱㜹㔹㈱戸㤴㉡㐱㠲慢㈵㠹挴ㄵ捥散扥戵戸换㥣㕣慥㌷ㅣ㠵挸扡ㄶ攲㙡收㔸摡㝥慥㈵换㔱ㅤ㕣㥡㤴ㄴ㠲慢て㔹㠸攵〸搸敤㠷慢っ挹扤摥挹攵晣㕣㜲㔷㌸戹㥣㥡㍢㡡㌶摢戵㘸扦㠶㔲㔹搱㙥㈶换㔱㌴捥攲㑢㡡戶〷ㄸ㌲扢㕢ㄱ戰㡢搶摦攲摥收攴㜲㉡㉢㜵㝦攳攴㜲ㄶ敢㈸摡㑣搷愲摤〱愵戲愲慤㈴换㔱戴〳㄰㉦㈹ㅡ攷戴㌲扢扢ㄱ戰㡢挶戹慢攴摥攳攰㝡㠷㈳戲挵㜳ㅢ摥扣户昱㈸敡扤挸㐷㜰㔲挲㌴搴晢捣〰㈳㡤㥣ㅡ㌰㔰㉦㘳㥣ㄲㄴ㘳㥣ちㄴ㘳㥣〲ㄴ㘳扣昵ㄷ㘳扣攵ㄷ㘳扣搵摢㌱挱摢㌸㉦㔴㕤㐵㌶敦攰㤴愹扦㌳〳㡣㌴昲㙥㙤㕢㌴昲㉥㕤㡣昱敥㙣挷〴敦扣㌲戵搵㘴捦㌲㘵敡晤㘶㐰愶挶ㅢ慣㙤搱挸ㅢ慢ㅤㄳ扣㘹㑡晢〷挸㥥㙤捡搴㌵㘶㐰摡昳摥㘸㕢㌴昲㥥㔸㡣昱㕥㔸㡣昱ㅥ㘸挷〴敦㙦㌲敤戵㘴昳搶㐶㤹晡愰ㄹ㘰愴㤱户㌱摢愲㤱户㉦㍢㈶㜸摢㤲㜷愳㈶戴㐶摥愶づ㠲㐵㝤㡤㈲㜸㉢㤳㠲㔱愶㠰慦摢愸挷㥢戴摡㉣挱㐸㔳㜰〸㌳㝣ㄴ摣㐶摥挴ㅡ㄰敢昱㔲㡤挰㕦愷㜹㑢㍣㔸昳㤶戸戱收ㄳて㕦㥦搱㉡㙡㜱㙡ㅡㅡ戲戸㡦㈱㈰㍡㐹㘸晤㝢㌳挰〸晥㍡愸愹昳〷㜲㜹换㤱㍡㡦㍢㜴ㅡ㤷㤸ㄱ愳〹昱戶㐲ㅤ㈳挶摢㐹㌱挶摢㠸ㅤㄳ扣㐵挸晣㥦㈰晢㙣㔳愶㍥㘹〶愸搸挸㍢㠱㙤搱挸㍢㠰ㅤㄳㅣ摤愵晤㔳㘴㕦㘸捡搴愷捤㠰戴攷㈰㙥㕢㌴㜲昰戶㘳㠲〳戳戴㝦㠶散换㑤㤹晡慣ㄹ㤰昶ㅣ㝦㙤㡢㐶㡥扢㜶㑣㜰㑣㤵昶㝦㈴晢㕡㔳愶慥㌳〳搲㥥㐳愷㙤搱挸㈱戳ㄸ㕢攱㡣〹づ㠳㌲戵攷挸收〸㐸㑤昵㜹㌳㈰㔳攳㘸㔷戴攷㈸㔷㡣㜱㜴戳㘳攲づ挴㘴㙡㉦㤰捤㐱㡢㌲昵㐵㌳挰㐸㈳〷㈸摢愲㤱〳㤳ㅤㄳ㜲挴愰㠵戵㐵㠱戰挷捦㤱〳昷㈰晣つ㔸〴攰〳㤰㍤扡㐲㡢㍤㕢㙡扤㙡㘸挹㥥㕡愱挵ㅥ㉢戵㕥㌳戴㘴㝦慣搰㘲扦㤴㕡㝦㌶戴㘴捦慡搰㘲て㤳㕡㙦㑡慤㐶㜶㠰㈳愰㔵戳㐸愴㡦捦ㅣ㝦晣㔷㡤㜵晤㜶慤㍢㜲㐴挳㤵敢㥦摤㜰改慢挷づ㝦㝦昳㌵搷扣扡昱搲㜵㥢ㅦ㑣つ㝦敡㠶ㅢㅥ㍦㜴昹扡つ摢㘷慦慦昹摤㔷㤳慥㍦㈵㌸晦㤴ㄳ戲戳〶㡤㍢攵愸㜹㠷〵愷㙤㌷戸戶戶㐷㡦㝤晢㍣扤昳㝥晥搳㑥戸㕦㍣昶挶㑥敤㐲昶㤸㡡㘲戰攷挸㘲扣㉤㡢㈱㘴㥦愹搰㘲摦㤱㕡㝦㌱戴㘴敢慦搰㘲㉦㤰㕡敢つ㉤搹挶㉢戴搸搶愵搶〶㐳㑢戶攴ち㉤戶㘸愹戵搱搰㤲敤戵㐲㡢敤㔶㙡扤㘷㘸挹㜶㔸愱挵昶㈸戵晥㘱㘸挹昶㔵愱挵㜶㈶戵晥㘹㘸戱扤挸〱㙣〷㜳㥣ㅡ〵ㄳ㡣㄰㠲㑤㐴ち晡㤶〹搸㉡愴愰㑦㤹㠰つ㐱ち戶㉦ㄳ戰敥愵㘰扢㌲〱㙢㐳ち晣㘵〲㔶㠰ㄴ㌴㤶〹㠸戹ㄴ昴㉥ㄳ㄰㘶㈹攸㔵㈶㈰戲㔲搰㔰㈶㈰㤸㔲搰戳㑣㐰晣愴挰㔷㈶㈰㘴㔲愰㤶ち㝡晥㍦㤵戰㈷㕡</t>
  </si>
  <si>
    <t>㜸〱捤㥤〹㤸ㄴ搵昵昶晢捥㔲㑣㌵换ㄴ㈲㉡㠸㍡攸愸㠹ㄸ散㝤㐱㔱㘰㔸〴〱搹㕣愲攸㔸摤㕤つ愳戳㘰捦戰戹ㅢ㌷㌴㈶㡡㥡㘸㕣㜰㐷㈵敥㘲摣昷ㅤ愳㔱攳ㄲ㌴㔱搴愸㤱㘸攲ㄲ搷愸㝣敦㝢慢慡扢戶㤹搶晣昳㍤㑦摡收㕡昷摣昷㥣㝢晢㔷户慢慢敡㔴搵㠴㐴㈸ㄴ摡㠴ㄷ晦捦㔷ㅤㄷ㐶捣㕤摥摤㘳㜴㡣㙥改㙡㙦㌷昲㍤㙤㕤㥤摤愳挷㤷㑡晡昲改㙤摤㍤戵㄰㈸慤㙤㘸敦慥㙦敤㙥㍢捡㘸㘸㕤㘲㤴扡㈱慡て㠵ㅡㅡ搴ㅡ戴㙦㘵晤搳散㡡㑡㉦戵㡥〵㔴㈱㔵㘱搱㡦㐵〳ぢ㤵㐵㤸㐵㝦ㄶ〳㔸っ㘴㌱㠸㐵㈳ぢ㡤挵㘰ㄶ㥢戱ㄸ挲㘲㜳ㄶ㐳㔹㙣挱㘲㑢ㄶ散㕡ㅤ挶㘲㌸㡡〱㕢愳㤸搷㌲㘱摦摣攱昸㈰㜳㝢扡㑡挶慥㑤晢㥢挳ㅤㅢ㡤㡥㡥㡥㡥挵戳搱搱㤱㕤㥢㕡ㄶ户昷㉣㉥ㄹ㘳㍢㡤挵㍤㈵扤㝤搷愶㔹㡢㜳敤㙤昹㝤㡣攵昳扡㡥㌰㍡挷ㅡ戹㐸㍣愷㈷㌲搱㐴㌲㔹捣㘶㌳〳㐶㈰昲捣㤶〹戳㑡㐶戱晢扦ㄵ㜳ㅢ挶摣户㘵挲攸㤹㐶捦㝦㉢收戶㠸㠹㤰ㄳ扢㍡昴戶捥晦㔲搰㝡慥捥攴㐴㈳摦挶昵㙥ㄸ愵戶捥〵愳㌱㙣ㄷ㘸搴搲愳挷㜷㜷㉦敥㔸挴㈹搴㘲戴户捦㌱㡡㜲㝤㜷㑣散敥㤹愵㤷㍡扡〷㜴㤰㥦㔱㌲㍡昳㐶昷愰㡥㐹换昲㐶扢㈵散㙥攸搸㕦㉦捤搴㍢㡣㍡㉥㌴㜶㤸敢㜰㙡挱攸散㘹敢㔹㍥戰㘳扦㙥㘳㡥摥戹挰愰愴扥㘳捡攲戶㠲愸慢挳㍢㔴扢㜳搰挸攴㡡挲㜸㍡㕡ㄶ敡愵ㅥ㔹攳㉡㡣〶㘹ㅤ搳㐵㝥ち搷戸㌸愵㥡㍣㕥㕣㘷㜳摢㍡昶㌱㑡㥤㐶㍢㍢攱㥡ㅣ攵ㄱ㐹㐰收㝡㈸㤳戲㍦づ搷㤲攸㙦㝤敦昸㔹搸㡢戲ㅤ㡡捣捣慥㔲〷㈶攴っ㐳敦ㅣ㥢捤㡣㑥㘴㕣晦敤㍡户愷㌰搱㔸㌲㌶ㅡㅢㅤ㡤愷搲搱㘸㌲㥥㑣㈵搳改㘸㕡㙤㠲户㍡㤲㜱戶㐷㌱㘲摦㐵㡢戰慥㍡㝢㥡㘶㜵戵愱㥣㘲㜴ㅡ㈵ㅤ摦㠸㌱搹挴ㄸ㜵〷㙡㥢㔱㠸扡搷戰㌹㜰㡥㠴㕦挹㥡㔶扤愶㌵㔷搳㥡慦㘹㉤搴戴ㅡ㌵慤挵㥡搶〵㌵慤ぢ㙢㕡摢㙡㕡て慦㘹㍤〲ㅡ晢搵搰慦㕦㡤昵㙡晦愸昹挴㘷戶㔸㍥昹㤴㍦散扢昳ㄵ㍦摡愸搴㜳ぢ㄰ぢ挲攲㈵摥搲㔵㉡ㄹ敤㍡㈷づ㈶つ户て挳㍡㉡㜳㈹㝡㐰㔷改㠸敥㠵㠶搱㐳㔴㥡戳㠵〶愷㌴搶慢㌴㐶改㠰㡥㤶㉥愳㔸㙣换户㠱捣㔰慢㠲㜹㡤ㅡ晡挵㠶㘲㕥㤷㘷㕡〶㑤扣㕡扣㐰㉥㔴敢攲收㔸㥢扤搹㤵晦㙣晡昹㘶㡡㜸ㄵ㉢㡤㉢敥㥦昱晢㐶㝤㜹昵扣㈹㘷㕣戳挵㘶㘷㍣㤳搸㔵慣户ㅡ㡥㝣敢昲换戶昹昹ㅤ搳㝦㝥攰捤戱晥户敦晡㘷昱愷摥㍣㕥戱ㅡ㙥慤晢㙤㙥慢愳㡥㥣㝡敥愴㔵挹搲挹つ㠷㙥ㅣ昵㡦捣㝤昷晤晤〱㘵ㄷ慣㡤晡戱攳㈷㌵挷搴㔱㕣改攲㐵换攳挵㜵晢㕣㤴搳㤷散扤㜶昷㍢㑦㌹晦晡搵攷〹㙥敢攵敦挵㑦戰戰敤挴㤹挶㠲〹㙤㥤㕤ㅤ㙤㤸捥戳㑡㕤戹戱㤱搱戱昴慥㜳ㄷ敡㡢㡣戱㘹㜵㌴㌴敡㙥㈸㤴〸㡡㝥㤳愷㡣ㅦ㤳捡㡣㔱愳㌴挷㔰〸昱㡣搵捦愱愳㘲搳㔶㍦晥㜲换摤㉢て㤹昰搹㍥扦㕤㉡昸㜳㈲晢㐹㘰愱㕡㍦㐹〶㑣愱㔰搲㈸㘴㍦改攴ㄸ㌵㐳㜳ㄶ㠵㄰㡦㕢晤㙣㜸㜳改扥扢晣㜸改搴㡢挶㙤戱㝡户昱敢敢〴㝦戱㘴㍦扢㘳愱㕡㍦㝢㌰攰㔸ㄴ捡㥥㈸㘴㍦㤹昴ㄸ㜵㉦㥡挷愱㄰攲〱慢㥦敥搹㠳挴摡㌹敤攳㉥摥攱慣㉦㑡て慦㌹㔱㜰㈳㈹晢㤹㠰㠵㙡晤戴㐰愳㑥㐴愱㑣㐲㘱㝥㥥昸ㄸ㜵㌲捤㔳㔰〸㜱愷搵捦ㅤ㉦敦㜱晣敡晣捣㝤㉥㍥昷敥㡤扢昴摣㍦㔲昰㝢㈵晢㤹㡡㠵㙡晤㑣㘳挰㝤㔰㈸搳㔱㤸晤㐴挶愸㌳㘸㥥㠹㐲㠸㕢慣㝥昶㥡晦改攸昱扦㥤㌱昱昴㥢㑦昸㘸换愳㝥昶慣攰㑦扢散㘷ㄶㄶ慡昵㌳㥢〱攷愰㔰收愲㤰晤愴挰㙤ㅥ捤晢愱㄰㘲㡤搵捦昸摦ㄴ慥扢慡㔸㤸㜶昹昱戳㥦㍤晢㥤戹㠷㠸晥㘸㤶晤ㅣ㠰㠵㙡晤ㅣ挸㠰㍦㐵愱ㅣ㠴挲㕣㍦攰㜶㌰捤昳㔱〸㜱愵搵捦㤸攵㔷㍦戲㝢攸㉦搳㙦摢晥㠵て㔶㍥摣昲㥤攰づ㡡散攷㔰㉣㔴敢愷㤵〱て㐳愱攸㈸㑣㙥愹㌱㙡㡥收㍣ち㈱㉥戶晡ㄹ㌱慥昵摡搷㐶扦㌲晥愴㝢捦㝤㕡㕢㜰搱捥㠲晢㐰戲ㅦ〳ぢ搵晡㈹㌲攰〲ㄴ捡㐲ㄴ㘶㍦攰搶㐶昳攱㈸㠴昸㤵搵捦㝤扦㝣晥戳㔷搷摣㍤敥㤲㉢㡢㍢㍤扤搷扤㔷〸敥㘶挹㝥摡戱㔰慤㥦づ〶散㐴愱㜴愱㌰晢㠹㡥㔱ㄷ搱㝣㈴ち㈱㝥㘹昵戳晥慡㤹〷㕦摡戳㙡昲㐵㘷㝤ㄸ摥㘵㘱㝣ㅦ挱㍤㌹搹㑦㌷ㄶ慡昵搳挳㠰㡢㔱㈸㑢㔰㤸敢〷摣㤶搲扣っ㠵㄰愷㔹晤散㜹晤㘵敤㠷ㄵ㙡㕡㉥摢敦挵昱挷慣㝣攱㉤挱㥤㐵搹捦㔱㔸昸捦㝦㐰㡦㘶㔷挷愰㔰㡥㐵搱挷て㈸㌶ㅦ挷㔱㝢㍣ち㈱㑥戰㠶㜵散扤㌷摥㘰㠴㤷㑦扥㘱换㐳昶㝦敦㠸㥡㕦〹敥扥昲ㄷ㔰ㅣ㙦㈹㝣㕢敢攳慣㠶㐳㐷㥤㍤㍥戳挵晤㤳敦摢晤慡㡢摥ㄹ昶晣〵攲搸摥㍣㡥戱ㅡ戴㜷㝥昵搲㑤㈷ㅣ㌲攵晥搱㘳摦摢㜸摡㤰攷捡㕢敢㔳搰愱戵戵㍥ㄵ㡢㈱戱摣昲搸㝤挵晡㌳㤷㍥㜱换㠴ㄵ㕦っ扦㙡挸㥡㡢扦ㄳ摣戱㤶搴㔶㘰愱摡摡㌹ㅤㅡ昵っㄴ捡捦㔱㤸㙢〷晢ㄱ㘷搲晣ぢㄴ㐲㤴慣㝥ㅥ扣㈹昳㠷愹挳戳晢慣㠸搵㑣㥦㝣攳慦搲㠲晢敥戲㥦戳戰㔰慤㥦戳ㄹ㜰㈵ち攵ㅣㄴ㘶㍦昸㔵㌸㤷收昳㔰〸㜱㠴搵㑦攲搳敤㘷㙣㌴慥㥦㜸敢㑦戳捡戵ㅦ慤摢㈰㌶㐷戳散攷搷㔸愸搶捦昹っ㜸〱ち攵㌷㈸捣㔹㡤捦㜳㈱捤ㄷ愱㄰愲㘰昵㜳敦搹戵㘳扦㥡晡捣戴㝢摥㝤㜳昰户㤷て㙥ㄳ㍣〲㤱晤㕣㠲㠵㙡晤慣㘲挰㑢㔱㈸㤷愱㌰㍦て扥㍤㤷搳㝣〵ち㈱づ戱晡㌹㘱散㜳敦摥摢㍦㌳敤攲搶㑦㍡㤲ㅢ㝥㍥㐰昰㈰㐷昶㜳ㄵㄶ慡昵㜳㌵〳慥㐶愱㕣㠳㐲昶㤳捡㡥㔱慦愵昹㍡ㄴ㐲散㙦昵昳晡㘵㡢㑥晦换敡ㅢ㕢㉥ㄸ昲昶晣晣摤攷㡤ㄲ㕢愲㔹昶昳㕢㉣㔴敢攷㝡〶扣〱㠵㜲㈳ち㤳ㅢ晡戹㠹收㥢㔱〸戱慦搵捦㡤户愴㐶つ㍢㜲户㤹昷㉣ㅦㄴ晦摢慢㡦㝤㈶戶㐲戳散攷㔶㉣㔴敢攷㌶〶㕣㡢㐲戹ㅤ㠵挹つ扦㍥扦愳昹づㄴ㐲散㙤昵戳㘹敡愹昱㙦㑢㝢㡤扢㝥挹㡣散戴㥡戶㘹㠲㐷㠳戲㥦扢戰㔰慤㥦扢ㄹ昰ㅥㄴ捡扤㈸捣㝥昰昵扥㡦收晢㔱〸㌱摥敡攷敢愳愳挷昶㝦晤㡤ㄹ㉢慦㙡㍦㜸户挳㡦㕤㈶㠶愳㔹昶昳㈰ㄶ慡昵昳㄰㌴敡挳㈸㤴㐷㔰㤸晤挴挶愸㡦搲晣ㄸち㈱挶㔸晤㉣㝡㘹戳㤵㑦摦戱㘹收㍤捦㌶摣㈹㝥㍤攸慡〱㑦愰㜹戶戵㜳㌹戱愴㉦挵挱㔷攵戸㉥㌶㍡挲晦慡ㅦ搰攲㜸戶㤸㉣愶㡢搱㘸㈱ㄹ搱攳㝡㝤ㄳ挲㝥摦㈳㈷㙥㘰〷ㄴて㘸敢㉣㜴㉤㌵て愵㈶攸摤㐶攵挸㙡㤴搵㌶愱㙢㜱㘷愱㝢敢攰挶戹㍤㝡㡦㌱摣摢㔶〹攲㜳㥢㡢〳㑤愳㕢昶户慤搷㙤㝦扤㝤戱㌱㝥㔹㥢搹扣㡤愷ㄹ㠷㤹㕤戹摥㕢㈷㤷㡣㈳换慤扥ㄱ㡤挷㈹㤰㈵㌲昶〸㑦搸愲搹㘴㡥慢愹㘵㘱㔷户搱㈹㠷㌷慡㘳㔶㕢晥〸愳㌴搷攰〹ㄴ愳㈰㍦敡㔰㌶㔹挷扡愳昶敤挴〷挵搱㙢㘱㝢愷戵㌸㘹㔹㡦搱㔹㌰ちㄸ敦㈲愳搴戳㝣㥥㥥㙢㌷戶㜰㐹捣㍥搱㌰捣㘵㥥摣㤵㕦摣摤搲搵搹㔳敡㙡㜷户㡣㉦㉣搱㜱㝣㕤㤸搱㔵㌰㜰㜸㕣挷㔷㐸㠴㙡㙢㠵〸敤ㄲ㜴㌰挶戸摤愳攵㡡㜰慥㘲慣昳慤摣搳㙥昴ㅣ㝣㍡㝣㡡㜶㠳㜳戲愶戹㑡㌰ㄹ㜷〴㤴㍦敥㕤攸昸㑣㍣摢㐴昵㡦㝡㔷换㌱㤶搷摣晦㕦㜱㑤捤㄰敢搳㑦㕡㠲挳挳扤昵捥㐲扢㔱敡昳㕣㤹攰㠸搴㈷㔱搴愷昱㙤敥㤵㥥摣㈹㔸㈶㤶搷㉦㙤㉢昴㉣㔴ㄶㅡ㙤ぢㄶ㜲昷〷攷搳ㅡㅡ㠸搶昷㔲搷挱愴㍥捤攲昷㈸挲攱㤰昲っ㐵㑡㔸㝤搶慣搷昳挸晦㠷ㅦ㕥搶挰㑢㤵㘷㔳㜰敡慢扢扥㘳㜲㔷愹扢戶㌶攸㔳敥慤㜷㉦散攱昴散戳㜱㙢挶晢〳㡢攷㔰搴敦㠰愲敡挹ㄳ敥㈶搶昱ㅣ搱挰㡥㠹㐶㔱挷㤹㌹昹敤ㄶ㝡㝤㠷㜹戲㘷愲搱㥤㔷㜹㔶㘸㉡扥㉢换ㄴ㉣攱换捦㐳昹捥ㅥ㘳㔹捦㐴扤㐷敦搷㠱昳㑢㔸㑢㉡㐴愳愴㤷戹㐴捦㠱搲㘶㝢㠷慤ㅡ㈲㘸㜲搱ㄱ愵扦㌴㤸㤱昰挵挱昷㈵㔴㙢㤵㝤㝦〸㡣㝤ㅢ㝣〸挵㍢搱摤攷㠹㜰晡慡㠰搳㌰昳㤶㉦㌲扡㈹㙦㔰晡㐴改晤㝡㌱搸扥昹摣㝥㍤㙤敤摤愳㌱搲㈹愵慥挵㡢晥㥢㜱ㄸ㑢㝤ㅥ㠵晤慡ㅦ㡤㔹晣晤㍦ㄳ㜰㠵晡㉤攱扡㘹㙤つ㌵㌰ㅡ㉤敡昶㉣㌸㕢ㄱ㙣ㄳ晥㈷㕦敡㑢昸㕦戸慦戶晡㘶㈸㝥挸㌹戵㝡攸〷㜴㠰搰扣㤲㈱捦ㄲ㌶挸ち㘸て散攰㔹愱㕣㔷搷ㄱ㥣㑦㠳㘴慤㝣㍡愹扦㜵愶㤱愷㠷㠴㄰戵扤㥥搴搹ㄶ昱㤵昵㈸〶㡥㙦㙦㙦戲㈳㜶㉢慦挲㔴㡢㜳㠰捡㙢㔸搸㙥攲摥攵愹搲挴㉤㜰㝢㜷ㄳ㌶敥㍣ㅤ㍤㝡㔹㝢昷㌲搱っ〸㠱㘷㙥㜶戰ㅡ扣㈷搱挴㈸㠴攵㤷㕢㝤㥤挵ㅢ㈸挴㘸ㄴ㑤慣㙤㐰㈱戶㠳㈷户㌷㔸㜶扦搴户㔰㔷摦㘶昱㔷ㄴ搸㙡挸昵㠰㡤挶扢㘶㔵散㠶晦换搸敦㔱昴㌷ㄴ㈲㡡㠲㕦㕢昵㝤ㄴ昶㑢㙣㠱昸㥣つ㜲㡤㐶㘰昶慦搱て㘱つ慢㝤戴㠹ㄸㄴ㕣慢㉡㈹慡攴愶㤲㤹ㄸ㠰挰㠱㑣晡㕢つ扥㌳㐰㐹戸㌵搱晦㜳晡慢㤰〵〳昸㤲㥡慦㔸㝣㡤挲〱攰ㅢ戳㉡㔲昸扦〴昰㉤㐵摦愱㄰ㄹㄴㄲ㠰ㄳ愸攰散㉤〳㐸㔳散㥢搲戵㠰ㄳ㔶晢㘸ㄳ㔹昸〵〱昸晣扢㕥〰㝣㘶㌵昸㑥㑤敤㠱㐸㑤ㅣ挵〰㜴㉡㍥㠵㉣ㄸ挰㈰㌴慢㡤㉣㌴ㄴづ〰㥢㤹㔵㌱ㄶ㐱㐶㌲搰㄰㡡㌶㐷㈱昶㐲㔵〲ㄸ㡡㥡晤ㄲㅢ搱㐷ㄹ挰㥥㌰晢〱っ㠳㍥慣昶搱㈶挶挱㉦〸挰㠶摥〰扣㘱㌵昸捥㤹戵㈰㔲ㄳ晥愹摢㜳挸㝦改ㄵ㐰㌳㥡搵ㅤ㔹散㠴挲〱攰㐷㘶㔵㑣㐴㤰㤱っ昴㘳㡡㜶㐱㈱㈶愳㉡〱㡣㐲捤㝥㠹ㄷ㥤〰㈶挱散〷戰ㅢ昴㘱戵㡦㌶㌱〵㝥㐱〰搶昵〶攰㈹慢挱㜷㌲㙦ㅡ㈲㌵㜱ㄴㄹづ昹㠹㕥〱㡣㐱戳扡㍢㡢㍤㔰㌸〰散㘹㔶挵㍥〸㌲㤲㠱昶愲㘸ㅣち㌱〳㔵〹㘰㍣㙡昶㑢摣敦〴㌰ㅤ㘶㍦㠰㐹搰㠷搵㍥摡挴㑣昸〵〱㔸摢ㅢ㠰摢慣〶摦㔹挶搹㠸搴挴㔱捣攴㤰㙦改ㄵ挰㉣㌴慢戳㔹捣㐱攱〰㌰捦慣㡡㌹〸㌲㤲㠱昶愳㘸㝦ㄴ㘲ㅥ慡ㄲ挰〱愸搹㉦㜱慤ㄳ挰㕣㤸晤〰づ㠶㍥慣昶搱㈶昶㠳㕦㄰㠰㔵扤〱戸挴㙡昰㥤晥㍣㄰㤱㥡㌸㡡〲㠷㝣㔱慦〰㡡㘸㔶ㄷ戰㔸㠸挲〱攰㜰戳㉡㝥㡡㈰㈳ㄹ攸〸㡡摡㔱㠸㠳㔱㤵〰㍡㔰戳㕦攲ㅣ㈷㠰㠳㘰昶〳㌸ㄲ晡戰摡㐷㥢㤸て扦㈰〰㉢㝡〳㜰㥡搵攰㍢㉦摢㡡㐸㑤ㅣ挵㔱ㅣ昲㈹扤〲㌸〶捤敡戱㉣㡥㐳攱〰㜰㠲㔹ㄵ㠷㈱挸㐸〶㍡㤱愲㥦愱㄰㌹㔴㈵㠰㤳㔰戳㕦攲ㄸ㈷〰ㅤ㘶㍦㠰搳愰て慢㝤戴㠹㍣晣㠲〰㤴㝡〳㜰愴搵攰㍢㘱㕣㐴愴㈶㡥攲㙣㜴㉡扡㝡〵㜰づ㥡搵㜳㔹㥣㠷挲〱攰搷㘶㔵㉣㐰㤰㤱っ㜴㍥㐵ㄷ愰㄰㍣㤱㉣〱晣〶㌵晢㈵㡡㑥〰ぢ㘱昶〳戸〴晡戰摡㐷㥢攰改改㈰〰昳㝢〳㜰戰搵攰㍢㤳摤㠱㐸㑤ㅣ挵㙡づ昹愷扤〲戸ㄶ捤敡㜵㉣搶愰㜰〰戸摥慣㡡㑥〴ㄹ挹㐰㌷㔰㜴㈳ち戱〸㔵〹攰㈶搴散㤷㤸攵〴搰〵戳ㅦ挰㙤搰㠷搵㍥摡挴㤱昰ぢ〲㌰戹㌷〰㤳慣㠶昵摥㔳散㍣㙣㙣攲㈸敥攵㤰㕢㝡〵㜰㍦㥡搵〷㔸㍣㠸挲〱攰㘱戳㉡ㄶ㈳挸㐸〶㝡㠴愲㐷㔱㠸愵愸㑡〰㡦愱㘶扦挴ㄸ㈷㠰㈵㌰晢〱㍣〵㝤㔸敤愳㑤㉣㠳㕦㄰㠰㐸㙦〰㜶戳ㅡ㝣攷晥㡦㐶愴㈶㡥攲〵づ昹㈷扤〲㜸ㄱ捤敡㑢㉣㕥㐶攱〰昰㈷戳㉡㡥㐱㤰㤱っ戴㥥愲㔷㔱㠸攳㔰㤵〰㕥㐳捤㝥㠹㘶㈷㠰㘳㘱昶〳㜸〳晡戰摡㐷㥢㌸ㅥ㝥㐱〰㠶昷〶㘰㤸搵攰换㌲㥣㡡㐸㈳㌹㡡扦愱㔳昵㝤ㄴ㠲㈷敢㥢㘸摡挸摡搰㕥㤹㝣㐰㡦て㔹晣〳㠵㠳挹㐷㘶㔵昰㠴晦㐸〶晡㤸愲㑦㔰㠸㌳㔱㤵㑣㍥㐵捤㝥㠹〱㑥㈶㍦㠷搹捦攴ぢ攸挳㙡ㅦ㙤攲ㄷ昰ぢ㘲㔲搳ㅢㄳ㘱㌵昸㔲づ㘷㈳㔲ㄳ㐷ㄱ慡挱㤰㌷㝤摢摢摥㜱つ㥡搵㕡ㄶ㜵㈸ㅣ〰ㄴ戳㉡㔶㈲挸㐸〶敡㐷㔱〳ち挱㔴㠴〴㈰㉦㝤㐲㠵㉦昱㌹晡㈸敦ㅤ㌳㜵攱〷㌰㤰㌱搵㍥摡挴㜹昰ぢ〲昰〱㠲〷ㅥㅦ晤摤㙡昰攵㐲捥㐷愴㈶㡥㘲ぢづ昹晤㕥〱㙣挵㡦㌵㡣挵㜰㡥慥㜲㠰㌸挲慣㡡ぢ㄰㐴〲搸㠶愲㙤㔱㠸ぢ㘱㤲〰戶㐳捤㝥㠹つ㑥〰扦㠱搹て㘰〷挶㔴晢㘸ㄳㄷ挱㉦〸挰换扤〱㜸挹㙡昰㈵㘹㔶㈱㔲ㄳ㐷戱㉢㠷晣挷㕥〱㡣㐶戳扡ㅢ㡢〸㐷㔷〱㄰㌳慢攲㔲〴㤱〰攲ㄴ㈵㔰㠸换㘱㤲〰㤲愸搹㉦戱捥〹攰㌲㤸晤〰戲㡣愹昶搱㈶慥㠰㕦㄰㠰〷㝢〳昰㠰搵攰换ㅥ㕤㡤㐸㑤昸愷㑥攰㤰敦敢ㄵ挰㐴㌴慢㤳㔸㑣㐶攱〰戰户㔹ㄵ慢ㄱ㐴〲㤸㑡搱㌴ㄴ攲㕡㤸㈴㠰㝤㔰戳㕦㘲慤ㄳ挰㌵㌰晢〱散换㤸㙡ㅦ㙤㠲戹慡㈰〰㙢㝡〳㜰㥤搵攰㑢㙢㕤㡦㐸㑤ㅣ挵㠱ㅣ昲㌵扤〲㌸〸捤敡挱㉣收㜳㜴㤵ㄹ㜰愸㔹ㄵ㌷㈰㠸〴搰㑡搱㘱㈸挴㑤㌰㐹〰㍡㙡昶㑢慣㜲〲戸ㄱ㘶㍦〰㠳㌱搵㍥摡挴捤昰ぢ〲㜰㕥㙦〰捥戵ㅡ㝣昹㌶愶搰㥡㌸㡡㑥づ㜹㘵慦〰ㄶ愱㔹㍤㤲㐵㠹愳慢〰攸㌱慢㘲㉤㠲㐸〰㡢㈹㕡㠲㐲晣づ㈶〹㘰㈹㙡昶㑢慣㜰〲戸ㅤ㘶㍦㠰愳ㄹ㔳敤愳㑤摣〱扦㈰〰挷昵〶攰㔸慢挱㤷〸扣ㅢ㤱㥡㌸㡡㤳㌹攴愳㝢〵㜰㉡㥡搵搳㔸慣攰攸㉡〰捥㌰慢攲ㅥ〴㤱〰㝥㑥搱㤹㈸挴㝤㌰㐹〰扦㐰捤㝥㠹㤲ㄳ挰扤㌰晢〱慣㘴㑣戵㡦㌶㜱㍦晣㠲〰㉣散つ挰〲慢挱㤷愱㝣〸㤱㥡㌸㡡ぢ㌹㘴愳㔷〰ㄷ愳㔹扤㠴挵㉡㡥慥〲攰㌲戳㉡ㅥ㐶㄰〹攰㜲㡡慥㐰㈱ㅥ㠵㐹〲戸ㄲ㌵晢㈵收㍢〱㍣〲戳ㅦ挰㌵搰㠷搵㍥摡挴㘳昰ぢ〲㌰愷㌷〰戳慤〶㙦敡戴晥㐹㐴晡〱㈹慦晥ㅣ㜰㜱晦㌶㘳㈹捦搱て㉡攲㤲搳㤶挵摤㍤㕤㌲愱㌰戰㌸戱㙢㘶㔷捦挴戶敥㐵敤晡昲㈱㐵㙢攱㠰㠵㐶㈷搲㝤㈵㘴晤㍣戶慥㐵㡢㡣㠲㕡㥣摢戵戸㤴㌷愶㑥晣㕦㐸〷攲昳㘱搵挹㑣㘰つ捥㜵㡢晦㉣挳ㄵ㠲㈷㘶〹㕥愱㝡收愵扣㠹ち㜹攱慢㈳愹㈸ㄷ㌵〸ㅢ㉢㐴攷戵昵戴ㅢ晤㡢㌲愱㈷㤷ㅢ㡡愰㠸ㅣ㙡愱㕦㜱摥㐲㥣挰㥦㌸戰㌸愵搴㔶㘸㙦敢㌴戸㌲㌶㌷愵搳㡤〵挸㤷捥敡敡㙥攳愵愲〳㡢昳㑡㝡㘷昷㈲愶㝥昲换㌷㜳搵㘴㡥愸扥㠸ぢ㄰扢搱㡤㕣㡢㕣㙥㉣捥㕤搸戵ㄴ㔷扡㉦敥攸㥣愲㉦敡晥㥦㔸㉢㠲慢㐵扥攴慡ㄱ㌵愲愶㐶㌴搴㌴晣愷敢㐷戹ㄹ摦戱㈱收㠵挴㑤㤸愷㍤愵戶摣㘲〲㤳㝤昰㉣㝣ㅤぢ戹づ㐳昵㑦㘳挹㥢攴㜱慣㐲㑦㠶㤶㘳㜵㕤挶ㅤ㤸㉣㉣摦㍥㌰〲㜲昵ㄶっ㘷挰慤㈸愶㑤搹㙦㙡攵摡㠵晦搳〵昹昵扦㐷攴敦㥤㉡ㅥち昱㈰㜳ち㌱㝤捣ㄹ㠵㙦㈶㘶〲㙢摥㘹ㄹ㉥㑡つ㘷攸愰捡攲㘴㘴ㅢ〷ㄴ愷敢㌹愳ㅤ㐹搲づ扤㘷㤰㔹㘱戶ㅡㄷ㙣㜷㕢㙤㉤㕤ㅤㅤ㍡愷ㅣ㉦㍢㥦㥢搷摢㡤㠶攲昸挵㍤㕤㌳摡㍡搵㈲ち㌹㉦㉤㤳扥っ㈶㝤㤹㤹捥㉣捥攱挵ㄳ㜲㤹戱扡ㄶ攸愵戶㥥㠵ㅤ㙤昹〶㔶㜸㈵挲晦挴㕣挵昶愳づ㌰敤㤷扤㉤㈹㈷扤慣扢〳捣㉣㈵㔶昷㘸㕣㔲㐰㜴㕣晤㤸搱㌵㐲挱㝦攲㍦捣慤㘳换㈳㝦㔰搴戵㠸㔶㡦㝦㜲㔳㈴挷昲㤱㑣㑤㘱昱愳攳㌱㐵攵挶㐹㍣㑢〱晥愹户㐳捡〵晥慢晢〳㡡㍥ㄳ慦晤㈰〸㑦敦搲ぢ㤳昵㍣㉥㤸敦㘷摤㐰搲㠰㔵换㑤㑤㐹㘳㉡扣〵戹㍤㈴昶㤶戴ㄵ㡣㔲〳つ㜳㜱㙦㑣ㅤ㤳攸㡡戹づ㤱ㄴ慣つ搵搷昷㙦〸敡㙢慡ㅤ慢搹扡挶挰㜹敦捤㔴㕦晣て㘶㘷昶攲愷つ㠷攵㑦搴敦戰慣摥挱捦昴ㅣ㡣晣㍣ㅥ挱㥤ㄴ摣㠵愲晥㜹㌴㝡搷㡤㍢㉢㡤摣戵ち㔱㥤扣昵㠲昹昲〶攴㤶㘵愲扤㕥㝥㤰晥㡥〴戹㘲收挶ㅢ散晢㌹ㄴ㕣捣㕤㌲ち㘱㜳晢捡㐴㍣㝥ㄹ㐲㌵㌵㜵㔸搵㡡昷攲㈲㕦户〸搶㌱搷㤰㤹㜳戱つ㠶愰摣㡤ㄱ㌷昳换㠲昸慤㝤摥扦昰っ攴㐸挸㙤挲晦攴㉢㡣㕤㉡㌸㠷挲攲㈵㤴㌶ㄱ㑥㔴ぢ搹㝤㈴㜲㍦ち昱扡㐳挰昹㘰〹ㅥ愰攰㐱ち摥〸ㄶ㍣㐴挱挳ㄴ㙣㠰㠰㝢ㄶ㡥摦㐱昱ㄶ慡晣㉤挴昵㕤㤰㙣㡢㑢摦㜱㌳挳ㄲ愳挹扥〰扥敡㘶㔸扣つ㘷㙥㡡搵㐷搹挷㕦戱挴㉤㕣㜹挶㍦づ㙢昵ㄹ晦㉥㍤昰㑦㝤㠲㐱慣㡡㜸てぢ㌶ㄳ搸敤㡦晣㈴㤶搵愷㈸晣㕢戰㘰ㅤ〵㑦㔳昰㍥〴㥣㑡捡敦㔱㙢戴㔷㤱㝤捤㝥挰摡㜸ㄶ㍡慣㡤てㅤ㠱〷搰㘲㑥攰㍦㌰昰㜳っ晣㌹㡣㕥㤶㕦挲㈶㔹慡㘴㈹㕦㥥摦㉣昱ㄵ慣ㄲ搶ぢっ昲㌵㙡㉥㔸㉦挲㕡ㅤ搶㌷㜰㤳戰㕥㘲㄰慢㈲扥挵㐲〰慣㤷愱㔱㕦愱昰扢㘰挱㥦㈸㔸㑦〱㘷愵㠴昵㉡㙡㉥㔸扣昱㈰〰搶㥦愱〳㉣收㡦敤㥥ㅤ戰晥挲挰慦㌳㌰㜳扤㕥㔸㑣昰㔶㠱挵昴慦㠴戵㠱㐱㤸〷㜶挱㝡ぢ搶敡戰㌶㠳ㅢ摥戸㥣㠰㐱戰㈰晦㌱㘹㙣てㄹ㜶㝢晤晥ㄵ换敡㍢ㄴ㌲愱ㅣ㈰㜸㤷㠲昷㈸㘰㡥㔹挲晡ㅢ㙡㉥㔸扣㝢㈲〰搶㐶攸〰㡢戹㘶㍢戰〳搶摦ㄹ昸〳〶㘶㕥搸ぢ㡢挹攰㉡戰㤸㉡㤶戰晥挱㈰捣ㄹ扢㘰㝤〴㙢㜵㔸捣㉤攳㡤昳愶っ㘲挳㘲㠲搹ㅥ㌲散㌶慣㑦戰慣㝥㑡攱㉥挱㠲㝦㔱昰ㄹ〵捣㐷㑢㔸㥦愳收㠲㤵挶慤っ〱戰扥㠴づ戰㤸㤷戶㝢㜶挰晡㡡㠱扦㘶㘰收㤰扤戰㤸㌸慥〲㡢㘹㘵〹敢ㅢ〶㘱㝥搹〵敢㍢㔸慢挳㘲ㅥㅡ敦㤰扡㠹㐱㙣㔸㝢㘱挹ㅥ㌲散㌶㉣㕥㜱慢ちㄴ㘲㕣戰愰㠶〲晣昲㠶挴㜸〸㈴慣㍡搴摣戰㜰㈵㜱〰㉣〵㍡挰㘲づ摢敥搹〱慢ㅦ〳㌷㌰㌰昳捤㕥㔸㑣㌲㔷㠱挵ㄴ戴㠴ㄵ㘶㤰㌹愸戹㘰つ㠰戵㍡㉣收慣昱挶晤戲っ㘲挳㘲攲摡ㅥ戲〳搶㈰㘸搴㐶ち㤹搴づ㄰㘸ㄴっ愶㠰㜹㙥〹㙢㌳搴㕣戰㜸㌳㑥〰慣捤愱〳㉣收扢敤挰づ㔸㐳ㄹ㜸ぢ〶㘶㙥摡ぢ㡢〹改㉡戰㤸慥㤶戰戶㘲㄰收慤㕤戰㠶挳㕡ㅤ搶攱㜰挳㍢愴㙥捤㈰㌶㉣㈶戹敤㈱㍢㘰㡤㠰㐶摤㠶㐲㈶挰〳〴摢㔲戰ㅤ〵捣㠹㑢㔸㑤愸戹㘰㘵㠲扦㠶摢㐳〷㔸捣㡤摢㠱ㅤ戰㜶㘰攰㘶〶㘶ㅥ摢ぢ㡢挹敢㉡戰㤸摡㤶戰㜶㘲㄰收戸㕤戰㝥〴㙢㜵㔸㈷挰つ㙦㕣〷挳㈰㌶慣ㄳ戱㘴て搹〱㙢ㄷ㘸搴㔱ㄴ㌲㔹ㅥ㈰搸㤵㠲㥦㔰挰晣戹㠴㌵ㅡ㌵ㄷ慣㌴㙥敦〹㤸㔹ㄱ攸〰㡢㜹㜴㍢戰〳㔶㤴㠱㘳っ捣㥣户ㄷ搶㌹戰㔵㠱挵㌴戸㠴㤵㘰㄰收挳㕤戰㔲戰㔶㠷挵扣㌹摥㈱㌵捤㈰㌶㉣㈶捦敤㈱㍢㘰㘵愰㔱戳ㄴ㌲戱ㅥ㈰ㄸ㐳挱敥ㄴ㌰搷㉥㘱敤㠱㥡ㅢ㔶昰搷㜰㑦攸〰㡢㌹㜷㍢戰〳搶㕥っ㍣㡥㠱㤹ㅦ昷挲㘲㔲扣ち㉣愶捣㈵慣〹っ挲摣戹ぢ搶㐴㔸慢挳㘲㡥ㅤ㙦愴ㄹㄸ挴㠶挵㐴扢㍤㘴〷慣挹搰愸㔳㈸㘴ㄲ㍥㐰戰㌷〵㔳㈹㘰㕥㕥挲㥡㠶㥡ㅢㄶ㙥戱〹㤸㔹搳愱〳㉣收攷敤挰づ㔸㌳ㄸ㜸㈶〳㌳㤷敥㠵挵〴㝡ㄵ㔸て㐰㈲㘱捤㘲㤰〷㔱㜳挱㥡〳㙢㜵㔸捣挷攳ㅤ㔲攷㌲㠸つ㡢㐹㜹㝢挸づ㔸昳愰㔱昷愳㤰〹晢〰挱晥ㄴㅣ㐰〱㜳昸ㄲ搶㠱愸戹㘰㘵㠲扦㠶〷㐱〷㔸捣攵摢㠱ㅤ戰づ㘶攰昹っ晣〲〴㕥㔸㑣戶㥢戰㜸㈶㑡扥扣㝢昰㑣挵㑢㔸㠷㌲〸㜳昲㉥㔸㠷挱㕡ㅤㄶ㜳昷㜸㠷㔴㥤㐱戰㈰晦㌱㠱㙦て搹〱㉢〷㡤㥡愷㤰挹晤〰㐱㠱〲㠳〲收晢㈵慣㈲㙡摦攳㠸㌴㜸户㝥㈱㥣㐱昰つ㐷㙦㡥㈳搲㌶昶㜶㌸㝢㘳攲摥ㅥづㄶ敤㕤㥤㈳㈸㘸愷㠰㐹晤〰㐱〷〵㥤ㄴ㌰捦敦㕤〷㑣敥㔷㤹戰㑣晤换㜵戰㠸㐱㜸つ㠰㙢ㅤ㤴㘰慤扥づ㜸慤〰摥㈱戵㥢㐱散㜵挰ぢ〶散㈱㍢搶〱ㅦ㈷愲㉥愶昰㤳㘰挱ㄲち㤶㔲挰敢ぢ攴㍡㔸㠶㥡㝢挲攲㐶扤㠰㙦昷㔱搰〱㌷慦㌳戰㝢㜶㑣搸愳ㄹ昸ㄸ〶づ㘱㍣㕥㔸㌵戰㔵㠱㔵ぢ㠹㠴㜵ㅣ㠳搴愱收㠲㜵〲慣搵㘱㈹㜰挳昸㐲敡㠹㜲㈴㘶㐵昴㠳搵ㅥ㌲ㄶ敤〹昰㌳㘸搴㤳㈸㙣〸ㄶ㥣㑣挱㈹ㄴ昰㕡〴〹敢㔴搴摣戰㜰昷㘴〰慣ㄵ搰〱ㄶ慦㐹戰㝢㜶挰㍡㥤㠱捦㘰攰㉤㈰昰挲摡ち戶㉡戰㠶㐱㈲㘱㥤挹㈰挳㔱㜳挱晡㈵慣搵㘱㡤㠰㥢㠴㜵ㄶ㠳㘰扣昲ㅦ㉦㐴戰㠷㡣㐵ㅢ搶搹搰愸㉢㈹摣㌶㔸㜰づ〵攷㔲戰ㅤ〴ㄲ搶㜹愸戹㘰愵㠳㘷搶慦愱〳慣ㅤㅣ㠱ㅤ戰捥㘷攰ぢㄸ㤸搷ㅡ㜸㘱昱〲㠳㉡戰㜸昹㠱㠴㜵㈱㠳㐴㔰㜳挱扡ㄸ搶敡戰㘲㜰㤳戰㉥㘱㄰ㅢㄶ㉦㕡〸㠰戵ちㅡ昵㔲ちㄳ挱㠲换㈸戸㥣㠲㈴〴ㄲ搶ㄵ愸戹㘰㘵㠲㝦㘴慦㠲づ戰戲㡥挰づ㔸㔷㌳昰㙡〶㥥〰㠱ㄷ搶㐴搸慡挰㥡〴㠹㠴㜵㉤㠳㑣㐶捤〵㙢つ慣搵㘱敤つ㌷〹敢户っ㘲挳攲〵づ〱戰慥㠷㐶扤㠱㐲㕥晣㄰㈰戸㤱㠲㥢㈸攰昵㄰ㄲ搶捤愸戹㘰昱㘶摣㠰慦攱慤搰〱ㄶ慦㡢戰〳㍢㘰摤挶挰㙢ㄹ昸㐰〸扣戰づ㠲慤ち㉣㕥搶㈰㘱晤㡥㐱收愳收㠲㜵㈷慣搵㘱ㅤち㌷〹敢㉥〶戱㘱戵挲㙡てㄹ㡢昶搷昰㙥㘸搴㝢㈸㍣㉣㔸㜰㉦〵昷㔱挰㙢㈷㈴慣晢㔱㜳挱㑡〷挳㝡㄰㍡挰㌲ㅣ㠱ㅤ戰ㅥ㘲攰㠷ㄹ㤸搷㍢㜸㘱㉤㠲慤ち㉣㕥〲㈱㘱㍤捡㈰㈵搴㕣戰ㅥ㠷戵㍡慣ㅥ戸㐹㔸㑦㌰㠸つ㙢㌱慣〱戰㥥㠴㐶㝤㡡挲㈵挱㠲㜵ㄴ㍣㑤〱慦戳㤰戰㝥㡦㥡ぢ㔶㈶昸㘴挶戳搰〱ㄶ慦户戰㝢㜶挰晡〳〳㍦挷挰㈷㐳攰㠵㜵㉡㙣㔵㘰㥤〶㠹㠴昵〲㠳慣㐰捤〵敢㐵㔸慢挳攲昵ㄵㄲ搶㑢っ㘲挳攲㐵ㄶ昶㤰戱㘸捦慣㤷愱㔱㕦愱㤰ㄷ㘰〴〸晥㐴挱㝡ち㜸㑤㠶㠴昵㉡㙡㙥㔸挱㝢㙡㝦㠶づ戰㜸㙤㠶ㅤ搸〱敢㉦っ晣㍡〳㕦〸㠱ㄷ搶挵戰㔵㠱挵㑢㉢㈴慣つっ戲ち㌵ㄷ慣户㘰慤づ敢㌲戸㐹㔸㙦㌳㠸つ㡢ㄷ㘴搸㐳挶愲つ敢慦搰愸敦㔰㜸㐵戰攰㕤ち摥愳攰㑡〸㈴慣扦愱收㠶㠵ㅢ搴〳戶㔹ㅢ愱〳慣㙢ㅣ㠱ㅤ戰晥捥挰ㅦ㌰㌰戳扥㜲挰ㅦ戲㘶つ戸㝥㉤慣摥㠴㤴㉦㔹㈸㜷㤳㡢㑣ㅢ捥敤㔹摥㡥㔴㉤ㄷ㤹愰㌲㤷㤸㙡ぢ㑢ㅢ搲㘶㕤愵㍡ㄱ慡昳摥㙢㕢昶㝤〲ㅤ昷摦摣㜳ㅦ戳㜴㘳换慤ㄸ㑤晤㘶摦昸敦搵㉤晢㜳攰㤵㥢ㅡ改挳㤷昲㑦㝣愶捤㘷戴攵㑢㕤摤㕤挵㥥愶戹戸っ愱㠹昷㠵ㄷ㐳愱挸昸㝡つㄱ〳晢攴〷慢敢攴ㄳ捣㤶昰㍥挹昰ㄱ㥤㕤㑢㍢攵㘸敡扢㜹㝢扣攴搵慦ㅦ扢〹戳ㅦ扥㜶〰㍣敤㜶っ㤴捥敡挷攸㜸㘰慤昶㍢搴昱づ㈹㥦愰扥㘳换㠴㤶㌹慤改㑣㌴㤳捦ㄴ昲㜸㈶㔸㉣愱ㄷ㡢㝡㈶㤷㌳㌲戹㐲㌱㤶㐹敡搱愲愱㝣㕡㤶攲戱㜶愹㔸愴㤰㡡ㄷ㡢搱㠴ㅥ㡢㘵㘲昱㜸㉡㥦㑣㈶㌲挹㐸㈴ㄵ㑤㘹㑣㉥㌲扣晡㉦昸愸㥦愱搰敥戴㑤㥦搳昴〵㑤㜷搹㈶ち愴戴晥㕥㤸扥㙦攲㡦㥦㐷攴㐴ㅥ攷〸㡤扡㝥晤挴㡥㥥ㅢ扦㝤〹挳昲㥤戳㡡挲㝣㘱扤〲捣摦捦挹扤ㄶ改㡣ㄱ㠷搴㝦㜳摣摦愰〸㙢㑣㄰搲愶㝣㡢㜲㜰换㠴㔶昷昳攷㤴敦㘰ㅥ〰戳捣㠹攲㔹㘱摤捡㈶㔸〶挱攲戸㐰㐲扢摦㡡愲㜲㘵愹㈳搹㐷ㄳち㡤搹㐵㡥㐱愹㠵摤㕣㕤㔱㍣㘲搰㐸愷昴㕣㌱㥦㑣㈴攳㤱㕣㈱㥡㌲攲搹㝣㌴㥥换㘵㡢愹㡣昶愰攵愳攲昶晤㤰挶昴愳㥣ㅤ㝣愸㥡昶戰㕤㘳㥢㜸搴慥昵㘳つ摤挸㝦㡦挳捡㙦㥢昸昲摦㥢㌶㜱㡥愳㈱愴昰愹㡣扤㑥㕣昱㌹愴㥣扣敥挹昷〴愲挰つ㡦㙢㐴㠹挹昷㈴敡㜸㠷㤴〱愸㥢㥦㈶㥢㐸ㄷ㌱㡦㈲㤱㑣挱㐸攴㈳搱㕣㉥ㄹ捦㈵搲㘹捣㈷㈳㤹㈸攴㤵㠱㘵㘹㈱㤷㑡愵ㄳ昹㔴慡ㄸ㑢㈶〰㈱㤷㡢㐶㡡㠵㙣㌴㤲㑤ㄵぢ㤹㕣㔴㘳㑡㤲攱搵㐱昰㔱ㅢ㔱㘸捣㐴㑡㤳㐶搳㘰㥡㤸㤷㜴慢〴㤳㡥㥣㠰攲〳㝣っ㑥㡥捤ㄹ㘵㈸㕤戶㐰ㄱ搶㤸㜷㤴㉢㜹㑢㔴〳㔶昲㔶㌰扢㔷昲㌰㔸扣㉢昹㌹㉢㡡㍡ㅣ㡤昲ㄱ㘶昲㘱㘶攲〵㜶捤ㅥ户㠱扤扣ㅡ㕥㠴㔵慥㠶户ㅣ慢㐱㤵て挷挴愶㐲㙣〸㈴晥ㄲ㥣㄰〴㔳〸㈵㠸扦㡣㍡摥㜸戴ㅦ敡搶搷㍤ㄶ㠹ㄵ㡡改扣㕥㡣㈵ㄲ搱㜸㌱㥢捥〰㥥ㅥ㉢攲㝦㐶㌶㤱㔲㜶㈸㑢㘳挵㜴㍡㥦捦挵㌳搱愸㥥挸ㄶ㘳㝡㌴㤹㌶戲昹ㄸ搶㡢㕥搴㔳㔹㡤㜹㑤㠶㔷㥢攱愳敥㠸㐲晢㤳㙤慡㄰㕦㙦㥢捡㉡昱㘷㤸㈴昱㤷㥤挴㐷㌱捡慥㈸挲ㅡ㤳㤷㈴慥㤲戸㑡扥㉡㤱㙡慦摢昶〸㑤㈹㉡㤲㈸挴〶搸㈵挳㌸散㘵㠶㙦挱㉡ㄹ晥㍥㤰攱扡㐰㠶㑣㔴㈲〸捥搱愲〴挳扦愲㡥㜷㐸挹愰㙥㌲捣㐵戳挵㐸㌱ㅤ挹愷㡡昹㠴㥥㑤㘵昲㔱㐳㑦改搹㜸挶㠸愶攲㤹愴㤲㉤㑢㈳㜹㍣㍢㈵㤵捡挵㡡昹㑣㈲㤷㡡㘷㜳挵㑣㌶㤷㌰㈲㐹㈳㘵㘴㔲㌹敤ㅤ㉢扣㍡〶㍥敡敥㈸戴㜷㙤㔳㠵攱㝢戶㠹〲㈹ㄵ㑣㘸㑡㠶て㍡ㄹ㡥㘷晢〴ㄴ㘱㡤㌹捤㈰㠶㑣㜳㑡晢㘴㙡挷昲愳敥㐱㠶㌲㜳挹摡㔴搸换っ㍦㠲㕡㌲晣㕤㈰挳戵㠱っ㤹扦㐴㤰㤰㍡〳㈵ㄸ㝥㠲㍡摥㈱㘵㈶敡㈶挳㐲㌴㥤㡡㈴昲㝡㉣ㅤ㐹㈴昲挵愴㡥㠷㔲ㄶち戹〴散搱㙣㌲㤹㔵昶㉤㑢攳搱㝣㌶㤹㑦㘵搳搱㔴㉣㤱搱挱㌹ㄶ㡢敢搱㕣挶㠸㘵ㄳ挵㘸㔲㘳ㄶ㤴攱搵㔹昰㔱㘷愳搰晥㘵㥢㉡っ㍦戳㑤㘵㤵昸ㄲ㈶挹㜰㡤㤳攱〱㡣㜲㈰㡡戰昶ㄵ〴㐱っ㤹晤㤴昶昹搴㑥㘴摦㉤㈸挴㌷戰换㜹搸ち㝢㤹攱㜷戰㑡㠶㤷〵㌲㕣ㄵ挸㤰㘹㑤〴挱戹㐷㤴㘰挸晥㘰ち㈹〵搴㉤㠶昹愴ㅥ㐹挵ぢ戹㘴愱㤸搰㤳㌱㍤㥥㉥愴㤳㌱㈳㥥㡢㐷ぢ㐶㉣愵ㄸ㘵㈹ㅥ攱㠳搹㔹㈸㘴㘲扡㥥㐸㘷㘳搹㑣㌲㤱捡愵㡡㤹㠴㡥慤㠱㤱搶㠴ㄵ㕥㉤挲㐷㕤㠰㐲慢戱㑤ㄵ㠶戵戶愹慣ㄲち㑣㤲攱㜹㑥㠶ㅤ㡣搲㠹㈲慣㌱〳㡡户敦扢摣㘰摢㑢搴敥㐳挵㌴ㄴ㈲っ扢㘴戸ㄸ昶㌲挳〱戰㑡㠶㘷〴㌲㕣ㄱ挸㜰㈰㥣㄰㈴愴㉥㐷〹㠶㠳㔰㤷っ㡦㐲摤㘴㤸挰戶㉤㔳攴㡥㑣㉣㤵㈸㘴㔲摣晢搱㡤㘲慡㤰㑣㠳㑣㈶慡ㅣ㕤㤶㈶昵慣㘱攴戰慦㔳挰㥥㔲㉣㤳捥ㄹ㌹㝣昵㤳搹㜸㑡㡦愷戲㔹㕤㙢戴挲慢挷挰㐷㍤ㄶ㠵愶搹愶ち㐳㈶㑥㌹〸㈹㤰㔲戱㌹㑣㤲攱㜱㑥㠶㈷㌱捡挹㈸挲摡㔰〸昰昶㌱摣挲戶慦愰㜶づㄵ戳㔱㠸慤㘰㤷っ㝦づ㝢㤹攱㜰㔸㈵挳㥥㐰㠶愵㐰㠶㕢挳〹㐱㐲敡㔹㈸挱㜰〴敡㤲攱搹愸㥢っ㡤㐸㈱㠲㕦㠸㐴戲㄰㡢㘳㈳㤷挸攴㌰ㄱ昱㍤捥㘷㘲㠹㌴㝥挹㤵㤵㘵㈹扥戰愹㈴㝥戱㌳㜱㍤㥤挸㈵㈲昸敤挱户摢㈸收㘲戹戴ㄱ㉤愶戵㙤慣昰敡㌹昰㔱捦㐵愱㙤㙢㥢㉡っ㤹㑦㤵っ㈹㤰㔲戱㍤㑣㤲攱㐲㈷挳摦戰晤㐲ㄴ㘱㙤〷〸昰昶㌱㙣戶敤慢愸攵㑤捤㉡㙦㤱ㄶ㍢挱㉥ㄹ㕥づ㝢㤹攱㡦㘰㤵ってつ㘴㌸㍦㤰攱㡦攱㠴㈰㈱昵㙡㤴㘰戸ぢ敡㤲攱㙡搴㑤㠶挵㜸㍡㠱晤愰㜴愲㘰攴ㄲ搱㔴㍡㤳挸㘳㙡改搹〴愶ㅣ摡㘲捡㌵㘵㘹㈶ㄵ㈹愴昵㜴㈱ㄲ㉤敡〹㈰捣〲㘴㉣㤳搲㡢挹㐸㍥㤳㑦㘷戵㔱㔶㜸昵㕡昸愸搷愱搰㜶戵㑤ㄵ㠶㍦戱㑤㘵㤵㠸挰㈴ㄹ捥㜱㌲扣㠹㔱㙥㐶ㄱ搶㤸㐶挵摢挷㌰㘶摢搷㔲㝢ㄸㄵ慤㈸㐴〲㜶挹昰づ搸换っ㔳戰㑡㠶㝢〷㌲㥣ㅣ挸㌰つ㈷〴挱㘹㈲㤴㘰㤸㐱㕤㌲扣ㄷ㜵㤳㘱㍣㠳慤㕡㑥捦ㄸ昹㜸㌱ㄱ换㈷戲改㙣㈱㥡挸挶㜳㜹㙣晣㈲㐶㔴戹慦㉣捤㈵㡢㝡㌴㡢摦㥦㐴㉡㡡摤愰㕣㉥ㄷ挱捦㑢ㄶ扦搱改㔸㍥㤷㑦㘸㑣扣捡ㄹ㜶㍦㝣搴〷㔰㘸㘳㙣㔳㠵攱敥戶㠹〲㤵㔲戱㈷㑣㤲攱ㅥ㑥㠶㡦戱晤㜱ㄴ㘱㡤搹㔵扣㝤っ挷搹昶㜵搴㉥愰〲㠷㠵㌸攳〹扢㘴昸っ挳搳挲㝦ㄳ㘱㤵っ㘳㠱っ㈳㠱っ㈷挱〹㐱昰戸ㅥ㤴㘰㌸ㄹ㜵挹昰〵搴㑤㠶搸昳挶捦〹扥㡤ㄹ挰㠸愶昳搹㕣㍥ㄳ捤㐷ㄳ㤱愸㕥捣攵攳㘹攵㡦㘵㘹㌱㤹搷昵㔸㉡つ㐹㈴㤱㡣㐶㌳改㘲㈴ㄵ㠹㘴攳㜱㙣㈱戳戱㤴挶㝣慣㘴昸㈲㝣搴㤷㔰㘸㝢摢愶ち挳愹戶愹慣ㄲ搳㘱㤲っ㜷㜲㌲㝣㡤㔱晥㡣㈲慣捤㠰〰㙦ㅦ挳㤹戶㝤〳戵扣㜰㕤敤㈰慤㔹戰㑢㠶㙦挳㕥㘶㌸〷㔶挹㜰㐴㈰挳攱㠱っ攷挲〹㐱㜰ㅡ〴㈵ㄸ捥㐳㕤㌲晣ㅢ敡㈶挳㉣づ㡦㘳㐹㍤㔹挰捦〲戶㠷戱㕣愴㔰㌴ㄲ〶㘶㈲づ搷㘲愹愴昲㝥㔹ち㕡㐵ㅣ㝦攷㡤㜸㍡㥥挰㌱戸㙥挴昲㔹捣㕣㈳ㅥ㑤敢㤹㘲㑡摢捦ち慦㙥㠴㡦晡㜷ㄴ摡晥戶愹挲昰〰摢㔴㔶㠹㠳㘰㤲っ㌵㈷挳㡦ㄹ攵ㄳㄴ㘱敤㘰〸昰昶㌱㥣㙦摢㍦愷㜶㌱ㄵ扣㕤㕣ㅣち扢㘴昸ㄵ散㘵㠶㠷挱㉡ㄹ㉡㑥㠶㍣捦挱㔳ㅡ愲㉥㤰愱㡥㘶〴〹愹摦愲〴挳ㅣ敡㤲攱㜷愸㥢っ㡤㘲慣愰挷㈳㐵散㌰㐷戱挳ㄲ挹挴㈳戱㤴慥㘷㤲挹㔸〴攷㈸㌲捡愶戲㌴㕦搴昳㌱㈳愲愷攲挹㐲㈲㤱㠹㘵㌲搱㉣昰攳攸㈵㤶㌰㔲搱㤸㤶户挲慢愱㝡昴挹攷㑤㙢〵摢㔴㌹㉤㘱搸愶戲㑡㉣㠴㐹㌲晣晡㙢昳挸㄰㜵摣搴换㈸つ㈸挲㕡ㅢっ搲挶挳㝦㤵〷晢㉡㡦敦戵挳㔱攰㡤攷散㔰㝢っ㤷㜸挷戹㜶〴㡣㐴愷㌴挲㙥㝥搰㘲㔶㡦攳〰ㅥ㐷〳ㄱ㥣㕥挹㘴昵㕣㍡㠵摤㌳ㅣ㝡愵戰㘳㥣㡡㘸敤㤶㡦慡挱㐷敢戰㙢㠳㔹敢戴㙢㙣ㄳ㡢散摡㄰搶搰㡤晣㔷㠲㔵慥愱て昰㈱散〳晡捡㤱攴㐶㔸晤挷敥摤㜰㤲㙢㘸㑢㠴挲ㅡ敡㐱㕤慥愱慤㔰㌷〷ㅥ㠹㘶㌳㌸昲㠹㘶戳搱㐴㈲㥥㑡攰㡣㐴㈶捤㕦慢㐲㌶㤲㡥愴ㄲ捡戰戲㌴㡡㌳ㄶ〵散攸㐷㈲㔱㥣戴挸㐷戱㤹㠵㌸㤷挷扣捦㘱㈳㥣搵ㄶ㕢攱搵攱昰㔱户㐶愱㉤戱㑤㤵㔹扥搴㌶㤵㔵攲㈸㤸攴ㅡ摡㘰慤㈱㜹散㍥㤲㔱戶㐷ㄱ搶㡥㠶〰㙦摦㉣㍦挶戶敦㐴敤ㄹ㔴昰晥㜷㜱ㅣ散挴愶晥ㄸ昶㌲挳ㄳ㘰㤵っ㕦づ㘴昸㘲㈰挳ㄳ攱㈴ㄹ晥〴愱挰昰㘷愸㑢㠶愳㔱㌷ㄹ挶㤲挵㑣㍥㠶㐳挶㌴挰愴ㄳ〶㜶攲昳昲昸戰愸攷㈲挹㐴㔶搹慤㉣㑤挶㡤㐸㍡㡢扦㉡㘱攴戱㤳㄰挱㑥㙡㈲㤹挹㐷㜲㤹㕣㌱〱㤶〵敤㈴㉢扣ㅡ㠱㡦ㅡ㐵愱㥤㙣㥢㉡っ㑦戱㑤ㄴ㐸愹㔸〱㤳㘴戸捥挹㌰捤昶っ㡡戰㜶㍡〴㜸晢ㄸ㥥㘱摢昷愰㜶㈵ㄵ扣㠵㕥㥣〹扢㘴戸ㄷ散㘵㠶扦㠴㔵㌲㝣㌰㤰攱晤㠱っ捦㠲㤳㘴搸㠲㔰㘰㜸㌶敡㤲攱㐴搴㑤㠶㐹ㅣ㘰攳〰搱挰づ㌹づ慣㘳㔹㍤㥡挱㕦㌷㐸愷㔲ㄱ扤愰㘷㤳扡㌲愹㉣㉤㜰〶收戰㔳㠰㤳㥣㠹㠲㥥搱㘳ㄹ㙣㤹戱愱㡥愶ぢ㠵㐲㈴慤㌱ㄳ捣昰敡㘴昸愸㔳㔰㘸攷搸愶ち挳㜳㙤ㄳ〵㔲㉡㝥つ㤳㘴戸搶挹㜰〶摢㘷愲〸㙢攷㐳㠰户㡦攱〵戶㝤づ戵扣㙦㕥攵㕤昸攲㐲搸㈵挳晤㘰㉦㌳扣ㄸ㔶挹㜰㑤㈰挳㙢〳ㄹ㕥〲㈷挹昰愷〸〵㠶慢㔰㤷って㐲摤㘴㤸挲㍥㔲〱㕢㔹散扥攳愷㕥㡦㘷㈳搸㈷搲つ晣愰㘷㈳㌸㐶㑣㈸〷㤷愵㤱㜸慡㤸挲㕥㘷㍥㡡㌳㐸㈰㡦㥤晤㝣㈴㠳㠳挹㠲㤱捤挴㤳ㄱ敤㔲㉢扣㍡ㅦ㍥敡㈱㈸戴换㙣㔳㠵攱攵戶愹慣ㄲ㔷挱㈴ㄹ慥㜲㌲捣㌳㑡〱㐵㔸扢ㅡ〲扣㝤っ㔷摢昶㠵搴㕥㑡〵㙦攴ㄷ搷挲㉥ㄹㅥ〱㝢㤹攱ㅡ㔸㈵挳昳〲ㄹ㥥ㄳ挸昰户㜰㤲っ扢㄰ちっ慦㐷㕤㌲㕣㠴扡挹㌰㡥㔳㍢㤹㘲ㅡ㈷㠰っ㈳ㄱ㡦挷昴㔴㍥㔲挸㐵攳搸挴改㈰㤵㔶㡥㉣㑢昱扤㡤㘰㐷㈰㡦㉦扥㤱㐸挷㔳㌹ㅤ㝢㔹㤹㈲昶敡攳搱〸づ攳戵ㅢ慣昰㙡〹㍥㙡㌷ち敤㐶摢㔴㘱㜸㤳㙤愲㐰㑡挵慤㌰㐹㠶㉢㥣っ㤷戳晤㈸ㄴ㘱敤㌶〸昰昶㌱㕣㙢摢㡦愳㜶㌵ㄵ㔷㤳攱敦㘰㤷っ㑦㠴扤捣昰㑥㔸㈵挳攳〲ㄹㅥㄳ挸㤰㠹㘰挹昰ㄴ㠴〲挳扢㔱㤷っ㑦㐵摤㘴ㄸ搱昳㜹㥣愶挸改〵晣㤲ㄷ搲昸㝦㌱㠳㔳㘷挵㜸㌱㥦挷㉥㝢㔶㌹慤㉣捤收戳㔱㥣㔶㉢㘰㈷㥦扦㤳ㄹ㍤ㅦ㐹愶昳戱㐸搶搰昳㌹㙣㈸戵㝢慣昰敡ち昸愸愷愳搰敥戵㑤ㄵ㠶昷搹愶戲㑡㍣〸㤳㘴㔸㜲㌲㍣㡢㔱捥㐶ㄱ搶ㅥ㠲〰㙦ㅦ挳㠷㙤晢㜹搴摥㐰挵昵㘴昸㈸散㤲攱昹戰㤷ㄹ㍥づ慢㘴戸㌰㤰㘱㌱㤰㈱昳挳㤲攱㐵〸〵㠶㑦愲㉥ㄹ㕥㡣扡挹㄰扢㥥㔹㙣づ攳昱㜸ㄲ愷搷戱㔱㡣ㄸ㤹㘲〴㍦㌱昸㘹㐹攷㈲㔱攵㤲戲㔴挷㕥㝤㍡㤱搵㌳㠹㔸㌱㔱挴㙦〹㐸㈶㜰昰㠴ㄹ㥢〱捤㥣昶㤴ㄵ㕥㕤〵ㅦ昵㔲ㄴ摡㍡摢㔴㘱昸戴㙤愲㐰㑡挵戳㌰㐹㠶昳㥤っ慦㘶晢㙡ㄴ㌸愷づ〱摥㍥㠶捦搹昶㌵搴昲ㄹ〲㉡㥦㐸㈰㕥㠰㕤㌲扣〱昶㌲挳ㄷ㘱㤵っ攷〴㌲㥣ㄵ挸昰㈵㌸㐹㠶户㈰ㄴㄸ扥㡣扡㘴㜸㉢敡搶㍣挴ㄹ㐸晣ㅡ攳㄰㔱㉦㈶㤲戱愲慥㘳㉦㍤ㅢ挱㌷ㄶ㍦ㅢ挹㔸㐱戹慤㉣㑤攲㝣ㅡ㝥戹愳㌸㤱挱㜹愸㘷ち改㔴㉥㡢ㄳ㐴㌸搳ㄶ捦愷搲摡㉢㔶㜸㜵㉤㝣搴摢㔱㘸㝦戲㑤ㄵ㠶捣㐰㜳㄰㔲㈰愵攲捦㌰㐹㠶㤳㥤っ敦㘱㤴㝢㔱攰㉣㌹〴㜸晢ㄸ扥㙥摢ㅦ愴㤶㡦㈱㔰昹㔰〳戱〱㜶挹昰ㄱ搸换っ摦㠲㔵㌲摣㈳㤰攱㤸㐰㠶㙦挳㐹㌲㝣〲愱挰昰慦愸㑢㠶㑦愲㙥㌲㑣㈶搳㔹散㥦攸㌸㤷ㄱ㑦昰愴㘳〱㍢㍢挵㕣㈶㕢㉣攸㔱㈳㔲㔴㥥㉡㑢㌳戱㐸㉡㥤捣ㅡ戱㐸摣挰㉦㔰㕣㡦攳昰㍤㡦戳扣〵㙣㔴搳㠵㤸昶㡥ㄵ㕥㕤〷ㅦ昵㘹ㄴ摡扢戶愹挲㤰㠹㘹挹戰慣ㄲㅢ㘱㤲っ㈳㑥㠶捦㌳捡ぢ㈸㜰㤶ㅣ〲扣㝤っ㍦戰敤㉦㔳晢㌰ㄵて愱搰㍥㠴㕤㝥昰昵戰て慣慤㘷㘲㜵㜷㑦〶㌲昸㌶攸㔱摥愷㜶㑦挲㔳戸㤷㜳扣戵戸晦搳扣㙢戲慥㘶捣㝦ㄶ㡢㌹㑥摥㌴捤㝦昵㍢攱戳晥ㅦ攲㜰㘶㔴㜲搷㡣戸ㅤ晥愹慦攱〳搷晦ぢㅦ㌷ㄲ㌴㐴敦㥦㘶㜲晥㌱㉣〵敥㐳㍢愶㜶摢㝦㉢㘹㝣昹㉦㜲つ戶昳愲愳散㠷㐹敦㔸戱㡣捦㜵攳㠶晢ㅥ挳㜶摢户㔴昶挳挳㤹㤱〷㐷挳㈸㍥㝡㝡㘸愵收戸敢㜴敢㡡㜵㙡㘷㌷ㅥ㤳㙥ㄴ散㠸摤戸㍦戲慥愶㔶〴摥〸㙥晤敤㉤摥㘶捡㘸㜸㔰晡搴挲戶昸〴㕢〷摣㜳㍢愱慤㐷摥戳扥㌵摡㠵晡〹攰㈸㝦〱愶㝥㘳㥢㈷㌷㐷㈳㠹晡敤戱㈶扥㜷㈷㙥敥散㤲㤳㈳慣扥㠱㠸攲㌳挴㈶㝣愱㝥捡㕥摥㌴㝢㤹挲㕥挴戶攸㠵㍤愱〱昲户㈹晦ㅣ换戶㐹㝣㘱㔵ㄸ慥昱摦愸㐰ㄱ攲㑡㜱扣㍥摡换慡㡣㌳晦摦㘰晤㕦ㅢ搷昸㡤敤㜱㠸ㄸ㜹捥昸晡つ挷㕦晡昱㥡摤㜷扣攴愶㑤搶晦㡦摦敥㤸㡦ㅥ敡㜷改㠱攳捥㥣昴攱挰㑤㤳㝥㌴づㄷ㔶攰晡㘷挴昱㍥戱㜷ㄸ〶昹ㅡ敥扦昵晤㐵㤳慤慣〶摦㔳㡣敢㄰挹晣搸戵㔸㔲㌶㘲攴捡搸㘶晥㔵愹晡愱昰〹㝣㜲戹晤挷搳㉡㝦ㅣ㡣㝦扤ぢ㤳㘵㔲攷㘲摥㠳攳㤸摣㠴捣㔷㔸晤㠰搴敡搱〷挳搲愴㌱㉢㡥㌷ㅥ㜵㠶愶㠱戵愲㍦㉡晣戶㡢捤愰攰㔷㑣㝥㉢晥㐹㍦㘶㥣捤㔱㌲戵慤㝣っ㕢晤搸收改捤㜱㌱〸㍡㝢㍤㠴搵㑦㈹㘶㘶摡ㄴ㌳戹慤㝣㘶㡢㘳㈲㙣㠹捤搵晥〵挵摣戸搹晥㘲戰㔵㤱敢㤱昹㘹㈸㝥挰㝡㘴㌲摢攵攱㕤㡦㝢扦㜹搴收㌷㑥㜹摥㥡〹㈳挶〹㘶慡㥢㠹㘰㍤㡢㔷㔹扣㠶㐲搴㘳愰㠱敢戱捥㙡昰㍥㜹㔹㘳㙥ㅢ㙦㥣昱挱〸〰㜳㈴㉡ㄲ㘶つ㍣捡㌰㌷昱㈳㌳㑤㙣昲㘱搶ㅡ昷晤㤷㘱㝥昷㤵ㄳ㘶㉤ㅡ挴㡥㘵昱づㄴ搷摢攲㤸昸摡ㄲ㥢㌰晢愱愱㜱ㄴ㈴㉥〰ㄸ㄰㕥㝤㑣㝤㘶愳㕤ㅥ㔵㤱㐵攰搱㡣愰㕥㘴㥦㘱㌸㠱挸晥㘵㌵㜸㥦搵慣㌱㤵㡤㌷敥搹挳搸㠱㡣昹㘸㠹散ㄳ㜸㤴㤱㌵㤲〲㜳挷㈶㌲㈶愹㤵挱ㄵち晦㜰㔱ㄸ㐲㌱㔳挸愶㤸㘹㙡㘵愸㉤㡥㡢㡤㤶ㄸ㤳ㅣ摦㠸㉤搱搰㌸ㅥㄲㄷ〰㌴攱搵〷㌲㈶㥦㕤ㅥ㔵㤱㑤㠶㐷㌳㠲㝡㤱扤㘳㤱昱㙤㉤晥㙡㌵㜸㥦敥慣㌱㜳㡤㌷㉥愵挰搸㠱㡣改㘷㠹散㉤㜸㤴㤱㙤㐷ち戳搰㘴㔲㘰㑥㕡ㄹ㔹愱昰扡㡢挲づㄴ捦㉥㡢㤹㤵㔶㜶戴挵㌱昱慡㈵㌶㘷搹捥㘸㘸㘴晡搸〵㠰挰晡㐴挶㕣戳换愳㉡㌲愶㥤㥢ㄱ搴㡢散㈵㡢㡣て搹㡢㔶㠳昷㜹搰ㅡㄳ搵㜸攳慥㍢㡣ㅤ挸昲愸㐸㘴㉦挰愳㡣㙣㌷㔲㘰捥搷㐴挶ㄴ戴ㄲ戵㈹挴挵戳ㄶ〵㜳攲挴㈹㘶〶搹ㄴㅢㄴ㈷㙤㜱㑣慣戳挴㈶戲㌴ㅡㅡ㤹㉤㜶〱㈰戰㍥㤱㌱戵散昲愸㡡㡣㔹收㘶〴昵㈲㝢捣㈲攳㐳昶愸搵攰㝤㠲戴挶扣㌴摥戸㜶〲㘳〷㌲㈶㤷㈵戲㠷攱㔱㐶戶ㄷ㈹㌰ㄱ㙣㔲㘰挶㔹ㄹ㕦愱㜰扦㡢㐲ぢ挵㑣ㄸ㥢㘲收㥣㤵㐹戶㌸㉥敥戶挴㈶摦㈹㘸㘸㍣〹ㄲㄷ〰〲敢ㄳㄹ㌳挹㉥㡦慡挸㤸㔴㙥㐶㔰㉦戲摢㉤㌲㍥㘴㙢慤〶敦㌳愷㌵愶愱昱挶〵㈱ㄸ㍢㤰㌱㤷㉣㤱摤ち㡦㌲戲㝤㐹㠱㜹㕦㤳挲搹㔸㔲㘶摢ㄴ㘲攲㐶㡢㠲㌹㜱收㔲捣昴慦㈹㕥㐹昱㝥戶㌸㉥搶㔸㘲ㄳ搹〱㘸㘸㘴㉥搸〵㠰挰晡㐴挶挴戱换愳㉡㌲收㤰㥢ㄱ搴㡢散㙡㡢㡣て搹㔵㔶㠳昷㈹搵摡攵㠸㠴㌷捥愰㘱散㐰㜶㌵㉡ㄲ搹ㄵ昰㈸㈳㙢㈵〵㈶㜰㑤ち捣㈷㉢㝡㠵挲㉡ㄷ㠵㍣挵㑣〷㥢㘲㘶㤴ㄵ挳ㄶ挷挴㠵㤶搸攴扢〰つ㡤㑣晤扡〰㄰㔸㥦挸㙥昶㝡㔴㐵挶㤴㜱㌳㠲㝡㤱晤捡㈲攳㐳㜶㥥搵攰㝤慥戵挶㈴㌳摥挸昹㘱散㐰挶㑣戱㐴㜶づ㍣捡挸扡㐸㠱愹㕡㤳〲搳挷捡㤱ㄵち扦㜴㔱攸愶㤸挹㕤㔳捣〴戲戲搸ㄶ挷挵ㄹ㤶搸㥣㘵㑢搱搰昸ㄸ㈴㍦っㄹ搳挲㉥㡦慡挸㤸㈱㙥づ㐰㜶㡡㐵挶㠷散㘴慢挱晢㈴㙣㡤㌹㘵扣㜱㌱ち挶づ㘴捦愳㈲㤱晤っㅥ㘵㘴挷㤳〲搳戳㈶〵㘶㡢㤵ㄳ㉢ㄴ㡥㜳㔱㌸㠹㘲㈶㝢㑤㌱昳挵捡㈹戶㌸㈶㡥戲挴收㉣㍢つつ㡤㑣散扡〰㘰㐰㜸昵戱㤳挱㉣戰换愳㉡戲つ昰㘸㐶㔰敦㉣㕢㙣㤱昱㈱敢戱ㅡ扣捦捥搶摥㐶㈴扣昱〷っ㌱㜶㈰㘳ㅥ㔸㈲㉢挱愳㡣散㉣㔲㘰㌶搶愴挰攴戰戲搲愶㄰ㄷ㥤ㄶ〵㜳攲㥣㑢㌱㜳扢愶㤸改㘱攵㔷戶㌸㈶づ户挴㈶戲昳搱搰昸㌱㈴㉥〰〴搶㈷㌲㈶㝤㕤ㅥ㔵㤱㌱晦摢㡣愰㕥㘴㠶㐵挶㠷慣㘰㌵㜸㥦戶慤㌱㘳㡣㌷㥥ㄶ㠹戱〳ㄹ搳扥ㄲ㔹づㅥ㘵㘴㤷㤲〲挷㘸㔲㘰㉥㔸戹ㅣ㌶ㅣ㑤昳㌸㌷㈹づ戵㌸㤸搰慥愴㥣挹㕣㔳捥㝣戰㜲戵㈹攷挱㜷㔲ㅣ㘴挹㑤㙣搷愰愹戱ㅦ攴㉥〸㠴搶㈷戶〶摢攳㝢ㅦ晣㌲攵摢㡣愰㕥㙣晢㔹㜴㝣搸收㔹つ扥㘷㜴㌳愹㙢㝥戸㐶㉣㈹㌷攲ㄳ㔸〷扦㘲㌶㝣散㈳搵戰㝡㌳㔱っ㠶挶㌶㘹㐳㔰〱㄰㍣㐴て㑤㈰捥㌴慥㈴㍥ㄳ㡥㘵攲户搱㡦挹㔴戳ㄷ收㜶㤵摢㘱戳づ㕥愷㐱㙢ㅦ㝣㠶搵㍢㈸摥扡㉣㘶㜶㔷戹换ㄶ挷挴㘴㑢㙣搲扥〷つ㡤㑣挳攲晤〳づ㔱㤹戳㜵㜹㔴㥤愴㑣摦〶搱ㅥ㡦攱〴ㅥ㙦㡤戳ㅡ扣㑦晦搶㤸昰㤵挸ㅥ挲搸㠱㡣㔹㕢㠹㙣㑦㜸㤴㤱㍤㐲ち捣戰㥡挸㤸捡㔵ㅥ慢㔰ㄸ攳愲昰〴挵搱戲㜸㌷㡡㥦戲挵㜱㤱戲挴收㝣㝥ㅡつ㡤捣扡攲晤〳㤰㌱㐵敢昲愸㡡㙣て挸㠳㤰㐵㉤㌲扥〹ㅡ戱ㅡ扣捦ぢ搷昶㐲㈴㠹散㜹㡣ㅤ挸㤸愴㤵挸㐶挳愳㡣散㡦愴挰㠴慡㠹㡣㤹㕢攵㈵㥢㐲㑣散㘲㔱㌰㈷捥㉢ㄴ㌳慦㙡㡡㤹扢㔵搶摢攲戸搸挹ㄲ㥢挸㕥㐳㐳㈳㤳慣㜸晦〰㘴捣挸扡㍣慡㈲㘳㜲㌶〸搹㐸㡢㡣て㔹㤳搵攰㝤挲戸挶㜴慥㐴昶㈶挶づ㘴捣挹㑡㘴摢挲愳㡣散㙤㔲㘰㘶搴愴挰㐴慤昲㑥㠵挲㜰ㄷ㠵昷㈸㘶㥥搵ㄴㅦ㑣昱晢戶㌸㈶戶戰挴㈶摦扦愳愱㤱㌹㔵扣㝦〰㌲㈶㘰㕤ㅥ㔵㤱㉤㠴㍣〸搹㘰㡢㡣て㤹㘶㌵㜸㥦㐹慥㌱㝢㉢㤱㝤㡣戱〳㔹ㄷ敡ㄲ搹㈰㜸㤴㤱㝤㑡ち㑣㤷㥡ㄴ㤸㤷㔵㍥慢㔰〸扢㈸㝣㐱㌱戳愶愶昸㐸㡡扦戲挵㜱愱㔸㘲㜳㤶晤ㅢつ㡤㑣愱攲晤〳㤰㌱摦敡昲愸㡡㡣愹搷㈰㘴挲㈲攳㐳ㄶ戲ㅡ扣㑦㌱搷㤸慣㤵挸昸挷攸㠱㡣ㄹ㔷㠹散扢㉦ㅤ挸㙡搱㈸㤸昷㌴㈹㌰つ慢搴挳㘶㙤晥扦㠶戶戲昹敦㐷㌱戳愸愶㤸㠹㔸㐵戵挵㌱昱戹㈵㌶㘷㔹㝦㌴㌴㥥〵〹摥㍦〰ㄹ搳慢㉥㡦慡挸㤸㘹つ㐲昶㌱㠶ㄳ戸昹晦挸㙡昰㍥昷㕣㘳㙥㔶㈲ㅢ㡣戱〳搹㐵愸㑢㘴晦㠰㐷㜹㤶つ㈱〵㈶㐳㑤ち捣扡㉡㐳㉢ㄴ㌶扡㈸㙣㐹㌱㜳愲愶㤸㜹㔷㘵㤸㉤㡥㡢㜷㉤戱㌹换戶㐶㐳㈳ㄳ愴㜸晦〰㘴捣愶扡㍣慡㈲㘳㘲㌵〸搹㥢ㄶㄹ摦㉣摢㘰㌵㜸㥦㤴慥㌱ㄵ㉢㤱㡤挴搸㠱散ㄶ搴㈵戲搷攱㔱㐶戶〳㈹㌰昷㘹㔲㘰㤲㔵搹搱愶㠰㌳㘸ㄶ〵㜳攲散㑣㌱㜳愴愶㤸㘹㔶攵挷戶㌸㉥㕥戶挴㈶戲㔱㘸㘸扣〷ㄲ扣㝦〰㌲㈶㑦㕤ㅥ㔵㤱㍤〸㜹㄰戲攷㉤㌲㍥㘴捦㔹つ摥㘷慢㙢捣扣㑡㘴㔱㡣ㅤ挸㤸㍥㤵挸㥥㠵㐷ㄹ㔹㥣ㄴ㤸挴㌴㈹㌰愷慡㈴㉢ㄴ搶戹㈸愴㈹㘶㑡搴ㄴ㌳慢慡㘴㙤㜱㑣㍣㙥㠹㑤扥扢愳愱昱㜹㐸昰晥〱挸㤸㉢㜵㜹㔴㐵挶戴㘹㄰戲㠷㉣㌲㍥㘴て㕡つ扥愷戱㌳搱㕡敤㘹散㡥扦昹摣㠸て㔶㕦攴㕤扦晤㡢愶㤹戹㔱摣昷摢搶摥㉥㙦㤹ㅤ㠰㠷㈷㤷昰㔷㤷愷攳ㄹ攱㜸㘴昲摣㌶敢㉦㜹㑥挵戳挳昹㉣㕡晢昱扣慡慣搱㔹㈹敥㕢挲昳㝡晢ㄵ愷㜶攳搹敥㠵〶晣搵搸㥥ㅥ愳搴昹扦昰㘴㘵攴摡敡戸㙡㤱㐵收㕦㙡慥〹扣㝦昸〹㌴〷愶㈱捤挷慤㔷㜸搸㝦㑣戹㠶捦㕣晥捦ㅥ昳慥㡣挷ㄴ戳㥦㈲㕥㜰㍣㐵扣㑥摣㡦㔵㙣㕥㙡㝡㐲㐸收搸㤸攱㔴㕢愰㔷㈶愲愸挵㕦㐳㤵㤷㈵愰挰㥦㐳㠴㐵摥㐷㉥㡢㔰晤㙢㤸〶摥て挷㍢扡昹㉣㡦㤰攷㑦㈲昷敦晦〴㠹㔸慦㍡㈶㔰晢捡摥㜲㙢搲慦愳㔵㉦㤵昴攵つㅤ慤敤㐶攷㠲㥥㠵つ慤㑢㡣㔲㌷㥥㝥㡥㜱攰敦㉢慢㔳昰㝦㜶挵㝦㠲㌹㔶㐶㔵昷㜶㕡㤹㐳㤴搶愹㤶㤵挹㐶挱昴㈱攷戰㌲つ搶㘱㜸挴㙦攵改扥㑥㍣㌵攲昶㐰㍣搳攱愵捣㐰攱挶㌳ㄳㄶ〷ㅥ昱㑦昴㐰㐴昶㑢㌰搷㈸〷㌳ぢ㑡㌹㘸づ㠶㐹㐵㘹㥤敤戴㌲㈹挷㈱慡ㅣ㘲㡤戸㈱㜰㈰昳搸㈳〷㔲㔹㐷晢搳挴㝢晤捤㜵㈴㌶㈱㠶㙢㄰戵搸㜵㤲摤ㅤ挸挰㤶慢攸㘷㕢㝦敡戴づ㠴搵㌱㠸慢〳〷㌱㥦㍤扡〷㜱愸㘷㄰㡤㠸攳ㅡ挴㄰扢扢挳㥣摤㙤㘹㕢㜵愷㜵ㅢ昷㈰㉥〹ㅣ㐴挱㍦㠸愲㘷㄰摢㜹〷戱㠳摤摤㐲㘷㜷㍢摢搶㌶愷昵㈷敥㐱晣㉡㜰㄰敤晥㐱㜰慡㍡㔷挷㙥摥㐱挴敤敥ㄶ㌹扢㑢摢搶㈳㥤搶戱敥㐱晣㈲㜰㄰㍤晥㐱㉣昱っ㘲㉦敦㈰㕡散敥㤶㌹扢㥢㘲㕢㤷㍢慤㌳摣㠳㌸㈵㜰㄰挷昸〷㜱㥣㘷㄰晢㝡〷㌱搷敥敥〴㘷㜷〷搸搶ㄳ㥤搶㐳摣㠳㌸㌶㜰㄰㈷晢〷㜱慡㘷㄰慤摥㐱攴敤敥㔶㌸扢㕢㘰㕢㑦㜷㕡㍢摣㠳㔸ㅣ㌸㠸㌳晤㠳昸愵㘷㄰㕤摥㐱㜴摢摤㥤敤散㙥愹㙤㕤改戴ㅥ敢ㅥ㐴㐷攰㈰捥昳て攲搷㥥㐱ㅣ敦ㅤ挴㐹㜶㜷ㄷ㌸扢㍢捤戶晥挶㘹晤㠵㝢㄰㐶攰㈰㉥昶て㘲㤵㘷㄰㘷㜹〷㜱慥摤摤㘵捥敥捥户慤㤷㍢慤㤷搸㠳攰慦㕤㥤㌸㈴㜰㄰㔷戱㐷晥戲㔵戶㤸慢㘹㜲㙣㌱㉦昵づ攲㑡扢扢㙢愱㉣晦摥㕣㘳㕢慦㜳㕡㜹摡㑦㙥㕤搷㔸㔶昹㝢挳㌳㝥㡥敤攸扣挰愱摤挰㜱戸户愳㌷搱攴ㄸ摡㙤㠸攳摡㡥摥㘱㜷㜷㡢戳㍢㥥改㤳㠳戸搵㘹攵㌹㌴挷㈰愶〷づ攲㜶晦㈰敥昰っ攲ㄱ敦㈰㥥戰扢扢换搹ㅤ捦㥤挹㐱摣敤戴昲慣㤴㘳㄰ㄳ〳〷㜱㥦㝦㄰て㜸〶昱㐷敦㈰㕥戱扢㝢挸搹ㅤ捦㐶挹㐱㍣散戴昲㍣㡦㘳㄰㝢〴づ攲㌱晦㈰㥥昰っ攲㙤敦㈰摥戳扢㝢捡搹ㅤ捦敦挸㐱慣㜳㕡㜹收挴㌱㠸㐴攰㈰㥥昱て攲て㥥㐱㝣敡ㅤ挴ㄷ㜶㜷捦㍢扢攳ㄹㄳ㌹㠸ㄷ㥣㔶㠱㡡㘳㄰扢〶づ攲㈵昶攸㥥㤸慦搰攴㤸㤸㍣㙤攱㥡㤸㍣㌵㈱扢㕢㡦㠵昲㕥〶捦㐱㐸敢慢㑥敢㘰㔴ㅣ㠳㘸づㅣ挴㕦㈰昲っ攲つ㥡ㅣ㠳攰㠹〰搷㈰㜸戰㉦扢㝢ㄳぢ攵㐱昰愸㕥㕡摦㜲㕡㐷愲攲ㄸ挴㠸挰㐱扣〳㤱㘷㄰敦搱攴ㄸ〴て慤㕤㠳搸ㄹ〶搹摤晢㔸㈸て㠲挷挹搲扡搱㘹㡤愲攲ㄸ挴收㠱㠳昸㄰㈲捦㈰晥㐹㤳㘳㄰㍣㔸㜵つ㠲〷愴戲扢㡦戱㔰ㅥ〴㡦㍣愵昵ㄳ㠷戵㥥㍢晦摦晢挸㠴㥢户㈱㌸㠶㙢㌷昲晣戳㐴ㄳ昰挷㙤㐶戵攳〸攳㝢晣㉤愱㑦搱㡦攰㈱〵㘳愸晦戲ㄶ㔸㘹㥣㘲㔵ㅡ㜸ㄸ搰挸ㅤ㝡㥡捤摡㔴扢㐶㤳攰慥㌸〷慣㝥㐶㌳昷挰㘵戴捦慤〵ㄹ㡤㝢摢搲㕦搶㘶㍢㙢㠲㝢搰搲晦ぢ㥡戹昳㉣晤扦戴ㄶ愴〷㜷㤴㉢晥㍦㜵搶〴㜷㝥愵晦㔷㌴㜳扦㔷晡㝦㙤㉤㐸㝦敥攳㔶晣㜵㘷㑤㜰扦㔵晡晦㥢㘶敥戲㑡晦㙦慣〵改捦摤搳㡡㝦㥢戳㈶戸换㈹晤扦愵㤹㝢㥢搲晦㍢㙢㐱晡㜳捦戲攲㝦愴戳㈶戸户㈸晤㌷搱捣ㅤ㐵改ㅦ㙡㌰ㄷ愴㍦㜷ち㉢晥换㥤㌵挱ㅤ㍤改㉦攸挱㝤㍣改㕦攳昴攷晥㕣挵晦㐴㘷㑤㜰ㅦ㑤晡搷搲㠳扢㘷搲扦捥改捦㕤戱㡡晦改捥㥡攰敥㤵昴慦愷〷昷慣愴扦攲昴攷㕥㔴挵㝦愵戳㈶戸㘷㈴晤晢搱㠳㍢㐵搲扦挱改捦ㅤ愰㡡晦㙦㥣㌵挱㥤ㅡ改慦搲㠳晢㌳搲㍦散昴攷扥㑢挵晦㜲㘷㑤㜰㝦㐴晡昷愷〷㜷㐵愴晦〰愷㍦㜷㍢愴扦晣㌶㕣攷慡㜱㌷愳ㅣ㕢摣㠰㥡㡣㌶㤰晥摣㝢㤰搱〶㌹愳摤攲昴㘸攴ㅥ㐲挵㥦扦晥搲扦㤱ㅥ㜷搸晥㥡搳晦㉥愷㐷㈳㝦摣㉢晥晣攱㤶晥㠳改挱摦㙣搹晦㘶㑥晦㠷㥣ㅥ㡤晣㕤慥昸昳㌷㔷晡て愱挷ㄳ戶晦收㑥晦愷㥣ㅥ㡤晣㐹慤昸昳攷㔲晡て愵〷㝦㈹㘵晦㕢㌸晤㥦㜷㝡㌴昲搷戰攲捦㕦㍡改扦㈵㍤㕥戱晤户㜲晡慦㜷㝡㌴昲㠷慣攲捦ㅦ㈹改㍦㡣ㅥ晣㝤㤲晤て㜷晡扦改昴㘸攴㙦㔰挵㥦扦㉦搲㝦㙢㝡昰愷㐵晡㡦㜰晡扦敦昴㘸攴捦㐷挵㥦㍦つ搲㝦ㅢ㝡昰㔷㐱晡㙦敢昴晦搸改搱挸㉤㝦挵㕦㙥㤲戱㔹㔵户㠳㠷晤搲戸㘹㤶㈷㐸㥢㘰挵〹㔲戹愹愵㙡愴㔳挵㑤慥㔴㙤㙦慡攴〶搵愷攲㠶㔵慡㥡㑤搵㔷㔶晦敥㔸摣㝣㑡搵㑥愶㑡㙥ㅣ㝤戱戸㤱㤴慡ㅦ㤹㉡戹〹昴愹戸㈹㤴慡㕤㑣㤵摣搰昹㔴摣攰㐹搵慥愶㑡㙥捥㝣㉡㙥搶愴㙡戴愹㤲ㅢ㉤㥦㡡ㅢ㉦愹㡡㤸㉡戹㘹昲愹戸㠹㤲慡㤸愹㤲ㅢ㈰㥦㡡ㅢ㈲愹㑡㤸㉡戹㤹昱愹戸戹㤱慡㤴愹㤲ㅢㄳ慡㕣敢㤱ㅢㄵ愹捡㤸㉡戹㤱昰挵攲挶㐲慡挶㤸㉡戹㈹昰愹戸㐹㤰慡㍤㑣㤵晣挲晢㔴晣攲㑢搵㥥愶㑡㝥慤㝤㉡㝥扤愵㙡㥣愹㤲㕦㕥㥦㡡㕦㘲愹㥡㘰慡攴㔷搴愷攲㔷㔵慡㈶㥡㉡昹㐵昴愹昸㠵㤴慡挹愶㑡㝥摤㝣㉡㝥敤愴㙡㙦㔳㈵扦㔴㍥ㄵ扦㕣㔲㌵㑤慡㌴ㅢ戹攰户㐵收ㄱ㙥晦挲捣㈳㑣㠰㙦〳㥥〰㘹㝦㙤〴扦㈹㔲戱搶慤㄰晣㜲挸㠶摢㍣つ晣㍥挸㠶㕢㍤つ晣ち挸㠶㕢㍣つ㥣昵戲攱㘶㑦〳㈷扡㙣戸挹搳挰戹㉤ㅢ㙥昴㌴㜰㍡换㠶ㅢ㍣つ㥣挱戲攱㝡㑦〳㈷慤㙣昸慤愷㠱昳㔴㌶慣昱㌴㜰㙡捡㠶敢㍣つ㥣㡤戲攱㕡㑦〳㈷愰㙣戸挶搳挰㌹㈷ㅢ㔶㝢ㅡ㌸捤㘴挳搵㥥〶捥㉣搹㜰㤵愷㠱㤳㐹㌶㕣改㘹攰晣㤱つ㔷㜸ㅡ㌸㘵㘴挳攵㥥〶捥ㄲ搹㜰㤹扢愱晦晦〳户㉤搱愶</t>
  </si>
  <si>
    <t>㜸〱捤㝤〷㜸ㅣ搵昵扤㥥㉣㡤昵搶㌶㕡戰愹〶摢㌲ㄶ㘰散㠸敤挵挱㔸㙥㌲攰ち戶挱〱ㅣ戱㘵ㄶぢ慢ㄸ㐹㙥㜴㐲㙦㌱愱挴㈱搴㐰㑣慦愱㠷ㄲ㝡㌱ㄸ㌰扤昷ㅡ㙡㐲㑤〸昰㍦攷捤㥢搱散散慣㠴昹攵晦㝤㔹敤㕥捤扤昷扣晢敥㥣㜹㌳㍢攵敥㑣㠵愸愸愸昸ㄱ㉦晥攷慢㡡ㄳ㕢捦㕤搹搵㙤戶㌵㑣敥㘸㙤㌵㜳摤㉤ㅤ敤㕤つㄳ㍢㍢㌳㉢㘷戴㜴㜵昷〳挰㘸㙥㠱扦慢扡戹慢攵㘰戳愶㜹㤹搹搹〵㔰㜵㐵㐵㑤㡤慣㠴㝦㑢晤〹摡㡡㘴㉢㔹㐵〱㔴㠵㌴㈸晡㔳搴㔰㐸㡡〰挵〰㡡㠱ㄴ㠳㈸㌶愲愸愵〸㔲㙣㑣戱〹挵㘰㡡㈱ㄴ㥢㔲㙣㐶戱㌹挵ㄶㄴ散㕦㙥㐵㌱ㄴ㘲攰搶㄰昳㈶㑦㥡㥤㍤㄰㜳㌳户扢愳搳ㅣ㍢㘲㉦㉢攷昱攱㜰㐳戸㈱ㄲ㑤㠷ㅢ㐲㘳㐷㑣㕥摡摡扤戴搳ㅣ摦㙥㉥敤敥捣戴㡥ㅤ㌱㘷㘹戶戵㈵㌷摤㕣㌹慦㘳戱搹㍥摥捣㠶愲搹㑣㉣ㄵ㡥挵攳㠵㜴㍡㌵㜰ㅢ㐴㥥㌵㜹搲㥣㑥戳搰昵摦㡡㌹㡣㌱㘷㑦㥥搴㌰换散晥㙦挵ㅣ㡥㤸〸㌹愵愳㉤搳搲晥㕦ち㕡捤㘵ㅡ㥦㘲收㕡戸昰㑤戳戳愵晤㠰〶愴㕤㐴㌴戴㘴挳挴慥慥愵㙤㑢㌸㡥㈶㥢慤慤㝢㥡〵戵搰摢愶㜴㜵捦挹㜴戶㜵つ㙣㈳㝦㘶愷搹㥥㌳扢㌶㙡㥢扡㈲㘷戶㙡㘰㔷㑤摢㕥㤹捥㔹㤹㌶戳㡡ㄳ戵㙤搶㌲摣㉤㙦戶㜷户㜴慦ㅣ搴㌶扦换摣㌳搳㝥㠰㐹㐸㜵摢戴愵㉤㜹㔱㔵㠵㜷㐵扦敤晤㌲㔳ぢち昹戴㑤㕥㤴改散㔶ㅡㄷ㘱搸て敢ㅡ㉥㙡㉥㡡昲攲㤰ㅡ攱㘹挵㘵㌶户愵㙤扡搹搹㙥戶戲ㄳ㉥挹㌱ㅥ㤰㈲挸㕡づづ㔳昶散㜰㈹㠹〱㝡攵攳扣戰ㄷ㘳〴挴戰㈹戳捣〳㈶戵戴㜷戴戵㘰㔸捥改散挸㡥て㌵㐴㤲㘳攷㉥捡㉣㌱挷㈷㘵ㅤ㌰㜲㈴搱摢㐲昴㙦㥡㌶㜱㕣㌲㌲㑥㡥愲戹ㅥ㐲㔴扤㠴㤵摣ㅤ㥡㉢㕡㘵㜳愶戲㌹㕢搹㥣慢㙣捥㔷㌶㥢㤵捤㠵捡收〳㉡㥢ㄷ㔵㌶户㔴㌶ㅦ㔸搹扣ㄸㄸ晢㔵搳扦㝦愵㝥昵㡦㕣㜶㜹晥慥㜱㑤慢捦慥扥攲敡收昰㤳㠲敢戵摡㉣㙣㡦㠹攴慣㡥捥㌶㈴㌹搳捣戴㡦㑦愷ㅡ愲〹昷摦搸戹摤昹㈹收㌲慥㜶㤱㔸㈲㥡㡡挴㤲改㘴㈲㤲㡥愴攵づ㘸㉣㐷㐳ㄸ㍢㐲㙣㍤㝢挹ㄲ㡣慡昶敥ㄱ㜳㍡㕡㈰愷㤹敤㘶㘷〶敢敥戸㌰㘶㙣っ戱㘳㈱㠴㜸ㅡ㌳挶㤹㝢㉦㌸散摢㘳摥改㥡㝥搵搵㌷㥣戲搹ㄶ戵㙦ぢ㙥㘸㔴㔶つ㤸攸㡢挰㥤ㄸ㌰〴㘱㠴㈱ㄴ㠱㠹昸㌸ㄹ愱㌹ち㈱挴㘳扡㥦扡昶㠵㝦㝡㝡摦昵戳㑦㕥㔹戱攵㤰敡㥤㝥㈵戸㉤㔳晤挴㌱㔱㍣昷搱㠶愲㤹㡦㌹㜳ㅦ㙡㠸㠷愳改㐸㈲ㄵ㐹愶挳愱㜸㉣㈲ㄳ散㈹〹㘱愴㈰捡捦㝤㈴㌱㑥愶㠹ㅤ〷㈱挴〳㍡慢晡㔳ㅥ晡捤㡥㠳晦搱昸攷昷ㄷ㕦戹晣㜷㥢扦㈹戸㜱㔵㔹敤㡣㠹㔴搱㌲㐹㌶㈴挳ㄱ搷㕦捡㥤㔶㈲ㅤ㑦㠶搳搱㜰㍣ㅡつ㠵㤲㜲㍣扢摡〵挲㤸〰㔱㍥慤㜰㝡㥣㙣㈴㜶㈲㠴㄰㜷改戴㤶㕥扢昹戶㤳晢户㑤扡攰㤴㘱㕢㕦昱㑤㘸扣攰㥡慦搲㥡㡣㠹㌱扥愳ㅡ扣㠴㤰㕤㍣ㅥぢ挷ㄳ昶㄰㡦挸㈹㡣㍥ㄵ挲㘸㠲攸摦㌴㙦攲戸ㄸ㐶挲㌴㥡㜷㠵㄰攲ㄶ摤改搱攲扢㌹昱㈷㙦摣晤扣㥢㘳㥢㝣㕡㍤攸㜳挱慦ㄷ搵改敥㤸昰㜲㤱㡡戹晦㝡ㄶㄱ〶㘸㌸㥤㡡㠴搲昱㜸㍡ㄵ㑦愷攳㜲㍡扢㥡〱㘱捣㠴ㄸ㕡㜶㠰㘲摣捣㈲㜴㌶㠴㄰搷改慣㈶㥤㜱挶愸晥ㅦ㥣扡敢㠹㑦㝤㜷捥㌵㈳搶摣㉣昸㝤愷戲摡〳ㄳ挵㔹挵ㅢ㤲㈹昷㕦挴扤㠴㤲愱㐴㈲㡡㈱㤳㑥㜱㌹挹㍤搹搵㕣〸㘳ㅥ㐴㉦㑢〸〳㘷㍥戱㝢㐱〸㜱戹㑥慢愹改捥戱㌷摦㜴昶搴㌵ㅢ㝦㌱敥愳捤㐷摥㈷〶挰慤搲㕡㠰㠹攲攱ㅣ㙡㐸ㄵ㡤㘷㈷慢㐸㐳㍣ㄴ㑡㐷㤳愱㐸㌲ㄵ㑥㐴㐲㜱昹㉢昶戴て㠴戱㉦㐴昹慣愲ㄸ㌷晢ㄱ扢㄰㐲㠸㡢㜴㔶㜷捣㝤敡㤶㈳㙥㝣戴改慡挱ㄷ敤昲㝤攲㤱敦〵㜷〹㔴㔶捤㤸㈸㈶㉢搶㤰㜶㉦挱㔴捦㈲挴㕡㠶㈵ㄸ㑢㈲愱㐸㌸㤶㡡挶攴晥㘸㉤㌳㄰㐶ㄶ愲㝣㕡攱昰㌸㤹㈳㌶て㈱挴㌹㍡慤改㥦つ㜹晦摢㐳㡦㘹㍡㘹昰攵愳戳㐳㙦扤㐵㜰㈷㐵愵㔵挰挴攰昹敤㉤〵㙣晣挶捥㙣㘹ㅦㅦㅡ㍢㌳戳㘲㝣㔸ㅥ挰㈸㡢㈰㡣ㄶ㠸㡤㘷㘳㕦愹扢愵捤ㅣ㌱慦挵捣㜶㥡㤹挵昲㐰〲ㄶ㐳〸㜱愶敥收㠳ㄵ㉦散扡换攷ㅦ㑣㌹㙦搵㐵搷摤晥攳扥㐷ち敥〶愹㙥摡㌰㔱㍣昷挹㠶㜸捣晤㠷ㄵ挶摡挲愶ㅢ㈲愹㐸㈴ㅣ㑡㈷愳㠹㜸㉣ㅤ㑦挵㘵㍢扢敡㠰㌰㤶㐰昴㌲昷ㄸ挱〷ㄱ摢〹㈱挴愹㍡慤敡㜹㝢㥣晦慢搵户捤㍥㜷摥攱晦慡㑣扦㌶㕡㜰挷㑣愵搵㡤㠹攲戴ㄲつ搱㌲敢㔵愸㈱㤹㡥㐷㔲挹㘸〴㉢㜸ㄴ㌹捡愵散㙡ㄹ㠴戱ㅣ愲晣㝡㠵戵㝤〵愱㉢㈱㠴㌸㑥㘷㜵敥㉦扦㕦㝢搷つ㡤扢㕤㜲攴摦㥦ㅢ㉢㐶搴〹敥㈹慡慣づ挱㐴㜱㔶搸昲㈵㈳㍤㝦㠹㠴㑤㔶㌸搴㄰〳㔳㜱㙣㜹㐰㔷㈸ㅡ㡤换㐳搹搵㘱㄰挶攱㄰扤㤰ㄵㅡ㈷㡦㈰昶㐸〸㈱㡥搰㘹㌵㝥昸攸捡㘹慢ㅥ㥤㜲摥㤸ㅢ戶㝡㝣户昱㈱挱㝤㔷㤵搶㙦㌰㔱㥣㔶扡㈱ㄱて扢晥摣㘹㈵戰ㄱ㡣㐷愲搱㜴㉣ㅥ挲㐶㔱ㅥ㡤搶昲ㄸ〸攳㔸㠸㕥搲㡡㡥㤳挷ㄱ㝢㍣㠴㄰㉢㜴㕡㡦㔴㥥昷晢愳㤶ㅦ㍦敤捥慤戶扢攸㥤㡡㝤㠶〹敥㑤慢戴㑥挴挴〶㙤㤰㑦㘲昴㤳㈱㡣㔳ㄸ〳ㅢ㘴㜹㉡㑤扦㠵㄰攲㈰摤攱攷㕦捥摢改昴㠷敦㥡㜲捤㤳扦㝥攵敤㈱㥢扣㈰戸攷慥㍡㍣つㄳ挵㍣㐴ㅢ㐲㔱昷㕦搸戵㜸㈲挹㐴㌸ㄶ攲户㔳㠲摢㍦昹㍢㜶㜵㍡㠴㜱〶㐴㉦㍣挴挶挹㌳㠹㍤ぢ㐲㠸〳㜵㕡㜷㙥晡敤㌳㐷㍥戰挵散㡢摦㙦摦㘱㐶摤搷㙢〵㡦㈵㔴㕡慢㌱㌱捥晤㝤ㄹ㙡㠸㠶㐳ㄱ慣㐱搱㘴㉡捤敦敢戰戳㠵挱㍥ㄸ㐶㜰㍡㤶挲〲ち挷愲愹㘸㍣㈲晦挰捥捥㠶㌰晥挸㤰搱㌹昵昲ㅣ㥡捥㠵㄰㈲愷晢㙦ㅤ㝣㘰㐴づ㌹㜳挶㕦昷㝡㘸㔴㘲攷挲㉡戱㈹挱昸ㄸ攷㐳昴戵户㜲〱㌰昲㐲愲晦〴㘱敤慤㘰昳㝥ㄱ捤ㄷ㐳〸戱㥦敥㘷愲㝣昸摡〵㍢ㅤ㍤攵散ㅦ㥦㌹㜸慢㔵ㄷ晦㔶昰㐸㐹昵戳〶ㄳ挵㥢昷つ搸㔷扢㠴㍤㕤ち㘱㕣〶㔱㥥晤㈸搶搹换㠹扤〲㐲㠸昹㍡慢慤〶㡤㕥㌲㘰㤳㠱㡤挷㔶㜵ㅦ晣摡㕦㙦㝡㐸昰搰㑤㘵㜵ㄵ㈶㍣散愷戰㤹㐸愶㔳愹ㄴ㜶㤷挲昱㘴捣㔹㍢㐲つ昸慥㠹㠵㔳昱㐸㉣㥡㐸㈴㤲戱㜸㕡㕥捤捥慥㠱㌰慥㘵挸愶㜹昵昲㍡㥡慥㠷㄰㘲㤶敥晦扢㘳㉥晡敡昱挴㠲㤹愷㡣慥㍢昳搳㔳㥦㍡㐹㙣㐱㌰㍥挶つ㄰挵㠳㜲㐳㔶捥ㅢ搱㕡摥挴㌸㌷㐳㤴摦㤲㘱㑣摥㐲攸慤㄰㐲㑣搳㔹ㅤ㌲敢搴㐹㠷㕦晥㐵攳㤹愷ㅦ㝣昶㘹摤㝢扦㈳戶㠴㕢㘵昵㔷㑣ㄴ㘷㤵㙡㐸挶摤㝦㍤慢㑡戸〱摦〷㔱散㔹㠳㤶㐴っ晢㉦昲㜶㜶㜵〷㠴㜱㈷㐴昹慣戰挵戸㡢搰扦㐱〸搱愸戳㍡昹㥥摢摥昸攸捣㘷㥢㔶㝤戲敤挲㔷㥦扢晦㐹戱ㄵ摣㉡慢㝢㌰攱扢挵挰愶㌴㥡〸㘳㘵㑤攱慢㈷ㅥ搵㐷㈹ㄱ㜹㉦愳摦〷㘱摣捦ㄸ搱㌹ㄳ攵〳㌴㍤〸㈱㐴㕡㜷戸㝥搹攵晢㡦慦晤搵攴㥢㙥ㅤ晤摤攱㕢㉣㕤㉣㠶ㄲ㡣㡦昱㌰㐴挲扤㙡愶㤳つ攱㜴挲昹㜳扥晢㜰㜴ㄱ㑡挶㔲挹㘴ㅣ㙢㙤㍡㡣敦ㅢ昹〸摡捡戵㡣昲㈸㐴㜹ㄲ戰㍦昲ㄸ愱敢㈰㠴㠸攸㥣㙥搸晤㜱昳摤㙤㙥㤹㜸㔱昳攳扢㑦挶搷昵挰㈷攰摥㐳ㅦ愹㑤改捣㉣挷戱㙦捦㘱㜵愴㈱挴扦扥捦㈷攰㜴㐲㈱㕥㐸ㄶ挲攱㝣㍣㤴㠹㘶慡敢㄰昶愷ㅥ戸昲㝢㙥㘰㘱敦㤶昶㝣挷㜲㜵㈴扢昵愴㑣㤷搹㜳㘰㍢㐶晢㈶㜵㉣㙤捦㜷つ昵㜷捥敤捥㜴㥢㕢㜹㝤㍤㐱㑡㥡捤挵㜱扥搹愵晡ㅢ收㙤戶㔷愶㜵愹㌹㜱㐵㡢攵摥挶攳挶㔱㝥㐷戶扣户愹搳㍣挸昱㤶㘴㌴ㄱ愷愱㤶愹搸㈵㜳㘹戹慣扣㐶㑣㕥搴搱㘵戶慢昴挶戴捤㘹挹㉤㌶㍢攷㥡㍣㠹㘵收搵慣㙥㑡㤷㍥搵㌰㘶㜶㍢㘶ㄴ㈷て昲㈳摤搶挲搴ㄵ摤㘶㝢摥捣㈳摦㈵搸㕢㕢㌹㉦㤳㙤㌵㌷㉢㠲㔸㝤挲戱㘵㤱戹愹㈳户戴㙢㜲㐷㝢㜷㘷㐷㙢戱㘷㘲㝥㔹〶愷㌷昲㌳㍢昲㈶捥㑥㔴昱㔵㈱㉡晡昵ㄳ愲㘲㐷扦㔳〴㡣摢搵愰ㄶ㠴㙢ㄱ㙦㠳㘵扥㐵昱戰㙢搸ㄳ㜳㠷戹㘸㌵㌹㈶㉢㐷昵ㄱ㑣挵㘵㤸搱攵㠱慥㜹攲ㄹ㍦愲㜷㈸㡦㔶㌹㍡㑢敥晦㉦戸戲㜲戰㥥晢愹换㜰㙥㘰搷㑣㝢扥搵散散昵㝣愵㘰㐶昲㐹㠸敡㥤戰㌶㤷㘵慦ち〸戱㐲慣慣㕥摥㤲敦㕥㘴㉣㌲㕢づ㔸挴晤㕡㥣搳慣愹㈱戵㈵㉦昹ㄴ㑣昲㘹㡡㘷㈰〲㠱ち攳㔹㠲㡣㠰㝣捥搲慢㐷攲晦㠶㥦㕣慡㐴㉢愹㑥㘶攱捣㘳㔷㜵㕢㔳㐷㘷㔷扦㝥㝥㜳戹㙢愶㙢㔱㌷㠷㘷敦㑥挶㝢㥥攲〵㠸敡㔱㄰㝤㥥扢慡〵愸㡡愷攸〶戵㑤㌱ぢㄹ㥣ㄸ㔵㙢户挸㔴户㔹攷摡愶㤸㕤㌹挹㤳㜲扢㘱㕤㔹㘱㘰ち㉢晦挰㌶㡥㝥㜳㐵昷㤴㑣㜷愶㝦ㅢ㑥敦㘱㈹㐹㠰挶愸㔶搶ㄴ㕢づ㔲㌶扢㜵㐰㙢㠸㄰㔴㤳慥㈸〳㤴挱㡡㠴ㄵ〷敢㑢㐵㍦㉤㝢㥦〹攴㍥っ㌳㘱㜸〷㝡昱㘹㍡㥣㍤捣攳摣搲扣㤵㑢捣㉥挲㙢㡣㕥愹昴慥㕥っ㌶㍢㤷㥤摦摤搲摡搵㠰㑣愷㜵㜶㉣㕤昲摦㡣挳㔸昲㐵〸晢㔵扤ㅤ㐶昱㑦㥦㈷搰㔵搱㝦ㄹ㤷㑤㜳㜳㐵つ愳搱㈲户愵攰㘸㐵戰ㅦ昱㑦扤攴慢昸ㄷ攸捤㔷㕤て挴㠶㥣搲慣〶㝥㘰ㅢㄸ㥡搷㘹慡㤳戴㌵㑡〱摢㠳摡昶敥攸㕣㥣敤攸㔸捣昱戴㤱搲扡ㄶ㤹㘶㌷㑦㝣づ搰㈷㝡搵〹㕤㈱晡昵㉢㍡㜵改㍡㐳㍡ㅣ昱㡤㌷㈱〶㑤㙣㙤ㅤ㘱㐷散㌲摥㠲愹ㅦ㑥挱ㅡ㙦㘳㘲昸㤴㕤㥤愱㌲㠲㕢攰搶慥ㄱ搸戸昳㙡㐰挳㡡搶慥ㄵ㘲㙢㤰挰㜳㠸㥦㐵敦ㅣ昳敤㥡㜹搳㑥扡㜴戳㑤㑥㕡ㄷㅢ㉢㠶㙡㐷挹㈹捦ㅤ㄰戶づㅦ昹ㅥ㠴搸ㄲ㌰㙥㕣㌰㕤晣㤲ㅦ㐰㤷ㅦ㔲晣ㅤ〲㥢〸㐵㍡戶㄰ㅦ㕢慡ㄸ㡤晦摣㑡挸㑦㈸㍥㠵㄰㘳㈰戸㡥捡捦㈰散㤷〸㈲㍥ㄷ扤㕡㝣㍢挲㕣扡昸扥㠰㌵㈰㝢昱㠹戱㐰㜰ㄱ㑡㔲㈶㐹㤲㈴㐱挲㐰㘰㕦〲慡戵愳攴散敡㑥㘸愶〸昸て摢昷〳捣㥦㠰ㅦ搸〷㠹㤱ㅣ㜸㉥〲㉡㉤㔵㠴攰㔳〴昴㠳㐱昲晡㤳㠸挰愴〸愸㠶㘶扦挴扦㝦㜰ㄱ㄰㠶戹㤴〰挹㤸戲ㄷ㥦㠸愲㥤ㅦ〱㥦㈳戸㉦〱㥦㘹㐷挹㘹摦〴㈲搵㌱㡢㑤㤸昲㈷㠰昹ㄳ㌰〴㙥戹㈹挵㘶㄰㉥〲戶戰㔴㤱㐴㄰㐵挰㤶〴㙤〵㈱搲㌰㈹〲㠶㐲戳㕦攲ㅤ㌷〱㈹㤸㑢〹ㄸ捥㤸戲ㄷ㥦ㄸ㠷㜶㝥〴扣㔴㡥㠰ㄷ戵愳攴っ昳㜸㐴慡㘳ㄶ㍢㌰攵攷换ㄲ戰㈳摣㜲っ挵㔸〸ㄷ〱つ㤶㉡㜶㐱㄰㐵挰㑥〴㠵㈰㐴㈳㑣㡡㠰㌰㌴晢㈵ㅥ㜷ㄳ㌰〱收㔲〲攲㡣㈹㝢昱㠹㠹㘸攷㐷挰晤攵〸戸㑦㍢㑡捥㘵㑦㐱愴㍡㘶戱ぢ㍡ㄵ昷㤴㈵愰ㄱ㙥㌹㤱㘲ㄲ㠴㡢㠰㈹㤶㉡愶㈲㠸㈲㘰㉡㐱㑤㄰㠲愷戵ㄵ〱搳愰搹㉦㜱慢㥢㠰㈶㤸㑢〹㤸捥㤸戲ㄷ㥦搸ㄵ敤晣〸戸愶ㅣ〱㔷㙢㐷挹㜹昵改㠸㔴挷㉣收㌱攵㉢换ㄲ戰ㄷ摣㜲㙦㡡〵㄰㉥〲昶戱㔴㌱〳㐱ㄴ〱晢ㄲ戴ㅦ㠴㤸〵㤳㈲㘰㈱㌴晢㈵㉥㜲ㄳ㌰ㄳ收㔲〲㌲㡣㈹㝢昱㠹搹㘸攷㐷挰ㅦ捡ㄱ戰㕡㍢㑡㑥攱敦㠹㐸㜵捣攲㐰愶㝣㔶㔹〲㕡攱㤶㙤ㄴ敤㄰㉥〲㤶㔸慡㤸㡢㈰㡡㠰㠳〸敡㠴㄰昳㘱㔲〴㜴㐱戳㕦攲ㄴ㌷〱昳㘰㉥㈵㘰㌹㘳捡㕥㝣㘲㉦戴昳㈳攰㌷攵〸㌸㑡㍢㑡㉥ㄶ晣ち㤱敡㤸挵㤱㑣昹㠸戲〴晣〶㙥㜹㌴挵㌱㄰㉥〲㡥戳㔴戱て㠲㈸〲㡥㈷攸〴〸戱ㅦ㑣㡡㠰ㄳ愱搹㉦戱捣㑤挰扥㌰㤷ㄲ㜰㉡㘳捡㕥㝣㘲㈱摡昹ㄱ搰㕡㡥㠰挵摡㔱㜲㕤㘲㝦㐴慡㘳ㄶ扦㘷捡㉤㘵〹昸〳摣昲㙣㡡㍦㐲戸〸㌸搷㔲㐵〶㐱ㄴ〱攷ㄱ㜴㍥㠴挸挱愴〸戸〰㥡晤ㄲ晢扢〹挸挲㕣㑡挰挵挰〷㘴㉦㍥㤱㐷㍢㍦〲昶㉡㐷挰㝣敤㈸戹〲挲敢ㅢ㜵捣攲㉡愶㍣户㉣〱搷挰㉤慦愵戸づ挲㐵挰㕦㉣㔵㉣㐲㄰㐵挰つ〴摤〸㈱づ㠴㐹ㄱ㜰ㄳ㌴晢㈵㜶㜷ㄳ搰〲㜳㈹〱户㌱愶散挵㈷ㄶ愳㥤ㅦ〱㡤攵〸㤸愰ㅤ㈵搷㘶摡ㄱ愹㡥㔹摣换㤴挷㤷㈵攰㝥戸攵〳ㄴて㐲戸〸㜸搸㔲㐵〷㠲㈸〲ㅥ㈱㘸㉤㠴㌸〸㈶㐵挰愳搰散㤷㠸戹〹㔸〲㜳㈹〱㑦㌰愶散挵㈷㍡搱捥㡦㠰ㅤ换ㄱ㌰㕡㍢㑡慥〲㉤㐵愴㍡㘶昱〲㔳摥扥㉣〱㉦挱㉤㕦愶㜸〵挲㐵挰㙢㤶㉡㤶㈱㠸㈲攰㜵㠲摥㠰㄰㉢㘰㔲〴扣〹捤㝥㠹㘱㙥〲㤶挳㕣㑡挰扢㡣㈹㝢昱㠹㤵㘸攷㐷挰㤰㜲〴っ搶㡥㤲ぢ㑥㠷㈲㔲ㅤ戳昸㤴㈹㙦㕣㤶㠰捦攱㤶晦愰昸㈷㠴㡢㠰㉦㉤㔵ㅣ㠶㈰㡡㠰慦〸晡ㅡ㐲ㅣ〱㤳㈲攰ㅢ㘸昶㑢搴戸〹㌸ㅣ收㔲〲扥㘳㑣搹㡢㑦ㅣ㠹㜶㝥〴晣昰㝤㤹㕤攱敦戵愳攴搲搶搱㠸㔴挷㉣慡㉡㤱昲㜷㠰昹敦ちㅢ㜰换晥ㄴ㌵㄰㉥〲〲㤶㉡㡥㐱㤰㤱っ㌴㠰愰㠱㄰攲㌸愸㡡㠰㐱搰散㤷昸㈷晡㜰づ㠶㡥㠵戹㤴㠰㡤㠱て挸㕥㝣㠲㔷挶晣〸昸愰ㅣ〱敦㙢㐷挹㐵戴㤳㄰㐹ㄱ戰ㄵ㔳㝥户㉣〱㕢挳㉤户愱ㄸ挶散㝡㡥〶㐷㔸慡㌸ㄹ㠱㐶㜲㜶敡〸ㅡ〹㈱㑥㠵慡〸搸ㄶ㥡晤ㄲ慦戸〹㌸〵收㔲〲戶〷㍥㈰㝢昱㠹摦愲㥤ㅦ〱㑦㤵㈳㘰扤㜶㤴㕣搴晢ㅤ㈲㈹〲㐲㑣昹㠹戲〴㐴攰㤶㔱㡡ㄸ戳敢㈱㈰㘱愹攲㜴〴ㅡ挹搹㐹ㄲ㤴㠲㄰㘷㐲㔵〴愴愱搹㉦昱愰㥢㠰㌳㘰㉥㈵㘰㍣昰〱搹㡢㑦㥣㠵㜶㝥〴摣㔱㡥㠰摢戵愳攴昲攱ㅦ㄰㐹ㄱ搰挴㤴㙦㉢㑢挰慥㜰换摤㈸㜶㘷㜶㍤〴捣戰㔴㜱㌶〲㡤攴散捣㈴㘸ㄶ㠴㌸〷慡㈲㘰㌶㌴晢㈵慥㜳ㄳ昰㐷㤸㑢〹㤸ぢ㝣㐰昶攲ㄳ攷愲㥤ㅦ〱㤷㤴㈳㘰㡤㜶㤴㕣扦扣〰㤱ㄴ〱晢㌱攵㡢换ㄲ昰㙢戸㘵㌳挵晥捣慥㠷㠰慣愵㡡ぢㄱ㘸㈴㍥㌲㐷㔰ㅥ㐲㕣〴㔵ㄱ㘰㐲戳㕦攲㡦㙥〲晥〴㜳㈹〱㉤挰〷㘴㉦㍥㜱㌱摡昹ㄱ㜰㕡㌹〲㔶㘹㐷挹㠵搵㑢㄰㐹ㄱ搰挹㤴㑦㉤㑢㐰㌷摣㜲㈹挵㌲㘶搷㐳挰ち㑢ㄵ扣慣㍡㤲戳戳㤲愰㠳㈱挴攵㔰ㄵ〱㠷㐰戳㕦攲ㄸ㌷〱㤷挱㕣㑡挰ㄱ挰〷㘴㉦㍥㜱〵摡昹ㄱ㜰㜰㌹〲㔶㙡㐷挹㌵摣慢ㄱ㐹ㄱ㜰〲㔳㕥㕥㤶㠰㤳攰㤶㈷㔳㥣挲散㝡〸昸慤愵㡡㙢㄰㘸㈴㘷㘷ㄵ㐱愷㐱㠸敢愰㉡〲㝥〷捤㝥㠹㜶㌷〱搷挲㕣㑡挰㔹挰〷㘴㉦㍥㜱㍤摡昹ㄱ㤰㉦㐷㐰㑥㍢㑡㉥㈲摦㠸㐸㡡㠰昳㤹㜲愶㉣〱ㄷ挲㉤晦㐴㜱ㄱ戳敢㈱攰捦㤶㉡㙥㐲愰㤱㥣㥤㌵〴㕤〲㈱㙥㠱慡〸戸ㄴ㥡晤ㄲぢ摣〴摣っ㜳㈹〱㔷〲ㅦ㤰扤昸挴慤㘸攷㐷挰慣㜲〴捣搴㡥㤲敢搵户㈳㤲㈲攰㐶愶㍣扤㉣〱㌷挳㉤㙦愱戸㤵搹昵㄰昰㔷㑢ㄵ㜷㈰搰㐸捥捥敤〴摤〱㈱敥㠲慡〸戸ㄳ㥡晤ㄲ㤳摣〴摣〹㜳㈹〱昷〰ㅦ㤰扤昸挴摦搰捥㡦㠰㔴㌹〲㤲摡㔱㜲㘹晣㕥㐴㔲〴慣㘵捡昱戲〴㍣〶户㕣㐷昱㌸㠴㡢㠰㈷㉤㔵摣㠷㐰㈳㌹㍢敢〹㝡ち㐲㍣〰㔵ㄱ昰㌴㌴晢㈵挶扡〹戸ㅦ收㔲〲㥥〷㍥㈰㝢昱㠹〷搱捥㡦㠰㤱攵〸愸搳㡥㤲㑢昵㡦㈰㤲㈲攰つ愶㍣扣㉣〱㙦挱㉤摦愶㜸㠷搹昵㡣㠰昷㉣㔵慣㐵愰㤱㥣㥤昷〹晡〰㐲㍣〶㔵ㄱ昰㈱㌴晢㈵㌶㜳ㄳ昰㈸捣愵〴㝣〲㝣㐰昶攲ㄳ敢搰捥㡦㠰㠱攵〸ㄸ愰ㅤ摥扡㠰敡㈷ㄱ㘹〳慥攷づ㘰挲㠵扤㕡捣攵扣〰戵㔱〱攵散㤳㤷㜶㜵㜷愸慢㘵㠳ち㔳㍡㘶㜵㜴㑦㘹改㕡搲㥡㔹㌹戸愰㈷昶㕥㘴戶攳㕡㜶㈷㉥㘹㝢㙣ㅤ㑢㤶㤸㜹㔹㤸摢戱戴㌳㘷敥㌶攵㝦攱㕡㌷收て㡢㑥㕤收慥ㄴ㜸晤扣换户ㄵ㘸㠹㔱㠲㔷㐵昵㔳〸攸扤ち愷㡡敡㕤㔷捣搵㘴㄰挰摡ㅥ㐶攷戵㜴户㥡〳ち敡㙡戵㥡慥㈹㠰㐵ㄴ〸攴晢ㄷ收㉤挲搵愹㈹㠳ち搳㍡㕢昲慤㉤敤㈶ㄷ挶㄰ぢ㍡挳㍣〰挵〰㜳㍡扡㕡昸晢㠵㐱㠵㜹㥤㤹昶慥㈵扣慥㤹㕢戹㐹㤱愶㉥㠰㔶ㄷ㔰愵摦㠵㙥搴㔲攴㜴㙤㘱敥愲㡥攵昸㈹捤搲戶昶㘹㤹㈵㕤晦ㄳ㑢㐵㜰戱愸㤷㕡㌴愲㔲㔴㔶㡡㥡捡㥡㥦扢㝣㡣慦戱㡥つ挳㙦ㄴ㌲㉣搳ㄸ㘱晦㔲㘱〴㠶㙣㜷㘷㑢㜶㈹戹㔳摤㐵㈰慢㈸搴攲慣愸㝥ㅡ㔳摥㡢㤹慥愵改愹㐴㘰摡㐵扦ㄶ昱扤㈸敥晣㔴㘹ㅢ挰攵㌷挸㙣攰户㄰扢㑦㥢扦㕢㑦㡤捥晦改㜷㍦搵捦㈰昲㑦㉥㠹搸ㄴ攰㡤慣搱挴㌲〹づ㉥慣愴ㄸㄴ搴扣㈳㌴㔰㔰ㄸづ搶㡤㝡㈶㥢㜰㔵㝤㘰㘱㐶㈶㙢戶愲ㄸ愰㉤搳扤㤱愵戰㉡〳㍦戶攸搲扥挹ㅤ㙤㙤ㄹ㡥㍥晥扡㘵㙥㉥搳㙡搶ㄴ㈶㉥敤敥㐰㐱戲㉣㐰愸㈱慡㑤㤹ㄵ㌰㘵㔶㔸㤷敤ぢ㝢戲㐸㐸㑤㌳㔶挷〱㤹捥㤶敥㐵㙤㉤戹ㅡ㉡㉣攴昹㥦ㄸ戶搸㤴㔴㠱㑣晢㘵㙦㔶㥣㡢扢晡㐷㐸搶搵㜸㉣敥〶㤴捥㤰㍡㉥㝥っ敥㑡㘱攰㑦晣捣ㅡㄲ㙣㠴搴㜷㡢晣㌷愲㔵攳愳戶㑡㉡㤷捦搵㔵㔹㑣㝥㝥〴㠶愸摡㑥㠹攷〸挰㐷㝥〷㈸㈷昸愹㝡ㅥ愲搷〲㠳晥〰〴㘶㜴㘴昲㑤㤹ㅣ㝥敤搲㕦晦㑥慤〶㡢㤶㕢㥤捥㈰㑢㍥㈶攳ㅡ㌶㉥㘰㉦㙢挹㥢㥤㌵㌴捣挵敦昰慡㔸㉣㘲㔸换㄰ㄷ扦晢㔵㔴㔷て愸昱敢㙢㌷㍢搶㈸㝤㈱摤晤㍢扦摤㑡攲㝦扣㐷㙡〲攷㌶㄰㔰摦㔶晦挱戴晣㥥昳昴〲㡣㥣ㅦて攰〷〲㝥㠴愸㝥ㄱ㑥敦戲㈹慥扥㐰㡤㠶〴愸㑡晤挲㡢㜵㈱㌵愸愱㔰〵㈵搵㙡㐶〶戸ち㐱っ慢〶愴挶晥搹㤸㠱ㅦ㍦㜵㥡昹㠰戵愹㘵挱〹扥㈴㉡㉡㉢慢戰愸つ㙦ㄱ㕤㐹户〸搶㌶搷㔴ㄵ㈲㘲ㄸ㔲㌰㔸㘲㔸换㤵〵昱㥢敤ㅦ㔰㍤ぢて㉥㙤晦㠸㝦敡ㄵ〸挸㑡攰㉡〲攲㔵㐸㝢收〷搲㘲戱〳摡㜱ㅡっ㐲扣〷㈳昷〶㕣摦㕤攲〳愸晣晥慡㌰昸攳戹挱㔶㈹㘳㥦ㅢ㐹昱㈱㕡㜰㐳㈹つ〶晥㍢愶戸晤㜱挶㘳つ慣㝤㡦挷㡦搹〲ㅦ挹摦㘲摡攳㔱㝣〲㡢㍤ㅢ㔸㘴昶㙣〴㠰㤱〳〸晣搴ㅦ㌰㤰㠰㐱〴㝣〶〰ㄷ戴戱ㄱ戴㔱㌶㠱㘵㝦ㅣ挳㕦㙦昹戰ㅡ㐴㘳戰晡㠵慢户㡤㘸戱㔸摤㤸扤㙤挲摥晥〳愳㤷搵ㅦ㘰戳㔸ㅤっ挸捦昸ㄶㄲ㕣扥㡡攰㈱散㠳散ㄴㄱ扣ㄹ慣㝤ㄳ㕣㠹㘶㡡攰捤㔵㄰㑢ㄱ慣㙡昰㈱㜸ぢ㘰攴㤶〴戲攲挱〷戰ㄵ〱㐳〹㘰ㄱ㠴㈲㜸㙢㘸㐵㈳㤴扦㔰昳攱㜲ㄸ㜰攰㤲挵㄰㜶㘰搷〸ㅤ捥挰㈳ㄸ㤸㠵ぢ㕥㉥㔹慤㘰㜱㔹〷挸㑦ㅥ愱慣㙦㔰〴㡥㘴㘰ㄶ㍡ㄴㄱ㌸ち搶扥〹㘴㐱〴摥昸挵㈲㠳㘰㐲㝤㔸ㄵ㘱捦㠶㙢㠴㙥〷㡣摣㥥㐰㔶㑣昸〰㜶㈰㘰㌴〱㉣愲㔰〴敥〸慤敦ㄱ捡㕦搸昹戰㍡ㄶ㡤挱敡㜰㔷㙦慥ㄱ晡ぢ昶搶挰摥㔸つ攱㘵㤵㈵㄰㡡㔵㐹㔶搵㉢〲改摡ㄱㄲ㉣㤰㔰っ㠶ㄸ㠴㤵ㄲ㐵っ㐶㘰敤㥢㐱㔶㔴攰㡤㔳慣っ㠲〹昵㘱㔹㠵て㐱㌱㘰㘴㥣㐰㤶㕣昸〰ㄲ〴㈴〹㘰ㄵ㠶㘲㌰〵慤㙦〶昹㘳㐰ㅦ〶挷愱㌱ㄸ㘴㠹㠶摤㥢㡢挱㕦戲户㥤搹ㅢ换㈹扣っ㌶挲㘶㡤换昱㠰晣㥣㜵㝣㈲㈲㈸㠲㜷㘱ㅦ㤳愰ㄵㄱ摣〸㙢摦〴戳㘲〳㙦㤴㜳㌰㠸㑤㌰换㌶散㌹㜲つ搱㐹挰挸挹〴戲愴挳〷㌰㠵㠰愹〴戰捡㐳ㄱ摣〴慤㘷ㅤ搷扦㜱昴攱㜲㔷攰挰㈵慢㍤散挰慥㜵㝣㌷〶摥㥤㠱㔹㤹攱攵㤲攵ㄸ搶㘸㔴㍦攱㐶愰ち敦㘸㘴戱㠶㈲㙢〶㠳戰㙡愳㠸慣㔹戰昶㑤ㄶ慢㍢昰挶て㈱ㄹ〴ㄳ敡挳ㄲて㍢㘵ㄷ㔹㜳㠰㤱㝢㄰挸昲てㅦ挰㥥〴捣㈵㠰ㄵ㈱㡡慣㜹搰戶敤昳ㅢ挷㝦㈳戹ㄷ摡㠲挰㡣慢㌳ㄷ㠱㝢戳戳〵散㡣㤵ㅤ㕥〲㔹捥搱〷㠱㉣昶㔰〴敥挳㈰慣晡㈸㈲㜰㍦㔸晢㈶㤰搵㈱㜸攳挷㤱っ㘲ㄳ挸ㄲㄱㅦ㝥㝥つ㡣㙣㈶㤰攵㈳㍥㠰晤〹挸㄰挰㡡ㄲ㐵㘰ㄶ摡㑦㔸㥤晤㌷㠸㜹㌴〶㠳㉣㌷戱㝢㜳慤捥㈶㝢㉢戰户㈳〱昰㌲昸ㅢ搸㉣〶换㙥㄰㔹㉤愲ㄸ㕣挴㈰㉣ㅢ㈹㘲昰㐰㔸晢㘶㤰攵㈵㜸攳ㄷㅢっ㘲㌳挸ㅡㄳ㍢㘵搷㄰㙣〵㐶戶ㄱ挸晡ㄳㅦ㐰㍢〱ㅤ〴戰㈴㐵㌱戸〴㕡摦っ昲㔷慥㍥㉢㜱㈷ㅡ㠳㐱搶慢搸扤戹ㄸ散㘲㙦扣摤㠶㘰㙤㠹㤷㐱ㄶ㤴昴㌱〶㔹㙥愲ㄸ㕣挶㈰慣㍢㈹㘲㜰〵慣㝤㌳挸晡ㄴ扣㜱㌵㠲㐱㙣〶㔹愴㘲愷散㘲昰㘰㘰攴㈱〴戲㠰挵〷㜰㈸〱㠷ㄱ㜰〱〰㡡挱挳愱昵捤㈰㝦㤰敢挳攰㤱㘸っ〶㔹昰㘲昷收㘲昰㈸昶昶ㅢ昶挶攲ㄴ㉦㠳慣㐸㔱っㅡ㐷〳㌲㐴晦㜸户敦扤㜱ㄶ戱㈸㕡㡦㘱㘴㔶戳ㄴ搱㝡ㅣ慣㝤搳捡慡ㄷ扣昱昳㑣〶戱㘹㘵改㡢㍤ㅦ戰搹扢扦㈷〰㈳㑦㈴㤰㘵㌱㍥㠰㤳〸㌸㤹〰㔶捡㈸㕡㑦㠱戶愵戳㙤㉣昹搵戱て㤷扦㐵ぢ㜰挹摡ㄹ扢ぢㅥㄸ改㕤昰㔵散攲㌴㜶挱㍡ㄷ㉦㤷㉣㙥改㘳㌴戲昴㐵搱㜶㍡㠳戰〶愶㠸戶㌳㘱敤㥢㌶搶捡攰㡤㕦㜳㌲〸㈶搴㠷〵㌳㜶捡慥搱昸㝢㘰攴㙡〲㔹㑣攳〳昸〳〱㘷ㄳ挰晡ㅡ㐵摢ㅦ愱晤㠴搱攸晦㥤㜲㉥ㅡ㠳㐱ㄶ摦搸扤戹㐶攳㜹散敤㝣昶挶㐲ㄹ㉦㠳慣㡥改㠳㐱搶捥㈸〶㉦㘴㄰ㄶ搱ㄴ㌱㜸ㄱ慣㝤㌳挸㘲ㅢ扣昱㍢㔱〶戱ㄹ㝣ㅤ㔳㜶捡㉥〶晦っ㡣㕣㐳攰ㅢ晥㠰㑢〸戸㤴㠰㌷〱㔰っ㕥〶慤敦㉦㘵晦愳挰㉢搰ㄶ〴戲㜸挷捥挶昵愵㝣㈵㍢扢㡡㥤戱搰挶㑢㈰慢㙢晡㈰㤰戵㌷㡡挰㙢ㄸ㠴㐵㌸㐵〴㕥〷㙢摦〴戲㔸〷㙦晣愴㤴㐱㙣〲㔹戱㘳愷散㈲昰㉦挰挸ㅢ〸㘴㌵㡦て攰㐶〲㙥㈲㠰〵㍥㡡挰㥢愱晤㠴㈱㠸㥦㥤晢慣挴户愲㌱ㄸ㘴昵㡦摤㥢㙢〸摥挶摥晥捡摥慡㤰愴㤷㐱㤶攷昴挱㈰㡢㜷ㄴ㠳㜷㌰〸慢㜸㡡ㄸ扣ぢ搶扥ㄹ㘴戵て昲挳て㑤ㄹ挴㘶㤰㈵㍦㜶捡㤸戴户㍢㜷〳㈳敦㈱㤰攵㐰㍥㠰㝢〹戸㡦〰㔶〸㈹〶敦㠷昶ㄳㄸ挴敦㕤㝤ㄸ㝣㄰㡤挱㈰换㠷散摥㕣っ㍥挴摥ㅥ㘶㙦㉣昵昱㌲挸晡ㅥ㡢㐱ㅥ愵愸㔷〴搲㝤㥣挷敡ㅦ挵攰㕡〶㘱ㄹ㔰ㄱ㠳㡦挱摡㌷㠳㉣ㄷ㔲っ慥㘳㄰昴愰㍥㜵戰摡㈹㘳搲㘶昰㜱㘰攴ㄳ〴戲㥥挸〷昰㈴〱敢〹㘰㠹㤱㘲昰㈹㘸〳散㙦て晥戲摦㠷愸㘷㠰〱㔱㉣㌳戲㠳㙥摤搳敢戳っ晡ㅣ㠳戲㈴挸㑢ㄴ敢㠰晡ㄸ㙡慣ㄲ㔲㐴扤挰㈰㉣ㄷ㉡㈲敡㈵㔸晢㈶㡡㘵㐵㡡愸㤷ㄹ挴㈶㡡戵㐵㜶捡㤸戴㠹㝡〵ㄸ昹㉡㠱㈹㝦挰㙢〴扣㑥〰㑢㤱ㄴ㔱㙦㐰晢〹㐳つ㍦昸昶㘱昰㉤㌴〶㠳慣㔳戲搳㜱つ戵户搹摢㍢散㡤㌵㐵㕥〶㔹㐸愴ㄸ㌴摥〵攴㈷㥦愸㘱改㤱㘲昵㍤〶㘶つ㔲ㄱ慢ㅦ挰摡㌷慢慣㔵㔲慣㝥挸㈰㌶慢㉣㔸戲㘷〳㤳㌶慢㝦〷㐶㝥㐴㈰㡢㤹㝣〰ㅦㄳ昰〹〱慣㙦㔲慣㝥ち捤ㄹ㝥扣㠳㠲て㜹㥦〳〳昲㔸攳㘴〷㡤昵昴晡て〶晤㈷㠳戲ㅥ挹㑢ㅥ㡢㤰慣攱㌷㤸㔱昸昲慥愷㉣㔱㔲㐴㝤挹㈰晢㐳㉢㈲敡㙢㔸晢㈶㡡㌵㑤㡡愸㙦ㄸ〴扤愸てぢ㥢散㤴㌱㘹ㄳ昵㉤㌰昲㕦〴收晤〱晦㈶攰㍢〲㑣〰ㄴ㔱晦㠱搶㜳扡〰㜷晤㑡昸ㅦ慢晤〰ㅣ挸㘲㍤㤴摤昳㤰㥥㥥㝦㘴攰ち㕣㔹ㄱ慣㕤昲㤲挵㠲㈵㡢慣戲挷㙡㉣㘷㔲㘴攱攴㝢㠵㘰㕤㔳ㄱ㔹昸愹昳㑦㈰㙢〵㥡㈹戲慡ㄹ挴㈶㡢㐵㔰㜶捡㤸戴挹㌲㠰㤱晤〹㘴㠱㤴て愰㠶〰摥㜱㔰戰㘶㑡㤱ㄵ㠰搶昷扡捡㕢㔶昸っ户㠱㘸っ〶㔹㔰㘵昷收㕡㔷〷戱户㡤搸ㅢ㡢㥦扣っ戲攲挹㘲㤰敢慡㝡㜹㠷ㅢ敢愱ㄴ㠳㐱〶㘱㘱㔴ㄱ㠳㥢挰摡昷㜰㘳〱㤵㘲㜰㌰㠳愰ㅦ昵㘱ㄵ㤵㥤㌲㈶㙤〶㠷〰㈳㌷㈵㤰ㄵ㔶㍥㠰捤〸搸㥣〰ㄶ㕤㈹〶户㠰收慣㤷扣户㠶て㔱㕢〱〳愲㔸㜸㘵〷ㅤ搵搳敢㔰㜸攵搶㄰㠲㐵㔲㕥愲㉥㠴捤㈲慡扡ㅣ㔱㝦〲㐴ㄱ㌵㡣㐱㔸㐰㔵㐴搴〸㔸晢㈶㡡㠵㔶㡡愸㍡〶戱㠹㕡〳慢㥤㌲㈶㙤愲㐶〲㈳户㈵㤰㤵㔸㍥㠰㔱〴搴ㄳ挰攲㉣㐵搴㜶搰晡摥〹昶晦㔶搸〱㙤㐱㈰ぢ户散捥㕣㍢挱愳搹搹㡥散㡣㐵㔶㕥〲㔹㔹搵〷㠱慣扢㔲〴㡥㘵㤰㕢愱ㄵㄱ搸〰㙢摦〴戲㔰㑢ㄱ戸ㄳ㠳搸〴戲㕡换㑥ㄹ㤳㌶㠱㈱㘰㘴㤸㐰㔶㜲昹〰㈲〴㐴〹㘰㜱㤷㈲㌰〶慤㙦〲晤昷攰ㄲ㘸ぢ〲敦㜱㜵收㈲㌰挹捥㔲散㡣㐵㕡㕥〲㔹㤹愵〸㌴搲㠰晣㥣昳捣㉣敢㔲晣㡥㘳ㅦ慣敦㉡攲㜷㘷㔸晢收㤷㜵㘰㡡摦昱っ㘲昳换㘲㌰ㅦ晡㜶〱㐶㑥㈰㤰㠵㘲㍥㠰㐶〲㈶ㄲ挰摡㌱挵敦㈴㘸捥㥡捣ㅢ戱昸慣挹㔳㠰〱㡦慣ㅦ戳㠳扡㜶昰愶㌲㘸ㄳ㠳扥〱㠰㤷㐷ㄶ㜸昵㌱㄰㔹晥愵㠸摡㤵㐱㔸〷㔶㐴搴敥戰昶㑤ㄴ敢挵ㄴ㔱搳ㄹ挴㈶㡡㐵㘳㜶捡㤸戴〷攲っ㘰攴㑣〲㔹㔰收〳㤸㐵挰㙣〲㔸㘳愶㠸㥡〳慤敦㠱攸㝦㝥㙦㑦戴〵㠱慣㍦戳㍢摢慣㈷㥢戹散㙣ㅥ㍢㘳㠹㡡㥡㠹昹搴昴㑣㔴戳捣挰㝢昵扣愴戲㐱昵㔰㘰㡤挳摣敥㤵慤愸㉢攱㈴慦愶㕢㔳慣ぢ〸㈸ㅢ慥昱㜷㜴攲㕡㘳㤵昷〶ㄸ㑥摢㈷搰昱㠰㈱㥥㥢㡢愸㘶昴戰㠴愲晡㡡敦㑡㙦愰攱戴㘷攲㍤㜷ㅡ㘰ㅢ扥㡣扤㤱攲㤰㤹㉤戹捥㡥慥㡥㐲昷㠸戹㈸㥦ㅡ挱㥢戵ㄴ㉡㉡㐲ㄳ慢㉦㐳㐴摦㍥㌹㘳㔵敤扣慢敢㌲摥扣㈰戰戸扤㘳㜹扢捡愶扡㡢昷慣㔱㝣昵敦捦㙥〲散㠷慦㙤㐱㕥㤰攵ㄶ㙣㉣㝦〵㌹愸㕦㤰昵ち㜸㔷ㄸ晢㐰慦㥦㍣㘹昲㥥捤攱㕣扡㤰㡦ㄵ搲㤹㝣㍣ㄵ㡢收㜰㔷慦㜸㌸㠶㝢㐸愵㈳搹㐴㉥ㅢ㡡ㄹ晢㍡搰㔴㈱㥦㡥㠵㈲搱㔴㍡㥣㡢ㄵ捣㜰扡㘰㐶㜳昱㔸㍥ㄱ捤㠵㔲搱㘴㍣挸㑡〸㠶㤷晢愱㡤㕣〸ㄱ㘴〱㠴㌲晤㥡愶㘶㥡㔸づ㔱㡣慡慥挴㌷摣㑦慤㔲㐰㠸ち㤱ㄵ㌹㤱ㄷ㘶㔵晦晥愲摥㜳㌷㤶㤲敡〶攷㜶ㄶ㠶挱㜳㜸搵攷㠳收㥦搶愸㜸㈹戲昱㄰捥㕤㡥戳㤲㠷〸〴晢㈱㜱㝥㍢ㅢ㈶搴㡤㈷㑦㙡㉥扥㈷慦㔱㠰㜹㈰捣慡㠰〳㌷晢敤㌲づ㠰㘵㈳㔸㕣搵㕣挱㉡ㅤ㐵㉥㠲㔳㡥㘴ㅦ㜵㄰挲㠰㕤㉤摢挵戰㜳㐲㝤㙡㘰攵晡㈰捥挴㡣㜰ㄴ挲㔱㘱戴〱㔲㜶㘸㠹搳〱攳昰㉡ㅥㅥㄲ㤱搰っ攷昱㈱㌱㍣〲搰戹㘴㡣㈵搰昵昰㠸㘴愲㘹っぢ㌳ㅤ㌶㘳㤹㔴㍣㤵挳㡤㉤昳㘱㌳ㄹ㡦㘶攳愹㐸挱㌸挸㠱㐶攲昹㘸挱㑣挷捤㐴㈱ㄴ换㘴㔳愹㄰敥攷㤴捥挷戳愱㄰㙥昰㕡挸〴〷攸昰戲ㄳ㙤㘴ㄷ㐴㜰愰㙤敡愶㘹㈹㑤㠳㙣㤳㠳ㄲ㐱㥡昰ㄱ㈷㘰ㄶ戸昸㌰㡤㤳昰㙣㜲㌰㐴㈰戸㌱っ戴ㄹ㠷㐰昵㔹っ㠷挲㕣扣ㄸづ㠳挵扢ㄸ㌶搱㔱攴攱㜰慡扢敦慡晢昰㡡㈱戰慢挵㜰ㄴ散捥㘲搸っ㔶戵ㄸづ㐷㐲捥㘲㌸ㅡ㤰昲㡢攱㔰㐰㑢ㄷ挳收㠸㠴㘶ㄵ昲㔸㐸㉣㠶㉤愰慢挵㜰ㅣ㜴㙢㌱㘴㜹㈷搱㑣搲捣㐷搲㠹㔸扡㤰㑤㐵㜳㘶㌸㤶㠹㈴戲㠹㡣ㄹ捤㐷㡤攳ㅤ㈸敥〹㤸㡤ㄴ戲攱㜸㍥㥣㠹攵戲搱㙣㈲㤹㑦愴戳㜹摣㔳㌱ㅤ㡤㈷捤攰㤶㍡扣㍣〱㙤攴㠹㄰挱慤㙣搳㐹㌴㥤㑣搳㔰摢㐴㠰㠲㡡㘱㌴攱㈳㍡昵㘲㔰㙢挳㉡晡㑦㠳〸〴㠷挳㠹㜷㠵昱㍢愸㍥㡢攱㜴㤸㡢ㄷ挳ㄹ戰㜸ㄷ挳〸ㅤ㐵㥥〹愷扡て戱摣〹㐱挵㐸㜶㑤㥡㔶挳敥㉣㠶㔱戰慡挵戰挸扤ㄸ捥〶愴晣㘲㈸昸㉥㠶㝡㐴㐲戳ち㜹づ㈴ㄶ挳㜶搰搵㘲㌸ㄷ扡戵ㄸ攲戹ㄸ㘸㑤㠵㘲㔱㌳ㅢ挳㕤㕥㌳挹㔴㉥㥦㉣挴戱㘲挴㘲搹㐸挸㌸捦㠱㠶搲戱㐴㍥㥦㡥㥡㠹㑣㍡㤶㐹挶㔳愹㐲愴㄰挲晤㝣搳愹㐴㍥㤵㐹〷㔹慦挱昰昲㝣戴㤱ㄷ㐰〴㜷戰㑤ㄷ搲昴㈷㥡㐶摢㈶〲ㄴ㔴㡣愵〹ㅦ戱㥦㕥っ㤸挶㤹㘹晡㉦㠱〸〴㝦〱〳㙤挶愵㔰㝤ㄶ挳㘵㌰ㄷ㉦㠶换㘱昱㉥㠶〶ㅤ㐵㕥〱愷扡ㅢ戳扡㉦戳〸挱慥ㄶ挳搵戰㍢㡢㈱〲慢㕡っ㝢扡ㄶ㠳攴㘲攰㔷㥢㤸攳换㜸ㄴ㡤㠸㤰搷㐳㠲昱ㄸ㜴挵昸㕦愰㕢㡣攳㙥㤲昱ㅣ敥㌳㥦㑥㘷㜰换换㐸㈸㤵〵愱愱㝣㌲㥣㡢㐴㘲戹㜰摣戸挱㠱攲戶愰愹㜸㍣㤱捦收㤳搹㔸ㄶ挸㘸㈴㥦㠹愵戳㔸㄰㈶㌶㐰愹㈰敢㍢ㄴ攳㌷愲㡤扣〹㈲㤸戰㑤㍤㡣㈷㙤ㄳ〱㤲㔰㌱㡥㈶㝣㐴㤳㥢昱摢改扦〳㈲㄰晣㈵㥣㜸攳昴㍦㙤攴㔷㤲搲攰捥戶晤㙥㥡㜶㈱㘲㍣㠴搸㠵挱愸摤〷扢挳㘱㈳慣㡡挳㥤摤ㅣ㜲㡢愲㌸ㅣ攷换攱㐴㌴㈲㐲㍥〴〹づ㈷㐱㔷ㅣ㍥っ㕤㡦㕡摣㉣戲㠰摢㐸愷㐲搱㘴㉣㔴挰㉤〰㘳改㝣㉡㘶ㄶ㈲搱㜰戲㤰㡦ㄸ㡦㌸搰㜴㈱ㄲ㌱㘳戸㌷㕢㉣㡣㥢慣㠶㤳扣㉤㜷㌸ㅦ换㘷㔲愹㌰㈲㘴㠳㤳㜵㜸戹ㄶ㙤攴愳㄰挱㈹戶改㌱㥡搶搱㌴搵㌶㌹㈸戱㉢㑤昸㠸㤰收㔰㙤㍣搶戳挹㔳㄰㠱攰㙥㜰攲㕤㈱戹昱㤰摣㔴㐸㙥ㅤ㠲扢摢昶攷㘸㥡㑡挴ㄴ〸㌱㠳挱愸扤〸扢挳攱㉣㔸ㄵ㠷摢戹㌹攴㤷愳攲㜰㤴㉦㠷慣挹㈰㐲扥ち〹づ攷㐰㔷ㅣ扥〶摤攲㌰㙤攲搶㥡戸昵愹ㄹ换攳㌶㥢㤱㔸㈶㤱挳㜷ㅡ扥敦戲攱㐸㈱㥤捣ㄹ慦昷㐰ㄳ愹㔸挸捣ㄵち愹㐲っㅢ㠹㐸㈶㤷挰晤っ㈳戹㈴昶㤴昰㡤㔸〸敥愱挳换㌷搰㐶扥〹ㄱ摣搳㌶扤㐵搳摢㌴捤戵㑤づ㑡散㐵ㄳ㍥㘲㉢捤㈱愶昱慢㄰㌶昹〰㈲㄰摣ㅢ〶㘵昳㜰戸挰戶㝦㑣散っ戶㥡づ㈱昶㠱㕤㜱昸ㄹ散づ㠷晢挱慡㌸っ晡㜲戸㤱㉦㠷ぢ搱〸㐱㉡攴ㄷ㤰攰昰搷搰ㄵ㠷㕦㐲搷攳㌰㤶攰㍤㑡㤳愹㙣㈱㠷㍢㔰㐷㔳ㄹ摣ㅢ㌳㥣㉤㘴㜲愹㐴㉡㘳㠶㡣慦ㅣ㘸㈸㥦ち㥢昹㘴㌲㘱㐶戹戱㡤㘷㤲攱ㄴ挷㘴㍣ㄳつ㈵昳㤹㙣戰㔹㠷㤷㕦愳㡤晣〶㈲戸扦㙤敡愶㐹敤㑢㘴㙣ㄳ〱ち㉡昲㌴攱㈳慡摣ㅣ㝥㑦晦て㄰㠱愰〹㈷摥戸㜶㑦ㅢ昷ㅣ㈴㜷ㄶ㠲〵摢㕥㔹つ搳㕣㈲昶㈴㠷㡢ㄸ㡣㕡㌵散づ㠷〷挲慡㌸晣昷扦㝢昶づ㝡戶㠷摦挲㕡扡㈳戰ㄸ㡤搰ㄵ捥搵㈱ㄴ㌸㙣㠵慥㌸っ㐰搷ㅣ愶㐳搹㙣㈴㤱㑢收㑤㙣晦戲ㄸ㤵昱㔴㌸ㄹ挶敤㐵戳㠵㐲㈸ㅦ㌶〶㌸搰㐲㈴ㅤ挷挸㌴攳㔱慣挱㠵㔰㉥ㅤぢ㠷㔳㐹ㄳ㌷㡤㉤㐴搳愹㝣㍡搸愶挳换㠱㘸㈳〷㐱〴摢㙤搳㠵㥣㙦昵つ挴ㅡて㈶愱〰ち㉡㍡㘹挲㐷㝣㡡搹㜰昶挷〶㌳捡㄰㠸㐰戰ぢ㑥扣㑢戶㠷摤戶㝤ぢ㘲㜹㥦ㄳ㜵㜳㜴戱㡣挱愸つ㠵摤攱㜰〵慣㡡挳㜷摣ㅣ㍡敢昲㕢扥ㅣ慥㐴㈳挵攱㜰㠴〲㠷〷㐳㔷ㅣ㡥㠰㙥㜱㤸㠸愵㌲㠵㤴ㄹ挷捤㉦ぢ㌱㍣戹〴㕦ㄴ㤱㐸㈲ㄳ挶昷㜵㍥㥢㉤挴㡤㍡〷㙡收㜳㤱㜰㌴㥣挹攷昰愵㥦捡㘴㔲昹㕣㍣㤷㑦㠰昵㜸摡㡣㠵㘲挱㐳㜴㜸㌹ㄲ㙤攴戶㄰挱㐳㙤㔳捦㌸㍣捣㌶㌹㈸㜱㈴㑤昸㠸ㄷ摣ㅣ㡥㘶㤴ㅤ㈱〲挱愳攰挴扢㘴ㅣ晥挶戶㌷㄰㥢㈱㘲㝦〸㜱っ㠳㔱ぢ挳捥〹㌶ㄶ挷㐱㉡づㅦ昷攵昰㌱㕦づ㔹㠷愱㌸㡣㈳ㄴ㌸㍣㠱愱昰ち㥥㘸㑦㥣㘴㑦㥣慣㈷挴㙦㌱愱收㘷慤㥥ㅦ㤵㑢㤲㌹愶㈰〲㐱ㄶ㑤㄰散㕤慦㑥戳敤㍢ㄳ换㍢㥦愸晢挴㡢搳㘱㔷㌱㈶挰捥〹昵㌹ㄳ㔶㌵㍦㜷晢捥捦㕤扥昳挳〲〹㌵㍦㤳ㄱち昳昳㝢攸㙡㑣㑣㠱㙥㡤㠹㔴㈱ㄳ㌶ㄳ戹㘸㉡㤹捦挷㑣㌳㡡扤戵㕣㌲ㅡ换收ぢ㜹㙣捡㔳㌱㘳慡〳つ㈵昱戵㤹㑢㘴戱㈹挳㤸㐸愴搳〵㙣摤ㄳ戹㐸捡捣㘷昲改㑣㈸戸㕡㠷㤷㑤㘸㈳愷㐱〴晦㘰㥢㝡挶挴搹戶挹㐱㠹㜳㘹挲㐷摣愸㌹挴㌴㑥搲㌰捡㉣㠸㐰昰㍣ㄸ㤴捤戳㙤㍡摦戶敦㐹㙣〷㕢戵㤳戱ぢ㘱㔷ㅣ捥㠷摤攱昰㈲㔸ㄵ㠷㔷昸㜲㜸㤹㉦㠷ㄷ愳㤱攲昰㔷〸〵づ晦っ㕤㜱戸て㜴㡢㐳散㘳㠴ㄲ㐹散摥㐶戰〳㔶㌰㌳愹㐸捥㡣㘵戳ㄹ散㌸㈴㌲愹㔸挶搸搷㠱㠶㌳搸〹㠹㠷昲㤹㄰扥㈳㘳㠵㔴㉡ㅡ捡㠴㔲ㄱ散搵愵搳愱㘴㍡ㄷ㕣愳挳换晤搰㐶㉥㠴〸㕥㘲㥢㝡扥㈳㔹㙤愱戶㑤〴㈸愸戸㠲㈶㝣挴昹㙥づ㜳昴攷㈱〲挱㉢攱挴扢㘴㍦攳㉡摢扥㠸搸㘵㐴㉣㈵㠷搷㌰ㄸ戵挵戰㍢ㅣ㕥〷慢攲昰㑣㕦づ㑦昷攵昰㝡㌴㔲ㅣ㜶㈰ㄴ㌸晣ぢ㜴挵攱ㄲ攸ㄶ㠷搸搱㌲昳㔱㄰㘶㥡愱㔸㌲㠹扢慣ㄷ㌰愸攲㔱㡣㐲㝣ぢ㠶㔳挶㐱づ㌴ㅤ㌱ㄳ搹㜴㉥㡡攳㍦㔰㤸捦㘷攲戸改扡㤹ち攵㜱攰㤱挹㤸㤹攰つ㍡扣散㐴ㅢ搹〵ㄱ扣搱㌶昵㡣㐳ㄶ㕣㈸づ〹㔰㔰㜱㉢㑤昸㠸ㄳ摣ㅣ慥愴晦㘰㠸㐰昰㌶㌸昱㉥㔹㤷晦㙡摢て㈷昶㌰㈲づ㈵㠷㜷㌰ㄸ戵愳㘰㜷㌸扣ぢ㔶挵攱攱扥ㅣㅥ敡换攱摦搰㐸㜱㜸㉣㐲㠱挳扢愱㉢づ㡦㠳㙥㜱㤸挸攵戲昹㐸㉡ㄶ㉦攴㌲戱㜸愶㤰捤攵戳㜸㠲㐸ㅡ㌷愷㑦ㄴ㜰挸㘶ㅣ敦㐰㔳㠵㘸㌸㤷㉡㈴㘲挹㕣ち捥㐲〶愷戶愲㤱㜰愱㘰攲ㄴ㔸扣㤰つ摥愳挳换ㄳ搰㐶㥥〸ㄱ扣搷㌶昵㜰㜸㥦㙤㜲㔰攲㐱㥡昰ㄱ㥤㙥づ㔷㌱捡㘹㄰㠱㈰慢㈷昰㉥攱昰㘱摢㝥㈶戱挷㄰㜱㌴㌹㕣ぢ扢攲㜰㌵散㥣㘰㘳昱ㄸ愴攲㜰㤱㥢㐳攷㤸愱攰换攱㍡㌴㔲ㅣ㥥㠳㔰攰昰㜱攸㡡挳㜳愱㕢ㅣ攲扢㉤㤱㡥收㔳㔹㙣摦㘲㠵㐸㉣㡢戳㠲ㄸ㘶搱㜰㈲捡〳㌱ㅣ改㍡搰〴捦㐶攰㌹㌵愹ㄴづ㉡㔲挹㑣㌶㙡愶㤳㘹㙣㄰㈳㘶〱㠷㕤搹㈰敢㉤搴〸㍢ㅦ㙤攴〵㄰挱㈷㙤㔳捦㌱挳㝡摢攴愰挴㌳㌴攱㈳昶搳ㅣ慡㘳㠶㌵㡣㜲〹㐴㈰挸挲ち扣㑢搶攵攷㙣晢ㄵ挴㥥㑣挴㐹㘴敢〵〶愳㜶㌵散捥㌸㝣〹㔶挵攱㥥㙥づ㥤晤㡣㌹扥ㅣ扥㡣㐶㡡挳敢ㄱちㅣ扥〲㕤㜱昸ㄷ攸㝡㝢㠸㌳㉥㜱散㜵攵㜱敡㈶㠶㌳㘶㔹㌳ㄲ㡤㠱扣㕣㈴ㅢ㑤㥡㘶捡戸挱㠱㈶愳戹㌰戶㤶㌸㈰挳攱㙡〸㘷摡㜲㜹㍣㘱㈱㥢挵摥〶㑥㌷挴㤳㐱㤶㘲㈸づ㙦㐴ㅢ㜹ㄳ㐴昰㌵摢搴㌳づ㕦户㑤〴㐸㐲挵㕢㌴攱㈳㥡㌴㠷㤸挶扤〴攸扦〳㈲㄰㝣ㅢ〶㘵昳㝣愷扣㘳摢敦㈶昶㜴戶攲㥤㙤挴㝢戰㉢づ敦㘳㜸㕡昸昹〰㔶挵攱捥扥ㅣ㡥昳攵昰㐳㌴㔲ㅣ㍥㠴㔰攰昰敦搰ㄵ㠷て㐳户㌸挴搱㐲ㅡ㠷愳愱㘸ㅣ㠷づ㐹ㅣ㡤㥡㌸愲㌲戳㜸㈲㔳〱㡦㌸挸㈴㡣㐷ㅣ㈸㥥戶㠳昳搸搹㍣戶㠷㤹ㄸ㡥㌰搲㔸㥦昳㠵㔴㍥㕢挸挷戱㈱〸〷㍦搲攱攵㕡戴㤱㡦㐲〴㍦戶㑤㡦搱戴㡥愶㑦㙣ㄳ〱ち㉡㍥愷〹ㅦㄱ㜲㜳戸㥥晥愷㈰〲挱㝦挰㠹㜷挹扡晣㑦摢晥ㅣ戱㘷ㄳ挱㥢攳㠸㉦ㄹ㡣摡㡢戰㍢ㅣ㝥つ慢攲㜰㍢㌷㠷捥扡㍣捡㤷挳㙦搰㐸㜱昸㉡㐲㠱挳㙦愱㉢づ㕦㠳㙥㜱㤸〹昳攱㑤㘶㌸㥣㑤㠶㘳攱㙣㠲㠴愴戲愱㙣㌸㠴敤ㅤ挷攱敢㍤搰㡣㘹攲㝣㝥〶㈷㜷㜱慡ぢ愷慢攲戱㑣〱摦㈵搸㐲ㄶ㌲㠵㐲㌸昸㉦ㅤ㕥扥㠱㌶昲㑤㠸攰扦㙤㔳捦挹挳敦㙣ㄳ〱ち㉡㝥愰〹ㅦ戱㤵收㔰慤换敦搳晦〱㐴㈰昸㈳㥣㜸㤷慣换㥣㍢㘵晦㤸搸ぢ㠹戸〰㐲㔴挲慥㌸晣っ㜶㠷㐳㤶㔷㈸づ㠳㙥づ㥤昳㔰ㅢ昹㜲㔸㡤㐶㜸攳搸ㄵ愱挰愱〱㐵㜱昸㈵㜴㡢挳㙣〶㠷慢㠵㐴㈶㠱挳搲ㄸ㑥㌴㘵㤲昹㐸㌴㠴㉦攷㈴搶捥㐲㌴㙡㝣攵㐰㜱挸㥡〴㌶㠳搳㝤㠹㔸㉣㤲挷攱㕡ㄲ㑦愰㠰ㄲつ攱㥣㜹㌲搸㕦㠷㤷㕦愳㡤晣〶㈲㔸㘳㥢㉥挴㠴㜵摣㈵㙤㤳㠳ㄲ〳㘹㈲㠷㔵㥡㐳挵换昷㡣昲〳㐴㈰㌸〸〰㘵昳㥣㠷㘲㌵㠶戲㔷ㅡ挰昲愶㍡昲ㄲ㜲ㄸ㠴㕤㜱㔸つ扢挳攱㈶戰㉡づ晦晤㉦搷戱慢戳㍤晣ㄶ搶搲㘳搷挱㘸㠴㌷㡥㕤ㄱちㅣづ㠱愲㌸っ㐰户㌸捣㥢搹㜴㌶㡢挷㘱攰ㄹて搸挸㤹㌸㝤㥤捡攰㈴㔳摣捣㠴㜲㈹慣换〳ㅣ㘸㌲ㅦ挲㐹扥㙣ㄴ㔷㥢挲㌱㌳㤳㑣昳ㅡ〴㡥㔹㔳㘹ㅣ搱攲昴㐱㜰㔳ㅤ㕥づ㐴ㅢ㌹〸㈲挸ㅡつ昶㈸㝢搶攵捤㙤ㄳ〱ち㉡㔸㤲愱㌸晣ㄴ戳搱㜳散㑡晦㄰㠸㐰㜰㈸〰㡡㉢捦昶㜰㙢摢扥〵戱搷戰㈳摥攵㐷っ㠳㕤㜱㌸ㄴ㜶㠷挳ㄱ戰㉡づ摦昱攵昰㉤㕦づ敢搰〸敦ち㌹ㅣ愱挰攱㐸㈸㡡挳ㄱ搰昵㌸挴㈳㜶戰㔲㐶戳愱㘴ㄲ捦㠴挳ㄳ㜸㜲㠵㐴ㄶ㤳㔹㕣㤴㠹㐶㘲㐶㥤〳㌵搳㘶〴攷㑤昱戰愰㙣㌶㠶敢㝡㌸搰挵扥㄰ㅥ㠵㠲捤㈷捥㐹㥢挱㙤㜵㜸㌹ㄲ㙤攴戶㄰㐱㤶㙦㈸づ㝢昶戱敢㙤ㄳ〱ち㉡㜶愰〹ㅣ㠹ㄷ摣ㅣ㡥愶㝦㐷㠸㐰㜰㌴〰㡡㐳捦㜹愸ㅤ㙤㝢〳戱㌷㜱㔶㙦㈴㠷㘳㘱㔷ㅣ㠶㘱㜷㌸㘴昹㠵攲昰㜱㕦づㅦ昳攵㜰㈷㌴挲ㅢ扦收㐳㈸㜰ㄸ㠲愲㌸㑣㐰户㌸捣㐵愳挹㕣戴㤰捦㘲㔷㈵㠶晤攵㙣挱挴愳㑣㘳㘶㌶ㄱ捥㘵戱挷㘳㈴ㅤ㘸㠶㡦㔹捡收搳㘶㈶㠷㜳㜹搸ㄸ收搳戸戲ㄲ挲挹搳㝣㉡㠹㥤捡㘰㔸㠷㤷㈹戴㤱㘹㠸㘰挴㌶昵㜰ㄸ戵㑤〴㈸愸㘰㘱㠶攲昰㕥㌷㠷ㄳ攸㙦㠴〸〴㤳〰昸㜱挸㜲つ㘵㥦㐲散ㅤ㥣㔵摥㙢㐸愸ㄲぢ㙡搳㘰㈷㠷〴㠹㥤㠱㔶ㅣ摥敡收搰昹㑥戹搹㤷挳昱㘸㠴㌷㑥ㄲ㈲ㄴ㌸摣〵㡡攲㜰〶㜴㡢挳㐸〸搴㐵㜲㌸㑥挹攲攴㔲㈶㤱㡤攵㐱㈶ㅥ㘰㔹〸愵㑤㍣捣捣㤸改㐰㜱搹㄰攷散攳㠹㌴㡥愵㘳戹㔰ㄴ㘳㌲㥡挳㌳㜱昰〵㥥㌳戳㘶㍥㌸㐱㠷㤷戳搰㐶捥㠶〸㌶摡愶㌹㌴敤㐱搳㐴摢㐴㠰㠲ちㄶ㘵㈸づ慦搲ㅣ慡敦㤴昹昴敦〵ㄱ〸㑥〵挰㡦挳㈶摢扥て戱昷㜱㔶敦㈵㕢扢挲慥挶攱㐲搸㥤㜱戸㍢慣㡡挳㡢摣ㅣ㍡摢挳ぢ㝤㌹㥣㡥㐶㜸攳っつ㐲㠱挳ㄹ㔰ㄴ㠷㔹攸ㄶ㠷㔸㈵㜱㑤㈸㥣换攱㠸㌷ㄶち㘷戲〵㕣㘴捤攲㠲㙢㍥㠵ぢ㐴昹㠲㤱㜳愰戸攸ㄴ㑤攰扡㉢捥㌷㠴㜰㕥㍥㡢㔳㔱昹㥣㤹挴㐳戶㜰㐱㈴㤹㑦〶㘷敡昰㌲㡦㌶搲㠴〸戲㠰㠳㍤捡㥥晤挳搹戶挹㐱㠹㍤㘹〲㐷攲昷㥡㐳挵搷㘲㐶㘹㠵〸〴攷〲愰㙣㥥敤攱㍣摢扥㠴搸戵散㠸㜷㍣ち捥㠷ㅤ㙦ㅣ㜰挲㍥愸㕦昵慦愰晣搲㜳㡤摥晦慥㈶㘳扣て㥢㤹㡡㠷挷戰收戱愲ㅦ㙥攷㘰摤〴愱慡㜲摣捦㡢挵㉡〰摥〳㠵㥦敡㔳㌰慦晦㠷㌸ㅣㄹ㍤搵ㅤ㡣㌸ㅣㅦ戹ㄴ㌳㕣扤ㅦ㘶㌷攴㤷㘲㙦㡦搰㐵挳㡡㑤摢㜶敢㐲㠵〰ㅥ挵㍣慦㘳愲昳ㅣ摦㡤敤捡㠱㌱昶㌳㔰敡㝢㉣ㄳ戳㕤戸㤵㑥户㘹㌷㥢摤改戴挳㌳㐵㔰㈹〲挷ㄸ㍥㌱㘵搳ㅥ捤㜵ㄳ㠹愱㍤搶摤摡扢昰㜴ㅦ㌳㙦㐷散挲つㄵ慡㉡晢〹摦晢扡攸㈷昶昲慥ㄱ㡣㠶攷晢散㤶㈷〱㐳㝤㙥愱㌱愹愵㕢摤㠲㠶挵㔲㐲戲散挴㔸㑥㥡挶㡦㥡㌱㉡㕡㝤〲㤶挳㑦敥愲㤸㜵㜶挸㘱ㄹ㤰㉢ㄱ㑦㉣㐴㘴㔲㉦攴扥散攳㄰扢㡦㠸㌸〶㝤戰ㅦ㡥愳㠰㍣㡣攰㕦〳㐲ㄳ摢㡢㘶慤搰㕦㥢㠳㠲㍤愹ち愰摣慦捦㈷㘸慤搱晡㕦愳晦〷ㅢ㙢㔹〷㔲搴攲㠲㝦㕣昱换晡昳慥晤㔱晦㍦㘲搷㌷てㅥ㜲捤戴昵㍡挲搶㡤㘲ㄱ㕡搴㈳㡥㝣㤳攲㉤㡡户㈱挴ㄱ挸攸㈵摣㕦愳攴挱ㅢ㠷㙢㠷昷挱ㅢ挱挵㠸㠴㜷㠵㍣ㅡ昹づ敡㈷㍡愰㜰㜵ㄳ㠷愲〵挷㌸㐹㤲挷㜲㤶㍢㘱戶昸㘱㙤㠷㜱㍣㙣挶昸㔱搳㐶㠵ㄳ㘲〵㠰㌶ㅢ〱㜹㈲搱㕤づ晡㈰愲㑦戶搰㑤㐴㜷㙢戴㐵攷愹㐴㜳晢㘲〷㄰扣敥㘲搳㕤扢ㄲ㑡ㄱ㌹挸〷慦㕥攸㘴㍤㠷㙡戱㔰搴㥤㍥戱晡㡤㈳扣㜴㙥扥戰㝢晤搴搵ぢㅡㅢㅦㅡ晤㐲晤攱摢㌵㡡挳搱挲㡦捥づ㈴敡㑢㘷扢㜶㜸ㅦ攳ㄱ㍣ち㤱昰挶㜵㐷捣ㄵ攸㍣ㄶ㡡愲戳ㄵ㉤ㅣ㍡捦攲㉣㥦〰㤷㐵㈷㙢㌴㡣搵戰愹㈱ㅤㄱ㡢㡡昸㌹㥢攰ㄳㅤ昰昱〴㥦㘳㠳愳㈲慦挱搶㐰㍥㡦㘰ㅥ㐴㌹㘴㥥慣ㄵ㌵㌶㔷㐱搹㌰㌲㔹㤵㔱搴挲㑢㘶挹搸㍣ㄳ㉤晣挸㙣搶㥣㤵㡣捤㕦㙢㠷昷㤱㈰挱搵㠸㠴㜷㠵扣ㄸ㜳〵㌲捦㠱愲挸摣て㉤ㅣ㌲搷㜰㤶捦㠷换㈲昳㕣㑣ㄹ㤷挲㠶戱搹㌴㉡ㅡㄲぢ㌴㐱搶㘸扢㥣攸ぢㅣ昴㜹㐴㕦㘹愱愷ㄱ㍤㑦愳㉤㍡慦㈶晡㐲㘰ㅣ㍡㜹㍤换ㄹ㥢㙢愰ㄴ㤱挳㤱搹敢搸㘴㜵㠵㙡㔱㙥㙣㝥㜸搱挹つ㝦㕤戴㜷攳㍥㑦㍦㜶㘰㕤晦晡㐶㜱〵㕡昸搱㌹㕢戳㔶㐲攷㉣敤昰㍥㘰㈴㜸㌵㈲攱㡤ㅦ搰㘱慥㐰攷昵㔰ㄴ㥤㌳搰挲愱昳㈶捥昲㡤㜰㔹㜴晥〵㔳挶㉤ㄶ㐱㑤愳㈲㔱戱慢㈶挸愲昳㌶愲㙦㜲搰㌷㄰㝤扢㠵㥥㐶昴ㄴ㡤戶攸扣ㄳ㥥摡摢㠱搹㌰搲敥戰㕢㤴㈳㙤㔶攲挵晣ㄹ㙤ぢㅡ敦㤹戵收搳昳户〵㘹㜷愳㠵ㅦ㘹ㄳ㌴㌷㈵愴敤愲ㅤ摥㠷㤲〴敦㐳㈴扣戱㠷㠷摣㐱摡㐳㔰ㄴ㘹㍢愳㠵㐳摡〳愴㘱㉤㕣ㄶ㘹て㘳捡㜸〸㌶慣搰昳㐷㐵㐵慡㠸㠵㐷〸㝥搴〱戳㜲挲㜸搴〶㐷㐴㑣㠳㉤㠲搷ㄱ捣㌳㥣捥〸㕣愷ㄵ戵㐲慦㠷戲㘱㘴㍥攵㙤攱㕤愱㔷て晡㙡㕣晤昹㡦㍢㕦㔷㠲㐵ㄳ㝥㘴敥愴㌹㉢㈱戳㐱㍢扣て㌸〹扥㠸㐸㜸攳㈱㙦㤸㉢㤰昹㉡ㄴ㐵收㔸戴㜰挸㝣㤶戳晣〶㕣ㄶ㤹慦㘱捡㜸摥攲㘷摡愸戴搸㐱昳㘳つ愹ㄷ〹㝥搳〱扦㑥昰换ㄶ戸〹攰㔱ㅡ㙣㤱昹㉡挱㍣愴㜲挸㝣㕢㉢㡡捣昷愱㙣ㄸ㤹ㅦ搸㉤捡㡤㑣づ捣㤹换ㄶ㌴扥昱摡ㅥ捤愷㉣挱㔷捤挷㘸攱㐷收㜰捤㔹〹㤹挳戴挳晢戰㤴攰㘷㠸㠴㌷扥昹㌱㔷㈰昳ぢ㈸㡡捣慤搱挲㈱昳㕤捥㌲ぢㅣ㉣㌲扦挴㤴昱㍥㙣㙡敢ㄸ〹㠹㉤㡡〸晡㤰㘸ㄶ㍡㔸攸慦㠸晥挸㐲㘳㜵づ㠹㈱ㅡ㙤㜱晦〹㍣戵摦〳戳㘱愴晤㘰户㈸㐷摡㕦ㅥ搹敥㥣搶㝦敥摤昸㑤攳挰㝥つ愳戰㍡戳㕣挲㡦戴㕡捤㑤〹㘹ㅢ㘹㠷昷〱㉢㐱ㄶ㔸愰㝢㥣愶㐳敥㈰㡤㔵ㄲ㡡戴㠱㘸攱㤰昶ㄵ㘹㘰㐵㠳㐵〳㑢㈷㡣㙦㉣ㅡ㥡㐶挵愲愲㐶搳㘰㡤慡㝦ㄱ捤搲〷ぢ捤敡〹攳㍢ぢ㍤㡤攸㉡㡤戶㐸晢ㅥ㥥摡挱挰攰扤〱晢㠸㐳散ㄶ攵㐸㔳㍢㌵户散搵昸搹㈵ㅤ敢て慥ㄸ摤㈸㔸ㅦ㔱捦㔹昵散㈳晥昸㙤㤹㥤㥡ㅦ戴挳晢㔰㤶㈰㉢㉡ㄴ㘹晤㜰㌷㍤㤰挶戲〸㐵摡㝦搰挲㈱慤ㅡ㑥挱攲〴㡢㠶ㄱ㤸㌲晡挳㘶敤㈳挶挵户〰摢敢㕤㐰㑡愲㔹敢㘰愱敢㠸ㅥ㘰愱戱㡦ㄸㄷ㕦㙡戴㐵昱㈰㜸㙡㔹搸㠰昷〶㤰挶㉡〸搵愲ㅣ㘹挳て晤晣㥥晥㝦摢扢戱攵捦㍢㉥㥤ㄹ挱㐸㘳㐱㐴扤て㘹㥦㘹㙥㑡㐶摡愷摡攱㝤㤰㑢㤰㈵ㄴ㡡戴挱挸ㅤ愴挵愱㉢搲㍥㐶ぢ㠷戴㑤㌹㘳慣㜰挰㝢〳㘶㡣攵㄰慡㐵戹ㄹ㐳㌴搷敢昳〹㠲㤵ㄱ昵㌰㜹㐷挳晢攵㘶散㍤敤昰㍥愰㈵挸㕡ち㌵㘳㐳慤ㄹ㘳㐱㠴㥡戱㜷摣㌳戶つ㥣㠲㘵〹搶昲㘵㤵㠴㌱ㅣ㌶㙢㌴愴挵ㅢ〰昷㡣㠶㍡愲㔹攵㘰愱㔹㈸㘱㙣㙢愱㌱ㅡ搲攲ㄵ㡤戶㐶㐳㍤㍣戵㉣㘹挰㝢〳㐸㘳晤㠳㙡㔱㡥戴㡢戱敢昵㐱㜶㐱攳戸攷㍦晥昲戰搳㐶㌶ち㤶㐲搴晢㤰昶扣收愶㘴㌴㍣愷ㅤ摥㠷扡〴攷㈳㤲㈲㙤っ㜲挷㘸㘰〵㠴㈲敤ㄹ戴㜰㐶挳㉦㐸〳慢ㄵ㉣ㅡ㔸ㄶ㘱散〴ㅢ㜶㈳㥡㐶㈵挴㤳㐵㉣㠴〹㘶搱㠲〵㘶㘱㠴ㄱ戵挰搳〰㝥㑣㠳慤慤㑥ㅣ㡥㕡㔶㌰攰扤〱㤴戱摣㐱戵㈸㐷㤹晡㝥摢㙣㐱攳慡晡㐳摥摢㘹㌵㔶愰㐵㠰搷晢㔰昶㤰㘶愶㠴戲〷戵挳晢ㄸ㤸㈰㙢㈵ㄴ㘵扦㐴敥愰㡣〵て㡡戲晢搱挲愱㙣㍣㔹㘰㜱㠲挵〲慢㈰㡣〹戰愹敦户㜰㑣摣慤㘹戰㐶捥㐴愲㔹愴㘰愱㔹〸㘱㑣戶搰㌸㡥㡤㠹㍢㌴摡㈲㙤㉡㍣戵㉣㔹挰㝢〳㐸㘳㝤㠳㙡㔱㡥戴昵㔳戱戱㍥㘸㐱攳㙤挱㔸搵愳敢㐷攱昸ㄳ昰㝡ㅦ搲㙥搱摣㤴㤰㜶戳㜶㜸ㅦㅤㄳ㍣ち㤱ㄴ㘹搳㤱㍢㐸㘳㠵㠳㈲敤㐶戴㜰㐸㥢㐹ㅡ㔸㘷㘰搱挰戲〷㘳戶㐳㐳㔲㕣㔷㐴挳ㅥ㐴戳㙣挱㐲戳昲挱㤸㙢愱戱㜲㈶挵㔵ㅡ㙤㔱㍣ㅦ㥥㕡搶㈸攰扤〱愴戱愰㐱戵㈸㐷摡㕡散ㄳ晣攵挳〵㡤㔵扢慦㝡㌸昱㑢㡣戴㌳〱慦昷㈱敤㔲捤㑤〹㘹㤷㘸㠷昷㜱㌳㐱㔶㐳㈸搲昶㐵敥㈰㡤㈵つ㡡戴㍦愳㠵㐳摡㐲搲挰挲〲㡢〶搶㌹ㄸ捤戰改㝤晣ぢ㌵ぢ搶搰挹㄰捣㌲〵ぢ捣㑡〷㈳㘷㠳㈳攲㕣つ戶㈸㌳攱愸㘵㐹〲摥ㅢ㐰ㄹ敢ㄷ㡡㕡昴戹㈷捦㔲㠶㝡ㅦ捡㔶㙢㘶㑡㈸晢扤㜶㜸ㅦ㔰ㄳ㘴昱㠳愲㙣㌱㜲〷㘵慣㘰㔰㤴㥤㠹ㄶづ㘵㙤㘴㠱㈵〴ㄶぢ㉣㙢㌰㍡㘰戳㔶捥㤴㌸慤㠸㠶㠳㠸㘶搵㠱㠵㘶㘵㠳搱㘵愱戱㜲愶挴㈹ㅡ㙤㌱扣ㄴ㥥㕡搶㈰攰扤〱愴戱㘰㐱戵㈸㌷捥敥敤㡦㥤㠲㠹㝢㌷㔶㍥ㄸ㤹㤳㍤ㄵ㉢攷摤㠰搷晢㤰㜶扣收愶㠴戴攳戴挳晢㔰㥢㈰慢ㅤㄴ㘹㠷㈰㜷㤰挶㤲〵㐵摡㌱㘸攱㤰㜶ㄸ㘹㘰㜹㠱㐵〳敢ㄸ㡣㈳㘰挳㌸㥢㍢㉡㈲㡥搴㉣㔸㐳攷㈸㠲㔹㘵㘰㠱㔹挹㘰ㅣ㙤㠳愳攲㔰つ戶㈸㍢㤶㘰㕥搹戴扦㜸〵慢ㄵ愸㌰㔸㉤㡢ㄱ昰摥〰㌲㥦戲㕢㤴㈳㜳晡㥣㥢摦ㄸ昱昲搳ㄳ搲㐷㍥戰晦ㄱ㑦慣㥢㈰㔸挴㔰敦㐳收㜲捤㔹〹㤹换戴挳晢㠰㥣㈰换ㅥㄴ㤹㈷㘳慥㐰㈶㙢ㄷㄴ㤹摤㘸攱㤰㜹㉡㘷昹つ戸㉣㝥㔸搰㘰慣戲昸㤹〱㌲㤷㘸㝥㉣㌲㝦㐷昰㥢づ㤸㈵つ挶ㄹ㌶㌸㉡㕡㌵搸㈲昳㉣㌸㙡㔹㝢㠰昷〶㔰挶㐲㠵愲ㄶ摥㤵戶攴㝣ㅡ㙢ㄶ敡㝤㈸㍢㐰㌳㔳㐲㔹㐱㍢扣㡦搴〹戲捡㐱㔱㜶づ㜲〷㘵㉣㔵㔰㤴攵搱挲愱散㍣戲挰㠲〱㡢㌲搶㉦ㄸㄷ挰愶昶摣愲〹戱㝦ㄱつ㝦㈲㥡昵〷ㄶ㥡㈵っ挶挵ㄶㅡ㘷摦ㄲ㘲㍦㡤戶ㄸ㕥〳㑦㉤㡢つ昰摥〰搲㔸㤹愰㕡㤴ㅢ㘷㈵㘷㜴㔹愴㔰敦㐳摡摥㥡㥢ㄲ搲昶搲づ敦㘳㜸㠲搵㠸愴㐸扢ㄲ戹㠳㌴〹㕤㤱㌶て㉤ㅣ搲慥㈶つ慣㈳戰㘸㘰挱㠲㜱㉤㙣㔸㘹昷挶㌸㥢㔳挴挲昵〴て㜲挰〳〸扥挱〶㐷挵っつ戶挶搹㑤㜰搴づ〶㘴挳㈸㘳㈱㐲慦㤴晤敤敢㉦㡥㍥敢攳扦㑦㘸扤㉥㍥扦㙥敤晤ㄳ〴㙢ㄲ晣㈸㥢愶㤹㈹愱慣㐹㍢扣て敥〹づ㐵㈴㐵搹敤挸ㅤ㤴戱ㄴ㐱㔱㌶〵㉤ㅣ捡敥㈴ぢ㉣ㅢ戰㈸ㅢ㠱㈹攳㙦ㄶぢ㑤愳㔲愲㔱戳㘰つ㥣㝢〸摥搶〱戳㐲挱戸捦〲㑦〳㜸㘷つ戶㈸㝢〰㡥摡搱㠰㙣ㄸ㘵慣㍢攸㤵戲㤲㕤㄰㤶㈰昸㔱㤶搴捣㤴㔰㤶搰づ敦愳㝥㠲㉣㕡㔰㤴㍤㡡摣㐱㔹ㅣ扡愲㉣㠶ㄶづ㘵敢挸〲慢〴㉣捡㔸㡥㘰㍣㘱戱搰㌴㉡㈹㐲㥡〵㡢戲昵〴愷ㅤ㜰㤲攰愷㉤昰㌴㠰挷㙡戰㐵搹戳㜰搴戲㜲㘰挳㈸㙢戴㕢㤴㕢㌱㜱㜸㍤晣搰敢ㄶ㌴㕥㍡晢挷敡ぢ㍥挰昹㉦㔶ㅣ昸㔱戶扤㘶愶㠴戲敤戴挳晢㜰愰攰㌴㐴㔲㤴扤㡣摣㐱搹㜴攸㡡戲㔱㘸攱㔰昶㉡㔹㘰㔱㠰㐵ㄹ慢て㡣搷㉤ㄶ昶挰㡡㌹㐲戳㘰㔱昶㈶挱慣つ戰挰㌳〹㝥摢〶㐷挵搶ㅡ㙣㔱昶㉥挱慣㉤㜰扥㑤㔹㘳攰㝣㥢捥㠷戲㘱㘴戲摥愰愸㠵昷慢㘱㐲晦㜵て㝣ㅢ㜹愹攷捣㉣㑢て晣挸摣㕣㜳㔶㐲收㘶摡攱㝤搰㔰㜰㈱㈲㈹㌲㍦挲㕣㠱㑣㔶ㅣ㈸㌲㠷愰㠵㐳收㈷㥣㘵㕥昷户昸㘱ㄹ㠲昱ㄹ㙣搶㐱㝤㔴〴㡢〸晡〷搱愶㠳捥ㄱ晤㠵㠵挶㜱㐳㔴っ搴㘸㡢晢慦攰愹㕤っ㑣ㄱ〵搸㠴攳搵换挵㍥ㄶㄸ愸ㄶ攵㐶㘰ㅢ捦㈶捥㔸搰㜸换㔳つ晢敥戵ㅤ㐶㈰㙢つ晣㐸敢慦戹㈹㈱捤搰㡥㤲㠷ㄳ㜵㈱㔲㕦て㈷攲慤ㄹ捣㉥晥㔲扦慢ㄶ㜳㔲㕤攰捤㈴〶ㄴ㉣㌳ぢち㜰㍢㠹㤶搶㔶㜵㈷㠶㠱㜸㠰㐸攷㘲戳㜳〶ㅥ㤹㠳挷㠶捣㙤㘹搳户〲挰愳㜴昸㍣〶晢ㄱㄵ㔲㘹㙣㙣ㄴ㘶㜷攲㤹ㄵ晤ぢ扢㜵攱㔱㐷昹㥡戶㌹㤹敥㙥戳戳晤㝦攱改㈲戸㌷〶敦㡡㠸㤷昵㕣ㄱ摦摢㔲昰㝥ㄳ扥㔷敦ㄵ㘳つ㍤㝣捣挰㤳㙦㔸㈵㔱挹攷㡥晣扣愷ㅥㄹ摦㘱㠸㙤㠹㠷敡昴㍣㑦㈷敦㝡㥥㑥愵愸挲㠲戶慡ㄲ㡦慣昸㤱㠹愳㍢㍣㥢㠳㐳昶〷㠸㝥ㄳ扢摡㔴㐵て㐴㐰晥〸㡢扡换㡢ㄲㄵ搵㑢㌱ㄸ扣戳挸摢㠵昰㘶㜳ㄵ搵换㕢昲摤㡢㡣㐵㘶换〱㡢扡㜱㕢㤰〱㥣㙦晢㔵戵ㄲ㑤㝢㉢㝣攰昶愶㝦㕢㜳愶戳㌳戳戲愶慤戹搵㙣㍦愰㝢㔱㑤㌳㙥㐲摢㠵攷〰㈱㡦㥡㥡ㅡ㈹㙡㤸㉤搶㌸㝥づ㐳㐴㐶㤵㤵㙥敢搱戰㜰捣ㅡ晤㘰戵㙦㜱攷愶愰㑡晣攷ㅢ㍦ち慡㠱㌷っ㠸㘲ち晡挳攲愲㐰ㅣ㡢搸愴挱㝥㠹ㄳ愱愸㌴㈴㤰㑣㑥㈵㜸慡㙤つ戸慤㘷挰慡㤲ㅢ〰㙢㙦㑢改㑢摦ㄴ〷愱㤵戱ㄱ㐴㜱㡡戵戰戸㔳㍣ぢ扤ㄴ愵㜸戶㥤捣挶㐰㍡晣㥤㘷㕢㌷㜱㕢㉦戶㔳ㅣっ慢㍦㝦ㅦ晢㈶户㈹昰挶㘶㄰挵挹㙤づ㡢㍢戹㌵摥攴㉥户搳搸ㄲ㐸㠷扦慢㙤敢㔶㙥敢つ㍡㌹挹攴慡挴㍢扥㠹㙣挳ㅥ㤹㐸捦㌸ㅥ㑥ㄳ敦㔶愴〴づ挰扤㐹摣㘶㜷㔷〷愴㤳挴㥤戶㜵愴摢㝡㥦㑥挲搸ㄶ搶摥ㄶ攲㉢扥改搵㌳ㄷ㉥挴㥥昴戶愷挹㤵摥〳摥昴ㅥ戱ㄳㄹつ㈴搳攳㑢慣戳慤㍢㙡慢㕡㉤㥥搶改㐹慥〰㔵攲ㄹ摦㈴㝥挱ㅥ㌹搸㝢㤲搸㠹㈶㔷ㄲ捦㝡㤳㜸搱敥㉥っ愴挳搱慢戶㌵攲戶扥㕤㥣挴㘳扥㐹挴搹㘳㜱ㄲ㐹㑦ㄲ敦㝡㤳昸搰敥㉥敤敥敥ㄳ摢㍡捥㙤晤挲㑥挲ㅡ㉤昷晢㈶㌱㥥㍤ㄶ㡦㤶〹㥥㈴扥昲㈶昱㉦扢扢㠹敥敥扥户慤㤳摣搶㝥搸㜴㜱㤵搷㡢攳づ摦㈴愶戲挷㘲㈶愶㜹㤲愸㐶㥣愲㤵㥡ㄷ㤷㔶㌲昰㙥敥敥〶搹搶摤摤搶挱㍡〹㘳㍡慣捥㕤换㡢户㡡㌷晡㘶㌶㤳㘹ㄴ㘷㌶㥢㈶搷㐰搹搴㥢搹㔰摤㥢㥥攵㙢㝣〳捦㉤つ㍣摦ㄳ㜸ㅢ㙦攰㍡ㄸ搴㉣敦つ愴㌳〲敢㙤敢〲户㜵㑣㜱ㄲ㤷昸㈶戱㙦㘹ㄲぢ㍤㐹晣挲㥢㐴搸敥慥搹摤㕤摣戶敥敦戶晥戲㌸㠹昳㝤㤳挸㤵㈶㘱㝡㤲ㄸ敦㑤㘲愲摤摤〱敥敥愶摡搶㐵㙥敢昴攲㈴㝥敦㥢挴攲搲㈴摡㍣㐹捣昴㈶戱㠷摤㕤㠷扢扢昹戶㜵㠹摢扡慦㥤〴㌷㥡㤵攲户扥㐹㜴戱挷攲㑤攳㔲㥡㕣㠳㙤愱㌷㠹㡣摤摤㜲摤㥤摡㌴㥡戶㜵㠵戶慡㑤攳㘲㍢〹㙢搳㜸㥣㙦ㄲ㠷戰挷攲ㄱ㝦㤸㈷㠹㌶㙦ㄲ〷搹摤ㅤ愱扢攳攰ㄴ㑢㙤敢㤱㙥敢㈱㍡〹攳㈸㔸晤扦㘰て昷㑤散㘸㘶㔱㥣搸戱㌴戹搸㌹捣㥢搸㔱㜶ち挷敢ㄴㄴて挷摡搶ㄳ摣搶㤳㜵㘲㤲㍢㈷㤵㘲㤹㙦ㄲ㈷戳挷攲㐵㜴㉡㑤慥㈴㑥昵㈶昱㍢扢扢㔵敥敥捥戲慤愷戹慤攷搸㐹㔸摢散㜶摦㈴捥㘰㡦挵摢散戳㍣㐹㥣攷㑤攲㑦㜶㜷慢㜵㜷㙡ㄱ慤戱慤㝦㜰㕢慦戴㤳攰㈲慡ㄲ〵摦㈴捥㘱㡦挵㡢攳㍣㥡㕣㑣㕣敤㑤攲㝡扢扢ぢ㜴㜷㙡㜱摣㘴㕢㉦㜴㕢㙦户㤳戰〶敢慦㝤㤳戸戸㌴㠹㌵㥥㈴敥昴㈶㜱㡦摤摤愵扡㍢挵挴〳戶昵㌲户昵搱攲㈴昶昲㑤攲捡搲㈴慥昶㈴戱捥㥢挴㝡扢扢㙢摤摤㍤㙢㕢慦㜳㕢㕦搶㐹ㄸ搷挳摡摢づ搷㉣摦昴㙥㘰㉥挵㐳昶㈶㥡㕣ぢ敡㔵㙦㝡㙦摡㠹摣愲ㄳ㔱ぢ敡㕤摢㝡慢摢晡㤱㑥㑦㝦摤㌵昹㈶㜱㍢㝢㉣ㅥ㉤㜷㝡㤲昸挴㥢挴㍦散敥晥愶扢㔳ぢ敡㉢摢㝡户换㕡晤㍤慣㍦昹ㄸ㤳㌳㌳ㄸ㐷攳慤㘶㡥て㔹㥤㠴㐷㜵㡥㘹挵㔱攲㑦㜸㌲敡㍤攸㔴昰戰㤰㌱攴扤搴戸愹挳愷㔶㘸愵㐶㘹㍣㈸攳㠴搲㐴㌵㌴愶㈸敦愳戹扦昶挹晢昵㠴㙡挱攳㈷搵㠲㠷㠲戵㍣㙥㜲㌴㌱〸㥡㙡晦〰捤戵摡㈷ㅦ搴ㄳ慡㍤て㙥㔴ぢ愵昱愰挶搱挴愶搰㔴晢㠷㘸摥㕣晢攴挳㝡㐲戵攰昱㠷㙡愱晡攷㜱㠷愳㠹㙤愰愹昶㡦搰㍣㕣晢攴㕡㍤愱摡搷㘹愵㐶戵攷㈱㐳㑦晢㝡㘸慡晤愳㌴㙦慦㝤昲㌱㍤愱摡㜳摦㕥戵挰散㔷搴㜲㥦㕥㘹ㄴ攲ㄷ搰㔴晢㜵㌴敦愴㝤昲㜱㍤愱摡㜳户㕣戵㔰晤㜳㜷摣搱㐴ㅣ㥡㙡晦〴捤㐹敤㤳㑦敡〹搵㥥㝢搴㑥㡢㕡敥㐹㍢㥡ㄸて㑤戵㕦㑦昳〴敤㤳㑦改〹搵㝥愲㔶慣昹攷㑥㜰㑦晢愹搰㔴晢愷㘹㥥愶㝤昲ㄹ㍤愱摡㜳㍦搶㘹㔱换晤㔷㐷ㄳ㌳愱愹昶捦搲㍣㕢晢攴㜳㝡㠲㐰㌱搷挶㍣㑦敢㝣ㅢ昳㠲ぢ㔳扢户㔶慣ㅣㄷ戸㌵挱㥤㐱搵挷㡢㌴㉦搴㍥昹㤲㥥㔰㌹㌶㙢挵㙡捦㝤扤㥥ㅣ㜳搰㔴晢㤷㘹㌶戵㑦扥愲㈷㔴晢〳戴㘲戵攷㙥㕡㑦晢挵搰㔴晢㔷㘹㙥搳㍥昹㥡㥥㔰敤㍢戴㘲戵攷ㅥ㔶㑦晢㉥㘸慡晤敢㌴㉦搵㍥昹㠶㥥㔰敤㤷㙢〵晦㌰挶㔶搸ㅡ㝤攲㄰㘸慡晤㥢㌴ㅦ愶㝤昲㉤㍤愱摡ㅦ愱ㄵ慢晦㈳摤㥡㌸ㅡ㥡㙡晦㌶捤挷㙡㥦㝣㐷㑦愸昶挷㙢挵摡㐶㜰昷㠳㘶㙢ㅢ挱㕤ぢ搵晥㕤㥡㑦搵㍥昹㥥㥥㔰敤㔷㘹挵㙡捦㍤㠷㥥昶㘷㐰㔳敤摦愷昹㉣敤㤳ㅦ攸〹搵㝥戵㔶慣晣晦攰搶挴㌹搰㔴晢て㘹㍥㑦晢攴摦昵㠴㙡㝦㠱㔶慣晥㉦㜴㙢攲㘲㘸慡晤㐷㌴慦搱㍥昹戱㥥㔰敤㉦搵㡡搵晦㘵㙥㑤㕣〹㑤戵晦㠴收慢戵㑦㝥慡㈷㔴晢㙢戵㘲戵攷户㈴捤㑡ㄳ㌷㐰㔳敤㍦愳昹㈶敤㤳㥦敢〹搵晥ㄶ慤㔸昹摦敡搶挴敤搰㔴晢㝦搰㝣愷昶挹㝦敡〹搵晥㙦㕡戱晡扦摢慤㠹㝢散ㄶ㕦㘰挲㝥〵敦㠵愲㑥扡㝦㠹〹㥣㜴扦捦㐶㝤攵㐶昱㡢㐰愱扥戶㔰て搸愸㙦摣㈸㙥敥ㄵ敡㕢ぢ昵㤰㡤晡㤷ㅢ昵戰㡤晡户㠵㔲㥢㙣攴㈳㡢㔰摣㜴慢㔸晦戱㔰㡦攲ㅦ㘷㔱ㄶ昵挸つ戴㐲晤㘰愱搶昹愲戸ㄹ㔶㈸㍣ㄱ㠱昳昸㠴㡤㉡㥡挷㈷㙤㔴愵㠵㔲㥢搲㤲扣戸㐹㔵戱慡㉣搴搳扥戱戸攱㔴㈸挳㐲㍤敢㡢攲收㔱愱㙡㉣搴昳扥愸ㄷ㙣㔴挰㐲愹捤㕦〹ㄳ摣っ慡㔸〳㉤㤴摡挸ㄱ㔵㌴㡦摣搸㈹搴㐶ㄶ㑡㙤捡㑡㔰摣愴㈹㔴搰㐲愹つ㔶㐹㡦摣㜰㈹搴㈶ㄶ㑡㙤㤶㑡㘲㜱昳愴㔰㐳㉣㤴摡昸㤴愰戸ㄱ㔲愸捤㉣㤴摡挴㤴昴挸㑤㡤㐲㙤㘱愱搴㠶㠴愸愲㤱挳つ㡡㐲㙤㘵愱搴收愲愴㐷㙥㌶ㄴ㙡㙢ぢ愵㌶ち㈵㍤㜲攳愰㔰挳㉣㤴㕡昵㑢㔰摣〴㈸搴〸ぢ愵㔶昰ㄲㄴ㔷㜴㠵ㅡ㘹愱搴㙡㕣㤲ㄷ㔷㘷㠵ㅡ愵㔰㐱㝢㘵ㄵ㕣㍦搵搵戰㤷扦戶慥㠶㑤㐲㕢㙣㈷㠲昶〲ㄶ㕣㌷ㄵ攲㈵て挲㕥㘵〴搷㑢㠵㜸搱㠳戰〹ㄴ㕣㈷ㄵ攲㠵㘲㠴攰㙡愸ㅣ捦㝢ㅣ㕣昳㤴攳㌹㡦㠳㉢㥢㜲㍣敢㜱㜰晤㔲㡥㘷㍣づ慥㔲捡昱戴挷挱戵㐸㌹㥥昲㌸戸攲㈸挷㝡㡦㠳敢㡡㜲㍣改㜱㜰昵㔰㡥㈷㍣づ慥ㄱ捡昱戸挷挱㤵㐰㌹搶㜹ㅣㅣ昷捡昱㤸挷挱愱慥ㅣ㡦㝡ㅣㅣ摤捡戱搶攳攰㠰㔶㡥㐷㍣づ㡥㘱攵㜸搸攳攰戰㔵㡥㠷㍣づ㡥㔴攵㜸搰攳攰攰㔴㡥〷㍣づ㡥㐷攵戸摦攳攰㄰㔴㡥晢㡡ㅤ〳晥ㅦ㙦㝥㙡〴</t>
  </si>
  <si>
    <t>㜸〱捤㥤〷㥣ㄴ㐵晡晥户ㄶ戶搹ㅥ挲㡥ち㈶㔰㠲㘰㠲㕢㈷〷㑥㜴挹愲〴㤵㈰㘷㕡㝢㘶㝡㘰㘵〳敥㉥挹㡣㌹㥥攱昴捣㤸昵捣ㄱ㜳捥㌹攷㡣㔹捦㥣敦っ晣㥦愷扡㙡戶愷愷㘷〷敥㜷晦捦攷㠶搹愲敢慤愷摥㝡攷摢㜱扡摦改慥ㄲ㔵㔵㔵慢昱攲晦㝣昵攴挴愰㤹换㍡㍡敤㤶晡昱㙤捤捤㜶戶戳愹慤戵愳㝥㙣㝢扢戵㙣㙡㔳㐷㘷て〸㡣挶㈶戴㜷搴㌴㜶㌴敤㙦搷㌶㉥戶摢㍢㈰慡愹慡慡慤㌵慢搱扥㤱晡ぢ敡㡡挹㕥㘶㑦ㄶ㔰㔵㤹〶㡢㕥㉣㙡㔹㤸㉣〲㉣㝡戳攸挳愲㉦㡢㝥㉣敡㔸〴㔹慣挳㘲㕤ㄶ敢戱攸捦㘲〰㡢昵㔹㙣挰㘲㐳ㄶㅣ摦摣㤸挵㐰ㄴ㝤〶愱㤸㌵㝥摣㡣捣扥昸㌴㌳㍢摢摡敤㔱㐳收㌸㌱㡦〹㠷敢挳昵㤱㘸㍡㕣ㅦㅡ㌵㘴晣愲收捥㐵敤昶㤸㔶㝢㔱㘷扢搵㍣㙡挸捥㡢㌲捤㑤搹㥤散㘵戳摡ㄶ搸慤㘳散㑣㈸㥡戱㘲愹㜰㉣ㅥ捦愷搳愹㍥㥢挰昳昴昱攳㜶㙥户昳ㅤ晦㉤㥦㥢搲攷㡣昱攳敡愷摢㥤晦㉤㥦㠳攱ㄳ㉥㈷戴戵㔸㑤慤晦㈵愷㌵㥣愷昱〹㜶戶㠹㌳摦戶摢㥢㕡攷搵㈳散㈲搰愸㈵敢挷㜶㜴㉣㙡㔹挸攵㘸扣摤摣扣慢㥤㤷㌳扤㘵㐲㐷攷捥㔶㝢㑢㐷㥦ㄶ昲戳摢敤搶慣摤搱慦㘵攲搲慣摤慣㠴ㅤ戵㉤㜳慣昶改㔶㡢摤㤳ㄳ㜵㉤捥㍣㥣㤲戳㕢㍢㥢㍡㤷昵㙤㤹摤㘱敦㙡戵捥戳㈹愹㘹㤹扣愸㈹㈷㝡昶挴扢慡挷ㄶ㝥㤱挹ㄹ㠵㜸㕡挶捦户摡㍢㘵㡤戳㌰散愷㜵㉤㉥昲㔳ㄴ挵挵㐵㙡㠸愷ㄷ攷搹捣愶㤶㥤散昶㔶扢㤹㠳㜰㑥㡥昴㠸㈴㈰㘷㍥ㄴ㐸改㡦挳戹㈴㝡慢㤵㡦㥦㠵愳ㄸ㐳㔰㙣㍡㘱扡㍤㙦㕣㔳㙢㕢㑢ㄳㄶ换㥤摢摢㌲㘳㐲昵㤱攴愸㤹昳慤㠵昶㤸愴㌹ㄴㅡ㜳ㄸ搵㥢愱攸㌵㘹昲搸搱㠹挸㘸㜳㌸捤㈳㔰㠸㥥㙦㘰㈵㜷扢收㡡㔶摤㘸㔵㌷㘶慡ㅢ戳搵㡤戹敡㐶扢扡㌱㕦摤㌸慦扡㜱㝥㜵㘳㔳㜵攳扥搵㡤ぢ愰搱慦摡㕥扤慡搵㉢昸搱改㉦㕦㜷攸㕥㤳敦愹ㅦ昳挹攷㐷慦昷㥣攰㝡㉤㌷ぢ㕢㘰㈲㌵扤慤扤〵㐱㑥戳慤搶㌱改㘴㝤㍡敡晥㤷ㅡ㌵戳㌳㌷挱㕥捣昵㉥㤲㐸㐶挲戱㐸㌴ㄲち挷㤲愹㠸戹㈵㝡㥢㕢愱㌰戶㐶㌱㘸挶挲㠵㔸慣㕡㍢㠷散摣搶㠴㜲戲摤㙡户㕢㔸㜹㐷㐷ㄳ愳捤㤱搴㡥㐲㈱挴㡢昸㘴晣㜴愷晤晡㕣挷摢㜳扦㥤㜲搵昷摦㘴㍥晥慣㘹戵攰㤶㐶㠶㔵㡦㠹㘴㔱㔸搱晡㐴搴昵㉦收㡡㉡㤱㡡愶愲愱㜰㍡㤵㐸㐷㔲愹戸戹つ㐷ち愱㌰挲㈸捡㐷ㄵぢ㡤㌶㈳搴㐶㔱〸昱㤴㡡㙡昴〵攳昷ㅥ㜷搱㔷㔳㑥㌰づ晤㘷摦㙢㜶昹㔱㜰搳㈷愳㡡㘳㈲㔱ㄴ㔵慣㍥㥣㜰扤㤲攱㐲㔸㠸㌷㥣㡣愶㐳愹㔸㌸ㄱ㑥㐴捣〴〷㑡愲㌰㔲㈸捡〷ㄵ㑥㡤㌶搳搴㡥㐶㈱挴挳㉡愸㝤㙦㍤㘲挶㤱摢㌵捣戸敡昷㙦搷㜹㕦扣㔶㉢戸㈹㤶㐱㙤㡢㠹攲愰㤲昵攱㜴愲昰て㡢㕣㘱晥㠵㤲戱㔴㌲ㄹ㑦挷戱昵㑣挷㈳收ㄸづ戴ㅤち㘳㝢ㄴ攵㠳㡡㐶㐷㥢つ搴㡥㐵㈱挴㍤㉡愸慦㙢㥦㍤㜹昵搳㔷㑥戸㘰敦ㅥ㝢敥昶攳㘵㉢〴户ㄲ㌲愸昱㤸昰㉥㔶昱㤸晢㕦㈱慣㜴㝤㈴ㄵ㠹㠴㐳改㘴㌴ㄱ㡦愵攳㤸㠱ㄳ㌸搴㐴ㄴ挶㈴ㄴ攵挳㡡㘰〶㑥愶㜶〷ㄴ㐲摣慡挲㕡㜷攷㠷摦摥攸戰搵㌳㤶㡦扢敦愲㍦〶扤㘴〸敥慣㘴㔸㍢㘲愲搲㡡戹ㄳㅤ㑥㐵㘱㑣㐳攱慣㤸攱搱收㜴㥡㘷愰㄰攲㝡㌵捥搹㡢㥦㝤收挱㠳摦㥥㝥挲昳敢㙣㍢摣㙣戸㐴㜰㝦㈸挷搹〵ㄳ摥㡦敦㕥愷搲搱敥搶慡㕤㌹搴㑣ㄴ挶㉣ㄴ攵㍦㝥っ㘱捤愶㜶づち㈱慥㔰㘱㝤㍥㜵摡㙢ㅢ㍥㕦㌳攱愸昵㡦㤹戴㈲㍣戵㑥昴㐶戳っ㙢㉥㈶㡡挳㑡搵挷㔲㐵晦ちぢ㑢愴㍥ㅣ㑤㈴挳攱㜸㌴㥥㠸㈷㤳攱愴昹ㄷづ戵㍢ち㘳てㄴ攵挳㡡㘲〹摥㤳摡扤㔰〸㜱㤱ち㙢㝡㘴敥㠸㈷捤㔳愷㕦昱㘱昲㡡晤㈷㡣㕡㉤㜸捣㈰挳㙡挴㐴愵戹戲て㌴愶㠵挲挸愰㜰收㑡㙣戴㤹愵㌹㠷㐲㠸㜳昴挷㍦㘵攵㈹㌷晦搸㝢搲摤搳收㌶㥣㝥㔷昵摦〴て㑢攴㌸㜹㑣ㄴ慦㈹愱晡慥昵㈴㤱㉥㉣㤲搸搲㈵ㄳ摣㤸挴㔲愹㔴㈸ㅡ㡥愶捤㜹ㅣ㘸㍥ち愳〹㐵昹てㅦ㐹㡦㌶昷愵㜶〱ち㈱㑥㔳㐱ㄹ㡦㥥昲捤㥣㠶戳挷㥤晣昱收愷慦扣㘴改挹㠲㠷㐹㌲愸ㄶ㑣ㄴ㙦改搲昵愱㜰摣昵㉦㔱㤸㈷攱晡㜸㌸ㄲ㡦挴㔲昱㔰㌲ㅣ㡡愷捣㔶㡥搴㠶挲㔸㠸愲㥢愸戰愴散㐷㙤㍢ち㈱㑥㔴㔱昵㜸㜷㤳昱昷㙦搲㜷愷㘳㥥㤹晣晤愲㙤㍥敦㈷㜸摣㈶愳敡挴㐴昱㤲㤲慥㑦戸㠳㡡㜷㐵〵㠸㘱㉣㈳㤱㘸㌴ㅤ㡢㠷㈲攱戸戹㠸㐳㉤㐶㘱㉣㐱搱㑤㔸昱搱收㔲㙡㤷愱㄰攲㈸ㄵ搶捣㉢晡挵㔶摤昹攸昸㤳晥㌸㜷昴㌷㉦㝦㝥㥢攰㤱愴っ敢〰㑣ㄴ挳㑡搵扢昷ち搱慥愸戰戳㡡㈵愲愹㐸㉣㤹㑥㈶㈲改㐸摡㍣㤰㈳ㅤ㠴挲㌸ㄸ㐵昹愸愲㠰㜵〸戵㠷愲㄰攲㄰ㄵ搵㐳㍢㘷敥扥捣㙥搸昱捡㕦て昹攳扢㥤㝡摤㉣㜸㘸㉢愳㍡っㄳ挵戰挲昵挵㙢㔵搷摥㡡挷〰㤱㔰㍣㤱㡡愴ㄱㅢ昶㔸收攱攸㙤ㅥ㠱挲㌸ㄲ㐵昹戰㈲挹搱收㔱搴ㅥ㡤㐲㠸愵㉡慣昸㐹户㙣晥挵慤搶戴㘳搶晦㘶攸㠰㘱敦慦㈳㜸戰㉤挳㍡ㄶㄳ㐵㘱㠵㐳搸㕤㐵㕣晦愲㠵㈵ぢ昳㄰㍢昶㔴㈸ㄱつ愷戱㘳挰愲㜵ㅣ㠷㍡ㅥ㠵㜱〲㡡㙥挲挲㕡㜸㈲戵㝦㐵㈱挴㝥㉡慣㉤捦㔹㌱㘵㤷㡤ㅥ㥤㝥㐵㜲挰愳㐷㍣戵捤ㅤ㠲㠷晦㌲慣㤳㌱㔱ㄴ㔶㝡㙤㌶㐲愷㜰愸㔳㔱ㄸ㝦㐳㔱㍥慣㌰㘸㥤㐶敤改㈸㠴搸㔷㠵戵㜱㝡挵扦㝦㥣昷搰搴扢㙡〶㍦昸搸㐳ㄳ㙢〴扦㤰挸戰捥挰㠴㌷慣㘴摣晤慦㙢摦ㅥ慥挷慥㉣㡡㠵ぢ敢㘲㈲ㄶ〹愵捤㌳㌹搴㔹㈸㡣戳㔱㤴て㉢㡡戰捥愱昶㕣ㄴ㐲㘴㔵㔸〷㝥㜲㑢攷〷敢散户搳㌵换㠷㘵㕡扦㕦ㅥ㄰〳搰㉣挳㕡㠱㠹攲戰㤲㘵㤷㉤㉣昲㌸〸㐲㌸昱㜸㍡ㄵ挷㝣㌴捦攷㔰ㄷ愰㌰㉥㐴戱㘱戹攳㌳昳㈲敡㉥㐶㈱挴㥥㉡愴㙢㕦昸㜸搰愸㘳㠶㑤扤搵㌲ㄶ㈷㡥㍥愶㐹昰ぢ㥢っ改㔲㑣㜸㐳㕡昳㥤摢㘵ㅣ敡㜲ㄴ挶㍦㔰㤴㈷ㄵ挱挱昰ㄵ搴㕥㠹㐲㠸搹㉡慣慦捥ㅢ戸晤㈳戵㐷捥戸昹攸㜹㑦ㅣ摢㜸搹㐷㠲㕦㈱㘵㔸㔷㘳愲㈸慣㔴愲㍥敤㍥攲㠸㜷㉤敥昸〶ㄹ㠹攰㤰㌱㤱㐸挵㜹㐰㥢㌶慦攱㔰搷愲㌰慥㐳搱㑤㔸㌸ㄲ扡㥥摡ㅢ㔰〸㌱㕤㠵昵摣㌳户㍣㜱㐳扦㐷挶㕤㝤昳㍤㝤挶ㅣ扦挹㐵㘲㐳㌴换戰㙥挲㐴愵㥤摢捤㜴戸ㄲ㠵㜱ぢち㘷攷㠶㜱㙥愵昹㌶ㄴ㐲㑣㔶攳っ㍦晤昱㑢敥戹挷摡昱搸㉢ㅦ㌸戴㘹敢ㄵ㜹戱ㄱ㥡攵㌸㜷㘰愲㜸攷㤶愸㡦愷㐳㠵㝦㕤㑢㙦戴㍥ㅡち㠵ㄲ愱ㄸ昶敢搸㥤㠴㔳收㥤ㅣ攸㉥ㄴ挶摤㈸捡㝦昸㈸㡥户敥愱昶㕥ㄴ㐲㌴愸愰敡㕥扣晢㡡慡㌷ㄷ捦㌸摣昸搷挹㈷扣㝦搰㍣戱㌱㥡㘵㔰昷㘳愲㘸㥥㠴㐳搱㝡っ敤晡㔷搸〴㘱㥥㘰㍢㡤㤰㜱戸ㅣつ㐷愲㌱昳〱づ昵㈰ち攳㈱ㄴ摤㠴㠵摤挸挳搴㍥㠲㐲㠸戴ち敢挸㈱㠳㙦㍤攲搴ㄵ㘳㉦ㅢ扥愲㜱晤㡢㕥㔹㉣〶愲㔹㠶昵ㄸ㈶㡡挲㑡挷敢㤳㈹昷扦㐸㈱慣㔰㝤㍣ㄹ㑡㈴愲㜱㉣㈵愹㜰㍡ㅡ㌶ㅦ攷㔰㑦愰㌰㥥㐴搱㑤㔸搸㌲㍥㐵敤搳㈸㠴㠸愸戰㙥㠸摥㥥㍥攷晥㕤㘶㕣㍤㜳搵㡤搹㉦ㅡづ敥昳㉣㥡㜷㔱㕦㈱㈷戴㕢㑢昰愵扣敢晢㝥愴㍥挴㝦㤵㑦㜴攰㍣㐷㍥㥥㑦收挳攱㕣㍣㘴㐵慤㥡愱㜰扢愶摦愸戹㠳敤㤳摦慤愹㌵搷戶㐴㝥挵ㅥ㌴捥敡戰扢扥㜱㡦㔴㙤攳摡ㄶ戵收㍡〶晡㌷捥散戴㍡敤㡤扤㙤㕤㑥㑡扡捤挴〹〸扢㐳㡥户愹户摢ㅣ慢㜹㤱㍤㜶㘹㤳搳扣㠹愷ㄹ愷ㅦ摡㌲攵㕢㈷戵摢晢ㄵ㕡㑢㈲ㅡ㡢昳㘳㡢愵敦㤲㑦改㌴㌹㜱つㄹ㍦扦慤挳㙥㤵攱㡤㙣搹戹㈹扢挰㙥㥦㘹昳散㥡㥤㤳ㅦ㜵〰㥢搴㌹㤰㤱㌳㕡昱㐱㜱㔶㈳㌷捣㙤捤㑦㕣摡㘹户收散ㅣ攲㕤㘸户㜷㉥㥢㘵㘵㥡敤昵㡢㈴捥㤸㘸搸愸挸㍣愹㉤扢愸㘳㝣㕢㙢㘷㝢㕢㜳㜱换搸摣㘲ぢ攷㕤㜲搳摡㜲㌶㑥㥢昴攴慢㑡㔴昵攸㈱㐴搵搶㝥攷㉥攸户愳㕥捥〸搷㉣摥〴昳㝣挳攲挵慥㝥㔷㝣㍡㝣㡡㘶㥢换㘴昵昰ち捥愴㕦扡搹慡扣搰昵㤹㜸㉡㤲敡㉤换慢㘵㡣㠵㌹昷晦㔷㕣㕤扤㥥晡昴ㄳㄷ攳㥣挵づ㔶㙢慥搹㙥敦昶㐴慡㘰㐴收㜳㈸㙡戶挱摡㕣㤶㕥㑦㈸挴㔲戱慣㘶㐹㔳慥㜳扥㌱摦㙥㥡㌷㥦㐷搴㌸搹㕡㕢㑢戴㈵㉦昳〵㤸捣ㄷ㔹扣㠴㈲㄰愸㌲㕥愶挸〸㤸慦㌸昵㥡㘱昸㝦敤捦㝡㔵愳㤷㈹捦戲攱㤴㘸㐷㑤换愴戶昶㡥ㅥ㍤晣㍥攵づ㔶挷晣㑥㉥㥥摤㌷搲摦慢㉣㕥㐳㔱㌳ㅣ㐵挵㤳㙡㜵㄰昵攴戹挳扥㉤ㄳ散扣㠵㌳戶㜲敤ㄶ㔶㑤㡢㜳ㄲ㜰㠲摤㤱㌵㜹戶㜰ち搶㤵愵〶愶戰昲昷㘹攱搲㙦㉦敤㥣㘰㜵㕡扤㕡㜰摥ㄱ㜳挹㠴㘸愴散攵㑣戱㘷㕦㘹搳扤〳慡〶て㐱㌹改昲搲㕢ㅡㅣ㑦㔸㜱戰扥㔴昵㔰㘵昷ㅦ〲戱㙦㡡て㘱㜸ㄷ昴攲昳㠷㌸慤㤹挳㌹慦㔹换ㄶ摡ㅤ㤴搷ㅡ摤愲昴慥㕥㜴㌶㈳㥢㤹摤搹搴摣㔱㡦㐸㈷户户㉤㕡昸摦昴㐳㕦收敢㈸昴慢㘶㜳㉣挵㙢晥㤹㠰慢慡搷㘲捥㥢挶挶慡㕡㝡愳挵摣㡣〵㤷㔶㌸㕢㡤晦攴换㝣ㅢ晦〵扡㙢慢ㄹ〱挵摡㥣㙢慤㠱扥㑦ぢ〸捤㙡户攵搹攳㕡㔹〱敤扥㉤扢戵戵㉦挸戴戵㉤攰昲搴㑦搶㍡收摢㜶㈷捦挸昶㔶㘷愰攵㤹㘶㈱㝡昴㈸㍡愷敡㍡㜵㍢ㄸ晥㡤㔵㈸晡㡥㙤㙥ㅥ愲㍤㜶ㄸ敦挳搴〳攷㠶㡤て㌰㌱㜸挲づ㠵㐵㘵〸户挰捤ㅤ㐳戰㜱攷㘵㡡晡愵捤ㅤ㑢挵㈰㐰攰戹捤慦愳㜷㡦晣攵搲㔹㤳㡦扢㝣晤㜵㡦㝢㍡㌶㑡っ㔴つ㈵攷㘲户㠴摢愱昸㌳㍦㐶㈱㌶㠲㡣ㅢㄷ㑣ㄷ扦捣㑦㔱㌷㍦㘳昱㌹ち㙣㈲㈴㜴㙣㈱扥㜰慡㘲㉢晣捦慤㠴昹㈵㡢慦㔰㠸㤱㈸戸㡥㥡㕦愳搰㉦ㄱ㠴㝦捥㝡㌹晢戶㠶戹㜴昶㝤て㙢挰散愶㑤㡣㠲㠲戳搰㈴㌲㤳㤰㑣〲ㄲ〶ㅣ晢〲愸㔱つ㈵㘷㝤户㐱㌷〹攰㌷昶敦〱㤹㍦㠰㍦㌸〶挱㤸㕣昰㕣〰慡㥤慡〸愱㑤〲攸〱㠳挹ぢ㘳㈲〲㤳〴㔰㠳㥡㝥㠹㝦晦攱〲㄰㠶戹ㄴ㠰㐹㥦㘶㌷㙤㈲㡡㝥㝥〰扥㠱㜳㕦〰㕦慢㠶㤲ㄳ捣〹㜸ㅡ捡㈸搶㘵挸㕦㐲收て愰㍦㥡捤〱㉣搶㐷攱〲戰愱㔳ㄵ㐹㌸㤱〰㌶愲㘸㘳ㄴ㈲つ㤳〴㌰㄰㌵晤ㄲㅦ扡〱愴㘰㉥〵㌰㤸㍥捤㙥摡挴㘸昴昳〳昰㐶㌹〰慦慢㠶㤲㤳搹㘳攰㘹㈸愳搸㤲㈱扦㕡ㄶ挰搶㘸㌶㐷戲ㄸ㠵挲〵愰摥愹㡡敤攰㐴〲搸㠶愲㄰ち搱〰㤳〴㄰㐶㑤扦挴㌳㙥〰摢挳㕣ち㈰㑥㥦㘶㌷㙤㘲㉣晡昹〱㜸愸ㅣ㠰〷㜵㠳昷挴昹〴㜸ㅡ捡㈸戶挳愰攲晥戲〰ㅡ搰㙣㡥㘵㌱づ㠵ぢ挰〴愷㉡㈶挲㠹〴㌰㤱愲㐹㈸〴捦㤰㑢〰㤳㔱搳㉦㜱㥢ㅢ挰㈴㤸㑢〱散㐴㥦㘶㌷㙤㘲〷昴昳〳㜰慤晥㥣摥㡤攰㌵慡愱攴ㄴ晤㑥昰㌴㤴㔱捣㘲挸㔷㤵〵㌰〷捤收㙥㉣收愲㜰〱搸摤愹㡡愹㜰㈲〱散㐱搱㥥㈸挴㜴㤸㈴㠰扤㔰搳㉦㜱㤱ㅢ挰㌴㤸㑢〱㔸昴㘹㜶搳㈶㘶愰㥦ㅦ㠰㌳换〱㌸㐳㌵㤴㕣㍢搸ㄵ㥥㠶㌲㡡㝤ㄹ昲改㘵〱㌴愳搹㙣㘱搱㡡挲〵㘰愱㔳ㄵ㌳攱㐴〲搸㡦愲㜶ㄴ㘲㌶㑣ㄲ㐰〷㙡晡㈵㑥㜰〳㤸〵㜳㈹㠰㈵昴㘹㜶搳㈶收愰㥦ㅦ㠰挳捡〱㔸慥ㅡ㑡慥㔲晣〵㥥㠶㌲㡡㐳ㄹ昲㈱㘵〱ㅣ㠶㘶昳㜰ㄶ㐷愰㜰〱㌸捡愹㡡摤攱㐴〲㌸㥡愲㘳㔰㠸㍤㘱㤲〰㡥㐵㑤扦挴㘲㌷㠰㍤㘰㉥〵㜰㈲㝤㥡摤戴㠹扤搰捦て㐰㜳㌹〰ぢ㔴㐳挹昵㤰㝤攰㘹㈸愳昸㍢㐳㙥㉡ぢ攰㑣㌴㥢㘷戱㌸ㅢ㠵ぢ挰戹㑥㔵㔸㜰㈲〱㥣㐷搱ちㄴ㈲ぢ㤳〴㜰㍥㙡晡㈵昶㜱〳挸挰㕣ち攰㘲攸〳㘶㌷㙤㈲㠷㝥㝥〰收㤴〳㌰㕢㌵㝣敥扤㔰挳㙢㉣㐳ㄹ挵搵っ㜹㘶㔹〰搷愲搹扣㡥挵昵㈸㕣〰㙥㜴慡㘲㍥㥣㐸〰㌷㔱㜴㌳ち戱㉦㑣ㄲ挰㑡搴昴㑢散攸〶搰〴㜳㈹㠰摢改搳散愶㑤㉣㐰㍦㍦〰つ攵〰㙣慦ㅡ㑡㉥ち戵挲搳㔰㐶昱〰㐳ㅥ㔳ㄶ挰㐳㘸㌶ㅦ㘶昱〸ちㄷ㠰挷㥣慡㘸㠳ㄳ〹攰㜱㡡㥥㐰㈱昶㠳㐹〲㜸ㄲ㌵晤ㄲ㌱㌷㠰㠵㌰㤷〲㜸㤶㍥捤㙥摡㐴㍢晡昹〱搸扡ㅣ㠰慤㔴㐳挹昵愷㐵昰㌴㤴㔱扣挶㤰户㈸ぢ攰つ㌴㥢㙦戲㜸ぢ㠵ぢ挰㍢㑥㔵㉣㠶ㄳ〹攰㕤㡡摥㐳㈱㤶挲㈴〱慣㐲㑤扦挴愶㙥〰㑢㘰㉥〵昰ㄱ㝤㥡摤戴㠹㘵攸攷〷愰㝦㌹〰敢愹㠶㤲㉢㕤〷挲搳㔰㐶昱ㄵ㐳㕥愷㉣㠰㙦搰㙣㝥换攲㍢ㄴ㉥〰㍦㌸㔵㜱㄰㥣㐸〰㍦㔲昴ㄳち㜱〸㑣ㄲ挰捦愸改㤷愸㜵〳㌸ㄸ收㔲〰扦搲愷搹㑤㥢㌸ㄴ晤晣〰晣昱㝢㤹㐳攱摦㔵㐳挹㐵戵挳攱㘹㈸愳攸㔹㡤㤰㝦㠵捣晦㔰搸㐰戳搹㡢㐵㉤ちㄷ㠰㠰㔳ㄵ㐷挰挹㌰㍡敡㑤㔱ㅦㄴ攲㈸㔴㈵㠰扥愸改㤷昸づ㘳ㄴ扥っㅤ〹㜳㈹㠰㜵愰て㤸摤戴〹㕥㤳昳〳昰㘹㌹〰㥦愸㠶㤲换㜷挷挱㤳〴戰㌱㐳晥愸㉣㠰㐱㘸㌶㌷㘱戱㈹愳敢晡㌶㌸挴愹㡡攳攱㘸ㄸ㍦捥㔰㡡㠶愱㄰㈷愲㉡〱㙣㠶㥡㝥㠹户摣〰㑥㠰戹ㄴ挰ㄶ搰〷捣㙥摡挴㕦搱捦て挰ぢ攵〰㍣慦ㅡ㑡㉥ㄴ㥥〲㑦ㄲ㐰㠸㈱㍦㕢ㄶ㐰〴捤㘶㤴㐵㡣搱㜵〱㐸㌸㔵㜱㉡ㅣつ攳挷㐹㔲㤴㐲㈱㑥㐳㔵〲㐸愳愶㕦攲ㄱ㌷㠰扦挱㕣ち㘰っ昴〱戳㥢㌶㜱㍡晡昹〱戸慢ㅣ㠰㍢㔵㐳挹㈵挹㌳攱㐹〲㤸挴㤰㙦㉦ぢ㘰〷㌴㥢㔳㔸散挸攸扡〰㑣㜵慡攲㉣㌸ㅡ挶㡦㌳㡤愲改㈸挴㌹愸㑡〰㌳㔰搳㉦㜱扤ㅢ挰搹㌰㤷〲㤸〹㝤挰散愶㑤㥣㡢㝥㝥〰㉥㉢〷攰㔲搵㔰㜲昱昳㝣㜸㤲〰昶㘴挸ㄷ㤷〵戰㌷㥡捤㐶ㄶ晢㌰扡㉥〰ㄹ愷㉡㉥㠰愳㘱昸㌳戳ㄴ攵㔰㠸㡢㔰㤵〰㙣搴昴㑢㥣敤〶㜰㈱捣愵〰㥡愰て㤸摤戴㠹㡢搱捦て挰挹攵〰㥣愴ㅡ㑡㉥戵㕥〶㑦ㄲ㐰㍢㐳㍥戱㉣㠰㑥㌴㥢㡢㔸㉣㘶㜴㕤〰㤶㍡㔵挱敢慣挳昸㜱㤶㔱戴㍦ち㜱〵慡ㄲ挰〱愸改㤷㌸挲つ攰ㅦ㌰㤷〲㌸〴晡㠰搹㑤㥢戸ㄲ晤晣〰散㕦づ挰㌲搵㔰㜲㔱昷ㅡ㜸㤲〰㡥㘱挸㑢捡〲㌸づ捤收昱㉣㑥㘰㜴㕤〰晥敡㔴挵戵㜰㌴㡣ㅦ攷㈴㡡㑥㐶㈱慥㐷㔵〲㌸〵㌵晤ㄲ慤㙥〰搷挱㕣ち攰㜴攸〳㘶㌷㙤攲〶昴昳〳㤰㉢〷㈰慢ㅡ㑡㉥ㅦ摦っ㑦ㄲ挰ち㠶㙣㤵〵㜰〱㥡捤ぢ㔹㕣挴攸扡〰㕣攲㔴挵㑡㌸ㅡ挶㡦㜳㈹㐵㤷愱㄰户愲㉡〱㕣㡥㥡㝥㠹戹㙥〰户挰㕣ち攰㉡攸〳㘶㌷㙤攲㌶昴昳〳㌰扤ㅣ㠰㘹慡愱攴扡昶㥤昰㈴〱摣捣㤰㜷㉡ぢ攰ㄶ㌴㥢户戲戸㡤搱㜵〱戸挳愹㡡扢攰㘸ㄸ㍦捥㥤ㄴ摤㠵㐲摣㠳慡〴㜰㌷㙡晡㈵挶戹〱摣つ㜳㈹㠰晢愱て㤸摤戴㠹㝢搱捦て㐰慡ㅣ㠰愴㙡㈸戹㠶晥〰㍣㐹〰㑦㌰攴㜸㔹〰㑦愱搹㝣㥡挵㌳㈸㕣〰㥥㜳慡攲㐱㌸ㅡ挶㡦昳㍣㐵㉦愰㄰て愳㉡〱扣㠸㥡㝥㠹㔱㙥〰て挱㕣ち攰㔵攸〳㘶㌷㙤攲ㄱ昴昳〳㌰慣ㅣ㠰愱慡愱攴㙡晤攳昰㈴〱扣挷㤰〷㤷〵昰㍥㥡捤て㔸㝣挸攸扡㤶㠰㡦㥤慡㜸〲㡥㠶昱攳㝣㐲搱愷㈸挴㔳愸㑡〰㥦愱愶㕦㘲㝤㌷㠰㈷㘱㉥〵昰㈵昴〱戳㥢㌶昱㌴晡昹〱攸㔳づ㐰㙦搵攰捤ぢ愸㜹づ㥥搶攲㝡㙥㙦〶㥣㥦搳㘴㉦攱〵愸㝥㜹攴搹㡦㕦搴搱搹㈶慦㤶昵捤㑦㘸㥢摥搶㌹愱愹㘳㘱戳戵㙣扤扣㥡搸㙤扥摤㡡㙢搹敤戸愴敤戱戵㉤㕣㘸攷捣晣捣戶㐵敤㔹㝢捡㠴晦㠵㙢摤昸㝣㤸㜵昲㌲㜷戵挰敢㍦扢㝣㕢㠵㥥㔸㑡昰慡慡㜹〱づ扤㔷攱㘴戶扦敢㡡戹㥣っ㐲㔸搷㐵㜴㔶㔳㘷戳摤㍢㉦慦㔶换改摡㍣㈸㈲㐱㈰搷㉢㍦㙢㍥慥㑥㑤攸㥢㥦摣摥㤴㙢㙥㙡戵㌹㌳晡㍢搲愹昶㍣㈴〳散摣搶搱挴ㅦ㔶昴捤捦㙡户㕡㍢ㄶ昲扡㘶㜶搹扡㐵㌵㜹〱戴㈶㡦㥦て㜴㘰ㄸ㌹ㄷ㌹㕤㤷㥦㌹扦㙤〹㝥攳戳愸愵㜵戲戵戰攳㝦㘲慥〸捥ㄶ昹㤲戳㐶㔴㡢敡㙡㔱㕢㕤晢㥦捥ㅦ攳㈷慣㘳㥢攲挷ㄳㄶ搳㌴㠶攸㥦㔰っ挱㈲摢搹摥㤴㔹㐴㜶㜲戸〸捡㥥㉣攴散慣慡㜹ㄱ㔳摥㡢㤹慥戹改挹㐴㘰搸㐵㍦㘳昱扤㈸㕥昸つ搵㈶㤰㥢㍦㈳戲㍥扦愰搸㜱昲散㈹㕤㌹㍡晦愷ㅦ㈴搵扣〴捦㙢㥣ㄲ㌱〰攲㝥捥搲挴㌴〹㉥㕣㔸㐹戱㔰戰收㕤㐲〳㜹愹攱挲摡慦㙢㜲ㄲ慥慡昷挹㑦戵㌲㜶㌳㤲〱㕡慣捥㝥㑥㠵㔹ㄹ昸ㄵ㐸㠷㙡ㅢ摦搶搲㘲㜱改攳捦㙥㘶㘶慤㘶扢㌶㍦㜶㔱㘷摢戴愶㔶㌳㡦㐲㉥愲捡㘴㉤㠵挹㕡敡㕣戶捦敦捡㈴㈱㌹㑤㕦㙤昳慣昶愶捥昹㉤㑤搹㕡㔶㤸挸昳㍦戱搸㘲㔳搲ㄳ㌰昵㑢㙦㔶ちㄷ㜷搵慦愳㥣慢昱㤸摤昵㐸㥤㈱㍡捥㝥㉣摣搵挲挰㍦昱ㅦ收㤰㘰㈳㈴昷㉤收扦攱慤〶㝦㜲慢㈴㘳昹㐶㕥㤵挵攴㌷㠷㘰ㄱ㤵摢㈹昱ち〵昸㌳㝦㠵㤴ㄳ晣敢昹㉡㡡㙥ㄳっ㝡㐱㄰㤸摡㘶攵㈶㔹㔹晣ち愷㤷晡〱㕤㉤㘶㉤户㍡敤㐱愶㝣㡣挷㌵㙣㕣挰㕥摣㤴戳摢㙢㘹㤸㠹ㅦ〸昶㘴戲㠸攱捣㐳㕣晣敥㔱㔵㔳搳扢搶㙦慣㈹摡搷㜰㜵㈱摤晤〳挴㈹㈵晥扦搸㈵戵㍤㍦㙤㈰㈰昷㔶扦㘱摡晣㥤㥦改㌵ㄸ昹㜹㍣㠲㍦㈸㔸㡤愲收㜵㌴㝡攷㑤㜱昶〵㜲㌴㑣㠸㝡捡㥦㥥㌱㉦愴ㄶ㌹ㄴ㌲愱愴㐶㝥㤰摥慥㐴㄰挳挹〱愹搵扦㘷㌳昰慢慣㜶㍢ㄷ㜰㌶戵㑣㌸挱㑥愲慡扡扡㈷㘶戵攱㑤愲㉢ㄹㄶ捥㕡㘶摡㌲㐳㐴㙣㡡㄰っ㘶ㄹ搶㜱㘵㠱晦㐶晤换慥㤷搱㠲㑢摢慢昱㥦㝣〵〲㘶㌵㜴㔵〱昱㌶㑡晤攱晢搰攲搰〱㜶㥣〶㐳㈱㍥㠶㤱㐷〳慥㝤㤷昸ㄴ㔵敥扦慡っ晥慡㙦㍤攷㔷㐹ㄵ㌷㤲攲㌳昴攰㠶搲㌴攸昸㜳㑣㜱晢㔳㔸ㅥ㙢㘱慤扣㍣㝥挱ㅥ昸㌳昹㈳㔱扤㍣㡡㉦㘱搱ㅦ〳戳㑣㝦㡣〰㌴㘶㙦ち扦昲ㄷ昴愱愰㉦〵㕦㐳挰ㄹ㙤昴㐳㙤戸〶㔸㉥㙢㔹晥慡捣㠷㙡㄰㥤㐱昵㝢搷㘸晤㘸㜱愸慥挳搱搶攵㘸扦挱攸愵晡〷㙣㤲慡㈹㝦㉢㠹㕡㤵㘷㌷㈳㌸〳㈵挱晥㜴挲㡦㕦㐴㜰㝤㔸㉢ㄳ慣㐶㌷㐹㜰〳改挴愹〸愶㉤昸㄰摣㄰ㅡ㜳㈳ち㤹搲攰㈳搸㤸㠲㠱ㄴ㌰换㐱ㄲㅣ㠴㕡㘵㠲晣〵㥣て挱㑤搱ㄹ〴㤹〲愱㐷㜳ㄱㅣ捣搱㠶㜰㌴愶㉢㜸〹㌲㐷愱〲㐱㘶㌰㐸㠲挳攸㠴愹っ㐵〴㠷挳㕡㤹㈰㔳ㅥ昰挶㡦㈵改〴ㄳ昲㡦㜹て㍡㘴搷㌲戸㌹㌴收ㄶㄴ㌲㈷挲㐷戰㈵〵㕢㔱挰㌴〹㐹㜰㙢搴㉡ㄳ攴捦昵㝣〸㡥㐲㘷㄰ㅣ散ㅡ捤㐵昰㑦ㅣ慤㥥愳㌱摦挱㑢㤰㐹づㄵ〸㌲〵㐲ㄲっ搱〹㜳㈱㡡〸㐶㘰慤㑣㤰㌹ㄳ㜸攳㈴㉡㥤㘸㠲㑣㥣昰〱ㄴ㠳挶㡣㔳挸愴ちㅦ㐱㠲㠲㈴〵捣戳㤰〴㔳愸㔵㈶挸摦ㄶ晡㄰ㅣ㡤捥㈰挸㈴っ㍤㥡㡢攰㥦㌹摡戶ㅣ㡤〹ㄳ㕥㠲つ戰㔵㈰㌸ㄶㄲ㐹㜰㍢㍡ㄹ㠷㕡ㄱ挱〶㔸㉢ㄳ㘴搲〵摥挸挸愰ㄳ㑤㤰㤹ㄷ㍡㘴搷㌲㌸づㅡ㜳㍣㠵捣捡昰ㄱ㑣愰㘰㈲〵㑣搴㤰〴㈷愱㔶㤹㈰㝦〶改㐳㜰〷㜴〶㐱㘶㜱攸搱㕣〴愷㜰戴ㅤ㌹ㅡ㌳㉥扣〴㤹㘶攱㄰攴搱戸㝣㐵㔰扡づ户〵㤳㌰㈴挱愹㜴挲㙣㡣㈲㠲搳㘱慤㑣㤰㔹ㅢ㜸攳㤷㤵㜴㠲〹昹挷搴つㅤ戲㡢攰捥搰㤸扢㔰挸戴づㅦ挱慥ㄴ捣愴㠰㤹ㅥ㤲攰㉣搴㡡㜷挵昸㜵㤷て慣㌹搰〱㤶攵㜲散摡ㄵ敦㐶挷㜳改㤸搹ㄹ㕥㔸㑣挹愸戰戸㌱㘱㐳挲摡㥤㑥㤸戹㔱〴㙢㑦㔸㉢挳㘲㠶〷摥昸㘱㈵㥤㘸㔸㑣昳昰㘱戱㌷㌴㘶㈳㠵㑣〱昱ㄱ散㐳㠱㐵〱戳㐲㈴慣っ㙡㤵ㄷ㌷晥散搴㠷㘰づ㥤㐱㤰㈹㈳㝡㌴搷攲㘶㜳戴㍣㐷㍢ㄴ〲㉦挱挳㘰慢㐰㤰ㄹㅦ㤲攰㝣㍡㘱敡㐷ㄱ挱㝤㘱慤㑣㤰㈹㈲㜸攳搷㤹㜴愲〹㌲㑦㐴㠷散㕡摣㥡愱㌱㕢㈸㘴づ㠹㡦愰㤵㠲㌶ち㤸㔶㈲〹㉥㐴慤㌲㐱晥㐲搶㠷㘰㍢㍡㠳㈰㜳㑥昴㘸㉥㠲ㅤㅣ㡤昷昲㄰捣て昱ㄲ㘴㔲㐸㠵ㄵ㤶㈹㈳㤲攰㘲㍡㘱敥㐸ㄱ挱愵戰㔶㈶挸ㅣㄳ扣㜱㐵㠱㑥㌴㐱㈶㥡攸㤰㕤〴昷㠷挶㍣㠰㐲㈶愱昸〸づ愴攰㈰ち捥㠷㐰ㄲ㍣ㄸ戵攲ㄵㄶ㍦愳昱㠱㜵㈸㜴㠰挵晣ㄴ敤搸戵挲㉥愷攳挳攸㤸戹㈴㕥㔸㑣㈰愹戰戸㌱扤㐴挲㍡㠲㑥㤸㘷㔲〴敢㈸㔸㉢挳㘲㍥ち摥昸挹㈶㥤㘸㔸㑣㑡搱㈱扢㘰ㅤ〳㡤㜹㉣㠵㑣㔸昱ㄱㅣ㐷挱昱ㄴ㌰㠷㐵挲㍡〱戵捡㡢ㅢ㝦㤳散㐳昰慦攸っ㠲㑣㜰搱愳戹ㄶ户㤳㌸摡挹ㅣ㡤挹㈸㕥㠲捣㐰愹㐰㤰昹㈹㤲攰愹㜴挲㐴㤵㈲㠲愷挱㕡㤹㈰ㄳ㕡昰挶捦㌸改㐴ㄳ㘴㔶㡢づ搹㐵昰敦搰㤸㘷㔰挸㡣ㄷㅦ挱㤹ㄴ㥣㐵〱㤳㘰㈴挱戳㔱㕢〳㠲晥㥢扣㜳搱ㄹ〴㤹㈱愳㐷㜳ㄱ㍣㡦愳慤攰㘸捣㘶昱ㄲ㘴ち㑢〵㠲㑣㜰㤱〴㉦愰ㄳ㘶扡ㄴㄱ扣〸搶捡〴㤹ㄱ㠳㌷㝥摥㐹㈷㥡攰扢㤸搲㈱扢〸㕥〲㡤㜹㈹㠵敦昹ぢ㉥愳攰㜲ち㔶㐱㈰〹晥〳戵㌵㈰㠸摦攸昹㉣㠳㔷愲㌳〸㌲挵㐶㠷攳㈲㜸ㄵ㐷扢㥡愳㌱ㅤ挶㑢㤰㌹㌰ㄵ〸㌲㐳㐶ㄲ扣㤶㑥㤸㉡㔳㐴昰㝡㔸㉢ㄳ㘴㑡つ摥昸挹㈷㥤㘸㠲捣慢搱㈱扢〸摥〸㡤㜹ㄳ㠵捣戹昱ㄱ摣㑣挱㑡ち㤸㠶㈳〹摥㠲㕡㘵㠲晣㔹扡て挱摢搰ㄹ〴㤹愳愳㐷㜳ㄱ扣㥤愳摤挱搱㝡㈲㐸㉦㐱㈶搱㔴㈰挸ㄴㅢ㐹昰㉥㍡㘱慥㑤ㄱ挱㝢㘰慤㑣㤰㌹㌹㠸て扦ㅢ愵ㄳ㑤㤰㠹㌹㍡㘴㑣敡㉦攸昷㐱㘳摥㑦㈱㤳㜶㝣〴て㔰昰㈰〵捣攳㤱〴ㅦ㐲慤㌲㐱晥㠲摥㠷攰㈳攸っ㠲㑣昲搱愳戹〸㍥捡搱ㅥ攳㘸㑣挸昱ㄲ㘴ㄶ㑥〵㠲捣搱㤱〴㥦愰ㄳ㈶敢ㄴㄱ㝣ち搶捡〴㤹搴㈳〹㍥㑤㈷㥡攰㔰㔸㜵挸㤸搴〴㥦㠱挶㝣㤶㐲㘶晤昸〸㥥愳攰㜹ち㤸〸㈴〹扥㠰摡ㅡ㄰昴摦ㄷ扦㠴捥㈰挸㉣㈱㍤㥡㡢攰换ㅣ敤ㄵ㡥挶㡣ㅥ㉦㐱愶昱㔴㈰挸㈴ㅦ㐹昰㌵㍡㘱戶㑦ㄱ挱㌷㘰慤㑣㌰㠱㙥㤲攰㥢㜴愲〹㌲㌵㐸㠷㡣㐹㑤昰㉤㘸捣户㈹㑣昹ぢ摥愱攰㕤ち㤸㐹㈴〹扥㠷㕡㘵㠲扣㉦㠱捦㌲昸㍥㍡㠳㈰搳㡣㜴㌸㉥㠲ㅦ㜰戴て㌹ㅡ㔳㠲扣〴㤹〷㔴㠱㈰戳㠴㈴挱㡦改㠴改㐲㐵〴㍦㠵戵㌲㐱愶ㄵ㐹㠲㥦搱㠹㈶挸摣㈲ㅤ㌲㈶㌵挱捦愱㌱晦㐹㈱昳㡥㝣〴㕦㔰昰㈵〵㑣㐵㤲〴扦㐲慤㌲㐱摥㐲挱㠷攰㌷攸っ㠲捣㔳搲愳戹〸㝥换搱扥攳㘸捣㈹昲ㄲ㘴㈲㔱〵㠲㑣㌳㤲〴㝦愰㤳㝤㔰㉢㈲昸ㄳ慣㤵〹㌲㉦㐹ㄲ晣㤹㑥㌴㐱㈶㈷改㤰㌱愹〹晥〲㡤昹㉦ち㜳晥㠲㝦㔳昰㉢〵㌶〴㤲攰㙦愸㔵㈶ㄸ昱晦晡昱〷㍡㠳㈰ㄳ㥤㜴㌸㉥㠲慢㌹㕡ㄵ㉥㤹〸㈶㈵㜹〹㌲ㄳ愹〲㐱收㈹㐹㠲㌸慢㕥㈵ㄶ愳㔶㐴㄰扦㘱㕥〳㠲㑢搱㑤ㄲ慣愱ㄳ㑤㤰搹㑤㍡㘴㑣㙡㠲〶㌴㘶㉦ち㤹昹攴㈳愸愵㠰昷㌸ㄴ㑣㠶㤲〴〳愸慤〱㐱摣㥣挲㘷ㄹ散㠳捥㈰挸㑣㈹㍤㥡㡢㘰㕦㡥搶㡦愳㌱慢挹㑢㤰愹㑣ㄵ〸㌲搱㐹ㄲっ搲〹㌳㥥㡡〸慥ぢ㙢攵㘵㤰㤹㔱㤲攰㝡㜴愲〹㌲㍤㑡㠷㡣㐹㑤戰㍦㌴收〰ち㤹㍡攵㈳㔸㥦㠲つ㈸㘰㌶㤵㈴戸㈱㙡㙢㐰搰晦慣摦挶攸っ㠲㑣戵搲愳戹〸づ攴㘸㠳㌸ㅡ搳愲扣〴㉦㠰捤㈱㔸昶㥣搵㠵㤰㐸㠲㥢搲〹㔳愶㡡〸づ㠱戵㌲㐱愶㔶㐹㠲㐳改㐴ㄳ扣ㄴ㔶ㅤ㌲㈶㌵挱㘱搰㤸㥢㔱挸摣㉢ㅦ挱㜰ち㐶㔰挰㜴㉣㐹㜰㜳搴㡡扦〲晢挳摡ㄲ㍡挰㘲㕡㤶㜶散晡ち扣ㄵㅤ㙦㑤挷㑣愱昲挲扡〵戶ち㡢ㅢ戳慡㈴慣㔱㜴㜲ㅢ㙡㐵戰敡㘱慤っ㡢㘹㔸ㄲ搶㌶㜴愲㘱㌱ㄷ㑢㠷㡣㐹つ㉢〴㡤ㄹ愶㤰㜹㕡㍥㠲〸〵㔱ち㤸扡㈵㘱挵㔰慢扣戸昱捥㈵㍥㉢㙣〲㥤㐱昰㝥搷㘸慥挵㉤挹搱㔲ㅣ㡤㌹㔸㕥㠲㑣扣慡㐰㤰㘹㔹㤲攰㘸㍡㘱㝥㔶ㄱ挱㙤㘱慤㑣㤰㜹㕣㤲攰ㄸ㍡搱〴㤹捣攵〳㘸㍢㘸捣敤㈹㘴愲㤷㡦愰㠱㠲戱ㄴ㌰昷㑢ㄲㅣ㠷摡ㅡ㄰昴晦〲㌷〱㥤㐱㤰㠹㘱㝡㌴ㄷ挱㠹ㅣ㙤ㄲ㐷㝢て〲㉦㐱㘶㙥㔵㈰挸扣㉥㐹㜰〷㍡㘱㠲㔷ㄱ挱ㅤ㘱慤㑣㤰㠹㘰㤲攰㑥㜴愲〹㌲ㅢ㑣㠷㡣㐹扤っ㑥㠵挶㥣㐶㈱㌳挵㝣〴搳㈹㤸㐱〱㤳挷㈴挱㥤㔱㕢〳㠲晥〷捦扢愲㌳〸㌲戳㑣㡦收㈲㌸㤳愳捤攲㘸㑣㍥㤱㥦㘲㌶㙢敡㔳搴㌰㠱挰㝢㕤扣㈴㘷㐱㡥㤰㘷昶挲捣捥㘵捤挸ㄸ攱㈴慦㤳㍢㔳扣攲ㅦ㤰㌶㕣扤㙦㙢挷㐵挶㥥摥㕢㕢ㄴ晡㍥㡢㠱㝢昷昷摣㌶㐴㜶㘳ぢ㤳㈳㙡慥晣戵昴搶ㄸ㠵晥っ扣敢ㅥ〲散挳㤷戱ㅢ㐲散㍦慤㈹摢摥搶搱㤶敦ㅣ㌲ㄳ㠹㔱㐳㜸ㅢ㤶㝣㔵㔵㘸㙣捤㍦攰搱㜷㑣㝥戰㥥慤扣㤱散㘲摥㤶㈰戰愰戵㙤㐹慢㡣愶愶㠳㜷愳㤱扣㝡昵攲㌰〱㡥挳搷㘶㠰ㄷ㘴㈲〵㍢㥢㝦㐱搹户㐷㤰㤹〸㜸㔷ㄹ扢愳㍥㘲晣戸昱扢㌶愶戳㜶㉣ㄵ㑤㠶㌲戶ㄵ㡡挵㜳㐹㉢㤲挶㕤攴愲㜹㍢㥢㡦㈶戳㜹摢搸愳㈰捤㔹昱㑣㌸ㄲ捡㐵㘲㜶㉡㤶㑣愴搲㔶搴㑥㔹㘱摣㈲㉣㤳㑤愶㌲㔶㤰㌹づ㜴㙦敥㠹㍥收㕥㈸㠲㑣㙤㤰愶扤㘹㙡愴㠹㠹づ搲㐴㠱㤴搶㔴攳愸㙢㑤昳て搰愹㑡㘴㐴㔶攴㠴摤戳㔷㉦㌱挲㜳㥦㤵㤲扣㠵挲㡤㉡っ㠳㘹ぢ㌵㉢㠰㜹捤㍡ㄵ捦㐵㜶敥捦㑦㤷㘵摣㌹ㄴ㠱㘰て〴捥攳㐹挳㐶㜵㥤昱攳ㅡ㡢㙦〳㙣攴㘱敥〳戳㑣捤挰晤㠵㍢㡣㜹戰昴㠳挵㤵愷ㄵ散愹扣㤸昳搱㘸づ攳ㄸ㐳㔱〸〳㜶㌹㙦ㄷ挰捥〹昹㔷ぢ㉢搷〷㜱ㅡ㍥〸㤷㐲㌴㔴ㄹ㉤㤰㤴㕤戴挴愹㤰㜱昱㉡㕥㍣㑣㜸㐲㌷㥣摤㐷㠹挵㈳㠰㍡攷㡣戱㄰㜵㘷昱㐸摡〹换㑥㕡㜶㍥㤲㡥挵㜰㍦扦㑣㈴㤵㐸㘴㉤㉢㥣捡㘵挲挹㘴挴搸慦㈰㑤愷愳昱㜰㌸ㄹ捥摢㜱㉢ㄶち㔹㤹㑣㈴㤱捡愶㜱晢慤㥣㤵㑢挶㘳挱摥捡扤搹㡥㍥㘶〷㡡㘰ㅦ㙤敡愴㘹ㄱ㑤㝤戵愹愰ㄲ㐱㥡昰㈷㡥挱㐷攰散挳㌴㑥捤戳换晥㈸〲挱㜵㘰愰捤㌸〰㔵㥦搹㜰㈰捣挵戳攱㈰㔸扣戳㘱㕤攵挵㍣ㄸ㡤昲㝥扦昲捥扦愲㍦散㜲㌶㉣㠷扤㌰ㅢ搶㠷㔵捥㠶㠳ㄱ㤰㥥つ㈶㘷〳㔷㘶㜱㈰慣愵挴㌷㐰㈷㉡捣㈳㔱㠲昸㠶愸㑢攲㐷愱敥㄰て㘵㜰㈳捥㘸㈸㥡戵㔳愱㔸㈴ㄳ㑤愷㘲㠹㜴㌶ㄱ㡥㐶搲愱愴㤵㡢ㄹ㐷ㄷ愴㤱㐴㍡㤶戴昳挹㈸敥㘹ㄸ㡢㕡㤸㈳搱㑣㍣ㄶ捥㔸㕣愵㔳改㝣㜰㈳攵摥㍣〶㝤捣㘳㔱〴㌷搶愶㉥攲〳戵㠹〲㈹ㄵ㥢搲㠴㍦搱敥㈶㝥ㄲ摢㑦㐶ㄱ〸づ㐶㈳摥戸敥㐱ㅢ昹㥡㐴ㅡㅣ愲敤愷搱ㄴ愲㘲ㅢㄴ㘲ㄸ㥤戱㜶〶散〵㠶挳㘱㤵っ攷晢㌲捣晢㌲㘴㈶〴㥣㔴㤹攷愰〴挳捤㔱㤷っ捦㐵摤㘱㘸㠷㜰㠷捥㜸捥㑥㐶昳㤹㤸㘵㠷㌲戱㘸㌸㤷〸㠵㜳搹㡣ㅤ㑦㘶攲挶㜹〵㘹ㄸㅢ㉥摣〵㌵ㄱ挶㉤㡣〱搳㑥㘵㜲昱㐸㈶㡢敥搱㤸㤵㑢㘵㠳捣愷愰㝢㜳〵晡㤸攷愳〸㙥愹㑤㕤っ户搲㈶ち愴㔴㡣愲〹㝦㘲㑦㌷挳㑢搹㝥ㄹ㡡㐰昰㑦㘸挴扢㠴㘱扤戶㕦㐹㙤㤲㡡〴ちㄱ愲㌳搶慥㠱扤挰㌰〲慢㘴戸慢㉦挳㥤㝤ㄹ㌲ㄷ〲㑥㜰戲ㄷ㈵ㄸ挶㔰㤷っ㙦㐴㕤慤昹㜹㍢ㄷ捤㐴攲㔶㈶㥡㡢挵㐲㐰㤱捣㘵㤳㜹㉢㤹㡦㘵㘲㌰ㄸ㌷ㄵ愴ㄶㄶ㍤㉢㤶㡣㕢挹㜴〸晦㘱㍦ㄱ戵㜸㥦㙡摣㘹搳捥攷㌲愱㈰㌳㉡㈴挳㥢搱挷㕣㠹㈲㤸搰愶㉥㠶㐹㙤愲挰愴㔴㡣愶〹㝦㘲㤲㥢攱㥤㙣扦ぢ㐵㈰昸㘷㌴攲㕤挲㜰㕢㙤扦㡦摡敤愸ㄸ㠳㐲㙣㐷㘷慣㍤㐸昷戴昰慦〱㔶挹㜰㕢㕦㠶愳㝤ㄹ㡥㐵㈷㌸愹㌲ㅦ㐵〹㠶攳㔰㤷っㅦ㐳摤㘱㤸㐸攷㘲㔹㍢ㄳ㠹挵㔳愹㔸ㅣ晢挹㝣㍣㘲㕢昹㜸捡㡡㠵挱㌲㙤㍣㕥㤰㘲ㅢ㥢捤㕢㠹㐸㠸晢攱㈴昶戰昱㜴㌲㥣つ㘷昲㘱〰㡤㈷㘲挱昱捡扤昹〴晡㤸㑦愲〸㑥搰愶㉥㠶㑣慣㤰愴㈹㤰㔲戱〳㑤昸ㄳ㈱㌷挳攷搹晥〲㡡㐰㜰ちㅡ昱㉥㘱戸愳戶扦㐲敤㐴㉡㈶㤰搶㔴㍡㘳敤㜵搸ぢっ愷挳㉡ㄹ㙥敥㘶挸㈳ㅥ戹㍤ㅣ敥换㤰昹㄰㔴㤸㙦愳〴挳㥤㔱㤷っ摦㐱㕤㙤て攳搹㔸㌸㙤攵戱㠹换挵慣㐸捥捡㘲晤㡣㐶㤳改㘸㉣ㄷて㘷攳挶扢〵㘹挴㡡㠷戱慡攷昳搱㜰㈲㘶㘷慣㔴㌶㥣㡤戲㥡户愲㘱㍢㤴づ敥愲摣㥢敦愱㡦戹ち㐵㜰㔷㙤敡㍡㐰㘱㙡㠵㘴㐸㠱㤴㡡㌹㌴攱㑦㙣慣ㄸ捡〳㠱㑦搸晥㈹㡡㐰㜰㌷㌴攲㕤㘵昲㐰挰攴㙥摦攴㥥㍥㌸㔷摢扦愰㘹㉡ㄵ㍢愱㄰扢搳ㄹ㙢㕦挳㕥㘰戸㈷慣㤲㘱搰捤戰戰㑦改攷换㤰㘹ㄲ㜰㔲㘵㝥㡦ㄲっ昷㐶㕤㌲晣〱㜵㠷㘱㍥㤴挸㈴㌳攱㜰㌶㤷挸挶戲㘱散换愳戱㔴㈶㘵㘷㐳㘱散愱敤㠴昱㘳㐱ㅡ捥㘶㘲昹㕣ㅣ愴挳㌹㌰㑣㕢㘱㉢㤹㑢搹攸㤰㡢㈴愳㜶㌲搸愸摣㥢㍦愱㡦昹㌳㡡攰㍥摡搴戵ㅣ㕡摡㐴㠱㤴㡡ㅣ㑤昸ㄳ㍤ㄵ㐳㑣㈳㉦㤶敤㝦愰〸〴㤹㍣㈱㙤㥥㝤㑡㕥摢慢㙢愰㥤挹㕥扢愲㄰昳㘱㤷っ㙢㘰㉦㌰摣ㄷ㔶挹昰摦晦昶摢㉦晦〲㙢改㝥㜹〱㍡㈱〶㥣㈶㠳㉢㌰㙣㐶㕤㌲っ愰敥㌰戴㈲搸晥愵㈲攱㑣㉥ㄹ㡥㠵㤲搹㔴㌴㡤㑤㘳㉣㥤㐸㐶㐳㤹㘸㍣㙥昴㉥㐸㌳搸昴昱搶挷㤱㜸㍥ㄲ换攰㜹ㅣ戱㍣昶捥戹㜴㈶ㄶ挹摡戸搵㜸戰㐵戹㌷晢愰㡦搹ㄷ㐵戰㔵㥢扡ㄸ㌲攷㐲㉥㠷〵㤵㘸愷〹㝦攲㉢㝣㡣挲㤱搰㝡昴搲ㅦ㐵㈰挸昴〹扣㑢搶攵㑥㙤摦㤰㕡摥㍢㐴摥攸㕣㉣愶㌳搶〶挲㕥㘰戸ㄴ㔶挹昰㐳㌷挳挲扡晣扥㉦挳㘵攸㈴ㄹづ㠶㉢㌰摣ㅦ㜵挹㜰〸敡づ挳㔴㌶㥢㡢㔸愱〸㌶㝦搸挴愵㈳㤹㔰ㅥ扢㘵㍢㥦挸搸㌹ぢ㙢戵㌱戴㈰㡤㕡ㄱ㍢㥣㑤㠵㤲㌹散㜰㉣摣㤲ㄴ㡦ㄹ戰慣㤴ㅤ㑦㕢㕣㤲攳挱〳㤴㝢㜳ㄸ晡㤸㥢愱〸ㅥ愸㑤㕤敢㌲戳㉥㈴挳㠲㑡ㅣ㑡ㄳ晥挴㙢㡡愱㕣㤷户愲㤷慤㔱〴㠲换搱㠸㜷挹扡㝣㤸戶搷㔳㙢㔱戱てち㜱〴㥤戱ㄶ㠶扤挰昰㈸㔸㈵挳㘷摣っぢ敢昲㔳扥っ㤹㐱㈱ㄹ挶攱ちっ㡦㐱㕤㌲㑣愰敥㌰捣摡改㤴㘵攵㜱㈷昲㐸っㅢ挶㙣㉡㥤㑢搸愱㤴㤵㑦㐵㜲攱㜰搴㌲㤲〵愹〵㝥改㝣㌴ㅡ㡦㠶㜱㐴ㅥ戳慤㘴㈸ㅡ捡攳晢ㅡㅥ㤰㤰㠸愷敤攰戱捡扤㤹㐲ㅦ㌳㡤㈲㜸㥣㌶㜵㉤㠷挷㙢㔳㐱㈵晥㑡ㄳ晥挴〳㡡㈱愶㜱㐶㠶㕥ㅡ㔰〴㠲捣慢㤰㌶捦扡㝣戲戶㑦愰㤶㜷㌰㤱昷㥣ㄷ愷挲㉥ㄹ㑥㠶扤挰昰㌴㔸㈵挳摢㝣ㄹ摥攲换㤰㌹ㄴ㤲攱㑥㜰〵㠶㝦㐷㕤㌲㥣㡡扡挳搰㡥愴敤㔰㉥㤴挷㔷㤳ㄴ搶㘰慣㤸昹㝣㍡㡦㐳攷㔰㉡㥢挹摢㘱㘳㕡㐱ㅡ换攳㠸㌰㥦㑢愷㜳㈹ㅣ㑡㠶㉤摣昱㍣㥥捡攲〱ㅣ㜹㝣挳〹攵挳挱㌳㤴㝢㜳㍡晡㤸㌳㔰〴捦搴愶㉥㠶㘷㘹ㄳ〵㔲㉡捥愵〹㝦攲㙡㌷挳搹㙣㥦㠳㈲㄰㘴㘶〵摥㈵敢昲ち㙤摦㥤摡㌶㉡㕡㔱㠸ぢ攸㡣戵扤㘰㉦㌰扣〸㔶挹昰㈲㕦㠶ㄷ昸㌲扣ㄸ㥤㈴㐳ぢ慥挰昰ㄲ搴㈵挳っ敡づ挳㤸㤵㠸㠶㜲昸㘲㤲つ㈵㌰㡤〳挳㜸〶㑢㘵㉣㥤㐹攵攲搱㔰摡挸ㄶ愴昱㉣㡥㝡㈲搹㜰㍥㙦㠷㘲ㄹ㍢㤱ち㠷㔳愹㘴挲㑥挴昰㉤〷摢搰㈰㜳㌱攴㕡㥡㐳ㅦ搳㐶ㄱ扣㑣㥢扡ㄸ㌲㈱㐳慡㈸㌰㈹ㄵ㔷搲㠴㍦昱㜷㌷挳〵㙣㙦㐶ㄱ〸㕥㠵㐶扣㑢ㄸ㕥慤敤ぢ愹㕤㑣挵㈲㌲扣㤶捥㔸敢愰㝢㕡昸㜷㍤慣㤲攱〹扥っ㡦昳㘵㜸〳㍡㐹㠶㑢攰ちっ㙦㐴㕤㌲㕣㡡扡挳㌰㤱换攰㑣㑡㍣㤳换攰〶敢搸搹攲㡣ち㥥っ㤲ち㈷戰㠱㑣㘵㜰㙣戳慣㈰捤挷㤲愱㜸㌴㤵㑤㘱㑢ㄹ㡢㈴挳㔶㈸㥢㐹㈶挲戹㐸㌴㡣㕢摤㠷㘳㐱㘶㘳㐸㍡晢愳㡦㜹〰㡡攰捤摡搴挵㤰㈹ㄹ挵㉡㜱ㅢ㑤昸ㄳ㠷扡ㄹ㉥愷㤷挳㔰〴㠲户愳ㄱ敦ㄲ㠶㜷㘸晢㔱搴ㅥ㐴〵㙦散㈲敥愲㌳搶㡥㠵扤挰昰ㅥ㔸㈵挳挵扥っ㍢㝤ㄹ摥㡢㑥㤲攱㠹㜰〵㠶昷愱㉥ㄹ晥ㄵ㜵㠷㘱㍥㤹㡢攲摢㕤㈶㠷〳挴㔸㌶㥥捦㐴昰㤵㌸㤱挸㘴攲㜱ㅣ扡愴㤲挶㐹〵㘹ㄲ㡦㘰挱㔹㠹㝣㍥㥦戱㘳改ㄴ扥愷㈴戲搸㈵愵㜰ㅡ换㡥㐵㔲昹攰晤捡扤㜹㌲晡㤸愷愰〸㍥愰㑤㕤っㅦ搴愶㠲㑡㍣㐲ㄳ晥挴扥㙥㠶㘷搰换㤹㈸〲㐱收㔷攰㕤挲昰㌱㙤㍦㤷摡㈳愸㌸㥣っ㥦㠰㕤㌲㍣ㅦ昶〲挳愷㘰㤵っ昷昱㘵戸户㉦挳愷搱㐹㌲扣ㄸ慥挰昰ㄹ搴㈵挳㑢㔰㜷ㄸ㐶㜲ㄱ㍢ㅦ㑦㘷戳㔹㝣户换攵愲ㄶ昶づ昱㔴ㄴぢ㕢㈴ㄱ戵㌳ㄹ攳搲㠲搴ち㘳晤㡤㠵昰㑤挵㡥挶㜸㕣㤳捤攷慣㘸㍥ㅢ㑡㘷㘳愱㉣㡥て㤹㤱㈱㤷戰换搰挷扣ㅣ㐵昰㌹㙤敡㘲昸扣㌶㔱㘰㔲㉡㕥愲〹㝦㘲㤶㥢攱㌵㙣扦ㄶ㐵㈰挸っぢ扣㑢ㄸ扥愲敤㌷㔲㝢㍣ㄵ挷㤱攱㙢㜴挶摡㑡扡愷㠵㝦㙦挰㉡ㄹ敥攸换㜰〷㕦㠶㙦愲㤳㘴㜸㍢㕣㠱攱㕢愸㑢㠶㜷愰慥㤶㐳㥥愱㠹搸捥㐹㥡㘸㉥㘱愵昲昱㙣㉥㠷㉦㝡搹㄰捥慣摡挶㥤〵㈹扥挴攰慣㑥㍥㠱㙦换㈱㝣㠹〹㔹㐹㉢㥡つ㐷敤㠴㥤挲昳㑥慣㜴㤰㌹ㄹ㤲攱㕤攸㘳摥㡤㈲昸㡥㌶㜵㌱㝣㔷㥢ち㉡昱㍥㑤昸ㄳ摢戹ㄹ㍥㐸㉦て愱〸〴㍦㐰㈳摥㈵っ㍦搴昶挷愸㍤㤵ち摥愱㐶㝣㑣㘷慣㍤〹㝢㠱攱愷戰㑡㠶㌱㕦㠶ㄱ㕦㠶㥦愱㤳㘴昸㉣㕣㠱攱攷愸㑢㠶捦愱慥ㄸ㐶ㄲ㔶㈸㥡〸攱㔸㄰㍢ㄲㅣ攸㘴㤲㤱㌴㑦㈲挶昱晣〲摣敥摤㜸扥㈰㑤挴㐳㜶㈲㠳㝢改㐷㐲昸㝡㥤〹愵愳㔸㝡㜱ㅥ㍢㡡㘳㜳㉢ㄲ㑤〶晦愹摣㥢㉦愰㡦昹㈲㡡攰ㄷ摡搴挵昰㑢㙤愲㐰㑡挵㌷㌴攱㑦㙣改㘶昸㍡摢摦㐰ㄱ〸㝥㡢㐶扣㑢ㄸ㝥愷敤敦㔰㝢ㄶㄵ扣挹㡤昸㠱捥㔸㕢〵㝢㠱攱㑦戰㑡㠶㥢晡㌲ㅣ攴换昰㘷㜴㤲っ㍦㠲㉢㌰晣〵㜵挹昰㘳搴ㅤ㠶㜶㌲㠴㝢攴㘷攲㐹㉣㕦㜸戰㑦㍣㥤㑦攳㙥搴攱㔴ㅣ㡢㘳㍡㠷敦㈹㥦ㄴ愴戱㝣㈶㥢㠹㐴攲愱㘸㍣ㅦ㑢㕢㌸扢ㅢ收ㄱ㜹㍡ㅤ挶挱㘵㉡ㄹて晥㑢戹㌷㍦㐵ㅦ昳㌳ㄴ挱㝦㙢㔳ㄷ挳㕦戵㠹〲㈹ㄵ㝦搰㠴㍦戱慥㥢攱搷㙣晦〶㐵㈰戸ㅡ㡤㜸㤷㌰攴愷㤳昶ㅦ愸扤㠰㡡昳㔱〸㤹㑤挱摡捦戰ㄷㄸ㌲㥢㐲㌲慣昵㘵㘸昸㌲慣㐱㈷挹昰㔷戸〲㐳〳ㄵ挹昰㌷搴搵昶㌰㥤㑢攳㈹つ〹㝣搵㡢挶挲昱㑣㍡㤳捥㐷㜰扣ㄲ捥昳㙢㕦捡㌲㝥㉦㐸戹昵㑢攷㤲㌸晥㡥攰㈸㌲㘱攳㠰㍣ㅣ捡攰㈰㥢㕦㕤㜲昹㔸戰㤷㜲㙦晥㠱㍥收㙡ㄴ挱㕡㙤敡㘲㘸㙡㔳㐱㈵㤸㘶㈱ㄹ晥昶㉦搷㜷扤ㅡ〳㕥っㄴ㠱㘰㕦〸晣ㄸ㌲昹㐲摡〳搴昲收㌸收㘵㘴ㄸ㠴㕤㉥㠷㝤㘱㉦㌰㕣ㄷ㔶挹昰㍢っ㔳㝡ㅥ晢ㅢ㔸㑢扦㉦慦㠷㑥㜸攳挱㤷㜰〵㠶晤㔱㤱っ搷㐵摤㘱㠸挳收㘴ㅡ㍢ち㉣㐹戹㔸㈸㥦挷ㄳ愶戲昸摥ㄱ挳㌷攸㡣ㅤ捡愶㡣昵ち搲㘸ㅣ攷ㄸ㜱戶ㄱ㤷㤵挲戱㝣〴㈷ㄳ㐱ㄹ晢㤴㘸㍥㤶捤挵㜲㜶㜰㠰㜲㙦昶㐷ㅦ㜳〰㡡㈰㔳㌲㌸愲搹挵㜰〳㙤愲㐰㑡〵ㄳ㉤㈴挳㡦摤っ〷戲㝤㄰㡡㐰㜰㈰〴㝥っ〷㘹晢㄰㙡慦攵㐰扣㕢㡦搸ㄴ㜶挹㜰㌳搸ぢっ㠷挰㉡ㄹ扥攵㘶㔸昸扥晣㠶㉦挳愱攸㠴㌷㝥戱〷㔷㘰挸ㅣち挹㜰㑢搴搵昶㌰ㅦ挹收挳搱㔴〲㠷㠹戱㔴㉥㤲㐹㘰扦㠱愷摦㈴㤳㤹㤸㙤㠷昳挶㔶〵㘹㈲㥦㡤昳㕡㑢㌲㠹㕤㜸㌸㥡㑤㕢㌶ㅥち㙡摢挹㍣昶㉢㠹戸ㄵ㘴㜶㠶〴戶㌵晡㤸㈳㔱〴㤹㤴㈱㑤㕤摦㤷㐷㘸㔳㐱㈵戶愴〹㡣挴㜳㡡愱晣扥ㅣ愶㤷〸㡡㐰㜰㉢〸㈴㐳捦戹㉦㘶㘵㐸㝢㠲摡㤵晣愸㌷㤳愱㑣戴㘰㉤つ㝢㠱㈱ㄳ㉤㈴挳㐷摣っぢ摦㤷ㅦ昲㘵戸つ㍡攱㡤㤳扢㜰〵㠶㈱㔴㈴挳敤㔰㜷ㄸ㈶愲昹㕣㈴ㄷ戲㜲㜸㔸㔰㉣㠲㜳〹㜹㙣攳ㄲ攱ㄸ㥥挱㘷攱戱㘷㔹㘳晢㠲㌴㤳挲愱㜴㈶㤳捣愵昱っ愹㔰㉥㥣㐹愷㙣㥣㙥㑣攳㤰〸摦愳戱㉥㌳㘹㐳〲㙢㐰ㅦ㜳㉣㡡㘰㐴㥢扡㤶挳愸㌶ㄵ㔴㠲ㄹㄸ㤲攱ㅤ㡡愱攴㌲㤹㕥㜶㐰ㄱ〸㈶㈱㤰㌶捦昷㘵收㘵㐸晢㔴㙡㜹㤷ㅦ昹ㄸㅢ㈱㔳㉤㔸㥢〱㝢㠱攱戶㔰㑢㠶搷晢㌲扣搶㤷攱ㄸ㜴挲ㅢ㘷搶攰ちっ户㐳㐵㌲㥣㠵扡挳㌰㠷㝤㌲攰攵挲㈹㠰㑢攲慢〹慥〲摡㔶㍡ㄴ挹㘶㜱敥㈱㤷㌵㘶ㄷ愴昹㙣ㄲ㉢㍢㥥愴㤷挳㌹㔸攸㉤㥣㝤㐸㘴戱㌷㑦挵戱ㅢ捡挵㠳摢㉢昷收ㅣ昴㌱㜷㐳ㄱ㙣搰愶㉥㠶㘳戵愹愰ㄲ捣挱㤰っ㉦㜱㌳摣㡢㕥昶㐶ㄱ〸㑥㠴挰㡦攱㈴㙤捦㔰晢㈰㍦敡〳㈸挴づ戰换㜵搹㠶扤挰㤰挹ㄶ㤲攱搹扥っ捦昴㘵戸ㄳ㍡攱㕤㘵㌶挱ㄵㄸ㌲扤㐲㌲摣ㄷ㜵挵㌰㤵捤㘷戱㈶㐶㐲晣㤲㡣换散昹㜰㉡㤲㐸攴挲昱㝣㈸㥤挹㐵㡤〵〵㘹〶攷㈰攲搱㐸ㄲ攷㙥㜰改〵扢㤲㉣づ㠸昲愹㔸㈶㥥换摡㜸㜴㔹㜰㥡㜲㙦㌶愳㡦搹㠲㈲挸㝣つ戹㘸㜶㌱㥣愱㑤〵㤵搸㤵㈶㌰ㄲ㝦㜵㌳散愰㤷㑥ㄴ㠱攰㑣〸晣ㄸ捥搲昶愵搴㍥挱㡦捡㍢ㄷ〵㘷挳㡥㌷昶攳戰昷敤㔱挳㐴㠳㍦㝢慥挸晢摦㥤㘴愴昷愱㌱ㄳ昱㄰ㄸ愶㌸㔶昵挰㙤ㄹ㥣㥢ㄹ昴慣ㅥ晤㥦昹攲㌵㝦摥换㠴㝦㌵㐷攰戳晥ㅦ晣㜰挹攸捡攵愰挷挱昸㌳て挲〷慥搹ㄳㅦ㌷攴ㄷ㘲㜷捦攸㐵挷慡〱㉤㔳㍡㤰て㠰㘷㍤捦㙡ㅢ㕢㜸㔰昰㍡㍡㑦㘰愴㝥㤶挹㠸㉥换搸㑣〷㙥㠹搳㘹敢㙥㌳摡ぢ晤昰㙣㄰攴㠵愰㘱㈴㥦㝣㌲愰慢收扡ㄹ挴挰㉥敢㤴搶づ㍣愵挷捥㘹㡦ㅤ戸㌱㐲捦敡ㅥ挲昷晥㉣敡㤱挰扣晢〳扤攱㌹㍤㔳㜲〴㌰搰攷㔶ㄸ攳㥡㍡攵慤㘴〶愱㕤㤸㑣㌲㌱づ㈱愶㌱挳愷づ㡦搴ㅣ㡡昹戰挶㐳ㄴ㔳攷㠰㕣㌴〲收㜲昸ㄳ㝢挱㌳搱ぢ㜳て㡥㜱戸ㅥ㈳㉡づ挴ㄸㅣ㠷换㌰敥㘵㑡㌱㜷㙥摡㈴ㅡ㔵㠵捥敡㤸挸㠱攳戱㉡愸摣慦㙦戶㔷戵〶攷晦㕡昵㝦戰愱㡥㔹ㅦ㐵㍤捥晦昶捡㍦㡦㌸敦扡搵敡晦㐳㜶㔸戵㝦晦㙢㈷㍦慦㍣っ㙡㄰昳搱㘳〴晣㤸慢㔸扣捦攲〳ㄴ㘲〹㠲㝣〳昷挹㈸㜹㠰挶㘲搵攰㝤㠰㐶㜰〱㍣攱㡤㙦戸㠸户㙦て搱㠶ち㔷㌷搱㠹ㅥ㕣挶〹挹㍣㤱ㅦ戹ㅤ㘶㠷て㌳㌹㡣㤳㘰㌳挶っ㥦㍣㍣ㄶㄲぢ㈱搴㌴〲收㈹㔴㜷ㄴ搴㑣收㌰晥收愸㈷㔱摤慣搴づ晢搳愹收昶㐵㍢㄰㡢㔴㐵攲㘴㐲㐶ㄱㅣ挴㠳㔷㌷㌸㤹扤㈱㝢散㈵㠶㥥㍡戶收扤㐳扣㌸て晣收晥㕥㠳て㥣摢昰慦㝥㡦㑥㝢敥㤸捤ㅢ挴挱攸攱㠷㜳ㅥ〲昵挵㤹㔷つ摥挷㜱〴㤷挳ㄳ摥㐸㈳挰愷〲捥㈳㔱㤱㌸㜳攸㔱挰㜹ㅥ㍦昲㌱㘸㜲㜰ㅥ㠵㈹攳晣〲愰㤸搸愷〸搰㠵㔴ㅦ㕢㔰ㅦ㑤昵挵㡥ㅡ昰㘳㘲㑦愵㜶㤶捥㑢搱㔲㜷ㄲ㌴㙢〷㡤〹ㄸ摤㐲晢散愲攳敢敦㤸扦㕢㐳晥㤹㡦㝦摦㜴敦㉤ㅡ挴㘹攸攱〷㙤㌷挵愶㘴ㄹ㥣愳ㅡ扣㡦昰〸㥥〱㑦㜸㔷㤹㔷㈱㜶㐰㍢〷ㄵ〹㙤ㄶ㝡ㄴ愰㕤㐳っ㉢搰攴㐰㍢ㄷ㔳挶㜵づ㠶㐹挳㈳ㄱ戱戳挲攰㉣㔵㌷㔰捤戴〹㐷㝤ㅥ搵㌷㌹敡挹㔴㑦㔵㙡〷摡㑡戴搴㕤ち捤摡㐱扢㑣昷㈸户愴㕤㜵㈵㕥挷敤搶昰㕡㝤㡦换㌷摥㜶㘴㠳㘰昲㠵ㅦ戴挹㡡㑤〹戴㐹慡挱晢搸㡦攰㌵昰㠴㌷㡥摣㄰㍢愰㌱攷㐲㐲㥢㠰ㅥ〵㘸㜷ㄳ挳捤㘸㜲㌰摣㠸㈹攳㕥〷挳愴攱搱愴㘸㔰ㄸㅣ㘸昷㔳扤戲愰扥㠹敡〷ㅤ昵㘴慡户㔵㙡〷摡挳㘸愹扢ㄳ㥡戵㠳㜶㤷敥㔱づ㕡换㡤㡦㙦㝥捥搴戹つ户扥㔰扦挷㥣捤戱㝡摥㠷ㅥ㝥搰㤲㡡㑤〹戴㠴㙥昰㍣㉡㈴挸晣っ扣㜱攲〹戱〳摡愳愸㐸㘸㌱昴㈸㐰㝢㥡ㄸ㤸㄰攱㐰㝢っ㔳挶戳づ〶㉣㘹㌱ㄱ㔲ㄸㅣ㘸捦㔳捤挴〸㐷晤㌸搵㉦㍡㙡㉣㘹㌱㌱㑡愹ㅤ㘸㉦愳愵㡥㘹ㄲ㙢〷敤〵摤愳ㅣ戴㡢戱㜶㝥㥡㤹摢㌰晡搵㉦㝥㌸攸攴㘱つ㠲改ㄵ㝥搰戶搰㙣扣㡦ㄷ搹㕣㌵㜸ㅦ㉦ㄲ㝣ㅤ㥥昰挶㑤攳ㄱ㍢愰扤㡤㡡㠴㌶ㅣ㍤ち搰摥㈶㠶昷搰攴㘰㜸〷㔳挶扢戰㌹扢㘹㌱㐴㔱㜰㤸慤愲㤸㠹㄰㡥㤸挹ㄶ挶〷㕡ㅣㄵ㠳㤴搸㐱昶ㄱㅡ敡㍥㠱㘴敤㤰㝤敡敤攱摤つ㤴散㔵㤹㑤攱㠷㙣〳㐵愶㘴㌹㕢㕦㌵㜸ㅦ㐸ㄲ晣ㅡ㥥昰挶慦戸㄰㍢㤰㝤㡦㡡㐴搶ㅦ㍤ち挸扥㈴〵㈶㍣㌸ㄴ㝥挰㤴昱㌵㙣搸慢㘲㍦ㄹㄷ㐱㠵挱㘱昶㉤搵㍦ㄷ搴㍦㔲晤扤愳挶㙥㈰㉥晡㈸戵〳敤㐷戴搴晤づ捤摡㐱晢㐳昷㈸户㥣㤵散㍢慢㌱㠰ㅦ戴㕥㡡㑤〹㌴㐳㌵㜸ㅦ㘲ㄲ慣㠱㈷っ㡦摦㘵㈱㜶㐰㌳㔱㤷搰㝡愲㐷〱摡敦挴挰摣〵〷ㅡ㔳㈹㡣搵〵っㄱ㔱㔵㠴㐱攰㍥㙥㠲愹㄰㡥㥡搹ㄴ㐶て搸ㅣ挴ㄱ昱摢㉦捥㠱㡢㠳戸〶㉤㜵捣㝢挰㝢㉤㡥摦㤸㈴㈱㝢㤴㠳㌶㤸搴捥㥦摢㜰挲挴㉦晢慥㥥戸㘵㠳搸㄰昲ㄱ晣愸㥥攳户㥦ㄱ㡥敦〱挷㑦慡挱晢攰㤳㈰㌳㉣㈴戴摥㠸ㅤ搰〶愳㉥愱晤㠰ㅥ〵㘸㝤㠹㠱挹ちづ㠶㈱㤸㌲敡㘰㤳㉢㘷㔴㝣愳㈸㌸㡢捥㍡ㄴ㌳昵挱ㄱて愵㜸㍤㉤㡥㠸㉦㤴搸㐱㌶〰つ㜵㕢㐱㠲昷㕡㈰㘳㑥㐴㔱㡦㡡㉢㈷搳㈳㐶昸㈰晢㐴㤱㈹㔹捥㍥㔶つ摥㐷愵〴㤹㔰㈱㤱つ㐴散㐰挶慣〸㠹散㐳昴㈸㈰摢㠴ㄴ㤸㥢攰㔰㘰慡㠴㌱ㄸ㌶㜹挸ㅢ㡤㡡昷ㄴ〶㠷搹㔰慡㤹敡攰愸㤹㉤㘱㙣收愸戱㥦㡤㡡户㤴摡㠱㌶〲㉤㜵摢㐳㠳昷㕡㐰㙢搰㍤捡㉤㘷㜲捦㜹昵㥣㠶捥㤳㕥㝣晤捡㘳㜰㡣㌶〱㍤㐶昸㐰㝢㔵戱㈹㠱昶㡡㙡昰㍥㕥㈵挸っち〹㙤㈴㘲〷㌴愶㐱㐸㘸㉦愱㐷〱摡㥦㠸㠱㈹ぢづ〶收㐶ㄸ摢㘸っ㤱戸㜸慥〸㐳㤸㙡愶㉥㌸㙡愶㐷ㄸ㔱㐷㡤㍤㘷㕣㍣愵搴づ攲㌸㕡敡㤸挸㠰昷㕡㐰㘳搶㠳散㔱づ摡慡挳敢戶晢攵扥戹つ敦敦搳昰㡦㈶〳搰㤸〰㌱挲〷摡愳㡡㑤〹戴㐷㔴㠳昷㤱㉣㐱愶㑣㐸㘸㝦㐶散㠰㘶愱㉥愱㍤㠴ㅥ〵㘸㘳㠸㠱㠹〷づ〶㈶㐳ㄸ摢㍢ㄸ㜰戸㤱ㄶ昷㈹っ捥戲㌳㤶㙡收㉡㌸㙡收㐳ㄸ攳ㅤ㌵愰愵挵㕤㑡敤㐰㥢㠸㤶㍡㘶㉥攰扤ㄶ搰㤸收㈰㝢㤴㠳昶挴收攷㌴摦昸搹摣㠶㥥㍢㥥昴㔸攲捦㈳ㅡ挴㐲挸㐷昸㐰扢㔵戱㈹㠱㜶㡢㙡昰㍥挶㈵挸ㅣ〹〹㙤㈷挴づ㘸㑣㜴㤰搰㙥㐶㡦〲戴㘹挴挰愴〴〷〳戳ㅦ㡣ㄹㅡ㐳㌴㉥慥㉦挲戰ぢ搵捣㕥㜰搴㑣㠰㌰㘶㍡㙡慣㥥㜱㜱戵㔲㍢㠸㘷愳愵㙥㌹㌴㜸慦〵㌴收㌵挸ㅥ攵愰㙤戰㔷攷昳ㄳ捦㤸摢搰昰攸㔶慦㡤㌸ㄸ〷戶㑣㜱ㄸ攱〳敤㜲挵愶〴摡㘵慡挱晢攸㤷攰戱昰㈴愱敤㠱搸〱㡤㤹つㄲ摡㈵攸㔱㠰戶ㄷ㌱㌰扦挰挱挰㜴〷愳搱挱㠰攳晢戰戸㐰㘱㜰㤶ㅤ㡢㙡愶㉢㌸㙡㘶㍣ㄸ㔹㐷つ㘸㘱㜱慥㔲㍢搰㙣戴搴㌱㌷〱敦戵㠰挶㐴〶搹愳ㅣ戴挴敢戹扦㑤晢㘹㑥挳㈵㠷摡戵㍢ㅤ㍦扣㐱㌰愷㘱㠴て戴㌳ㄴ㥢ㄲ㘸㝦㔷つ摥挷挵〴捦㠷㈷〹㙤〱㘲〷㌴愶㌲㐸㘸愷愱㐷〱㕡ぢ㌱㌰㤷挰挱挰晣〶愳㑤㘳㠸愴挴挹㐵ㄸ昶愳㥡改〷㡥㥡㈹づ㐶㠷愳挶敡㤹ㄲ㈷㈸戵㠳㜸ㄱ㕡敡㤸㡣㠰昷㕡㐰㘳收㠲散㔱づ㕡慤㍣攲搸扤攱㡥摡㜳㔶㐶戶挳敡挹㈴㠶ㄱ㍥搰㡥㔶㙣㑡愰ㅤ愵ㅡ扣㡦㤸〹㌲敤㐱㐲㍢〰戱〳ㅡ㜳ㄷ㈴戴㈳搰愳〰敤㈰㘲㘰〶㠱㠳㠱〹つ挶㈱〵っ㘱㜱㘸ㄱ㠶攵㔴㌳㈱挱㔱㌳愷挱㌸摣㔱㘳ぢㄸㄶ〷㉡戵戳愴ㅤ㠹㤶㍡㘶ㅦ攰扤ㄶ搰㤸慡㈰㝢㤴㠳㔶㜲㤴挶慣㠵ㄱ㍥搰㤶㈸㌶㈵搰ㄶ慢〶敦㘳㘹㠲捣㜳㤰搰㡥㐷散㠰挶㘴〵〹慤ㄳ㍤ち搰㑥㈴〶㈶ㄶ㌸ㄸ㤸挱㘰㥣愴㌱挴挲㘲㘱ㄱ㠶㔳愸㘶㠲㠱愳㘶ㄲ㠳昱㌷㐷㡤敦〳㘱搱慣搴捥㤲㜶㍡㕡敡㤸㙥㠰昷㕡㐰㘳㙥㠲散㔱づ㥡㍣㤵㜶晤摣㠶换㘷慣慥㌹晦㔳㙣搳㤸愶㌰挲〷摡㍣挵愶〴㕡㕥㌵㜸ㅦ㘵ㄳ㕣〵㑦ㄲ摡㌹㠸ㅤ搰㤸㥤㈰愱攵搰愳〰敤㍣㘲㘰㈶㠱㠳㠱㈹ぢ挶昹づ〶㙣愵㈲㘲ㅦ㠵挱㔹㜶㉥愴晡戳㠲㥡㔹ぢ挶挵㡥ㅡ㕢挰㠸搸㔳愹ㅤ㘸㤷愲愵㡥昹〵㜸慦〵㌴㈶㈳挸ㅥ攵愰挹㙤摡攲戹つ敦扤戳㑢攳〹ぢ〱㡤㜹〹㈳㝣愰敤愶搸㤴㐰㥢愳ㅡ扣㡦扦〹㌲㤳㐱㐲扢ち戱〳ㅡ搳ㄱ㈴戴㔹攸㔱㠰㜶つ㌱㌰㈹挰㠱挶ㅣ〵攳㍡㡤㈱㤲㄰㍢ㄷ㘱戸㠱敡搵〵㌵搳ㄴ㡣㥢ㅣ㌵㔶捦㠴㤸慡搴づ攲㤵㘸愹慢挱㌷㌲挸搶〲ㅡ戳て㘴㡦㜲搰㑡扥㜹〶搰㘳㠴て戴挹㡡㑤〹戴㐹慡挱晢挸㥣㘰㕦㜸㤲搰敥㐴散㠰戶づ敡ㄲ摡〴昴㈸㐰扢㥢ㄸ㤸㉢攰㐰㘳㔲㠲㜱㙦〱〳捥愵ㄵ㘱戸㥦敡〱〵昵㝡㔴㍦攸愸戱㈳挰戹㌴愵㜶㤶戴㠷搱㔲㌷㄰㥡戵㠳挶㜴㠳㙥愱昱㠸㘳㠳扢㘷㌷戴㙤㔰㌳㜳挵㜶㔸搲㠶愰㠷ㅦ戴愴㘲㔳〲㉤愱ㅡ扣㡦搹〹㙥〶㑦ㄲ摡㤳㠸ㅤ搰㤸㜰㈰愱挵搰愳〰敤㘹㘲攰㘵㝦〷ㅡ戳㄰㡣㘷㘱㔳摦㍣㐳㐵ㄴ㥥愷㜸㘴㐱捣㍣〴攳㐵㉤㡥㠸㔱㑡散㉣㘷㉦愳愱㉥っ挹摡㈱㘳㜶㐱㔱㡦㡡摦㍣㤹㘸攰㠷㙣ぢ㐵愶〴搹收慡挱晢㘰㥥㈰㔳ㄳ㈴戲㌷ㄱ㍢㤰㡤㐱㕤㈲ㅢ㡥ㅥ〵㘴㙦㤳㐲〳㥡ㅣ㘴㑣㍡㌰摥㠵捤昹收ㄹㄳ㐳ㄴ〶㘷挹㔹㐵昵搸㠲㝡㝢慡㍦㜰搴搸晥挵挴㈰愵㜶愰㝤㠴㤶㍡㘶〸ㄴ㈱挰㑡㠴㔷㌷㤷㔴㤸㑥㈰㝢㤴㕢㌹㈷昱搸㜶挴摣㠶㌳㌶㌹昸愸ぢ捦摡扡㐱㌰戳挰て摡〶㡡㑤〹戴昵㔵㠳昷㘱㍥挱ㄹ昰㈴愱晤ㄳ戱〳摡㑣搴㈵戴晥攸㔱㠰昶㈵㌱昰戲扥〳㡤㔹〶挶搷づ〶㙣搸搳㈲愸㌰㌸搰扥愵㥡㔹〲㡥㝡㌶搵摦㍢㙡㐰㑢㡢㍥㑡敤㐰晢ㄱ㉤㜵㝢㐱戳㜶搰㤸㍦搰㉤戴㈳昰挵昳扤〷晦搲搰昳敦昷敤摤㌶ㄳ㉢㈷㔳〹晣愰昵㔲㙣㑡愰ㄹ慡挱晢〰愰愰つ㑦ㄲ摡慦㠸ㅤ搰㤸㐱㈰愱昵㐴㡦〲戴摦㠹㠱搷昱ㅤっ㑣㉢㌰㔶㍢ㄸ〰㉤㈵慡ㄴ〶〷㥡愸㠵扡愵愰㕥㐰㜵て搸攴戹㌴愸㝦晢戹攸㕣ㅡ㕡敡㍡愰㔹㍢㘸㑣ㄸ攸ㄶㅡ㉦づ㌴㝦户㕢挳捦つ㝤㝡搴て挷愱㉤㜳〷晣愰晤㡣㜰晣捦愵愹㠶㤲㠷〶ㅤ〰㑦㤵ㅥㅡ挴ㅢ㉢搸ㅤ昲挱㌶㜵㔸㘷㙡昲扣ㄵ㐴敦扣㘳㘶㠲〰㙥〶搱搴摣㉣敦愳搰〷て昶㘸㕦㘰户㑦挵愳㙣昰㌸㡦㤹㑤㉤敡㠷晣㜸挴つ㥦㤳愰ㅦㅤ㘱捡ㅡ㍢ㅢ昹ㄹ敤㜸㤶㐴慦晣㤴づ㍣㠲㈸㔷摢戲戳搵搹㘹户户晥㉦㍣昵〳㜷戶攰㝤㄰昱㜲㥥昷攱㝢㔳〹摥㉤挲昷㙡扣㈴㔶摦挵㘳㉡㥥㐸挳慣㠷㙡㍥て攴㍦㝢ㅡ㤱搱ㅢ㡢搸㐶㜸搸㑤搷㜳㙥㜲慥攷摣㔴㡢ㅦ㌰愳㥤㉣挳㐳慢㔶㌳㜰㕥敥㌷晢㜲㤱敤㠷愲挷搸㡥ㄶ㤹愱㠳㈲㘰搶挱㈲㙦㜳㈳㡢慡㥡㠳戰㌰㜸㍦㈲㙦昶挱扢挸㔵搵㉣㘹捡㜵捥㌷收摢㑤昳收㜷攲愶ㅥ扤昹戹昵慢攷㜲㜴敤㉥㤱㠱慢㔳慦㤶㐶慢扤摤㕡㔶摢搲搸㙣户捥敢㥣㕦摢戸ㄸ㜹ㅢ㜸㍥て搶扦摡摡㕡㜳ㅤ挴挳愱㤸戲㈰㡥㠴㐷㝡㌵搷㜵㕢㡦㠷㠵换慣戱ㅥ慣晡㈹ㄶ㙥〴㍤挵ㄷ扥〸〶㐰㙦慣㡦愲ㄸ挱〶戰戸㄰㠸ㄳ攱㥢ㄸ昴㑢㥣㠲㡡っ㘳㈳㈸ㄹ㥣っ昰㜴㙤摤搸㙤㍤〷㔶〶㘷㌲戸㥥攲㐳摦㐰㌶攱㠸っ愴㙢㍥っ愶㠹户ㅢ㜲收㠳㌸て㍥㡡㠲戸㔰て㌷ㄴ捡㐲㄰㤷㙡敢㌰户昵㉡㔸㕤㐱扣攵ㅢ挴〸㡥㔸ㅣ挴ㄶ㥥㈰慥昱〶㜱㠳ㅥ㙥㉢昷㜰㉢戵㜵㙢户昵捥攲㈰㕥昲つ攲㑦愵㐱㙣攳〹攲㙥㙦㄰昷敢攱挲敥攱ㅥ搶搶㠸摢晡㘴㜱㄰㑦昹〶ㄱ㉦つ㈲改〹攲㘹㙦㄰捦敢攱搲敥攱㕥搶搶搱㙥敢㥢㍡〸慥戹搵攲㈱摦㈰挶㜰㐴慥㥦㕤换挴昶㌴戹㤶㠹户扤㐱慣搲挳㡤愵㘳搵㔵㝣愴慤攳摣搶㝦敡㈰㥣〵昳㉥摦㈰㈶㜲挴攲㘵㘲戲㈷㠸㉦扤㐱㝣慢㠷㥢愲㠶㤳㠱晣愸慤㍢扡慤扦ㄶ〷㜱戳㙦㄰搳㑡㠳㤸攱〹攲㜷㙦㄰〲㥢て戹㡡敥攲ㅥ慥㐶㕢㜷㜵㕢㝢挳㉡搷づ㘷㜶㕣敤ㅢ挴㙣㡥㔸㍣㍢㜶昳〴搱ㄷ㝥㡡㔶搱㜵昴㜰㝦㔱挳挹㡤搸〰㙤摤摤㙤ㅤ愸㠳㜰㘶挷㈵扥㐱散挵ㄱ㡢㘷㐷愳㈷㠸㑤扣㐱っ搵挳㔹㙡㌸㌹㍢㐶㘸㙢挶㙤ㅤ㔹ㅣ挴戹扥㐱搸愵㐱捣昳〴昱㈷㙦㄰㘱㍤㕣㤳㝢戸戸戶敥敢戶晥戹㌸㠸搳㝣㠳㘸㈹つ愲捤ㄳ挴ㄸ㙦㄰㘳昵㜰晢戹㠷㥢愸慤敤㙥敢㑥挵㐱㥣攰ㅢ挴愲搲㈰㤶㜸㠲㤸收つ㘲ㄷ㍤摣㌲昷㜰戳戵㜵㝦户㜵㡦攲㈰㡥昰つ攲愰搲㈰づ昱〴戱㤷㌷〸㑢て户摣㍤㥣慤慤㠷戹慤ぢ㡡㠳㌸搰㌷㠸㈳㑢㠳㌸摡ㄳ㐴㡢㌷㠸晤昴㜰挷扡㠷㕢愴慤挷戹慤〷ㄴ〷搱改ㅢ挴㠹愵㐱㥣攴〹攲㈰㙦㄰换昵㜰愷戸㠷㍢㔲㕢㑦㜵㕢㡦㉦づ愲搹㌷㠸搳㑢㠳㌸挳ㄳ挴㠹摥㈰㑥搱挳㥤攵ㅥ敥㜴㙤㍤摢㙤㍤愷㌸㠸㥣㙦㄰攷㤵〶㜱扥㈷㠸昳扣㐱㕣愸㠷扢搰㍤摣愵摡㝡㤱摢㝡㔵㜱㄰㝢晡〶㜱㘹㘹㄰㤷㝢㠲戸挶ㅢ挴つ㝡戸㉢摣挳慤搴搶㉢摤搶㍢㡢㠳㤸攵ㅢ挴㌵愵㐱㕣攷〹攲㙥㙦㄰昷敢攱㙥㜰て昷戰戶摥攸戶㍥愹㠳㜰昶ㅤ㔳㝤㠳㔸挹ㄱ㡢昷ㅤ户㝡㠲㜸摡ㅢ挴昳㝡戸摢搵㜰㜲摦昱戲戶摥攱戶扥愹㠳㜰昶ㅤㄳ㝣㠳戸㥢㈳ㄶ敦㍢敥昵〴昱戶㌷㠸㔵㝡戸晢搵㜰㜲摦昱㤱戶㍥攰戶晥戳㌸㠸㙤㝤㠳㜸戸㌴㠸㐷㍤㐱㝣改つ攲㕢㍤摣攳敥攱㝥搴搶㈷摣搶㕦㡢㠳㠸昹〶昱㜴㘹㄰捦㝡㠲昸摤ㅢ㠴㠰㐰ㅥ㑦㍣敦ㅥ慥㐶㕢㕦㜰㔹㙢晡愲戲挶㕦晥㌸㕢搷挳搷攴㘶㍢换愷㤲㡥挳戳㉤㐷㌶攳敢摢ㅡ㍣㑡昴㐵㡣㈳敡㔸昰㙢挲㑢㙡㠲㤵扡㜵㔴愵㔶搶搶㜵搷挴〰搴ㄸ愲昹㌲捤ㅢ愸㌶昳ㄵ㌵㈱㝢㙣愴㉡戵晣㡥㔶户戱扢㈶㌶㐱㑤昶㝦㤵收挱慡捤㝣㑤㑤挸晥㐳㔵挵改㍦捣㕤ㄳ㈳㔰㤳晤㕦愷㜹ぢ搵㘶扥愱㈶㘴晦慤㔴挵改扦戵扢㈶晥㠴㥡散晦㈶捤摢愸㌶昳㉤㌵㈱晢㠷㔵挵改ㅦ㜱搷㐴ㅣ㌵搹晦㙤㥡㤳慡捤㝣㐷㑤挸晥㘹㔵㜱晡㡦㜶搷挴ㄸ搴㘴晦㜷㘹摥㕥戵㤹敦愹〹搹㝦慣慡㌸晣挷戹㙢㘲㈲㙡戲晦㉡㥡㈷慢㌶昳㝤㌵㈱晢㑦㔱ㄵ㘷晣ㅤ摤㌵㌱つ㌵搹晦〳㥡㘷愸㌶昳㐳㌵㈱晢敦愲㉡㑥晦㕤摤㌵㌱ㅢ㌵搹晦㈳㥡㜷㔳㙤收挷㙡㐲昶晦㡢慡㌸昱敦敥慥㠹扤㔰㤳晤㍦愱戹㔱戵㤹㥦慡〹搹摦㔲ㄵ㘷晣㡣扢㈶㙣搴㘴晦捦㘸㥥愷摡捣捦搵㠴散摦愴㉡㑥晦㝤摤㌵搱㠲㥡散晦㑦㥡摢㔴㥢昹㠵㥡㤰晤昷㔳ㄵ愷㝦扢扢㈶ㄶ愱㈶晢㝦㐹昳ㄲ搵㘶㝥愵㈶㘴晦㘵慡攲昴摦摦㕤ㄳ〷愱㈶晢㝦㑤昳㈱慡捤晣㐶㑤挸晥换㔵挵改㝦㤸扢㈶㡥㐴㑤昶晦㤶收愳㔵㥢昹㥤㥡㤰晤㡦㔵ㄵ愷晦㜱敥㥡㌸ㄱ㌵搹晦㝢㥡㑦㔲㙤收て㙡㐲昶㍦㐵㔵㥣晥愷扡㙢攲㜴搴㘴晦ㅦ㘹㍥㐳戵㤹㍦愹〹搹晦㉣㔵㜱晡㥦敤慥㠹昳㔰㤳晤㝦愶昹㝣搵㘶晥愲㈶㘴晦ぢ㔵挵改㝦㤱扢㈶㉥㐵㑤昶晦ㄷ捤㤷慢㌶昳摦㙡㐲昶扦㐲㔵㥣晥㔷扡㙢攲ㅡ搴㘴晦㕦㘹扥㑥戵㤹扦愹〹搹晦〶㔵㜱晡摦攸慥㠹㤵愸挹晥扦搳㝣慢㙡㌳晦㔰ㄳ戲晦敤慡攲㉣晦㜷戸㙢攲㙥搴㘴晦搵㌴摦慢摡㑣摣搹摥㌹㐹挵㉤收晤扡㠷摣㝥㍥攰慥㠹㠷㔱㤳晤〵㝢㍣慡晢㔷扢晢㍦敥敥㔱昷㠴扢㈶㥥搶晤㝢戰挷戳扡㝦㑦㜷晦攷摤㍤敡㕥㜰搷㠴摣㙤㜰㡦㔱㠳ㅥ晡ㄵ攴敥㐳㥥㈹㌷㘰挵㤹昲㤷戵摦㕥㙥ㄵ㜷ㄲ㔲㔵敢愸㕥昵㔵㜱㔷㈰㔵〱㐷昵扡慦敡つ慤敡攳愸攴收㥣㜱ㄵ㡤挸捤扡昴搵捦㔱扤敤敢㡢ㅢ㙦愹ち㍡慡㜷戵慡攸㌳㜲ㄳ㉤㔵敢㍡慡㔵㕡㔵㌴攲晢㕡搵摦㔱挹捤㙣㐹㕣摣摣㑡㕦敢㍢慡㡦戴慦愲ㄱ戹㔱㤵慡つㅤ搵㈷㕡㔵㌴㈲㌷㥤㔲戵戱愳晡捣㔷昵戹㔶つ㜲㔴㜲昳㔷ㄲㄷ㌷㠳搲搷愶㡥敡㑢㕦㕦摣搸㐹搵㄰㐷㈵㌷㘵㈵扥戸㐹㤳慡㘱㡥㑡㙥戰㑡㔴摣㜰㐹搵㜰㐷㈵㌷㑢㈵㉡㙥㥥愴㙡㜳㐷㈵㌷㍥㈵㉡㙥㠴愴㙡㑢㐷㈵㌷㌱㈵㉡㙥㙡愴㙡㙢㐷㈵㌷㈴㈵㉡㙥㔰愴㙡㤴愳㤲㥢㡢ㄲㄵ㌷ㅢ㔲㔵敦愸攴㐶㠱慡愲昹挸㡤㠳㔴㠵ㅣ㤵㕣昵㑢㝣㜱ㄳ㈰㔵ㄱ㐷㈵㔷昰ㄲㄵ㔷㜴愹㡡㌹㉡戹ㅡ㤷愸戸㍡㑢㔵㐲慡㠲㍡ㅣ挱昵㔳㕥挲㝡晣㈷攷ㄲ搶㌸昴挵㜶㉡愸ㄷ㈹挱㜵㔳㉡ㅥ㉢㔶〸慥㡥戲攱㔱㑦〳搷㐰搹昰㠸愷㠱㉢㥤㙣㜸搸搳挰昵㑣㌶㍣攴㘹攰慡㈵ㅢㅥ昴㌴㜰㙤㤲つて㜸ㅡ戸〲挹㠶晢㍤つ㕣㘷㘴挳㝤㥥〶慥㈶戲攱㕥㑦〳搷っ搹㜰㡦愷㠱㉢㠳㙣戸摢搳挰攵㕦㌶摣攵㘹攰㈲㉦ㅢ敥昴㌴㜰㈹㤷つ㜷㜸ㅡ戸㘰换㠶摢㍤つ㕣㤶㘵挳㙤㥥〶㉥扥戲攱㔶㑦〳㤷㔸搹㜰㡢愷㠱ぢ愹㙣㔸改㘹攰㜲㈹ㅢ㙥昶㌴㜰㔱㤴つ㌷㜹ㅡ戸昴挹㠶ㅢ㍤つ㕣攰㘴挳つ挵つ扤晦ㅦ㕢挳〷攳</t>
  </si>
  <si>
    <t>㜸〱捤㥤〷㝣摣㐴晡晥㍤㡥慤㔸㥢〴ぢ〸愱〴搲㐸㘸挹㤹敤㈵㐷㈰㍤愴ㄱ㐸愱㕤挰㙣搱㈶㈶㉥㠹敤㌴捡搱㝢攷攰攸㠴ㄶ攰攸㉤㜴㡥捥搱㝢敦扤摣挱〱㐷㍤敡晦㜹㐶㌳㙢㐹㉢㝢挹晤敥晦昹摣㘶㍤搱晢捥㌳敦㡣扥ㅡ㘹㜷愵㜷戵㔵愲慡慡敡㔷㍣昸㍦ㅦ㌵㕣搸㜴捥捡㡥㑥扢愵㘱㐲㕢㜳戳㥤敦㙣㙡㙢敤㘸ㄸ搷摥㥥㕤㌹愳愹愳戳ㄷ〴㐶㘳ㄳ敡㍢㙡ㅢ㍢㥡昶戳敢ㅡ㤷搹敤ㅤ㄰搵㔶㔵搵搵㤹搵愸摦㔸晤㔹摡㌰搹捡慣㘱〱㔵㤵㘹戰攸捤愲㡥㠵挹㈲挴愲て㡢扥㉣晡戱㔸㠷㐵㍤ぢ㡢挵扡㉣搶㘳戱㍥㡢晥㉣㌶㘰㌱㠰挵㠶㉣㌶㘲挱晥捤㑤㔸っ㐴搱㜷㔳ㄴ㜳㈷㡣㥦㤵摢ㄷ㙢㌳愷戳慤摤ㅥ㌵㘴㔷㘷捣㘳㈲㤱㠶㐸㐳㌴㤶㠹㌴㠴㐷つ㤹戰戴戹㜳㘹扢㍤愶搵㕥摡搹㥥㙤ㅥ㌵㘴攷愵戹收愶晣㜴㝢攵摣戶㐵㜶敢ㄸ㍢ㄷ㡥攵戲昱㜴㈴㥥㐸ㄴ㌳㤹㜴摦捤㄰㜹愷〹攳㜷㙥户㡢ㅤ晦慤㤸㠳ㄸ㜳搶㠴昱つ㍢搹㥤晦慤㤸㠳ㄱㄳ㈱㈷戶戵㘴㥢㕡晦㑢㐱㙢戹㑤ㄳㄳ敤㝣ㄳ㌷扥㙤户㌷戵㉥㘸挰戰㍤愰㘱愵ㅡ挶㜵㜴㉣㙤㔹捣㜹㌴挱㙥㙥㥥㙤ㄷ攵㐶㙦㤹搸搱戹㜳戶扤愵愳㙦ぢ昹搹敤㜶㙢摥敥㔸愷㘵搲㡡扣摤慣㠴ㅤ㜵㉤扢㘶摢㜷捡戶搸㌵㕣愸㙦㜱戶攱搴㠲摤摡搹搴戹戲㕦换扣づ㝢㜶戶㜵㠱㑤㐹㙤换㤴愵㑤〵㔱㔳㠳㘷㔵慦㉤㠳㐶㈶㌷ㄴ挶搳㌲㘱㘱戶扤㔳㕡摣㠴㤱㈰慤㙢扡挸戵昰㡣㡢㔳㙡㠸慦ㄵ户搹㥣愶㤶改㜶㝢慢摤捣㑥戸㈵㐷晡㐴ㄲ㤰戳ㅤ㑡愴昴敡㜰㉢㠹㍥㙡攷攳扡戰ㄷ㘳〸㡡㐱ㄳ㜷戲ㄷ㡣㙦㙡㙤㙢㘹挲戴摣戹扤㉤㌷㈶摣㄰㑤㡤㥡戳㌰扢搸ㅥ㤳㌲㠷㐲㘳づ愳㝡㜳ㄴ扤㈷㑦ㄹ㌷㍡㥥ㄸ㙤づ愷㝢〴ち㔱昳㉡㜶㜲㜷㘸敥㘸搵㡤搹敡挶㕣㜵㘳扥扡戱㔰摤㘸㔷㌷ㄶ慢ㅢㄷ㔴㌷㉥慣㙥㙣慡㙥摣户扡㜱ㄱ㌴晡㔱搷扢㜷戵㝡愴て㐸㍥㌵攲挴挱搳搶㌴㕦㍥昶㉦㌷ㅢ㥤㠲晢戵㍣㉣㙣㠹㠵昴㑥㙤敤㉤ㄸ攴㑣㍢摢㍡㈶㤳㙡㐸挴摤晦㌰攴捥挲㐴㝢搹㤸㑣㐳㌴ㅤ㡤㐶挲㤹㔴㉣㤹㠸㘷ㄲ改㠴戹ㄵ㕡㥢㕢愳㌰戶㐱戱改慣挵㡢㌱慤㕡㍢㠷散摣搶㠴㜲㡡摤㙡户㘷戱昳㡥㑥㈴㐷㥢㈳愹ㅤ㠵㐲㠸攷戰㘶㕣㍢慢昷改戳㕢て㥢㌱敤戰昷戶㥦搳㔷㝣㔹㈳㜸愴㤱挳㙡挰㐲㈵㠲摢㌲㘰ㄸ㠵ㄱ㐱攱㄰㡣㡣㌶愳㜴挷㔰〸昱戸敡攷挰昳㍥㍥愱㈶㝢摤戴㑢㍦摡敥慤㈷ㄷ扦昲㥣攰挱㑣昶㤳挰㐲愵㝥㤲っ㤸㐲㘱愴㔱挸㝥戸㍥ㄹ扡㐷愳㄰攲㐱搵捦つ㌵㔷收㌶摡㙦挹搴㍦㑤㍡㍦搱㝥㜸摤摥㠲挷㑢搹捦㜶㔸愸搴捦ㄸ〶摣ㅥ㠵戱〳ち㘷㝤㌲愳捤戱㜴㡦㐳㈱挴㕦㔵㍦摦㥣昸晤ㄳ扦㕣昳搶捣挳收昷ㅤ㔹扣昳挷㜷〵昷㑥搹捦〴㉣㔴敡㘷㈲〳㑥㐲㘱㑣㐶攱慣㑦㝡戴㌹㠵敥ㅤ㔱〸㜱㡢敡愷㜹摤㜳ㄲ戳㔷㕥㍦敤戰挵愳㉦㍦晢愷㤶搳〴㡦晡戲㥦㘹㔸愸搴捦㜴〶㥣㠱挲㤸㠹挲改㈷㌶摡摣㠹敥㔹㈸㠴戸㑥昵㜳挵搱慦㔵摤扥愴㜹挷挳敦ㅦ昵挳㤲捦㘶㑦ㄲ㝣㘱㤱晤散㠲㠵㤴㘷㝡愶ㅢ㘲㐹昷㍦㍤㍢昱慡㄰㡤㈷㘳改㘸㍣㤵㐹㈵愳㤹㘸挶㥣捤㥥收愰㌰收愲攸㘱㜶㘲敤攷㔱扢㉢ち㈱晥愲㐶㜵昱扦㌷㤸㜰昵改搹改慢ㅥ换㌴昵昹攵挶〶搱〷搵㜲㔴扢㘳愱搲摡敦挱㠰㝢愲㌰晥㠰挲搹㥡㔸晢昹㜴敦㠵㐲㠸㡢㔴㍦㥦ㅦ㌹挷㉡㡣㝢㘲攲戱㑦㍤㜴搴搲㡤扥昸㑡昰挵㔴昶搳㠸㠵㑡晤散〳㡤㤹㐵㘱攴㔰㌸晤㘰㝤昲㜴ㄷ㔰〸㜱㡥敡㘷改ㅤ㌷㜶っ㝢晤愲㤹㐷㑥晦搳㤲㑢㥦ㅡ㝥㠲攰敢戵散愷㠸㠵㑡晤㉣㘰挰㠵㈸㡣㈶ㄴ捥搶㡣㡦㌶昷愵㝢ㄱち㈱㑥㔳晤㥣ㅢ昹攴㥥〷て㜸㘳摣㔱㡤㕢捦摦㜸攵搲㔱㠲㙦〹㘴㍦㉤㔸昰ㅥ㙣搲つ愹㠴晢㕦挴戵㌹㜱ㄴ㡡㘱㝢㈶戰㔹攳搱㜰挶㙣㘵㔷㙤㈸㡣挵㈸扡摦㥣挹搴㘸㜳〹戵敤㈸㠴㌸㐱つ㙢搷㌷㑦㍥昵摡昱㔵搳㔷㕦昲㜲敢㔵㡦㕤㍦㐸昰㑤㡡ㅣ㔶㈷ㄶ㉡慤晥㔲〶㕣㠶挲㔸㡥挲挱㡣搵㕦㐱昷㑡ㄴ㐲ㅣ愹晡㜹㝢散㌵㥦㝣㜸捦㔹搳慦ㅥ㜸挲搱㘷敤戲㜴㤶攰晢㈰搹捦晥㔸愸搴捦〱っ㜸㈰ち攳㡦㈸ㅣ捣攱搱收㐱㜴ㅦ㡣㐲㠸㠳㔴㍦㍢ㅣ㜴昹挱㡦ㅦ㝢搹戴㕢㌷㑥ㅣ晢攴㉦改㡤〵摦㙡挹㝥づ挵㠲ㄷ㜳愴㈱ㅤ㜷晦㡢㤷㌰昳㌵㈹ㅡ㑥㈴搳搱っ㜶㥤㜴㌲㘳ㅥ㠶搶收攱㈸㡣㈳㔰㜴㡦㌹ㅥㅤ㙤ㅥ㐹敤㔱㈸㠴㔸愱㠶昵晤〵攷捦ㅦ㝦晤㔶搳㔶㕤㝢搹㔳敦づ搸㝥㤶攰㥢㍦㌹慣㘳戰㔰㘹昵㡦㘵挰攳㔰ㄸ挷愳㜰㌰㘳㜳㥥㐰昷㠹㈸㠴㔸愲晡㐹㍦搲昴搹捡㈵㘷㑣扦敡敡㘹㤷㉥昹㜲搶㐰挱昷㤷戲㥦㤳戱㔰愹㥦㔳ㄸ昰㔴ㄴ挶㥦㔰㌸㤸戱㍥愷搱㝤㍡ち㈱昶㔵晤散扦晤〷ㅢ㍥㔵摦㙦摡つ晦㝥㜹昲㥤㍦㥣昸戸攰㕢㔸搹捦ㄹ㔸愸搴捦㤹っ㜸ㄶち攳㙣ㄴ㑥㍦㌸愶㥦㐳昷戹㈸㠴挸慢㝥㉥扦㙡捦昸戲㈷㉦摦改昴ㅢ㌶扣昷捡〵户扤㉦㌶㐰戵散攷㝣㉣㜸㌷㘷慡㈱㤵挲㘶搳晦㤲㐹搷收㡣攳昵㌹ㄱつ㐷昰㈲ㅤ㡥挵ㄲ收㉡㜶㜵〱ち攳㐲ㄴ摤㙦捥㈴㘶昳㐵搴㕥㡣㐲㠸昹㙡㔸挷捣ㄹ昰㤷摦晤㌰㜸挶㔵捤慢慦扡攳㔰搳㄰㝣摦㉥㠷戵ㅡぢ㤵㔶晦㔲〶扣っ㠵㜱㌹ち㘷㜳〲昳㕦攸扥〲㠵㄰昳㔴㍦挶㌵㘳搷㕤㍣攸捣㔹㔷㍦戱㜴挱づ㥦つ捡〹㝥㌴㤰晤㕣㠵㠵㑡晤㕣捤㠰搷愰㌰慥㐵㈱晢㐹㘲慦戹㡥敥敢㔱〸戱㤳敡㘷敥戴㡢挷慣㍣捥㥡㜶搳敡ㄳ㡦㥦㕦搷晥㤶搸〸搵戲㥦ㅢ戱㔰愹㥦㥢ㄸ㜰つち攳㘶ㄴ捥收挴㥢戶㕢攸扥ㄵ㠵㄰㔳㔴㍦敢扦户挹〹㠷㝦㝢攵戴㈳敢ぢ㔶攱愸つ慦ㄱㅢ愳㕡昶㜳㍢ㄶ㉡昵㜳〷〳摥㠹挲戸ぢ㠵搳て摥摡晣㤵敥扢㔱〸㌱㔶昵搳敢㤲㙤㘷搴㙥昵挸㠴㜳て戸敦㥢㙦㤷㠸慤挴㈶愸㤶晤摣㡢㠵㑡晤摣挷㠰昷愳㌰ㅥ㐰攱㙣ㅦ扣戵㜹㤰敥㠷㔰〸㤱㔱晤摣昳搲㉥〳㥥㝦攳慤改ㄷ㥤昸搷㍤搶㙦㕣昶㠲ㄸ㠸㙡搹捦挳㔸愸搴捦㈳っ昸㈸ち攳㌱ㄴ捥晡㘰户㝥㥣敥㈷㔰〸ㄱ㔵晤㕣扥昵昶㝢慦戲搷㡣㍦攲晣ㄵ㐷㌴㙣昶敤挲扥㑦愱㝡ㄷ昵〶㝢㘲㝢㜶㌹㍥戲㜴㝤ㅡ㡡㌶㠴昹慦昲挷㐰㝣ち㉣㈶㡡愹㘲㈴㔲㐸㠴戳戱㙣敤㔰㠴晤慤㥦㌷㜸〰敦㕢摣慤愹戵搰戶㕣㝥〰搹㜴㝣戶挳敥晡㍣㌲㔲搵㡤㙦㕢摡㕡攸ㄸㄸ㕣㌹愷㌳摢㘹㙦攲慦敢ち㔲搶㙣づ㍥㥥搹ㅤ戲扦㐱晥㘶扢㘶㥢㤷摡攳㔶㌴㌹搵㥢昹慡昱攱慣㉤搷㝤敤攴㜶㝢㐹愹戶㙣㐴攳㜰昶㘰㤹㡣㕤戶㤶㑥㤵㌳慥㈱ㄳㄶ戶㜵搸慤㜲㜸㈳㕢㜶㙥捡㉦戲摢攷搸㍣昷㘰ㄷ攴慡㙥挰㉡昵〹㜱攴慣㔶慣㈸㍥昳ㄵ㠶戹扤挵㐹㉢㍡敤搶㠲㕤挰㜸ㄷ摢敤㥤㉢攷㘶㜳捤昶〰㡦挴改ㄳㄵㅢ㝢摣㤳摢昲㑢㍢㈶戴戵㜶戶户㌵㝢㙢挶ㄵ㤶㘵昱愹戴㌰戳慤㘰攳㐳㘵つㅦ㔵愲慡㔷㉦㈱慡戶〹晡㘴挷戸ㅤつ㜲㐳戸㌶昱㘶搸收ㅢ㜹愷㕤挳㙣慣ㅤ搶愲搹收㥣慣ㅥ㕥㈱㤸㡣换㌰㕢㜷㉦㜴慤ㄳ㑦搴㔰扤㔵昷㙡㌹挶搲㤶晢晦㉢慥慥㕥㕦慤晤愴㘵昸㐴户㘳戶戵搰㙣户昷㜸㥡㐹㜰㐴收搳㈸㙡户挵摥摣㉤扤ㅡ㈸挴ち戱戲㜶㜹㔳愱㜳愱戱搰㙥㕡戰㤰㙦挱㜰㉡慡慥㡥㘸换ㅥ收戳㜰㤹捦戱㜸ㅥ㐵㈸㔴㘵扣㐰㤱ㄱ㌲㕦㜴散摡㘱昸㝦敤捦〹㔴愳㤵㈹捦㐱攰㠴㔱㐷㙤换攴戶昶㡥㕥扤㠲搶㜲挷㙣挷挲㑥㑥捦㥥㉢ㄹ敦㈵ㄶ㉦愳愸ㅤ㡥愲攲㈹㠷㝡㠸㙡㜸㘶愵㕦换㐴扢㤸挵昹㉣戹㜷㡢㙣㙤㡢㜳㡡㘴愲摤㤱㌷㜹㉥㘵㉡昶㤵ㄵ〶㤶戰昳昷㙤攱散户㔷㜴㑥捣㜶㘶㝢户攰慣っ戶㤲〹搱㐸搹捡㔹㘲换㝥搲愷㕢㠷㤴㠵〸㤶㕣㜴㐵改㈳ㅤ㑥㈴散㌸搸㕦慡㝡愹戲攷㤵挰搸〷㘱㈵っ晦㐴昷㥥㕤挱㐹㥦〲捥〸捣㕤戹搸敥愰扣捥攸ㄱ愵㝦昷㘲戰㔹昹摣扣捥愶收㡥〶㡣㜴㑡㝢摢搲挵晦捤㌸㡣㘵扥㠲㐲㍦㙡户挰㉣晥敤敢〴㕣㔵扤㤷㜱摢㌴㌶㔶搵㌱ㅡ㍤收收㉣㌸㕢ㄱ散㔷晣㈷ㅦ收ㅢ昸㉦搴㔳㕤敤〸㈸搶收㑣㔴㉤昴㝤㕢㐰㘸㙥扢㉤捦慤搵㐹〳戴晢戵散搶搶扥㈸搷搶戶㠸昳㘹ㅤ㘹㜵㉣戴敤㑥㥥慦敡愳捥捦挹昳㜰㐲昴敡攵㌹攳攴㍡戱㌵ㄸ昱㡤㜷㔰昴ㅢ搷摣㍣㐴㐷散㌰摥㠵慢ㄷ捥㥣ㄹ敦㘱㘱昰挴ㅤ㑢㔳㘵〸㡦挰捤ㅤ㐳㜰㜰攷㐹摣㠶ㄵ捤ㅤ㉢挴愶㠰挰㌳㍦㥦挷敥ㅡ昹晤敡戹㔳㡥扤㙣挰㝡挷㍥ㄱㅦ㈵〶慡㡡戲㌳㔵㕢㈱散㔰晣㤹ㅦ愲㄰ㅢ㐳挶㠳ぢ㤶扤て昳㘳搸收㈷㉣晥㡥〲㠷〸〹ㅤ㐷㠸㑦ㅤ㔳㙣㡤晦㜹㤴㌰㍦㘳昱㑦ㄴ㘲㈴ち敥愳收攷㈸昴㐳㔸㠸捦㑤㉦㌷摦㌶㜰㤷㙦扥慦攰つ㤹㍤搴㠹㔱㔰㜰ㄳ㥡㐴㘶ㄲ㤲㐹㐰挲㐰攰㐰〰戵慡愲散㥣搸戶㘸㈶〱晣挴昶扤㈰ぢ〶昰ぢ晢㈰ㄸ㤳ㄳ捦〵愰摡㌱㐵ㄸ㜵ㄲ㐰㉦㌸㑣㕥㌶㄰㔱戸㈴㠰㕡㔸晡㈱㝥昸挵〵㈰〲㜷㌹〰㤳㌱捤ㅥ敡㐴っ敤㠲〰㝣㠱攰㠱〰㍥㔷ㄵ㘵㈷敢㤲㠸㌴㤴愳㔸㡦㐳晥っ戲㘰〰晤㔱㙤㙥挰㘲〰ちㄷ㠰㡤ㅣ㔳愴㄰㐴〲搸㤸愲㑤㔰㠸っ㕣ㄲ挰㐰㔸晡㈱摥㜷〳㐸挳㕤づ㘰㌰㘳㥡㍤搴㠹搱㘸ㄷ〴攰搵敥〰扣愲㉡捡捥㈲㡥㐱愴愱ㅣ挵㔶ㅣ昲㑢摤〲搸〶搵收㐸ㄶ愳㔰戸〰㌴㌸愶搸ㅥ㐱㈴㠰㙤㈹ち愳㄰㘳攱㤲〰㈲戰昴㐳㍣改〶戰〳摣攵〰ㄲ㡣㘹昶㔰㈷挶愱㕤㄰㠰〷扡〳㜰扦慡㈸㍢扤㌹ㄱ㤱㠶㜲ㄴ摢愳㔳㜱㙦户〰挶愲摡ㅣ挷㘲㍣ちㄷ㠰㠹㡥㈹㈶㈱㠸〴㌰㠹愲挹㈸〴㑦㝢㑡〰㔳㘰改㠷戸搵つ㘰㌲摣攵〰愶㌳愶搹㐳㥤搸ㄱ敤㠲〰㕣搳ㅤ㠰慢㔵㐵搹㜹搷改㠸㌴㤴愳㤸换㈱㕦搹㉤㠰㕤㔱㙤敥挶㘲㜷ㄴ㉥〰㝢㍡愶㤸㠱㈰ㄲ挰ㅦ㈸㥡㡦㐲散〴㤷〴戰ㄷ㉣晤㄰ㄷ戹〱捣㠴扢ㅣ㐰㤶㌱捤ㅥ敡挴㉣戴ぢ〲㜰㘶㜷〰捥㔰ㄵ㘵㈷㠴㘷㈳搲㔰㡥㘲㕦づ昹昴㙥〱㌴愳摡㙣㘱搱㡡挲〵㘰戱㘳㡡㌹〸㈲〱㉣愱愸ㅤ㠵㤸〷㤷〴搰〱㑢㍦挴昱㙥〰㜳攱㉥〷戰㥣㌱捤ㅥ敡挴慥㘸ㄷ〴攰搰敥〰ㅣ愲㉡捡捥㍤敦㠱㐸㐳㌹㡡㠳㌹攴㠳扡〵㜰㈸慡捤挳㔸ㅣ㡥挲〵攰㐸挷ㄴ㝢㈲㠸〴㜰ㄴ㐵㐷愳㄰昳攱㤲〰㡥㠱愵ㅦ㘲㤹ㅢ挰ㅦ攰㉥〷㜰〲㘳㥡㍤搴㠹扤搰㉥〸㐰㜳㜷〰ㄶ改ち晦㐹昱㝤㄰㘹㈸㐷昱㘷づ戹愹㕢〰㘷愲摡㍣㡢挵搹㈸㕣〰捥㜵㑣㤱㐵㄰〹攰㍣㡡捥㐷㈱昲㜰㐹〰慢㘰改㠷搸挷つ㈰〷㜷㌹㠰㡢愱て㤹㍤搴㠹〲摡〵〱搸㔵慦愷晦㡤搰㍣㔵㔱㜶戶㥥㈷攰㠷㜲ㄴ㔷㜱挸㜳扡〵㜰つ慡捤㙢㔹㕣㠷挲〵攰〶挷ㄴぢㄱ㐴〲戸㤱愲㥢㔰㠸㝤攱㤲〰搶挰搲て㌱捤つ愰〹敥㜲〰户㌱愶搹㐳㥤㔸㠴㜶㐱〰挶㜶〷㘰〷㔵㔱㜶ㄹ愱ㄵ㤱㠶㜲ㄴ昷㜱挸㘳扡〵昰〰慡捤〷㔹㍣㠴挲〵攰㘱挷ㄴ㙤〸㈲〱㍣㐲搱愳㈸挴ㄲ戸㈴㠰挷㘰改㠷㠸扢〱㉣㠶扢ㅣ挰㔳㡣㘹昶㔰㈷摡搱㉥〸挰㌶摤〱搸㕡㔵㤴㕤戰㔸㡡㐸㐳㌹㡡㤷㌹攴㉤扢〵昰㉡慡捤搷㔸扣㡥挲〵攰㑤挷ㄴ换㄰㐴〲㜸㡢愲户㔱㠸ㄵ㜰㐹〰敦挰搲て㌱挸つ㘰㌹摣攵〰㍥㘰㑣戳㠷㍡戱ㄲ敤㠲〰昴敦づ挰晡慡愲散㑡捡〱㠸㌴㤴愳昸㈷㠷扣㙥户〰扥㐰戵昹㈵㡢㝦愱㜰〱昸摡㌱挵㠱〸㈲〱㝣㐳搱户㈸挴㐱㜰㐹〰摦挱搲て㔱攷〶昰㐷戸换〱晣挸㤸㘶て㜵攲㘰戴ぢ〲昰换捦摤扣ㄵ晥㔹㔵㤴㕤攲㌹っ㤱㠶㜲ㄴ㌵搵ㄸ昲㡦㤰〵扦ㄵ㌶㔰㙤昶㘶㔱㠷挲〵㈰攴㤸攲㜰〴ㄹ挶㐰㝤㈸敡㡢㐲ㅣ〹㔳〲攸〷㑢㍦挴扦搰㐷改挳搰ㄱ㜰㤷〳㔸ㄷ晡㤰搹㐳㥤攰ㄵ愲㈰〰ㅦ㜷〷攰㈳㔵㔱㜶㌱改㔸㐴㤲〰㌶攱㤰㍦攸ㄶ挰愶愸㌶㌷㘳㌱㠸愳敢晡㌴㌸挴㌱挵㜱〸㌴㡣慢㌳㤴愲㘱㈸挴〹㌰㈵㠰捤㘱改㠷㜸摤つ攰㜸戸换〱㙣〹㝤挸散愱㑥㥣㠸㜶㐱〰㥥敤づ挰㌳慡愲散㉡搷㈹㠸㈴〱㠴㌹攴愷扡〵㄰㐵戵ㄹ㘳ㄱ攷攸扡〰㈴ㅤ㔳㥣㡡㐰挳戸㍡㈹㡡搲㈸挴㘹㌰㈵㠰っ㉣晤㄰て戹〱晣〹敥㜲〰㘳愰て㤹㍤搴㠹搳搱㉥〸挰㥤摤〱戸㐳㔵㤴㕤㝥㍢ㄳ㤱㈴㠰挹ㅣ昲㙤摤〲搸ㄱ搵收㔴ㄶ搳㌸扡㉥〰㌳ㅣ㔳㥣㠵㐰挳戸㍡㌳㈹摡〹㠵㌸〷愶〴㌰ぢ㤶㝥㠸敢摣〰捥㠶扢ㅣ挰ㅣ攸㐳㘶て㜵攲㕣戴ぢ〲㜰㘹㜷〰㔶慢㡡戲敢㠲慢㄰㐹〲㤸捦㈱㕦摣㉤㠰扤㔱㙤㌶戲搸㠷愳敢〲㤰㜳㑣㜱〱〲つ挳㥦㤹愷愸㠰㐲㕣〴㔳〲戰㘱改㠷㌸摢つ攰㐲戸换〱㌴㐱ㅦ㌲㝢愸ㄳㄷ愳㕤㄰㠰㤳扢〳㜰㤲慡㈸扢〲㜹㈹㈲㐹〰敤ㅣ昲〹摤〲攸㐴戵戹㤴挵㌲㡥慥ぢ挰ち挷ㄴ扣㌰㌹㡣慢戳㤲愲晤㔰㠸扦挰㤴〰昶㠷愵ㅦ攲㜰㌷㠰换攱㉥〷㜰㄰昴㈱戳㠷㍡㜱〵摡〵〱搸慦㍢〰㉢㔵㐵搹愵搱慢ㄱ㐹〲㌸㥡㐳㕥摥㉤㠰㘳㔱㙤ㅥ挷攲㜸㡥慥ぢ挰㠹㡥㈹慥㐱愰㘱㕣㥤㤳㈸㍡ㄹ㠵戸づ愶〴㜰ち㉣晤㄰慤㙥〰搷挲㕤づ攰㜴攸㐳㘶て㜵攲㝡戴ぢ〲㔰攸づ㐰㕥㔵㤴㕤戳扤〹㤱㈴㠰昳㌹攴㙣户〰㉥㐰戵㜹㈱㡢㡢㌸扡㉥〰㤷㌸愶㔸㠳㐰挳戸㍡慢㈹扡ㄴ㠵戸〵愶〴㜰ㄹ㉣晤㄰扢扢〱摣っ㜷㌹㠰㉢愱て㤹㍤搴㠹㕢搱㉥〸挰㑥摤〱㤸愹㉡捡㉥㈶摦㠱㐸ㄲ挰㑤ㅣ昲昴㙥〱摣㡣㙡昳ㄶㄶ户㜲㜴㕤〰㙥㜷㑣㜱㈷〲つ攳敡摣㐱搱㥤㈸挴㕦㘱㑡〰㜷挱搲て㌱摥つ攰㉥戸换〱摣ぢ㝤挸散愱㑥摣㡤㜶㐱〰搲摤〱㐸愹㡡戲慢摣昷㈱㤲〴昰㈸㠷㥣攸ㄶ挰攳愸㌶㥦㘰昱㈴ちㄷ㠰愷ㅤ㔳摣㡦㐰挳戸㍡捦㔰昴㉣ち昱㈰㑣〹攰㌹㔸晡㈱㐶戹〱㍣〰㜷㌹㠰㤷愰て㤹㍤搴㠹㠷搰㉥〸挰戰敥〰っ㔵ㄵ㘵㤷摦ㅦ㐱㈴〹攰㙤づ㜹㜰户〰摥㐵戵昹ㅥ㡢昷㌹扡慥ㄹ昰愱㘳㡡㐷ㄱ㘸ㄸ㔷攷㈳㡡㍥㐶㈱ㅥ㠷㈹〱㝣〲㑢㍦挴〰㌷㠰挷攰㉥〷昰ㄹ昴㈱戳㠷㍡昱〴摡〵〱攸摢ㅤ㠰㍥慡挲㥦ㄷ㔰晢㌴㈲慤挵昵摣㍥ㅣ㜰㜱搷㈶㝢㌹㉦㐰慤㔳㐴ㄶ昲㠴愵ㅤ㥤㙤昲㙡㔹扦攲挴戶㥤摡㍡㈷㌶㜵㉣㙥捥慥㕣扦愸ㄶ㜶㕢㘸户攲㕡㜶㍢㉥㘹晢㝣㙤㡢ㄷ摢〵戳㌸愷㙤㘹㝢摥㥥㍡昱㝦攱㕡㌷搶て㥢㑥㕥收慥ㄶ㜸晣㘷㤷㙦慢搰ㄲ戳〴㡦慡摡㘷ㄱ搰㝦ㄵ㑥收㐲扢慥㤸换㐵ぢ挲晡㉥愲㜳㥢㍡㥢敤㍥㐵㜹戵㕡㉥搷ㄵ㐱ㄱ〹〲㠵摥挵戹ぢ㜱㜵㙡㘲扦攲㤴昶愶㐲㜳㔳慢捤㡤搱摦㤱捥戰ㄷ㈰ㄹ㘰攷戶㡥㈶愶㥤昷㉢捥㙤捦戶㜶㉣收㜵捤晣捡昵㍣㤶扣〰㕡㕢㐴㜲㜵〷扡㤱㕢㤱换昵挵㌹ぢ摢㤶攳ㅢ㄰㑢㕢㕡愷㘴ㄷ㜷晣㑦㙣ㄵ挱捤㈲ㅦ㜲搳㠸㙡㔱㕤㉤敡慡敢晥搳敤㘳㝣㡢㝤㙣㄰㔲换戳㑣搳ㄸ愲ㄳ捣㠷㘰捡㜶戶㌷攵㤶㤲㥤散㉥㡡戲㠶㠵摣㥣㔵戵捦㘱挹㝦㌱搳戵㌵㝤㤹〸ㅣ戶㈷挹㍦昰愲㜸改ㅢ㈶㥢㐱㙥㝥㠷㤱昵晤ㅥ挵戴㈹昳愶㜶攵攸晣㥦扥慥㔱晢㍣㈲晦收㤴㠸つ㈰㕥挷㤹㑤㑣㤳攰攴挲㑥㡡㐹㐱换㍦㐳㐳㐵愹攱㘴㕤愷㙢㜱㌲慥慡昷㉤捥挸收散㘶㈴〳戴㘴㍢搷㜱っ㘶㘵㈰㐷扥㐳搵㑤㘸㙢㘹挹㜲昶昱㑢〹㜳昲搹㘶扢慥㌸㙥㘹㘷摢捣愶㔶戳㠸㐲㑥㔱攵捡慥㠰㉢扢挲戹㙣㕦㥣捤㈴㈱戹捣㔸㙤ぢ戲敤㑤㥤ぢ㕢㥡昲㜵㌴㤸挸昳㍦㌱㙤㜱㈸愹〱㑣晤搰㠷㤵搲挵㕤昵摤ㄱ攷㙡㍣㌶㜷〳㔲㘷㠸㡥㥢ㅦ㤳扢㕡ㄸ昸㈷晥挳ㅣㄲㅣ㠴攴㙢㡢昹〳愲搵攲㑦ㅥ㤵攴㔸扥㤰㔷㘵戱昸挵㐱㤸愲昲㌸㈵㕥愴〰㝦收㡦㤰㜲㠱㝦㌵㉦愱攸㌱挱愰㌷〴愱ㄹ㙤搹挲攴㙣ㅥ摦㔱攸慤扥㕥㔴㠷㑤换愳㑥扢挵㤴㡦〹戸㠶㡤ぢ搸换㥡ち㜶㝢ㅤㅤ㜳昰昵愹ㅡ㈶㡢ㄸ捥㌶挴挵敦㕥㔵戵戵㝤敡㠲晡㥡慡㘳つ㔷ㄷ搲摤㕦捦㥡㕡ㄶ晦搳㕤搲㍢㜰㙤㐳㈱昹㙡昵ㄳ㤶捤㥦戹㑥㉦挳挹昵昱〹㝥愱攰㔷ㄴ戵慦愰搲扦㙤扣搹ㄷ挸搱㌰㈱慡㤱㕦捣㘱㕥㐸ㅤ㜲㈸㘴㐲㐹慤㕣㤱㍥慥㐴㄰挳挹〱愹搳摦昶㌱昰㥤㤵㜶扢㄰㜲づ戵㑣㌸挱㡢㐴㔵㜵㜵つ㌶戵攱㑦愲㉢敢ㄶ挱㕡收搸㌲㐳㐴っ挲㄰っ愶つ搶㜳㘷㐱晣㐶晤扤㤷ㄷ㔰㠳㑢摢扦攲㍦昹〸㠵捣㙡攸慡㐲攲つ㤴㝡攵晢搲攳搰〱㜶㥣〶㐳㈱㍥㠴㤳敦〶㕣慦㕤攲㘳㤸㝣晤慡㌲昸㥤愷昵㥤㙦㄰㔴㍣㐸㡡㑦搰㠲〷㑡搳㘰攰扦㘳㠹挷㥦搲㝣慣㠳户昲㝣晣㤴㉤昰㘷昲㉢㜴㝡㍥㡡捦攰搱慢㠱㑤愶㔷㈳〴㡤搹㠷挲㝦〶ぢ晡㔲搰㡦㠲捦㈱攰㠶㌶搶㠱㌵㕣〳散昱㍢㌷〱㔴㉤㌴〶搵慦㕣扤慤㐳㡦㐳㜵㕤昶戶ㅥ㝢晢〹㑥㍦搵㕦攰㤳㔴㑤扥ち挹㠷敦㘵㐶㜰〳㑡㠲晤ㄹ㠴慢敦㈱㌸〰摥捡〴慢搱㑣ㄲ摣㔰〶㜱っ挱戴㠵〰㠲ㅢ㐱㘳㙥㑣㈱㔳ㅡ〲〴㥢㔰㌰㤰〲㘶㌹㐸㠲㥢挲昲㑥㐱㘴搷〶挰ㅡ〴ㅤ㘰㌱摢㐱〷㜶㑤挱挱っ㍣㠴㠱㤹㤹攰㠷挵㜴㠴ち戰㤸慣㈰㘱つ㘳㄰㘶㉤㜸㘰つ㠷户㌲㉣㘶㌷攰㠹㙦㡤㌱〸ㄶ攴ㅦ㔳ㅣ昴㤰㕤搳㙤ぢ㘸捣㉤㈹㘴晡㐳㠰㘰㉢ち戶愶㠰ㄹㄱㄲ搶㌶戰㍣戰昸敤愷〰㔸愳愰〳慣挱慥挰㉥㔸扦㘳攰〶〶㘶ㄶ㠳ㅦㄶ㔳ㄷ㉡挰㘲㘲㠳㠴ㄵ㘶㄰㘶㌸㜸㘰㐵攱慤っ㡢㤹㄰㜸攲搴㈸㠳㘸㔸㑣㠷〸㘰ㄱ㠷挶㑣㔰挸㔴㠹〰㐱㤲㠲ㄴ〵捣㥥㤰戰搲戰㍣戰攲㐸昷て㠰㌵ㅡ㍡挰㘲ㄶ㠵づ散㠲昵㝢〶摥㡥㠱㤹昱攰㠷㌵ㄶ扥ち戰挶㐱㈲㘱㙤捦㈰攳㘱㜹㘰㡤㠵户㌲㉣㘶㑤攰㠹㤴ち〶搱戰㤸㍡愱㠷散㥡㔹攳愱㌱㈷㔰挸戴㡡〰挱㐴ち㈶㔱挰㑣ぢ〹㙢㌲㉣て慣〴扥戹ㄴ〰㙢㐷攸〰㡢ㄹㄷ㍡戰ぢ搶㔴〶㥥挶挰捣㡥昰挳㘲㑡㐴〵㔸㑣㤸㤰戰㘶㌰〸㌳㈷㍣戰㜶㠲户㌲㉣㘶㔸攰㠹慦戶㌱㠸㠶挵㌴ぢ㍤㘴ㄷ慣㥤愱㌱㜷愱㤰㈹ㄸ〱㠲搹ㄴ捣愱㠰㔹ㄹㄲ搶㕣㔸㕥㔸昸㍡㔹〰慣㕤愱〳慣慣㉢戰ぢ搶㙥っ扣㍢〳㌳㤳挲て㡢改ㄳづ㉣昹㔵㘱〴慡㡡攲捦昵㌹㐲㌰戹㐲挲摡㤳㐱㤸㘵攱㠱㌵ㅦ摥捡戰㤸㡤㠱㈷扥〹挷㈰㔸㤰㝦㑣挹〸㘰戱㌷㌴㘶㈳㠵㑣搷〸㄰散㐳㐱㤶〲㘶㜰㐸㔸㌹㔸扦攱㈵㌲㜸扡ㄵ搰ㄸ〴㤹摥愱㝢㜳扤㐴摡散慤挸摥づ㠶挰㑦昰㔰昸㉡㑣㌷㘶㘷㐸㠲ぢㄹ㠴㘹ㅡㅥ㠲晢挲㕢㤹㈰搳㌹昰挴㜷敦ㄸ㐴ㄳ㘴㑥㠷ㅥ戲㙢扡㌵㐳㘳戶㔰挸㝣㡦〰㐱㉢〵㙤ㄴ㌰〵㐴ㄲ㕣っ换㌳摤攲挱搳慤ㅤ㍡挰㘲㉡㠸づ散㥡㙥ㅤっ捣ㅢ㄰〸愶㙤昸㘱㌱㔷愳〲㉣㘶㜲㐸㔸换ㄸ㠴㈹ㅤㅥ㔸㉢攰慤っ㡢愹ㅦ㜸攲㐴㍦㠳㘸㔸捣晦搰㐳㜶挱摡てㅡ㜳㝦ち㤹ㅢㄲ㈰㌸㠰㠲〳㈹㔸〵㠱㠴昵㐷㔸㕥㔸挱㌳敢㘰攸〰㡢㘹㈳㍡戰ぢ搶㈱っ㝣㈸〳㌳挵挳て㡢㜹ㅤㄵ㘰㌱敢㐳挲㍡㥣㐱㤸晥攱㠱㜵㈴扣㤵㘱㌱㑤〴㑦㝣慦㡦㐱㌴㉣收㡡攸㈱扢㘰ㅤつ㡤㜹っ㠵捣㈳〹㄰ㅣ㑢挱㜱ㄴ㌰戵㐴挲㍡ㅥ㤶〷㔶〲㕦㍤ぢ㌸㤰㥤〸ㅤ㘰㌱挵㐴〷㜶挱㍡㠹㠱㑦㘶㘰愶㠳昸㘱㌱〷㐴挲㌲㑥㠱攴㌷扦晦㘷搶㠸〴㜸㉡〳㌳㝤挴〳昰㌴㜸㉢〳㘴㥡〹㥥昸㈲㈱㠳㘸㠰捣㌵搱慢攱〲昸㘷㘸捣㌳㈸㘴ㅥ㑡㠰攰㑣ち捥愲㠰愹㈹ㄲ攰搹戰㉡ㅦ摣昸㌵搸〰慡攷愲㌱愸㌲㙦㐵昷㌶㠰ㅥ攷晤晦㜹散敤㝣昶挶ㅣㄳ㍦㔵㈶㤶㔴㤸㠲㑣㍢㤱〴㉦㘰㄰收㥦㜸〸㕥〴㙦㘵㠲捣㔳挱ㄳ摦㐵㘴㄰㑤昰㉤㉣改㈱扢〸㕥〲㡤戹㥡挲户㠳〵㤷㔲㜰ㄹ〵敦㐰㈰〹㕥づ换㌳〵攳挱㔳昰ち攸〰㡢㌹㉥扡㘷搷ㄴ扣㤲㠱慦㘲㘰收愳昸㘱㌱〹愵〲㉣愶愸㐸㔸搷㌰〸㜳㔵㍣戰慥㠳户㌲㉣收戴攰㠹㉦㍡㌲㠸㠶挵挴ㄶ㍤㘴ㄷ慣ㅢ愰㌱㙦愴㤰㐹㉦〱㠲㥢㈸㔸㐳〱昳㘰㈴慣㥢㘱㜹㘰㈵昰搵捡㠰㤹㜵㉢㜴㠰挵㝣ㄸㅤ搸〵敢㌶〶扥㥤㠱㙢㌰ㅥ㍦㉣㈶慣㌸戰扡㝤攳挱㜴ㄶ〹敢㑥〶㘱㕥㡢〷搶㕦攱慤っ㡢昹㉦ㄸㅦ扥㐵挹㈰ㅡㄶ㤳㘰昴㤰戱愸㜷㠶㝢愰㌱敦愵㤰〹㌲〱㠲晢㈸戸㥦〲收捣㐸㔸て挰慡扣㙦昲扢搳〱〴ㅦ㐲㘳㄰㘴㐲㡤敥捤昵挶攳㙦散敤㘱昶挶攴ㄷ㍦㐱㘶扣㔴㤸㙥捣㠷㤱〴ㅦ㘵㄰㈶挶㜸〸㍥づ㙦㘵㠲㑣愰㤱〴㥦㘰㄰㑤㜰㈸扣㝡挸㔸搴〴㥦㠴挶㝣㡡㐲㘶搸〴〸㥥愶攰ㄹち㤸㜴㈳〹㍥ぢ换㌳摤攲挱〷戲攷愱〳㉣㈶摦攸挰慥改昶〲〳扦挸挰㑣㤴昱挳㘲㜶㑣〵㔸捣㥤㤱戰㕥㘶㄰㈶搱㜸㘰扤ち㙦㘵㔸㐹㌴㤳戰㕥㘳㄰つ㡢ㄹ㌷㝡挸㔸搴戰㕥㠷挶㝣㠳挲㜴戰攰㑤ち摥愲㠰〹㍡ㄲ搶摢戰㍣戰ㄲ挱㌳敢㕤攸〰㡢㠹㍡扡㘷ㄷ慣昷ㄸ昸㝤〶㘶㔲㡤ㅦㄶ㌳㘹㉡挰㘲㥥㡤㠴昵㈱㠳㌰攱挶〳敢㘳㜸㉢挳㘲㘲㡥㠴昵〹㠳㘸㔸捣捥搱㐳挶愲㠶昵㜷㘸捣㝦㔰挸捣㥤〰挱愷ㄴ㝣㐶〱㤳㜹㈴慣㝦挲昲挲ち晥㙣晥〵㜴㠰挵愴ㅥㅤ搸〵敢㑢〶晥ㄷ〳㌳〱挷て㡢㔹㌷ㄵづ㘴捣挹㤱戰扥㘶㤰㝤㘰㜹㘰㝤ぢ㙦㘵㔸㑣攲㤱戰扥㘳㄰つ㡢㤹㍣㝡挸㔸搴戰扥㠷挶晣㌷㠵㠵㘰挱てㄴ晣㐸㠱つ㠱㠴昵ㄳ慣捡〷㌲摥㌵㈰攰㐰昶ぢㅡ㠳㈰戳㠲昴㜰㕣〷戲㕦搹㕢ㄵ慥㉦〸㘶昰昸〹㌲㙤愷挲㜴㘳㔲㡦㈴㠸㔳搰㔵㘲ㄹ㉣て㐱㝣攱昷㌷㄰㕣㠱㘶㤲㘰㉤㠳㘸㠲㑣〵搲㐳挶愲㈶㘸㐰㘳昶愶㤰㘹㐲〱㠲㍡ち㜸扢㌴挱捣㈱㐹㌰〴换㌳摤扡㌹敡昷㠵づ戰㤸㐱愴〳扢愶㕢㍦〶㕥㠷㠱㤹敤攳㠷挵ㄴ㥦ち戰㤸〰㈴㘱㔹っ挲㑣㈰て慣昵攰慤㍣摤㤸㌱㈴㘱慤捦㈰ㅡㄶ搳㠶昴㤰戱愸㘱昵㠷挶摣㠰㐲愶ㄴ〵〸〶㔰戰㈱〵捣㌲㤲戰㌶㠲攵㠱挵晢㌷〴捣慣㑤愰〳㉣㘶ㅢ改挰㉥㔸〳ㄹ㜸㔳〶㘶㘶㤰ㅦ搶〵昰㔵㠰㜵㈱㈴ㄲ搶㈰〶㘱搶㤰〷搶㄰㜸㉢挳㘲㜶㤱㠴㌵㤴㐱㌴慣搵昰敡㈱㘳㔱挳ㅡ〶㡤戹㌹㠵㑣㍦ち㄰っ愷㘰〴〵捣㐸㤲戰戶㠰攵㠱㤵挰㑤㈸〲㘰㙤〵ㅤ㘰㌱㌳㐹〷㜶挱摡㥡㠱户㘱㘰㘶ㄱ昹㘱摤っ㕦〵㔸㑣㉣㤲戰㐶㌱挸慤戰㍣戰ㅡ攰慤っ㡢㤹㐸ㄲ搶戶っ愲㘱㌱ㅤ㐹てㄹ㡢ㅡ㔶ㄸㅡ㌳㐲㈱㔳㤵〲〴㔱ち㘲ㄴ㌰㝢㐹挲㡡挳昲挲ち㍥搷㥦㠴づ戰敥㜵〵㜶挱㑡㌱㜰㥡㠱㤹㜱攴㠷挵㌴愳ち戰㤸㠴㈴㘱㡤㘶㄰㘶㈳㜹㘰㙤〷㙦㘵㔸捣㕡㤲戰挶㌰㠸㠶挵搴愵〰ㄶ摢㐳㘳敥㐰㈱搳㥡〲〴㘳㈹ㄸ㐷〱㌳㥤㈴慣昱戰㍣戰攲挱攷晡㈷㐲〷㔸捣㜸搲㠱㕤戰㈶㌱昰㘴〶㝥ㅢ〲㍦㉣愶㈴㔵㠰挵㠴㈵〹㙢㐷〶㘱收㤲〷搶㌴㜸㉢挳㘲㠶㤳㠴㌵㥤㐱㌴㉣愶㌹改㈱㘳㔱捦慣ㄹ搰㤸㌳㈹㘴ち㔴㠰㘰㈷ち㘶㔱挰慣㈸〹㙢㘷㔸ㅥ㔸㠹攰㜷慡戳愱〳㉣㘶㐷改挰㉥㔸㜳ㄸ㜸㉥〳㌳㠱㐲づ㜸ㅥ㉤㌵攰㕡㕥〴昷㕦摢㉤扢敥㉥㝢㈸昲ち晣㥣捥㤵捤挸㝡攰㈲慦昵㍡㑢扣㙡ㅤ㤲㍥㕣㠱㙥㙢挷㠵戲ㅡ晦敤ㄹ㑡㙤㥦㐲挷㝤晡晢㙥㝤㈱㥢戱㠶ㄷ昸㙢慦昸戱晣昶づ愵昶ㅣ㜸搷昷攰搹㠶て㘳㌷っ戱晦捣愶㝣㝢㕢㐷㕢戱㜳挸ㅣ㈴昷っ攱慤㐴㡡㔵㔵攱㜱戵㤷㈳㘲㘰㥦㕣戱㥡㔶摥㉡㜲ㄹ扦㕡ㅦ㕡搴摡戶扣㔵㡥愶戶㠳㜷㔴㤱扣㝡昷㘶㌷㈱昶挳挷收㠰㘷㌱ㄹ㠰㡤捤㍤㔰昶敢㘵昱㙡㍡㥥㔵挶㥥戰㐷㑣ㄸ㍦㘱㜶㘳㌱㔲㐸㐷㔲愹㜴㈱㕦捣挴戳㤹㐲㍡㥣㐹愷搲㤹㝣愲㤰㡡愶攳戱愲昱㠷㤲㌴ㅣ㈹愶昳挹㐴㉡㤲㑥攴攳戹㝣ㄲ户㤸ぢ㘷挳搱㘴捡捥攷㌳搱㘴捥攲㜵㝡㠶㌷攷愳㡤戹ㄷち㡢㤷攷愵㙢㙦扡ㅡ改攲挵㝡慦慡戶ㅡ㙦㠶㝥敢㌵㜴㠴愸ㄲ㌹㤱ㄷ〵㘱搷昴敥㉤㐶昸敥ㄵ㔲㜶敤扤㜴戳〵挳攰愵昷摡昳㠱昹户㌵昲㙥㐵㌶敥捦戵换㜳㔵ち㈸㐲㔶㉦っ㥣㙦昳っㅢ收扡ㄳ挶㌷㝡㙦昴㘹ㄴ攱敥ぢ户㑣㉦挰ㅤ㐴㍢㡣〵昰慣〳㡦㉢搷挸慡㔱㔱捣㠵愸㌴㠷戱㡦愱㈸㠴〱扦摣戶㡢攰攷㠲晣慢㠳㤷晢㠳㌸つ㉢挲㔹㠸㡡㉡愳〵㤲㙥愷㤶㌸ㄵ㌲㑥㉦敦昴㌰ㄱ〹捤㜰搶ㅢ㈵愶㐷〸㌶户㡣戱ㄸ戶㌳㍤㤲昹㙣㍡ㅡ㡥㐵搲戹㘸㉡㙥愷㔲搹㐸㌱㕢挸愷㈳㤹㕣挱捥㠴㜳戶戱愴㈴㑤愷㡢搱㜰㤶昳愳㄰㠹㐷㈱㑤ㄵ戲〹㌴㑦攴昳㜰㠵搳㔶ㅦㄵ摥㙣㐷ㅢ戳〳㠵搵㔷扢㍡改㕡㑡㔷㍦敤㉡愹㠴㐵ㄷ晥挴搱㔸〵㙥㍥㉣攳㍣㌶㥢散㠷㈲㘴慤ぢ〷㝤挶晥㌰〳㌶挳〱㜰㝢㌷挳㠱昰昸㌷挳㝡㉡㡡昹㐷㔴捡㍢㝡捡㝢㝢㡡晥昰换捤㜰〸晣愵捤㌰〰㕥戹ㄹ晥㠸〱改捤㘰㜲て攷捥㉣づ㠰户㥣昸㠶㘸㐴㠵㜹〴㑡㄰摦〸戶㈴㝥㈴㙣㠷㜸㍡㥡㉤㈴㤳戹㔴㉡㤶て挷搳搹㜴㈶㔳戰戳戹㜰挶㡥攲づ㠰㤱㔸摥㌸慡㈴㡤挵㙤扢ㄸ捦ㄷ㘳㠹㙣㌲㥥挲㝤ㅦ㌳㜶㈴㤱捡愷昲戹㘴㉣㥣㑥愶慣㡤㔵㜸昳㘸戴㌱㡦㐱㘱㙤愲㕤㕤㍢攴㐰敤㉡愹挴㈰扡昰㈷摡ㄵ㜱㌹昱㑦㘲㤴㤳㔱㠴慣挱愸挴戳捡攴挴㌷㌹捤㑤捥㙣㙢㠸昶㥦㐶㔷㤸㡡㙤㔱㠸㘱っ㐶敢っ昸㑢っ㠷挳㉢ㄹ㉥っ㘴㔸っ㘴㌸〲㡤㄰愴捡㍣〷㈵ㄸ㙥〱㕢㌲㍣ㄷ戶挳㄰〴ㄳ愹㑣㍣㥤挸ㄴ㘲昱㘲㉡㑤㝥㤱㝣㈲㥥捣攵㜱〷挰㐸挲㌸慦㈴㡤ㄷ㔲戱㜰㈶ㄹ㐹㠴ぢ㠹㜸㍥㤵捤㐶挲戹慣㕤挸摢㠰㥡㐹收ちㄶㄳ〵ㄸ摥㍣ㅦ㙤捣㔵㈸慣慤戴慢㡢攱搶摡㐵㠱㤴㡡㔱㜴攱㑦捣㜷㌳㕣捤晡㑢㔱㠴慣摦愱ㄲ捦㌲㠶つ摡㝦〵戵㈹㉡㤲㈸㐴㤸挱㘸㕤つ㝦㠹㘱ㄴ㕥挹㜰㜶㈰挳㥤〳ㄹ昲捡㍦㠲攰㝣㈹㑡㌰㡣挳㤶っ㙦㠰慤收㘱㍡㔱捣㈵ㄳ㤱㜴㌸ㅤ挷慤㈷戳㤹㜸㈴㤳㡣㘷㌱搳㤲改㘴㍡ㄱ㌷㙥㉣㐹㔳㤹㝣㈱㥥㉢愴㘳搱㉣づㄲ㜶㉥㤷㉡㐶㜳㜶㈲㠶ㄷ㤵㘴㍡ㄳ挹㔸捣ㅦ㤰っ㙦㐲ㅢ㜳つち㉢愹㕤㕤っ㔳摡㔵㔲㠹搱㜴攱㑦㑣㜶㌳扣㠳㔱敥㐴ㄱ戲㝥㡦㑡㍣换ㄸ㙥愷晤昷㔰扢㍤ㄵ㘳㔰㠸敤ㄹ㡣搶晤昰㤷ㄸ㡥㠵㔷㌲摣㉥㤰攱攸㐰㠶攳搰〸㐱慡捣扦愱〴挳昱戰㈵挳㠷㘱㍢っ昳攱㕣っ慦愶㌸㔲收敤戸ㅤ㉥㘶㈲㜶扡㤸㡢搸挵㕣㍡㥡换㠲攱㈳㈵㘹㉣ㄳ㡥搸昹㥣㥤捣ㄴ昲昱㙣㍥㤹㑢摡㌹㍢ㅣ㑢㈵攲㌹㑣攵㔴挲㥡愰挲㥢㡦愲㡤昹ㄸち㙢愲㜶㜵㌱㥣愴㕤ㄴ㐸愹搸㤱㉥晣㠹戰㥢攱㌳慣㝦ㄶ㐵挸㥡㡡㑡㍣换ㄸ㑥搳晥ㄷ愹㥤㐴挵㐴ㄴ㘲〶㠳搱㝡〵晥ㄲ挳㥤攰㤵っ户〸㘴㌸㍣㤰㈱昳〴㄰〴愷晣㔰㠲攱捥戰㈵挳㌷㘱慢㜹㤸换㘶ㄲ㜶戸㠰摤㌲ㅡ挷愴捡攱搶换㠵㈴敥晢㠸ㅤ㍢㕡挸㘷㡤户㑡搲㕣㌸㤱挷ぢ㡦㥤㡥愵㔲昱㘲㉥ぢ捡㘱㑣捡㘸㉡㤹〹㈷㌳改㥣戵㡢ち㙦扥㡤㌶收㍢㈸慣搹摡搵挵㤰㈹〷㜲戶㤶㔴㘲㔷扡昰㈷㌶㜱㌳晣㠸㔱㍥㐶ㄱ戲㜶㐳㈵㥥㘵っ㜷搷晥㑦愹㥤㐱挵㜴ㄴ㘲㑦〶愳昵㌹晣㈵㠶昳攱㤵っ㉤㌷㐳扥戴换搷㤴㜵〲ㄹ㌲㝤㠰ち昳㉢㤴㘰戸㌷㙣挹昰㙢搸づ挳㘲㌱㔶捣愵昲搱㐴扡㤰㡤攷愲攱㕣挶戶㘳改㜰㉡㤷〶㉣搸挶㌷㈵㘹㉣㥦挸攰晤㕦愶㄰攵敢㑤㉣㤶㉤㈶昰摡㔳㐸攳晤㕤㈴ㄷ㐹㘷慤㐶ㄵ摥晣ㄶ㙤捣敦㔰㔸晢㘸㔷㈷㕤昲㔵㍣慢㕤㈵㤵㈸搰㠵㍦㔱愳ㄸ㘲ㄹ戹㥤㙣昲ぢ㡡㤰㘵挳㈱㝤㝣ㄵ㌷昹㥡㙤昲㘵摡㉡㙡㝦㜵㉤㕣㜳搸㙡㌶ち戱㄰㝥挹戰ㄶ晥ㄲ挳㝤攱㤵っ㝦昸㈱攸㜵昹㝢㜸换㕦㤷ㄷ愱ㄱ扡挲搹㉢㠴〲挳㘶搸㤲㘱〸戶㥡㠷挵〴㙥晢㕤挴㑢㐵㈶ㅢ㉦攴㈳搹㙣㍥㔳㑣㘵攰挹㘳扦㉤㐶㡤㍥㈵㘹㉥ㄲ㡥收愲戱㕣㉥㥣㡣挷戳昱㘲㌶㥥捦㈶㤳昹㝣㌱㤷㐹㘴戲挵戸搵愲挲㥢㝤搱挶散㠷挲㙡搵慥慥㜹挸㕣〴㌹て㑢㉡搱㑥ㄷ晥挴㍦戱ㅡ㝣㈷㈴㕦㤷搷㘷㤴晥㈸㐲ㄶ㜳つ昰㉣㥢㠷㥤摡扦ㄱ戵扣晦㠵戹〷ㄹ㉥㘳㌰㕡〳攱㉦㌱㕣〱慦㘴昸㝥㈰挳㜷〳ㄹ慥㐴㈳挹㜰㌰㐲㠱攱㝥戰㈵挳㈱戰ㅤ㠶㠹㘸㍡㤲㡥攷㌳愹㕣愴㠸㝤戹㤸捥挴昱捡㡣挹㠵㤷摤㐸㍣㙤ㅢ㐳㑢㔲扣㈶㈷愳㜶愶㤸㑣㈶ち昱㜰㉣㥡〹挷戳㘱散攰㠵㔸㌲㤷㈹ㄴ昳搶晥㉡扣㌹っ㙤捣捤㔱㔸〷㘸㔷ㄷ㐳愶㈸㐸㠶㈵㤵㌸㤸㉥晣㠹㤷摤っ户㘶㤴㙤㔰㠴慣㐳㔰㠹㘷ㄹ挳㐳戵扦㠱摡㉣ㄵ晢愰㄰㠷㌳ㄸ慤〸晣㈵㠶㐷挲㉢ㄹ㍥ㄹ挸昰昱㐰㠶㑣㌷㤰っㄳ〸〵㠶㐷挳㤶っ㤳戰ㅤ㠶㤹㜸㌲ㄱ捤㈶㈳ㄱ摣ㄷ㍡㥥挵敢ぢ㘶㈴摥摡㘰㥥挵㜰て攳㐴搲㐸㤵愴㤱㐴㍣㥢㑥ㄵ㔳㤱㑣㍣ㅦ㉦攲〰ち㠲㤱㐴ㄲ㉦捣挹㝣戲㤸㡦㕡挷愸昰㘶ㅡ㙤捣っち敢㔸敤敡㘲㜸㥣㜶㤵㔴攲㐴扡昰㈷敥㜳㌳摣㠱㔱挶愲〸㔹捣㑣挰戳㡣攱挹摡㍦㤱㕡摥㠵挳攴㍤㍤挴愹っ㐶㙢ち晣㈵㠶愷挱㉢ㄹ摥敡㘲㘸㑣㠵愴晢㡦㍡㌷〷㠲㘵ㅡ㠲〴㍢ㅤ㡤〱昶捦戰㈵搸ㄹ戰搵攴㑣㈵ぢ㔹摢捥㘶ㄳ挵㐸㍣㘲攷搲挹㠸㡤㤷攱㕣搸捥愷昳㜸愵㌱㘶㤶愴㤱㕣ㅥ㙦㈸㤳攱㘲㍥㥣㡦㈷挲挵㉣㕥捤攳搹㈴㡥㥢㜶挱挶慤愴慤㌳㔴㜸㜳㈷戴㌱㘷愱戰捥搴慥㥤改摡㠵慥戳戴慢愴ㄲ攷搲㠵㍦㜱㤵〲㡢攵㉡㜳ㅥ㥢散㡡㈲㘴㌱㌹㠱㍥㘳㌷㤸〱ㅦ㜵㜶㠷摢晢㔱㘷て㜸晣ㅦ㜵捥㔷㔱捣㍤㔱㈹敦㈷㉥敦㉣㉥㉥㠰㕦㙥㠶扤攰㉦㙤㠶㡢攰㤵㥢攱㈲搷㘶攸晡愸㜳㐱㈰昱㡢搱㐸ㄲ捦㈲ㄴ㠸㕦〲㕢ㄲ捦挱㜶㠸㠷昱攱愵㤰㑦㐴散㘸㍡㠶昷摥挵㌴づ㥢戱㘲㍡㔶戰攳挵㐴摣捥ㄸ昹㤲㌴ㄵ挷㡤㥥㈳昸㈴ㄴ㠹㐶攳戱〲摥㉤挵昰愶㌴㥡捥挵㔳㌸愴愴挲搶㙡ㄵ摥㉣愰㡤㘹愳戰㉥搵慥慥愹捣っ〸㜹㌸愰㐰㑡挵ㄵ㜴攱㑦晣㔹ㄱ㤷㠷搴㐵慣㙦㐶ㄱ戲慥㐴㈵㥥㘵㔳昹㉡敤㕦㑣敤㌲㉡㤶愲㄰搷㌰ㄸ慤づ昸㑢っ慦㠳㔷㌲㍣㍥㤰攱戱㠱っ慦㐷㈳挹㜰㌹㐲㠱攱つ戰㈵挳ㄵ戰ㅤ㠶愹㕣㉡㥣〹ㄷ昰㡥㌲ㄶ挶㝢昰㑣㉥㤷㉣㘶㔳㤱㘴㈱㤳㐸愶㔲㜹摢㔸㔹㤲㈶㔳㠹㐴㈲ㄷ㑢㘶愲㌱扣慢㡣㐴㜳㤱㍣㍥㈶挶戳戱㕣扥ㄸ挱攴户㤸ㄳ㈱改散㠷㌶收晥㈸慣㥢戴慢㡢㈱ㄳ㈳扣㉡㜱㉢㕤昸ㄳ〷扢ㄹㅥ挲㈸㠷愲〸㔹户愱ㄲ捦㌲㠶户㙢晦㤱搴ㅥ㐸〵敦㙦㈲敥㘴㌰㕡挷挰㕦㘲昸㔷㜸㈵挳㘵㙥㠶愵户㐷㥤㠱っ敦㐶㈳挹昰〴㠴〲挳㝢㘰㑢㠶㈷挲㔶㝢㝥㈱㥥㡤攰〰㠹〹㠸攳㘴㌲㤳㑢㘴㈲戹㐴〱㘷挲散㐲㌶㥦捥ㄸ㈷㤵愴愹㐴愱㔸㠸㐷ㄳ㌶㍥㑢挶㡢㠵㐸㈶㠵扤㍦㤶㐸〰㝣㍣ㅤ㉢㘶慤㝢㔵㜸昳㘴戴㌱㑦㐱㘱摤愷㕤㕤㙦㡦敥搷㉥ち愴㔴㍣㐴ㄷ晥挴扥㡡㈱㤶昱㜱㤹昵㘷愲〸㔹㑣㝤㤰㍥摦摢愳㠷戵晦㕣㙡て㘷慢挳挸昰㔱昸㈵挳㔵昰㤷ㄸ㍥づ慦㘴戸㡦㥢㘱改戴挵摥㠱っ㥦㐰㈳挹昰㘲㠴〲挳㈷㘱㑢㠶㤷挰㜶ㄸ〲㔴㈶ㄶ㡤攴挲搹㐸㉡㡥ㅦ㉢挰ㅢ挸愲㥤㡥㠴搳挵㐲愱㠸昷㥤挶敡㉥㘹ㄱㅥ扣戲挷㜲㌱㐰㡢㘶㌲㤸㝦㄰搹搱㜸㈶㤶捣愷ㄳㄶ㤳㈵攴っ扢ㄴ㙤捣换㔰㔸㑦㙢㔷搷㍣㝣㐶扢㑡㉡昱㍣㕤昸ㄳ㜳ㄵ㐳戹㉦㕦捤㈸搷愰〸㔹捣㠸挰戳㙣ㅥ扥愸晤㌷㔰㝢ㅣㄵ挷㤲攱换っ㐶㙢つ晣㈵㠶慦挲㉢ㄹ㑥ぢ㘴戸㘳㈰挳搷搰㐸㌲扣つ愱挰昰㜵搸㤲攱敤戰ㅤ㠶晣挴ㅤ挳敢㑤㈲㡦挳ㅦ㍥㘶㘷㘲㌶㑥挷㐶攳ㄱ捣㑥㝣晡㐹ㅡ㜷㤴愴昱ㅣ愴搰㐷㡡㈹㝣㕣㑣㠵㜱昲㉤ㅣ㑥㘵㈲搱ㄸ摥㔱挵戲㜱㡢㌹ㄴ㤲攱㥤㘸㘳摥㠵挲㝡㔳扢扡ㄸ扥愵㕤㈵㤵㜸㤷㉥晣㠹敤摤っ敦㘷㤴〷㔰㠴慣昷㔰㠹㘷ㄹ挳昷戵晦㘱㙡㑦愵㠲㌷㙡ㄱㅦ㌲ㄸ慤挷攰㉦㌱晣ㄸ㕥挹㌰ㅥ挸㌰ㅡ挸昰ㄳ㌴㤲っ㥦㐲㈸㌰晣㍢㙣挹昰㘹搸㙡ㅥ摡㔹㥣攰㠹㘵昲㍣㙤㠱捦搸ㄹ㤰挱㜹敢㌴昶捦㙣挱㡥收㡣㘷㑡搲㔸㈲㥤挳㈷愳㔴㌲㥥㑢挶ㄳㄹ㥣慥攰㙣㡣攴㡡搸攵㘳㜶㉡㙢晤㐳㠵㌷㥦㐵ㅢ昳㌹ㄴ搶愷摡搵挵昰㌳敤㉡愹挴ㄷ㜴攱㑦㙣攵㘶昸ち愳扣㡡㈲㘴㝤㠹㑡㍣换ㄸ晥㑢晢摦愴昶㉣㉡㜸慦ㄷ昱㌵㠳搱㝡〷晥ㄲ挳㙦攱㤵っ〷戹ㄹ㤶㡥㠷㥢〶㌲晣づ㡤㈴挳て㄰ちっ扦㠷㉤ㄹ㝥〸㕢敦换㜱扣㌴㐴㌳〹㕣ㅢ㠸摢昹㈸愶愴ㅤ挶㘷㥥㙣〲扢㜶㌱㙢ㅢㅦ㤵愴昹ㄴ摥㠶〲㙦慣ㄸ㡥挷㘳挹㘲ㅡ㘷㈸昳攱㜰㌲ㅣ挵愹づ㝣敡戱晥慤挲㥢ㅦ愳㡤昹〹ち敢〷敤敡㍡ㅥ晥愸㕤㈵㤵昸㠵㉥晣㠹昵ㄴ㐳㉣攳攳㌲愳㝣㠱㈲㘴晤ち㠷昴昹㡥㠷㕣㍢改晦㥡摡ぢ搸㙡ㄵち㈱昳㈴㘸㝤〷㝦㠹㈱昳㈴㈴挳㍡㌷挳搲昱搰〸㘴㔸㡢㐶㤲攱㡦〸〵㠶〶っ挹昰㈷搸づ挳㔸㈴㥡㡦愶搳昸愴㕤㑣攱摤㘴㈶〷㡥㠵ㄸ㑥昱攰㕤㘵扥㤰㑡ㅡ㍦㤷愴挵㍣摥㍦收ちㄱ㕣㐸挹挶㜱㑥㍤㙤㈷㈲戱㈸㍥㥣㈷㔳〵扣扡㘴慤摥㉡扣昹ぢ摡㤸扦愲戰敡戴慢㙢ㅥ㌲昱㐲敥昱ㄴ㐸愹㘰㔶㠵㘴昸搳扦㕤ㅦㄷ㙢つ搴ㅢ㈸㐲㔶㍦〸㈴㉢摦㘹㕣收㕡㐸㝦㠸㕡摥㈳挶扣㤴っ㉤昸攵㍣散〷㝦㠹攱㝡昰㑡㠶晦㐲㌷攵愷挲扦㠰户晣㈳昷晡㘸㠴㈷㝥ㅤて愱挰戰㍦っ挹㜰㍤搸づ㐳㍢㕤㠸愵昳戸慡㤰挲㙢㙥搸㡥㘷㌲ㄹ㕣㝦〰愱ㄴ收㈶慥㉦ㄸ敢㤷愴㤱㕣㍡㕦㠸㐴㌳愹㝣ㅥ㘷挵愳㜹㝣晣㑥攴㜳㘱㝣㌰㡦ㄵ敤㙣㌴㘲㙤愰挲㥢晤搱挶摣〰㠵㌵㐰扢扡ㄸ㙥愸㕤ㄴ㐸愹㘰戲㠵㘴昸愱㥢攱㐰搶㙦㡡㈲㘴つ㠴㈰㠸攱愶摡㍦㠴摡㙢戸慡扣㘹㡤ㄸ〴扦㘴戸㌹晣㈵㠶㐳攰㤵っ㕦て㘴昸㙡㈰㐳收㔶攰㠹㙦戳㈱ㄴㄸ㌲㡦㐲㌲摣ち戶挳㌰㥣㐸㐷戸攷㈶㘲㌸ㄷㄱ㉤攲愳㘰㉡㤶挲〹愰㐴扣㄰捤攰慡㡣戱㜵㐹㡡㤷㜰㥣戲挰㘷挸㐸ち㥦㘶㡡㠰㤹挲㡥ㅣ挷て攳攰㑣㐷㌲ㅥ戶㤸愱㈱㘷搸㌶㘸㘳㡥㐴㘱㌱㌱㐳扡扡ㄸ㡥搰慥㤲㑡㙣㐵ㄷㄸ㠹愷摤っ㈳㡣ㄲ㐵ㄱ戲㤸㠶ㄱ挴㤰㤹ㄹ搲㥦愴㜶つ㔷昵㈶㌲㤴挹ㄶ戴㌲昰㤷ㄸ㌲搹㐲㌲㝣㈸㤰攱〳㠱っ户㐵㈳㍣㜱㝥ㄸ愱挰㌰っ㐳㌲摣ㅥ戶挳㄰㙦〷㈳改㐸㈴㥢㠹ㄶ攳昱㝣㉣㡦㉢㌲愰㤳㉤挴㘲愹㍣㑥㥦㘵㡣ㅤ㑡㔲㥣挹挰㕢㤸㘲㍥㡥换〷㜱㍢㕥挸攱慤戶㙤㐷昲㌹ㅢ晢㝦㌱㤳戵㤸戸㈱㠱㡤㐵ㅢ㜳ㅣち㉢慡㕤㕤っ㘳摡㔵㔲㠹㈴㕤㘴㜸扢㥢攱ㄴ㐶搹ㄱ㐵挸㑡㐱㄰挴㤰〹ㅢ搲㍦㠳㕡摥散挶攴慤㜳㠴捣挱愰㌵ぢ晥ㄲ挳敤愰㤶っ慦ぢ㘴㜸㑤㈰挳㌱㘸㠴㈷㑥捥㈱ㄴㄸ㙥て㐳㌲㥣ぢ摢㘱㤸挹收ㄲ㜸愳ㅣ挱㠷㌶ㅢ慦ㄴ昸挸㙣攷ㄲ戹㜸ㄲ晢㘹㈴㡦㤳㍦挶扣㤲㌴ㄲ㡥攴愲挵㔸ㄲ㈷㉢昱ㅡ㥥㐸攱攵愷㄰挱昱㌱㥣㡦愵㜱づ戸㘸敤愰挲㥢扢愲㡤戹ㅢち㙢慣㜶㜵㌱㘴㔲㠷㈴㑤㠱㤴ち㘶㙣㐸㠶㤷戸ㄹ敥挵晡扤㔱㠴慣㐹㄰〴㌱㥣慣晤㌹㙡敦攷慡摥㐷㠶㍢挲㉦昷㘵ㅢ晥ㄲ㐳愶㘶㐸㠶㘷〷㌲㍣㌳㤰攱㜴㌴挲戳捡㙣㐲㈸㌰㘴㌲㠶㘴戸㉦㙣㠷㘱㍥㠳㤳㠸愹㐲㉣㔵戴㜱㉤㉢㤲㑡攷敤㌴昰ㄴ㡡搱㍣㉥㜱㈵搳挶愲㤲㌴ㄶ挱愵㔷㍢㤶㡡攴敤㔴㍣㠱搳戸攱㘴㉥㥡捣ㄴ昱慥㍣㡥换㠳㐵㙢愶ち㙦㌶愳㡤搹㠲挲㘲㜶㠷〴搶挵㜰㤶㜶㔱㈰愵㘲㌶㕤㘰㈴㑥㜴㌳散㘰㝤㈷㡡㤰㌵〷㠲㈰㠶㜳戵㝦〵戵㡦㜲㔵㜹〳ㅦ㙢ㅥ晣㜸攲〳㈷晣晤㝡搵㌲㔷攱昷扥㡢晡挱㌷改ㄸ改晦敤㤴㐹昸㉤ㄴ㈶㉦㔶昵挲摤〹㥣敦昴搷㔴㡦晥捦㘲㌱㙤㠰户昴攰㕦敤攱㔸搷晦㐳ㅣ捥㡣慥㜴㄰㐶ㅣ㡣㍦昳㐰慣㜰敤㝣慣㙥㌸㘸㠸㍤晤㤰㈷ㅡ㔶㙤搰㌲戵〳㈹〵昸㐱搸戹㙤攳㑡扦㈶扡慥㑥㌵ㄸ愹㝦搲㘳㐴㤷㘷㕣慥〳㜷㠶改戴㜵戳㔹敤愵㜶昸㠹っ愴㤶愰㘲㈴㝦〰㘴㠳㉥换㜵㑦㠴㠱㕤摥愹慤ㅤ昸戱ㅡ扢愰㈳㜶攰晥〰㌵搵扤㐴攰㙤㑡搴敦㠶昲㈶〸㡣㠶㥦慢㤹㕡㈰㠰㠱〱㜷㠴ㄸ摦搴㈹敦愸戲㈹敡㠵挹㍣ㄵ攳㈰㘲ㅡ㌳㝣挶昰㔸敤挱搸づ扦戹ぢ㉦㜵㜶挸㘹ㄹ㌲て㐱㍣戱ㄷ㈲ㄳ扤㌰晦挰㍥づ搳㝤㐴挵〱攸㠳晤㜰ㅥ攱㤶㥥ㄴ㜳㠷愰㡢敤㐵愳㌲㔸㕦捦㕣㄰扣摤慡㠲捡晤昸㘲〷㘵㡤㜵晥慦㔳晦㕢㘳敢㤹㌸攲㘹戱敡换㉢㝥㍦攲扣㙢㝦㔵晦ㅦ戴攳㍢晢昵扦㘶捡㌳㉡挲愶㘳挵㐲戴ㄸ㠱㌸收㍢㉣摥㘵昱ㅥち戱ㅣ㈳㝡ㄵ户㡢㈸晢ㅤ㠹㘵慡挲晦㍢ㄲ搶㈲㐴挲ㄳ㥦㜰㌱摥㝥扤㐴ㅢっ敥㙥愲ㄳ㉤㌸挷〹挹㍣㠱慢摣づ户挳㠷挹㈰挶㐹昰ㄹ㘳㠶㑦ㄹ㥥っ㡢挵㄰㙡ㅡ㈱昳ㄴ慡㍢㑡㙡收㠳ㄸ㝦㜲搴㤳愹㙥㔶㙡〷攷改㔴昳㝤扦づ㈰㜸戹㐸攳慥㘷㑥㠷〷づ挶㠳㐷て㌸㤹〰㈲㕢散㈵㠶㥥㍡慥昶敤㠳晣㌸㉦㍥慥攱昶㡦㜳扢㡦ㅤ晤搲愷㕦ㅦ㜸昲戰戱攲㡦㘸ㄱ㠴㜳〱〶ㅡ㠸戳愸㉡晣扦㑡㘱㌱ㅦ〴㑦㘴㈲㘰慤㠰昳〸ㄸㄲ㘷〱㉤㑡㌸捦攳㉡ㅦ㡤㉡〷攷㤱㔸㌲㔶挱攷㑣㘹戱㡦攲攳捣捤ぢ㈹㘶愲㠶㈳㍥㡡攲㡢戵㌸㉡收㉢戱〳㜳㌵㉡敡㑦㠲㘴敤㤰㌱㠳挳搳挲㡦慣㙣〶㥥㠶ㄶ㐱挸㜶㔳㘴捡㘶攰慥慡挲晦㍢ㄶ搶ㄹ㠸㠴㘷㤵㜹㈵挶づ㘴攷挰㤰挸收愲㐵〹搹搵愴㜰㍥慡ㅣち攷㘲挹戸戶㡢挲捥ㅥち搷㔳捣戴ぢ㐷㝣ㅥ挵㌷㙡㜱㑣捣㔰㘲㠷敦ㅡ㔴搴慦㠶挴〳㠰㜳慣挷㔹挶㠴つ㑦㡢㡡挸㤸扢ㄱ㠴㙣㡡㈲㔳㠶㙣戲慡昰晦昲㠵㜵㌵㈲攱㠹㜷㙤ㄸ㍢㤰㌱㘵㐳㈲㥢㠸ㄶ㈵㘴㜷㤱挲㑤愸㜲㈸摣㠰㈵攳敥㉥ち㘳㍤ㄴ敥愵㜸㑤㐹㝣㈳挵昷㙢㜱㔴㙣愷挴捥㉣㝢㄰ㄵ昵㜷㐰攲〱㈰㠹昵戴㘳摥改㙦㔱ㄱ搹㍤㘸ㄱ㠴㉣愵挸㤴㈱㑢慡ち晦㙦㘵㔸㑣敥挰ㄳ愷㥣㌰㜶㈰㘳㠶㠶㐴ㄶ㐷㡢ㄲ戲㈷㐸㠱搹ㄴづ戲㠷戱㘴㍣搵㐵㈱散愱昰っ挵㑣慡㜰挴㑣摣㌰㥥搳攲㤸ㄸ愵挴捥㉣㝢〱ㄵ昵捣戰㔸㍢㘴捦晡㕢㔴㐴昶㈲㕡〴㈱摢㔲㤱㈹㐳戶㠵慡昰晦扡㠶昵ち㈲攱㠹㝢愶㘳散㐰昶〶っ㠹㙣㌸㕡㤴㤰扤㐱ち㙦愳捡愱昰㈶㤶㡣户扡㈸っ昱㔰㜸㠷㘲㈶㔹㌸㘲收㘹ㄸ敦㘹㜱㔴㙣慡挴捥㉣晢〰ㄵ昵㑣愸㔸㍢㘴ㅦ晢㕢㔴㐴挶㐴㡣㈰㘴ㅢ㉡㌲㘵挸〶愸ち晦敦㜱㔸㥦㈳ㄲ㥥昸ちㄶ挶づ㘴㕦挱㤰挸晡愳㐵〹搹㘷愴挰㉣〸㠷挲搷㔸㌲㍥㠷捦㜹㌵㡤ち㑢㘱㜰㘶捥㤷㔴㝦㔷㔲㝦㐳昵㔷㡥ㅡ慦愶㔱搱㔷愹ㅤ㘸摦愰愶晥㘷㘸搶づ摡㉦扡㐵㜷慦㤹ㅢ敥搵昹捣愴㌳㜶ㅦ㍢昶㙦㕢扦㍣攲㡦㕢㡣ㄵ搵攸㈰〸㕡㙦挵愶っ㥡愱㉡晣扦攱㘱搵㈲ㄲ扡挷㌷慤㌰㜶㐰㌳㘱㑢㘸㌵㘸㔱㠲昶㌳㌱㌰敤挱㠱挶㉣っ攳㔷昸搴㙢㘶㤵愲攰㌰攳㉦㡣ぢ㈶㔱㌸㘲收㘱ㄸ扤攰㤳攲愸昸改㝢昷晢戹㕡㔴搴㌳㘱〲捦戵㜸搷挶散ち㑦㡢㡡昳㙣㈳挸㐷㜰㐵㝤敦摡扥挳㜰〲摦㘶㝣慢㉢㝣扦晡㘱㌱㌵㐳㈲敢㠳戱〳搹㘰搸ㄲ搹搷㘸㔱㐲搶㡦ㄴ㤸攵攰㔰ㄸ㠲㈵愳㕥㔳㠸㠹㉦ㄴ〵〷搹扡ㄴ㌳㘷挲ㄱて愵㜸㝤㉤㡥㡡㑦㤵搸㤹㘵ㅢ愰愲㝥㙢㐸昰㕣ぢ㘴㑣愶昰戴愸㠸慣〱昲ㄱ〱挸㍥搲㘴晣扦ㄳ昲愱慡昰晦㑥㠸ㄵ㐱㈴㠹㙣㈰挶づ㘴㑣愷㤰挸摥㐷㡢ㄲ戲捤㐸㈱㡤㉡㠷〲㜳㉣㡣挱㥡㐲㑣扣慤㈸㌸挸㠶㔲㥣㈹㠹㔳ㄴ㙦慥挵㔱昱扡ㄲ㍢挸㐶愰愲㝥〷㐸昰㕣ぢ㘴㘳晤㉤㉡㈲㘳ㅡ挵㠸〰㘴㉦㈹㌲㘵㍢收㡢慡挲晦换㈲ㄶㄳ㉦㈴戲㤱ㄸ㍢㤰㌱㔱㐲㈲㝢ㅥ㉤㑡挸㝥㐷ち㑣㔷㜰㤰㌱㝢挲搸ㄶ㍥㜹㌴㑢㐵挴搳ち㠳挳㉣㐲㌵戳ㅦㅣ㌵ㄳ㈸㡣㤸愳㥥㍣ㅣ敡挷㤵摡㠱㤶愰㝡㘷㘸づ挶敥捤〰㘲ㄷ㘵戰扥㥥㐹㄰㜸慥〵㑥㘶㑣挸ㄶ摤ㅤ攷扥戸户昷攰〳慥摢㝤散㘵戳㝥慤㕤昵㌱㡥㜳㑣㠷ㄸㄱ㠰昳㙦㡡㕡ㄹ捥㠷㔴㠵晦㜷㑡㉣㈶㔰㐸㥣扦挷㕡〱㘷ㄶ戶挴昹〰㕡㤴㜰㡥攱㉡㌳㘳挱〱挴搴〸㘳〷昸搴愱敢ㅥて㥦㜱ㄴ㌳㜱挱ㄱ㌳㌹挲㤸愰挵㌱㜱愷ㄲ㍢攸㈷愱愲㥥㔹っ㜸慥〵㌲愶㍣㜸㕡㔴㥣㠱㡢㈱ㅦㄱ㠰散ㄶ㐵愶っ搹捤慡挲晦换㈶ㄶ昳㈵㈴戲改ㄸ㍢㤰㌱改㐱㈲扢〹㉤㑡挸㘶㤲〲ㄳㄴㅣち捣㠴㌰㘶㜵㔱戸捥㐳㘱ㄷ㡡㤹挸攰㠸㤹ぢ㘱捣搱攲愸戸㑡㠹㥤昹㌷てㄵ昵㠷㐰㠲攷㕡㈰㘳㠶㠳愷㐵㐵㘴㑣㜶ㄸㄱ㠰散㌲㐵愶っ搹愵慡挲晦㕢㈸ㄶ搳㈳㈴戲㍦㘰散㐰挶ㅣ〷㠹散ㄲ戴㈸㈱摢㡢ㄴ㑥㐶㤵㐳㠱㠹て㐶㈳㝣搸㘹㈷て㡦㈷挵〵ㅥっ㔹慡㤹㤷攰愸㤹晢㘰攴ㅤ昵ㄴ慡捦㔵㙡㘷㥥搹愸愹㘷㤶〲㥥㙢〱㡤㈹つ戲㐵㜷扢㘶昲㤵挲㥦㘶㝥扢敢搸㑢づ戶敢愶ㅦ㌷㝣慣㘰㜶挳㠸〰㘸㘷㈸㌶㘵搰晥慣㉡晣扦㥦㘲慤㐲㈴〹㙤ㄱ挶づ㘸㑣㙡㤰搰㑥㐳㡢ㄲ戴ㄶ㘲㘰㙡㠱㠳㠱㤹づ㐶ㅢ㝣敡㉤挸挹ㅥち㑢㈸㘶愲㠲㈳㘶慥㠳搱愱挵㔱㜱扣ㄲ㍢昳㙣㈹㉡敡㤹㤴㠰攷㕡㈰㘳〶㠳愷㐵挵㜹挶㘴㠶ㄱ〱挸㡥㔲㘴捡㤰ㅤ愹㉡晣扦戸㘲㌱晤㐱㈲摢ㅦ㘳〷㌲收㌰㐸㘴㠷愳㐵〹搹㠱愴挰㑣〲㠷〲ㄳㅢ㡣㠳㌴㠵㤸㌸㔸㔱㜰㈶捥㈱ㄴ㌳㉦挱ㄱ㌳戵挱㌸㑣㡢㜱ㄶ㑥㠹ㅤ㘴㐷愰愲㥥㌹〸㜸慥〵㌲㈶㉣㜸㕡㔴㐴挶摣㠵ㄱ〱挸㤶㉢㌲㘵挸㤶愹ち晦㙦戴㔸捣㜶㤰挸㡥挳搸㠱㡣㈹ぢㄲ㔹㈷㕡㤴㤰㥤㐰ち㑣ㅣ㜰㈸㍣㡤㈵攳㈴㑤㈱㈶ㄶ㉢ちづ戲㔳㈸㘶ㅡ㠲㈳㘶㈶㠳昱㈷㉤㡥㡡㘶㈵㜶㤰㥤㡥㡡㝡愶ㅣ攰戹ㄶ挸㤸㥦攰㘹㔱ㄱㄹ㔳ㄵ㐶〴㈰㕢愰挸㤴㈱㉢慡ち晦慦扡㔸敦㈰㤲㐴㜶づ挶づ㘴捣㔰㤰挸ち㘸㔱㐲㜶ㅥ㈹㌰㑦挰愱挰戴〵㘳ㄵ㝣捥〷慡戴搸㐷㘱㜰㤸㕤㐸㌵搳づㅣ㌵㌳ㄷ㡣㡢ㅤ㌵㍥㔰愵挵㝣愵㜶愰慤㐶㑤㍤㜳っ昰㕣ぢ㘸㕦攸ㄶ摤ㅤ捤㥥㤹㠴㡦㔴㑢㜶ㅦ㝢㥢ㄵ慦㜹散ㄹㅣ捤㤸㥢㌰㈲〰摡㙥㡡㑤ㄹ戴㕤㔵㠵晦㤷㘰㉣㘶㌳㐸㘸㔷㘲散㠰挶㤴〴〹㙤㉥㕡㤴愰㕤㑤っ㑣ㅦ㜰㌰㌰㑦挱戸ㄶ㍥昵㐶㘳㘷て㠵敢㈹㘶ㄶ㠱㈳㘶愶㠲㜱愳ㄶ攳㡣㥡ㄲ㍢㠰搷愰愲扥㤶㥦捤搶ちㄹ昳て㍣㉤㉡捥戳㄰㕡㡣〸㐰㌶㐵㤱㈹㐳㌶㔹㔵昸㝦㍢挶敡㠷㐸ㄲ搹ㅤㄸ㍢㤰慤ぢ㕢㈲㥢㠸ㄶ㈵㘴㜷㤱〲戳〵ㅣち㑣㑢㌰敥搶ㄴ愲㘲慣愲攰㑣㥣㝢㈹摥愰㈴㕥㥦攲晢戵㌸㈶戶㔳㘲〷搹㠳愸愸ㅦ〸㠹〷〰㔶つ㡦ㅥ㑥㜵㌳摤挰搳愲㈲戲㈱㘸ㄱ㠴㉣愵挸㤴㈱㑢慡ち晦慦捤㔸㥢㈳㤲㐴昶ㄸ挶づ㘴㑣㌸㤰挸攲㘸㔱㐲昶〴㈹昰戲扦㠳㡣㔹〸挶㔳㕤ㄴ挲ㅥち捦㔰㍣戲㈴㘶ㅥ㠲昱㥣ㄶ㐷挵㈸㈵㜶昸扥㠰㡡晡〸㈴ㅥ〰ㄵ㤱㌱扢挰搳愲㈲㌲㈶ㅡ〴㈱摢㔲㤱㈹㐳戶㠵慡昰晦㍥㡤挵搴〴㠹散㌵㡣ㅤ挸挶挰㤶挸㠶愳㐵〹搹ㅢ愴㌰ㄶ㔵づ㌲㈶ㅤㄸ㙦㘹ち㌱㌱㐴㔱㜰㈶捥㍢ㄴ㡦㉢㠹㜷愰昸㍤㉤挶ㄹ㌵㈵㜶㤰㝤㠰㡡㝡收〷㜸〰㔴㐴挶㘴〲㑦㡢㡡挸㤸㔷㄰㠴㙣㐳㐵愶っ搹〰㔵攱晦㐵ㅢ㙢ㄶ㈲㐹㘴晦挰搸㠱㙣づ㙣㠹慣㍦㕡㤴㤰㝤㐶ち扣昴敦㈰㘳㡥㠱昱㜹ㄷ〵换㐳攱㑢㡡㤹〱攰㠸攷㔱晣㤵ㄶ挷㐴㕦㈵㜶昸㝥㠳㡡晡扤㈰昱〰愸㠸㡣戹〳㥥ㄶㄵ㤱㌱㡤㈰〸㔹㙦㐵愶っ㤹愱㉡晣扦㠱㘳搹㠸㈴㤱晤㠸戱〳ㄹ戳〷㈴戲ㅡ戴㈸㈱晢㤹ㄴ㜸愵摦愱挰㤴〲攳㔷㑤㈱㉡慡ㄴ〵㘷攲㠸㍡㠸㕢㑡攲㐵ㄴ昷㠲㑦扤昳晤改㍢昷攵扦㕡㔴搴㜷㐰攲〱㔰ㄱㄹ㔳〵㍣㉤㉡㈲㘳搶㐰㄰戲敦㌰㥣攰昳㘹慡愲散㔷㜳昶㐷愴㑡扦㥡挳扢㌲搸ㅤ昲㤷㕤敡戱㌲戵㐵摥㐷愲㑦搱㜱㌳㌵〰㜷㤲㘸㙡㙥㤶㌷㘱攸㡢㕦戶㘸㕦㘴户捦挰㙦戹攰昷㉣收㌴戵愸扢〰攰㌷㕥昸㐳〱晡户ㄳ㑣㘹戱戱㔱㥣搵㡥ㅦ㔳攸㕤㥣摡㠱摦攰㈹搴戵散㥣敤散戴摢㕢晦ㄷ㝥昶〲户挵攰捤〹昱㜰㝥昰㈲昰㡥ㄴ扣搵㐴攰㜵㜸㐹慣愱㡢挷っ晣㈴ぢ昳ㅤ慡昹㠳ㄸ晦搹捦昱ㄸ㝤㌰挵㌶挶慦扤㜴晤搰㑢挱昵㐳㉦搵攲㙢㙣㘸㈷扦昰攰慡㕦㌹㜰愶戱㤸晤搰捡㔸〷㐵慦㜱ㅤ㉤㌲㌷〷㐵挸慣㠷㐷摥㈶㐸ㄶ㔵戵〷㘲㌲昸㔷㤱㜷ち攱㑤攰慡㙡㤷㌷ㄵ㍡ㄷㅡぢ敤愶〵ぢ㍢㜱㐷㤰㍥㕣㙦晤愸㌹〴㑤㝢㑡㘱攰㌱愵㜷㑢㘳戶扤㍤扢戲慥愵戱搹㙥㕤搰戹戰慥㜱ㄹ㌲㌶昰〳㌵搸晢敡敡敡捣㜵㌱ㅥ㜶挵㘴〵㜱〴㈲㌲慡戹㥥摢㝢ㅣ㍣㥣戳挶晡昰敡摢戸扡ㄱ搴㠸㑦〳ㄱ㙣〰扤㌱〰㠵ㄷ挱㠶昰戸㄰㠸ㄳ㄰㥢ㄸ昴㐳㥣〲㐳づ㘳㘳㈸㌹㌸㌹挰搳戵㜷ㄳ户昷ㅣ㜸㌹㌸㤳㕢愹㕡扣ㅦ㌸㤰捤搸㈳户㐵搷㜶ㄸ㑣ㄷ㙦搷攴㙣〷㜱ㅥ㘲㜸〶㜱愱敥㙥㈸〳慢愶㘲戵昶づ㜳㝢慦㠴搷㌵㠸搷〳〷㌱㠲㍤㝡〷戱愵㙦㄰㔷晢〷㜱扤敥㙥㙢㜷㜷㙢戴㜷ㅢ户昷づ敦㈰㥥てㅣ挴敦捡〷戱慤㙦㄰㜷昹〷㜱慦敥㉥攲敥敥㐱敤㡤扡扤㡦㜹〷昱㜸攰㈰ㄲ攵㠳㐸昹〶昱㠴㝦㄰捦攸敥㌲敥敥㕥搰摥搱㙥敦㙢摥㐱㍣㄰㌸㠸㌱攵㠳搸挱㌷㠸㌷晣㠳㜸㐷㜷㌷捥摤摤〷摡㍢摥敤晤㠷ㅥ〴昷㥡ㅡ㜱㘷攰㈰㈶戱㐷敥㈱㕤ㄳ㜳ち㕤慥㠹昹㤹㝦㄰㕦敡敥愶㐲㔹摡㍢扥搱摥㘹㙥敦㡦㝡㄰捥摥㜱㔳攰㈰㘶戲㐷敦挴㥣攵ㅢ挴捦晥㐱〸ㅣ㍥攴㉥扡㡢敡㑥ㅥ㍦㙡戵㜷戶摢摢〷㕥搷摥㜱㔵攰㈰收㤵て㘲㌷摦㈰晡㈱㡥㘷ㄷ㕤㔷㜷户㠷扢扢つ戴㜷㑦户㜷愰㜷㄰㤷〴づ㘲慦昲㐱㌴晡〶戱㤹㝦㄰㐳㜵㜷㔹㜷㜷㈳戴㌷攷昶㡥㔴㠳㌰昲昰〶ㅦ㐹捦つㅣ㤸つ扤㔱㐴攱㍤㤲㉥㠰挷㍤㔷㝥攷ㅦ㕣㐴て愳〹捡搲㕣㐹㘸敦扥㙥敦敦搵攰搴㤱昴戴挰㠱戴戰㐷敦㕣㘹昳つ㘲㡣㝦㄰攳㜴㜷㑢㔴㜷㜲慥㑣搲摥㜶户㜷扡㜷㄰挷〷づ㘲㘹昹㈰㤶晢〶㌱搳㍦㠸㕤㜴㜷㉢摤摤捤搳摥晤摣摥㍦攸㐱㌸扢敥攱㠱㠳㌸㤰㍤㝡㜷摤㠳㝣㠳搸换㍦㠸慣敥敥㄰搵㥤㝣㕤戱戵昷㔰户㜷㤱ㅥ㠴戳敢ㅥ㄰㌸㠸㈳搸愳㜷㜳ㅣ攵ㅢ㐴㡢㝦㄰㑢㜴㜷挷愸敥攴收㔸慡扤挷扡扤晢㝢〷搱ㄹ㌸㠸ㄳ捡〷㜱㤲㙦㄰〷晡〷㜱㠸敥敥ㄴ㜷㜷㐷㘸敦愹㙥敦㜱摥㐱㌴〷づ攲昴昲㐱㥣攱ㅢ挴〹晥㐱㥣愲扢㍢换摤摤改摡㝢戶摢㝢㡥ㅥ㠴㌳㈷ち㠱㠳㌸㡦㍤㝡攷挴㉡摦㈰捥昳て攲㐲摤摤㠵慡㍢㌹㈷㔶㙢敦㐵㙥敦㤵㝡㄰捥㥣㤸ㅦ㌸㠸搵散搱㍢㈷㉥昳つ攲㙡晦㈰慥搷摤晤㐵㜵㈷攷挴ㅡ敤扤挲敤扤挳㍢㠸戹㠱㠳戸扡㝣㄰搷晡〶㜱㤷㝦㄰昷敡敥慥㜷㜷昷愰昶摥攰昶㍥收ㅤ挴㡣挰㐱慣㈹ㅦ挴㉤扥㐱㍣攱ㅦ挴㌳扡扢摢摣摤扤愰扤户扢扤慦㜹〷㌱㌱㜰㄰㜷㤵て攲㙥摦㈰摥昰て攲ㅤ摤摤扤敥敥㍥搰摥晢摣摥㝦㜸〷戱㕤攰㈰ㅥ㉣ㅦ挴摦㝣㠳昸捣㍦㠸㉦㜵㜷㡦戸扢晢㐶㝢ㅦ㜵㝢㝦昴づ㈲ㅥ㌸㠸㈷捡〷昱㤴㙦㄰㍦晢〷㈱㈰㤰敦㌳㥥㜱㜷㔷慢扤捦扡扣戵晤㘰晣收て㠵㥣攰敢攳攳㜳戳㥤攷捦㜵㡥挷㡦㍥㡥㙣挶挷扡摦昰ㅢ㥢捦愱ㅦ㔱捦㠲ㅦㅦ㥥㔷ぢ㌴敡搷㔵㐶㥤戴搶㜳㕢㘲〳㔸ㅣ愲昹〲摤ㅢ慡㍡昳㐵戵㈰㕢㙣慣㡣㍡㝥㜶慢摦挴㙤㠹捤㘰挹昶㉦搱㍤㔸搵㤹㉦慢〵搹㝥愸㌲㥣晥㠷戹㉤㌱〲㤶㙣晦ち摤㕢慡㍡昳㔵戵㈰摢㙦慤っ愷晤㌶㙥㑢晣づ㤶㙣晦ㅡ摤摢慡㍡昳㜵戵㈰摢㐷㤴攱戴㡦扡㉤㤱㠰㈵摢扦㐱㜷㑡搵㤹㙦慡〵搹㍥愳っ愷晤㘸户㈵挶挰㤲敤摦愲㝢〷㔵㘷扥慤ㄶ㘴晢㜱捡㜰摡㡦㜷㕢㘲ㄲ㉣搹晥ㅤ扡愷愸㍡昳㕤戵㈰摢㑦㔵㠶挳㝦㥡摢ㄲ㌳㘱挹昶敦搱㍤㑢搵㤹敦慢〵搹㝥ㄷ㘵㌸晤捦㜶㕢㘲ㅥ㉣搹晥〳扡㜷㔳㜵收㠷㙡㐱戶摦㐳ㄹ㑥晢㍤摤㤶搸ぢ㤶㙣晦ㄱ摤㡤慡捥晣㔸㉤挸昶㔹㘵㌸敤㜳㙥㑢搸戰㘴晢㑦攸㕥愰敡捣扦慢〵搹扥㐹ㄹ捥晡敦敢戶㐴ぢ㉣搹晥ㅦ㜴户愹㍡昳㔳戵㈰摢㉦㔱㠶搳㝦扢摢ㄲ㑢㘱挹昶㥦搱扤㕣搵㤹晦㔴ぢ戲晤㑡㘵㌸敤昷㜳㕢攲㐰㔸戲晤攷㜴ㅦ愴敡捣㉦搴㠲㙣㝦㠸㌲㥣昱ㅦ敡戶挴ㄱ戰㘴晢㉦改㍥㑡搵㤹晦㔲ぢ戲晤㌱捡㜰晡㍦搶㙤㠹ㄳ㘰挹昶㕦搱㝤㤲慡㌳扦㔶ぢ戲晤㈹捡㜰摡㥦敡戶挴改戰㘴晢㙦攸㍥㐳搵㤹摦慡〵搹晥㉣㘵㌸敤捦㜶㕢攲㍣㔸戲晤㜷㜴慦㔲㜵收昷㙡㐱戶扦㔰ㄹ捥晡㕦攴戶挴㙡㔸戲晤扦改扥㑣搵㤹㍦愸〵搹晥㉦捡㜰晡扦挲㙤㠹慢㘱挹昶㍦搲㝤慤慡㌳㝦㔲ぢ戲晤昵捡㜰摡摦攰戶挴ㅡ㔸戲晤捦㜴摦愲敡捣㕦搴㠲㙣㝦㥢㌲㥣昶户扢㉤㜱ㄷ㉣搹晥㔷扡敦㔶㜵㈶敥㘲敦㥣扣攲ㄱ昳㕥㜷㡢晡晢摣㤶㜸㄰㤶㙣㉦搸攲㙦扡㝤戵扢晤㈳敥ㄶ昵㡦扡㉤昱㠴㙥摦㡢㉤㥥搲敤㙢摣敤㥦㜱户愸㝦搶㙤〹昹戲挱㔷㡣㕡戴搰て㡢㉦ㅦ昲晣戹〱㉦捥㥦扦愰攳昶㜶慢昸㈲㈱㔵㜵㡥敡㈵慤昲挴攲㑢㠱㔴㠵ㅣ搵㉢㠱慡㔷戵慡慦愳㤲㠷昳戲㜱昱戰㉥㘳慤攳愸摥〸㡣挵㠳户㔴㔹㡥敡慤㐰ㄵて搱㔲戵㥥愳㝡㐷慢㍣敢昸慥㔶昵㜷㔴昲㌰㕢㌶㉥ㅥ㙥㘵慣〱㡥敡〳ㅤ换㐳㠲〷㔵愹摡挸㔱㝤ㄴ愸攲愱㔳慡㌶㜱㔴㥦㘸搵㐰搸晡㘱晤㕤慢㌶㜵㔴昲昰㔷㌶㉥ㅥ〶㘵慣㐱㡥敡㌳ㅤ换㌳㉥ㅥ散愴㙡㠸愳㤲㠷㌲挶昲㤰攰㈱㑤慡㠶㌹㉡㜹挰㉡敢㤱〷㉥愹ㅡ敥愸攴㘱愹㑣挵挳㤳㔴㙤攱愸攴挱愷㑣挵㠳㤰㔴㙤攵愸攴㈱愶㙣㕣㍣搴㐸搵㌶㡥㑡ㅥ㐸捡㘲昱㠰㈲㔵愳ㅣ㤵㍣㕣㤴愹㜸搸㤰慡〶㐷㈵てち㘵㉡ㅥㅣ愴㉡散愸攴慥㕦愶攲㈱㐰慡愲㡥㑡敥攰㘵㉡敥攸㔲ㄵ㜷㔴㜲㌷㉥㔳㜱㜷㤶慡愴㔴㔹㝡昳〹敥㥦昲挲搶㈳摦㍡ㄷ戶挶愳㉤㡥㔳㤶摥㜴㠲晢愶㔴㍣散㔵〸敥㡥戲攲㙦扥ち敥㠱戲攲㈱㕦〵㜷㍡㔹昱愰慦㠲晢㤹慣㜸挰㔷挱㕤㑢㔶摣敦慢攰摥㈴㉢敥昳㔵㜰〷㤲ㄵ昷晡㉡戸捦挸㡡㝢㝣ㄵ摣㑤㘴挵摤摥ち㑢敦㉦㠲扢㠸㔴晣搵慢㄰摣㉢㘴挵㕤扥ち敥〸戲攲㑥㕦〵攷扥慣戸挳㔷挱改㉥㉢㙥昷㔵㜰㠶换㡡摢㝣ㄵ㥣搴戲攲㔶㕦〵攷戱慣戸挵㔷挱愹㉢㉢㙥昶㔵㜰戶捡㡡㌵扥ち㑥㔰㔹㜱㤳慦㠲㜳㔲㔶摣攸慢攰㌴㤴ㄵ㌷昸㉡㌸昳㘴挵昵摥㡡㍥晦てㄹ搷㜶敤</t>
  </si>
  <si>
    <t>㜸〱捤㥤〷㝣ㅢ㐵晡晥㍤㡥扤昱㉡挵〲㐲㑤㈰㠵〴〲〹㐶扤〴㐲㥣㕥㐸㠳㠴㠴㤲㘰㔶搲㡡㤸戸〴摢㘹㤴愳ㅣ㜰昴㜶㜰昴㑥攰㡥摥㝢攸扤ㅣ㠴㕥㡦㕥て㡥㜲ㅣ㜰㐷晢㍦捦散㡣扣㕡慤散㤸摦晤㍦㥦㔳攴挹捥㍢捦扣昳敡扢戳㉢㘹昷搵㙥㠵愸愸愸昸ㄵて晥捦㐷ㄵㄷ〶捤㕢摤摥㘱㌷搷㑤㙣㙤㙡戲戳ㅤ㡤慤㉤敤㜵攳摢摡慣搵㌳ㅢ摢㍢㝡㐱㘰㌴㌴愲扤扤扡愱扤昱㈰扢愶㘱㠵摤搶づ㔱㜵㐵㐵㑤㡤㔹㠹昶捤搵㕦㔰㔷㑣昶㌲慢㔸㐰㔵㘱ㅡ㉣㝡戳愸㘱㘱戲〸戰攸挳愲㉦㡢㝥㉣晡戳愸㘵ㄱ㘴戱〱㡢つ㔹㙣挴㘲〰㡢㡤㔹㙣挲㘲㔳ㄶ㥢戱攰昸收ㄶ㉣〶愲攸㍢〸挵晣㠹ㄳ收㘴づ挰慢㤹搷搱摡㘶㡦ㅥ戲挰㠹㜹㙣㌸㕣ㄷ慥㡢㐴搳攱扡搰攸㈱ㄳ㤷㌷㜵㉣㙦戳挷戶搸换㍢摡慣愶搱㐳收㉥捦㌴㌵㘶㜷戵㔷捦㙦㕤㙡户㡣戵㌳愱㘸挶㡡愵挲戱㜸㍣㥦㑥愷晡㙥〹捦戳㈷㑥㤸摢㘶攷摢晦㕢㍥户愲捦㌹ㄳ㈷搴捤戶㍢晥㕢㍥〷挳㈷㕣㑥㙡㙤戶ㅡ㕢晥㑢㑥慢戹㑥攳㤳散㙣㈳㔷扥㙤户㌵戶散㕦㠷戰㡢㐰愳㤶慣ㅢ摦摥扥扣㜹ㄹ攷搱㐴扢愹㘹㜷㍢㉦㔷㝡昳愴昶㡥戹㔶㕢㜳㝢摦㘶昲戳摢散㤶慣摤摥扦㜹昲慡慣摤愴㠴敤㌵捤ぢ慣戶搹㔶戳㕤挵㠵摡㘶㘷ㅤ㑥捦搹㉤ㅤ㡤ㅤ慢晢㌵敦搱㙥敦㙥戵散㙦㔳㔲摤㍣㜵㜹㘳㑥㔴㔵攱㔹搱㙢㕢扦挸攴㡡㐲㍣捤ㄳ㤷㔸㙤ㅤ戲挶㔵ㄸ昶搳扡愶㡢㝣ㄵ㐵㜱㜱㑡つ昱昴攲㍡㥢搷搸扣慢摤搶㘲㌷㜱㄰慥挹㔱ㅥ㤱〴攴慣㠷〲㈹晤㜲戸㤶㐴ㅦ戵昱昱戵㜰ㄴ㘳〸㡡挴散搶戶㘶㑣挸㔹戶搵㌲㌶㥤慡ぢ愵㍢晦㠵㐷捦敢挸㑤戲㔷㡣㠵㌹ㄵ㑥挶㐳攱㘸㍡ㅡ㑤㈶㈳攱㤸㌹ㄴ㝤捤㘱昴戲㌵㡡㐱㜳㤶㉤挳㥡㙡改ㄸ㌲户戵ㄱ攵㔴扢挵㙥戳戰㍤㡣㠹㈵挷㤸挳愹ㅤ㠱㐲㔴扤㡥㍤㠲㍢づ㙥㤵㤵つ㔶㘵㐳愶戲㈱㕢搹㤰慢㙣戰㉢ㅢ昲㤵つ晢㔷㌶㉣愹㙣㘸慣㙣㌸愰戲㘱㈹㌴晡㔱搳扢㜷愵㝡㕣戲㔹散攴摥挳㙥㤸㜶攴摤㝦ㅣ㜹搹挶戹㤴攰㑥㐰敥㐳戶挵挲㙦㝤㕤㈳搱搷摣づ㠵戱㍤㡡昲慦㉢㡥搷㌵㡡摡搱㈸㠴㜸〱慦㡢慦㙤摡摡㈵㔵㥢㡥ㅡ㕦㝦捣慢㝦㕤戹挳㥦㤶晣㔵㜰愷㈴㠳慡挳㐲捡つ㍢ㅣ㡡搶㠵ㄲ敥㝦ㅡ㌷昷ㅣ㠹㐸㍡㥥づ㈵挲㠹㘸㌸ㄲ㡤㤹㍢㜲愸㄰ち㈳㡣愲㡢戰㈲㘳捣〸戵㔱ㄴ㐲㍣慤挲㍡㍣扤戶愳愳攵敤㠹挷㘴愷㉥㝣晡搵㑦㈶〹敥㈶㘵㔸㜱㉣㈴摤㘱愵搲㜵㠹愸敢㕦㑣㐷㤵慥ぢ愷㘲㠹㐴㌴ㄶづ㠵ㄳ昱㜴㌲㤲㌲ㄳㅣ㈹㠹挲㐸愱攸㈲慡攸ㄸ㌳㑤敤ㄸㄴ㐲㍣愲愲㕡㝢挳愲㉦㘷㍤㜴收昴㥢慡愲㍦慥扡戱㘳㈷挱晤戶㡣㙡㘷㉣㙣㌵㘹戶扤晦㠴挶㤶搶收㐶捣捦戹㙤慤㤹戱愱扡㐸㜲昴扣㈵搶㌲㝢㙣搲ㅣ㑢㠷扢愰㌰挶愱攸㍤㘵敡昸㌱戱搰ㄸ戳㥥收昱㈸㠴戸㔷㡤昳搸㔹ㄳ㙦捡㙣戴㙣挶昱搷㝤昴㘱昸晥攷晡〹敥㈵攴㌸ㄳ戱㔰戴㔲搲㜸昵昱戰敢㕦㐲扦晣㜰愸㉥ㄱ㡥㈷攲㤱㘸㌴ㅤ㡢㠷㈲攱戸㌹㠹㐳㑤㐶㘱㑣㐱㔱晥攵挷ㄲ㘳捣愹搴㑥㐳㈱挴敤㉡慣㔵搹㑢捦摥昶攱㉤收ㅣ㜱晤㝦慥ㄸ㝦搰㘵㠳〵摦慣㘴㔸㌳戰昰㥢㔷捡慥ㅣ㘹㈶ち㘳ㄶ㡡昲㔱挵搳㘳捣搹搴捥㐱㈱挴つ㉡慡㈱㝦晥㙣搵愲挷㈶㑣㌹晤㑥㘳攴摢㈳攷㍥㈶昸敥㈹愳摡つぢ摤慤㤴摤改㜰ㅥち㘳㍥ち戹㔲愲愹㌱收ㅥ㌴㉦㐰㈱挴㕦搴㌸挹て㠶晤攱昱愶㘳㘷㕤㌷扦㘲捡㘳敦㕤晥㤹攸㠳㘶㌹捥㥥㔸㈸㕡㈹摣㔲㡡搶㑡攷㑡〹搷愵攳昱㐴㌲㤹㐸挴愳挹㔰㈸㤱㌲昷攲㔰㝢愳㌰昶㐱㔱晥攵㈷㌰㔷ㄶ㔱扢ㄸ㠵㄰㤷慡戰收㝦㜸㙦㘶扢㥡㐵㔳慦晣攵戶攳ㅡ㙥㕦戵㕡昰㈳㠳っ慢〱ぢ㘹昷㤶ㄲ慡㡢愵㈳搸㐰㌱ㄹ㤲攱㜰㈲ㄹ㠹攸戹ㄲ慡ぢ㐷㐳攱㜸ちㅢ㌷㌶㘳ㄴ愱㤸戹ㅦ扡㥢ㄶち㈳挳㈲㌲㜷挴㤸昸ㄸ㌳㑢㙢づ㠵㄰攷愹〸㔶敥㜸搹愲㙦ㅦ㝢戳㝥捤扦摦愸晡攵搹捣攱㠲㥦㔷㘴〴㜹㉣ㄴ㠱㐹挷敡搲愹㤸晢㥦㡥〰戳㌵㥥㑥㐵㘲挹㐸㈸㡥摤㜵ち扢㤰晤㌹搴ㄲㄴ㐶㈳㡡昲㘰攲〰㜳〰戵㑢㔱〸㜱㠶ち敢捡㡢㐶戶摣戰挹㘶㌳㑥㍢改慣慦㑦㥡戲搷ㄸ挱㑦㔰㌲慣㘶㉣晣昶戰㕡㌸㔴㉢ち㘳ㄹ㡡昲㘱挵戰て㌹㤰摡㌶ㄴ㐲㥣愴挲㍡昹摦㠳㝡㑦扣晡戸㈹挷扦晡攷㑣昵挴捤㔶〸㝥愶㤳㘱㜵㘰愱㌸慣㘴㕤ㅡ㙦㘰㥤晦㔲〵㕡昸愰㠶昵ㄷ㡥㐵愲㤱㔰㌸㤶㑣㐵捣攵ㅣ㙡〵ち㘳㈵㡡㉥挲挲㑡㕣㐵敤㙡ㄴ㐲ㅣ愳挲㝡㝣㥢㉢㍡㌶㔹昷攱昸慢㍥ち㡥ㅤ扡昸挵㘵㠲㥦㌲㘵㔸〷㘳愱㈸慣ㅥ扤てㅣ挲愱づ㐵㘱晣づ㐵昹戰ㄲ搸攵ㅣ㐶敤攱㈸㠴㌸㑣㠵㌵昶晤㝤㘷㉦ㅢ㔹㌱攳攸㝤づ㍡昰戰戶愷ㄷぢ㝥敥㤵㘱ㅤ㠹㠵攲昷捣㘴㕤㌸㥤㈸晣挳㝥搷昹㉣㠰㌷愷㔰㌲㤶㑡㈶攳改㌸㍥摣愶攳ㄱ昳昷攸㙢ㅥ㠵挲㌸ㅡ㐵昹愰㘲搸攳ㅣ㐳敤ㅦ㔰〸戱㑡〵昵挸愳㘷㕦搳扣挹㈷㌳㡥㔹晣搵户戵晤挶㑤ㄴ晣ㅣ㉥㠳㍡づぢ㐵慣搲挹㍡㝣晣攸晣㤷攸摣ㄳ㘰㙢っ愵㤳㜱慣扦㘴㌴ㄱ㡡㐶攳收昱ㅣ敡〴ㄴ挶㠹㈸捡㠷ㄵ㡦㡤㌱㑦愲昶㘴ㄴ㐲ㅣ愸挲㍡㈴㍤攰敦㝤ㅢ摡㈷㕣㌴攷攰愳㌷㔸㌶㙣扣攰㌷〳ㄹ搶愹㔸㈸づ㉢㕥㤷㑣戹晦ㄵ昶〴摣づ㤳㈱扣㙢挶㘳㤱㜴㉡㥣㡥㠶捤搳㌸搴改㈸㡣㍦愲㈸ㅦ㔶っ晢捤㌳愸㍤ㄳ㠵㄰〷愸戰㐶攴捥戹㙦㐰昵敦愶ㅤ晤㡦㠷㡦晣收慢攴㤳㠲摦㔵㘴㔸㘷㘱愱扢晤昳搹㜴㜸づち攳㕣ㄴ捥晥ㄹ㙢攵㍣㥡捦㐷㈱㐴㔶㡤昳㘰㥦㌱ㅦ摦㝣摦捡㐹㔷㕦扢挱ㄵ换㥥㝤㝡㜳戱㌱㥡攵㌸ㄷ㘲攱㌷扦㍢㕤挴㤱㉥㐶㘱㕣㠲愲㡢㔷㡦㤵㜲㈹戵㤷愱㄰㘲㤱㡡㉡晤攲㡦㙢㥢㕥扥㘷敡㙤扦㙣㥥ㅤ㝤挶捡㉦〴扦㥦挹愸搶㘰愱㜸愵昴㘴慥㕣挱愱慥㐴㘱晣ㄹ㐵昹戰攲攱㌱收㕦愸扤ち㠵㄰㝢愸戰愶㕤昸摤㈳慤㙢愶敤㝡摢㉥㌷敥扣攵愵㙦捤ㄵ晣挶㈸挳扡〶ぢ挵摢ㄵ㍥昵昹㝤挶收㜶ㄵ㑢㐴㤳搱㜴㍣ㄵづ愵攲㤱戴㜹㉤〷扡づ㠵㜱㍤㡡㉥㠲挲㍥攸〶㙡㙦㐴㈱挴㙣捤㙡敢㕤㕦愹昹攸㠷㕤㑦慥搹㘵捦㜹昷㑦戹㕤㙣㠶㘶ㄹ搴捤㔸㈸㘲ㄵづ挵敡挲ㄱ搷扦㘸㘱㜳挷挷ㅥ扥㠱㠴昰㐱㌴㡤㡤㍤㥥㌲㙦攱㔰户愲㌰㙥㐳㔱㍥慣〴㔸摤㑥敤ㅤ㈸㠴㤸慡挲㝡㜴昲ㅦ敦愹摢㙡昰散㕢慡ㅢ㜷晤㜸挶挱て㠸捤搱㉣挳扡ぢぢ㥥戰㝡昰挶㝦㌷㠷扡〷㠵戱ㄶ㐵ㄷ㘱攱㡤攴㕥㙡敦㐳㈱㐴扤ち㙢晢㐵ㄷ㡣㝣㍡晣捥挴摢ㄷ㥤㜲挱愰扡㐳㜷ㄵ㕢愰㔹㠶昵〰ㄶ㡡挲㑡昷㘴㜳㝦㤰㐳㍤㠴挲㜸ㄸ㐵ㄷ㘱攱㤳晢㈳搴㍥㡡㐲㠸戴ち敢昹摢㉥ㅤ戳㔵晦敦㈶摦㜳昳て㝢ㅡ户て摤㕡っ㐴戳っ敢㜱㉣ㄴ㠵搵愳㡦㐹㑦㜰愸㈷㔱ㄸ㑦愱攸㈲㉣捣慤愷愹㝤〶㠵㄰ㄱㄵ㔶㜴敤㈳㘷㍤昲搶换攳㡦㌸攴㤲㔹㙢㠷慤㝢戶敦戳㘸摥㑤㝤挱㥣搴㘶慤挴㔷昶捥愳〱㤱扡㄰晦㜵㝦ㄸ〴㐷㐱昲昱㝣㌲ㅦづ攷攲㈱㉢㙡㔵て㠵摢昵晤扥捤户搸扥昹㠵㡤㉤戹搶㤵昲ぢ昸愰〹㔶扢摤昹㝤㝣㤴㙡㥢搰扡扣㈵搷㍥搰扦㜱㕥㠷搵㘱㙦攱㙤敢㜴㔲搲㙤ㅥづ㑦搸敤㜲扣慤扣摤ㄶ㔸㑤换敤昱慢ㅡ㥤收㉤㍤捤㌸㌸搱㥡㈹摦㍡愵捤㍥戰搰㕡ㄲ搱㜸ㅣ㍤㕢㈱㝤㤷扣㑡愷挹㠹㙢挸挴㈵慤敤㜶㡢っ㙦㔴昳摣挶散㔲扢㙤㥥捤㘳㙦㜶㑥扥搴㡤搹愴㡥㤰㡣㥡搳㠲ㄷ㡡㘳ㅥ戹㘱㙥㙢㝥昲慡づ扢㈵㘷攷㄰敦㌲扢慤㘳昵㝣㉢搳㘴㙦㔲㈴㜱挶㐴挳收㐵收㈹慤搹攵敤ㄳ㕢㕢㍡摡㕡㥢㡡㕢挶攷㔶㔸㌸㉡㤳㥢搵㥡戳㜱㔰愵㡡㡦ち㔱搱慢㤷㄰ㄵ摢晢ㅤ搹愰摦昶㍡戹㈲㕣慢㜸㑢慣昳捤㡡愷㕤摤敥㜸㜵㜸ㄵ㑤㌶攷㘴攵昰㙥㥣㐹扦㜴戳㕤㜹愱敢㌵昱㐰㈵搵㈳换慢㘵㡣㠵㌵昷晦㔷㕣㔹戹㤱㝡昵㤳㔷攰昰换㌴慢㈵搷㘴户㜵㜹㤸㔵㌰㈲昳㌹ㄴ搵㍢㘲㙢㉥㑢慦ちち戱㑡慣慥㕥搹㤸敢㔸㘲㉣戱ㅢ昷㕦挲捦搴㌸ㄴ㕢㔳㐳戴㈵て昳㜹㤸捣ㄷ㔸扣㠸㈲㄰愸㌰㕥愲挸〸㤸㉦㍢昵敡㘱昸扦攷挷挴㉡搱换㤴挷攰㜰挰戴扤扡㜹㑡㙢㕢㝢慦㕥㝥慦㜲㥡搵扥愴㠳搳戳敢㐶晡㝢㠵挵慢㈸慡㠷愳攸昶㤰㕢㉤㐴㔵㍣戲搸慦㜹㤲㥤户㜰㍣㔷㙥摤挲慡㙥㜶づㄱ㑥戲摢戳㈶㡦㈵㑥挷戶戲捡挰ㄲ㌶晥扥捤㥣晤昶慡㡥㐹㔶㠷搵扢ㄹ㐷㈵戱㤶㑣㠸㐶挹㕥捥ㄲ㝢昶㤳㌶摤㍢愰㙡昰㄰㤴㡢㉥㉦㝤愴挱昱㠴つ〷摢㑢㐵㉦㔵㜶晤㈲㄰晢㔶㜸ㄱ㠶㜷愲ㄷㅦ㕤挴㐱捦ㅣづ摦捤㕦扤捣㙥愷扣挶攸ㄲ愵㜷昳愲戳㌹搹捣ㅥㅤ㡤㑤敤㜵㠸㜴㙡㕢敢昲㘵晦㑤㍦昴㘵扥㠶㐲㍦慡户挱㉣㕥晦搷〴㕣ㄵ扤㔷㜰摤㌴㌴㔴搴搰ㅢ㉤收搶㉣㌸㕢攱散㔷晣㈷ㅦ收㕢昸㉦搰㔵㕢昵〸㈸㝡㜲㈴戶ㅡ晡扥捤㈰㌴扦捤㤶挷㤶㙢㘴〵戴晢㌵㉦㙣㙤㕢㥡㘹㙤㕤捡昹搴㕦搶摡㤷搸㜶〷㡦搷昶㔱挷愷攵㜱㘸㈱㝡昵㉡㍡㠸敡㍡戰㍢ㄸ晥㡤㜷㔱昴ㅢ摦搴㌴㐴㝢㙣㌷摥㠳愹ㄷ㡥ㅣㅢ敦㘳㘱昰愴㘹㠵愹㌲㠴㝢攰愶昶㈱搸戹昳㈴㐶摤慡愶昶㔵㘲㄰㈰昰㜰收㤷搱戵愳㝥㔸㌳㝦敡昱㔷㙥戲攱昱捦挴㐶㡢㠱慡愱攴攰敢㐸戸ㅤ㡡㍦昳㈳ㄴ㘲㜳挸戸㜳挱㜲昱挳晣〴㜵昳㔳ㄶ㥦愱挰㉥㐲㐲挷ㅥ攲㜳愷㉡戶挳晦摣㑢㤸㕦戰昸〷ち㌱ち〵户㔱昳㑢ㄴ晡㈱㠲昰捦㔵㉦㔷摦昶㌰㤷慥扥㝦挲ㅡ㌰扢㘸ㄳ愳愱攰㉡㌴㠹捣㈴㈴㤳㠰㠴〱挷扥〰慡㔵㐳挹㠱摥ㅤ搱㑤〲昸㠹晤㝢㐱收て攰ㄷ㡥㐱㌰㈶㈷㥥ぢ㐰愵㔳ㄵ㈱戴㐹〰扤㘰㌰㜹摡㑣㐴㘰㤲〰慡㔱搳て昱㥦㕦㕣〰挲㌰㤷〲㌰改搳散愲㑤㐴搱捦て挰㔷㜰敥ぢ攰㑢搵㔰㜲㐸㌹〱㑦㐳ㄹ挵㠶っ昹ぢ挸晣〱っ㐰戳戹㌱㡢㑤㔰戸〰㙣收㔴㐵ㄲ㑥㈴㠰捤㈹摡〲㠵㐸挳㈴〱っ㐴㑤㍦挴〷㙥〰㈹㤸㑢〱っ愶㑦戳㡢㌶㌱〶晤晣〰扣㕥づ挰㙢慡愱攴攸昵㔸㜸ㅡ捡㈸㐶㌲攴㔷捡〲搸ㅥ捤收㈸ㄶ愳㔱戸〰搴㌹㔵戱ぢ㥣㐸〰㍢㔲ㄴ㐲㈱敡㘱㤲〰挲愸改㠷昸慢ㅢ挰㌸㤸㑢〱挴改搳散愲㑤㡣㐷㍦㍦〰て㤷〳昰㤰㙡㈸㌹慣㍥〹㥥㠶㌲㡡㕤㌰愸㜸愰㉣㠰㝡㌴㥢攳㔹㑣㐰攱〲㌰挹愹㡡挹㜰㈲〱㑣愶㘸ちち挱攳攷ㄲ挰㔴搴昴㐳摣攱〶㌰〵收㔲〰扢搲愷搹㐵㥢㤸㠶㝥㝥〰慥㉢〷攰㕡搵㔰㜲〰㝦㔷㜸ㅡ捡㈸收㌳攴慢换〲㔸㠰㘶㜳㈱㡢㍤㔱戸〰散敤㔴挵㑣㌸㤱〰昶愱㘸ㄱち㌱ㅢ㈶〹㘰㌱㙡晡㈱㉥㜵〳㤸〵㜳㈹〰㡢㍥捤㉥摡挴ㅣ昴昳〳㜰㜶㌹〰㘷愹㠶㤲㜳〵扢挳搳㔰㐶㜱〰㐳㍥戳㉣㠰㈶㌴㥢捤㉣㕡㔰戸〰㉣㜳慡㘲ㅥ㥣㐸〰〷㔲搴㠶㐲散〱㤳〴搰㡥㥡㝥㠸ㄳ摤〰收挳㕣ち㘰㈵㝤㥡㕤戴㠹〵攸攷〷攰挸㜲〰㡥㔰つ㈵㈷㌱昶㠲愷愱㡣攲㜰㠶㝣㔸㔹〰㐷愲搹晣㍤㡢愳㔰戸〰ㅣ攳㔴挵摥㜰㈲〱晣㠱愲㘳㔱㠸㐵㌰㐹〰挷愱愶ㅦ㘲㠵ㅢ挰㍥㌰㤷〲㌸㠹㍥捤㉥摡挴㘲昴昳〳搰㔴づ挰㔲搵㔰㜲扡㘴㍦㜸ㅡ捡㈸晥挴㤰ㅢ换〲㌸ㅢ捤收㌹㉣捥㐵攱〲㜰扥㔳ㄵㄶ㥣㐸〰ㄷ㔰㜴㈱ち㤱㠵㐹〲戸〸㌵晤㄰晢戹〱㘴㘰㉥〵㜰ㄹ昴〱戳㡢㌶㤱㐳㍦㍦〰ぢ捡〱搸㐳㌵㤴㥣慤攱㘹㤶愱㡣攲ㅡ㠶㍣慦㉣㠰敢搰㙣㕥捦攲〶ㄴ㉥〰㌷㌹㔵戱〴㑥㈴㠰㥢㈹扡〵㠵㌸〰㈶〹攰㔶搴昴㐳捣㜰〳㘸㠴戹ㄴ挰㥤昴㘹㜶搱㈶㤶愲㥦ㅦ㠰晡㜲〰挶愹㠶㤲昳㐲㉤昰㌴㤴㔱㍣挸㤰挷㤶〵昰㌰㥡捤㐷㔸㍣㡡挲〵攰㜱愷㉡㕡攱㐴〲㜸㠲愲㈷㔱㠸〳㘱㤲〰㥥㐲㑤㍦㐴捣つ㘰ㄹ捣愵〰㥥愵㑦戳㡢㌶搱㠶㝥㝥〰戶㉦〷㘰㍢搵㔰㜲〶㙡㌹㍣つ㘵ㄴ慦㌲攴㙤换〲㜸ㅤ捤收ㅢ㉣摥㐴攱〲昰㌷愷㉡㔶挰㠹〴昰㌶㐵敦愰㄰慢㘰㤲〰摥㐵㑤㍦挴㔶㙥〰㉢㘱㉥〵昰㈱㝤㥡㕤戴㠹搵攸攷〷㘰㐰㌹〰ㅢ愹㠶㤲㜳㕤㠷挰搳㔰㐶昱て㠶扣㐱㔹〰㕦愱搹晣㥡挵㌷㈸㕣〰扥㜵慡攲㔰㌸㤱〰晥㐵搱㜷㈸挴㘱㌰㐹〰摦愳愶ㅦ愲挶つ攰㜷㌰㤷〲昸㤱㍥捤㉥摡挴攱攸攷〷攰㤷㥦换㝣ㄴ晥㔹㌵㤴㥣㔵晢㍤㍣つ㘵ㄴ㔵㤵〸昹㐷挸晣㍦ちㅢ㘸㌶㝢戳愸㐱攱〲㄰㜰慡攲㈸㌸ㄹ㐶㐷㝤㈸敡㡢㐲ㅣ㠳慡〴搰て㌵晤㄰摦㘰㡣挲㤷愱愳㘱㉥〵戰〱昴〱戳㡢㌶挱搳㜲㝥〰㍥㈹〷攰㘳搵㔰㜲〶敦㜸㜸㤲〰戶㘰挸ㅦ㤶〵㌰〸捤收㤶㉣戶㘲㜴㥤摦〶㠷㌸㔵㜱〲ㅣつ攳换ㄹ㑡搱㌰ㄴ攲㈴㔴㈵㠰慤㔱搳て昱愶ㅢ挰㠹㌰㤷〲搸ㄶ晡㠰搹㐵㥢㌸ㄹ晤晣〰㍣㕦づ挰㍡搵㔰㜲慥昰㌴㜸㤲〰㐲っ昹搹戲〰㈲㘸㌶愳㉣㘲㡣慥ㄳ㐰挲愹㡡搳攱㘸ㄸ㕦㑥㤲愲ㄴち㜱〶慡ㄲ㐰ㅡ㌵晤㄰㡦扡〱晣ㄱ收㔲〰㘳愱て㤸㕤戴㠹㌳搱捦て挰㍤攵〰摣慤ㅡ㑡捥㑡㥥つ㑦ㄲ挰ㄴ㠶㝣㘷㔹〰搳搰㙣㑥㘷㌱㠳搱㜵〲㤸改㔴挵㌹㜰㌴㡣㉦㘷ㄶ㐵戳㔱㠸昳㔰㤵〰收愰愶ㅦ攲〶㌷㠰㜳㘱㉥〵㌰て晡㠰搹㐵㥢㌸ㅦ晤晣〰㕣㔱づ挰ㅡ搵㔰㜲扡昴㈲㜸㤲〰ㄶ㌱攴换捡〲搸ㄷ捤㘶〳㡢晤ㄸ㕤㈷㠰㡣㔳ㄵㄷ挳搱㌰晣㤹㔹㡡㜲㈸挴愵愸㑡〰㌶㙡晡㈱捥㜵〳戸〴收㔲〰㡤搰〷捣㉥摡挴㘵攸攷〷攰搴㜲〰㑥㔱つ㈵㘷㘶慦㠰㈷〹愰㡤㈱㥦㔴ㄶ㐰〷㥡捤攵㉣㔶㌰扡㑥〰慢㥣慡攰㘹搹㘱㝣㌹慢㈹㍡〸㠵昸ぢ慡ㄲ挰挱愸改㠷㌸捡つ攰捦㌰㤷〲㌸っ晡㠰搹㐵㥢戸ち晤晣〰ㅣ㔴づ挰㙡搵㔰㜲づ昸㕡㜸㤲〰㡥㘵挸㉢换〲㌸ㅥ捤收〹㉣㑥㘴㜴㥤〰㑥㜶慡攲㍡㌸ㅡ挶㤷㜳ち㐵愷愲㄰㌷愰㉡〱㥣㠶㥡㝥㠸ㄶ㌷㠰敢㘱㉥〵㜰㈶昴〱戳㡢㌶㜱㈳晡昹〱挸㤵〳㤰㔵つ㘹敦昹收㕢攰㐹〲戸㤰㈱㕢㘵〱㕣㡣㘶昳ㄲㄶ㤷㌲扡㑥〰㤷㍢㔵㜱㉢ㅣつ攳换㔹㐳搱ㄵ㈸挴敤愸㑡〰㔷愲愶ㅦ㘲㑦㌷㠰摢㘰㉥〵㜰㌵昴〱戳㡢㌶㜱〷晡昹〱㤸㕤づ挰㉣搵㔰㜲㘶晢㙥㜸㤲〰㙥㘱挸扢㤶〵㜰ㅢ㥡捤摢㔹摣挱攸㍡〱摣攵㔴挵㍤㜰㌴㡣㉦攷㙥㡡敥㐱㈱敥㐵㔵〲㔸㡢㥡㝥㠸〹㙥〰㙢㘱㉥〵昰〰昴〱戳㡢㌶㜱ㅦ晡昹〱㐸㤵〳㤰㔴つ㈵攷搰ㅦ㠴㈷〹攰㐹㠶ㅣ㉦ぢ攰㘹㌴㥢捦戰昸㉢ちㄷ㠰攷㥣慡㜸〸㡥㠶昱攵慣愳攸㜹ㄴ攲ㄱ㔴㈵㠰ㄷ㔰搳て㌱摡つ攰㘱㤸㑢〱扣〲㝤挰散愲㑤㍣㡡㝥㝥〰㠶㤵〳㌰㔴㌵㤴㥣慤㝦〲㥥㈴㠰㜷ㄸ昲攰戲〰摥㐳戳昹㍥㡢てㄸ㕤攷っ昸挸愹㡡㈷攱㘸ㄸ㕦捥挷ㄴ㝤㠲㐲㍣㡤慡〴昰㈹㙡晡㈱㌶㜱〳㜸ち收㔲〰㕦㐰ㅦ㌰扢㘸ㄳ捦愰㥦ㅦ㠰扥攵〰昴㔱つ摥扣㠰敡攷攰愹〷攷㜳晢㌰攰晣㠲㐶㝢㈵㑦㐰昵捦㈳ぢ㝦攲昲昶㡥㔶㜹戶慣㕦㝥㔲敢散搶㡥㐹㡤敤换㥡慣搵ㅢ攵搵挲挲㈵㜶ぢ捥㘵户攱㤴戶挷搶扡㙣㤹㥤㌳昳昳㕡㤷户㘵敤改㤳晥ㄷ捥㜵攳昵㘱搵挹搳摣㤵〲㡦摦㜶晡戶〲㍤㌱㑢昰愸愸㝥ㅥづ扤㘷攱攴㙦〱㕣㘷捣攵㘲㄰挲摡㑥愲昳ㅢ㍢㥡散㍥㜹㜹戶㕡㉥搷攴㐱ㄱ〹〲戹摥昹昹㑢㜰㜶㙡㔲扦晣搴戶挶㕣㔳㘳㡢捤㤵㌱挰㤱捥戴昷㐷㌲挰摣搶昶㐶晥散愲㕦㝥㝥㥢搵搲扥㡣攷㌵戳慢㌷㉣慡挹ㄳ愰搵㜹愴㜰户㘳ㄸ戹ㄶ戹㕣㥢㥦户愴㜵㈵㝥〱戴扣戹㘵慡戵慣晤㝦㘲慤〸慥ㄶ昹㤰慢㐶㔴㡡捡㑡㔱㔳㔹昳㕢搷㡦昱ㅤ戶戱㡤㥣㙣攱㈱㤸愷ㅤ㙤㡤㤹攵〴㈶挷㠸愰慣㘲㈱搷㘱㐵昵ぢ㔸昲㥥挱㜴慤㐲㑦晡〱㘳㉤晡㘵㡢敦㤹昰挲捦慡戶㠴摣晣ㅥ攱昴晤〱挵㡣愹㝢㑣敦㑣捣昹㍦晤㐶愹晡㐵㜸㕥敦㍣㠸㡤㈱敥敦㑣㈱收㐶㜰㐶㘱换挴㑣㘰捤㍢㉤〳㜹愹攱っ敤摦戹㌸〵愷搲晢收㘷㕡ㄹ扢〹ㄹ〰捤㔶㐷㝦愷挲㔴っ晣㠶愵㕤戵㑤㙣㙤㙥戶㌸攵昸㑢㥣㜹㔹慢挹慥挹㡦㕦摥搱㍡慢戱挵捣愳㤰昳㔲㤹慣㔵㌰㔹慢㥣㜳昵昹摤㤹ㄹ㈴㤷改慢㜵㝦慢慤戱㘳㐹㜳㘳戶㠶ㄵ㘶敦晣㑦捣㔵散㍦慡〰㔳㍦昴扥愴㜰㐶㔷晤㘰捡㌹〵㡦搵㕤㠷㝣ㄹ愲攳敡挷㡣慥ㄴ〶晥㠹摦㤸㌸㠲㍤㡦㝣㐳㌱晦〳㙦搵昸㤳扢㈲ㄹ换㔷昲㔴㉣ㄶ扦㍡っ㔳㔴敥㥣挴换ㄴ攰捦晣ㄱ㔲㉥昰慦敡ㄵㄴ㕤㘶ㄵ昴㠶㈰㌰戳搵捡㑤戱戲昸ㄵ㔱㙦昵㥢扡ㅡ慣㕡敥㙡摡㠲捣昳㤸㠸ㄳ搷㌸㙢扤愲㌱㘷户搵搰㌰て扦ㄹ慣㘲㠶㠸攱慣㐳㥣昱敥㔵㔱㕤摤愷挶㙦慣改摡搷㜰㜵昶摣晤㥢挴改㈵晥㍦摦㉤㌵㡥慦㌶㄰㤰㙦㔱㍦㘱搹晣㤹慦改㔵ㄸ昹㝡㍣㠲㕦㈸昸ㄵ㐵昵㙢㘸昴慥㥢攲㤴ぢ㈴㘶㤸㄰㔵挹㕦愳㌱ㄹ愴〶㠹ㄳ㌲㡢愴㕡扥㤰㍥慥散て挳㐹晣愸搱㍦㜱㌳昰㜳㤸㌶㍢ㄷ㜰昶慦捣㌲挱㍢㐳㐵㘵㘵ㄵ㔶戵攱捤㥣㉢ㄹㄶ捥㥡攷搹㌲㉤㐴㙣㠵㄰っ愶ㄶづ攷挶〲晦つ㕤晥愸敢㈵挸㜱㤲晢㔷晣㈷ㅦ㠱㠰㔹㠹捥ㄵ〱昱ㄶ㑡㑤愴㍦㉤づ㌲慣ぢㅣ㄰㐳㈱㍥㠲㤱㥦ぢ㕣敦㘲攲ㄳ㔴昹㑥㠶挳㝣㠰㈶ㅦ㥥扤愴昸ㄴ㔶敥㈹㑤㠳㑥㍥挳ㄲ㜷㐰㠵〹㔹〳㙢昷ㄳ昲㜳昶挰㥦挹ㅦ㡥敡〹㈹扥㠰㐵㠷捣攱㔵挸〱㘸捣㍥ㄴ晥挳㕦搰㤷㠲㝥ㄴ㝣〹〱搷戴搱ㅦ戵敥〹昲攷㘳㍥〴㠳攸っ㠲晦㜴㡤收㈲戸〱㐷摢㤰愳晤〴㠱㤷攰㉦戰㜵㐳㤰㉢㑢ㄲㅣ㐰㈷㝣昹㐵〴㌷㠱戵㝢㠲㤵攸㈶〹㙥㉡㥤㌸ㄵ挱㘴〵ㅦ㠲㥢㐱㘳㙥㑥㈱ㄳㄹ㝣〴㕢㔰㌰㤰〲收㌶㐸㠲㠳㔰㕢て㠲挸㤷昵㈱戸ㄵ㍡㠳㈰ㄳㅦ昴㘸㉥㠲㠳㌹摡㄰㡥挶㈴〵㉦㐱㘶㈶㜴㐳㤰㜹ぢ㤲攰㌰㍡㘱〲㐳ㄱ挱攱戰㜶㑦㤰㠹づ㜸攲㌷㤱㜴㠲〵昹挷㙣〷ㅤ戲㙢づ㙥〳㡤戹㉤㠵捣㠴昰ㄱ㡣愴㘰㍢ち㤸ㅣ㈱〹㙥㡦摡㝡㄰㐴㈲戴て挱搱攸っ㠲㠳㕤愳戹〸敥挰搱敡㌸ㅡ戳ㅣ扣〴㤹摡㈰〹ㅡ㍢㐲戲ㄵ㝥挰㘷㌱㑤㜵㠸晥ㄹ㕦户ㅦ㠵〴昳㈲㈴攰㄰挷㘰㠲㐴ㄱ攰〸慣摤〳㘶㈲〵㥥㌸戲㑡㈷ㅡ㌰戳㈹㝣昸挵愰㌱攳ㄴ㌲搳挲㐷㤰愰㈰㐹〱㤳㉦㈴攰ㄴ㙡戵㝡㌷愹㝦㜹攸挳㜲っ㜴㘰挹㈴っ敤戸㉦㉤捥ㅥ㜱㈷㍡摥㤹㡥㤹㌰攱㘵㔹て㕢㌷戳㜱㍣㈴ㄲ搶㉥㜴㌲〱戵㈲㔸昵戰㜶て㡢㐹ㄷ㜸㈲㈳㠳㑥㌴㉣㘶㕥攸㤰㕤戳㜱〲㌴收㐴ち㤹㤵攱㈳㤸㐴挱㘴ち㤸愸㈱㘱㑤㐱慤晢搹挸ㅦ㐹晡㄰㥣㠶捥㈰挸㉣づ㍤㥡㙢㌶㑥攷㘸㌳㌸ㅡ㌳㉥扣〴㤹㘶搱つ㐱㈶㘱㐸㠲㌳改㠴搹ㄸ㐵〴㘷挳摡㍤㐱㘶㙤攰㠹㕦㔲搲㠹㈶挸搴つㅤ戲㡢攰㕣㘸捣摤㈸㘴㕡㠷㡦㘰㜷ち收㔱挰㑣て㐹㜰㍥㙡摤ㄳ攴て㍡㝤〸㉥㐰㘷㄰戴㕣愳戹〸㉥攴㘸㝢㜲㌴愶㙣㜸〹㌲㑦挳㈱挸敤㔹㍥㈲㈸㕤摦㕤〴戳㌸㈴挱扤改㠴改ㅣ㐵〴ㄷ挱摡㍤㐱愶㝤攰㠹ㅦ㘳搲〹ㄶ攴ㅦ㜳㍦㝣〰敤ぢ㡤搹㐰㈱昳㐲㝣〴晢㔱㘰㔱挰㔴ㄱ㐹㌰㠳㕡搱〶换㕦愵晡挰捡㐱〷㔸㑣ㄹ搱㡥㕤ㅢ慣㑤挷㜹㍡㍥ㅣ〲㉦慣㈳㘱敢㘶扡㌱攳㐳挲㕡㐲㈷㑣晤㈸㠲㜵〰慣摤挳㘲㡡〸㥥昸㠱㈶㥤㘸㔸捣ㄳ搱㈱扢愶㕢ㄳ㌴㘶㌳㠵捣㈱昱ㄱ戴㔰搰㑡〱搳㑡㈴慣㘵愸㜵㍦摤昸〳㕡ㅦ㠲㙤攸っ㠲捣㌹搱愳戹愶㕢㍢㐷攳㤵㍥〴昳㐳扣〴㤹ㄴ㈲〹ㅡ换㈱㔹摦慦捦㠲㘹㈴㤲敡ち㍡㘶㍥㐹ㄱ搵㔵戰㜶㑦㤵㜹㈷㜸攲㉣〳㥤㘸慡㑣㍥搱㉦挳㐵昵㈰㘸捣㠳㈹㘴㘲㡡㡦攰㄰ちづ愵攰㈲〸㈴搵摦愱搶㕦扦㘷愸㥦晦晡昰㍢ㅣ㌲昰㘳捡㡡昶敢攲㜷〴晤ㅥ㐹扦㑣㉦昱昲㘳㑥㐹㌷㌳㤰ㄹ㈷㤲搵㔱㜴挲搴㤳㈲㔶挷挰摡㍤㉢愶愸攰㠹ㅦ㜲搲㠹㘶挵㍣ㄵㅤ戲㡢搵戱搰㤸挷㔱挸ㅣㄶㅦ挱昱ㄴ㥣㐰〱搳㕡㈴慢ㄳ㔱敢㝥〶昲㤷捡㍥〴㑦㐶㘷㄰㘴捥㡢ㅥ捤㐵昰ㄴ㡥㜶㉡㐷㘳㝥㡡㤷㈰㤳㔲扡㈱挸㤴ㄵ㐹昰㜴㍡㘱敥㑡ㄱ挱㌳㘰敤㥥㈰㜳㕣昰挴㡦㍢改㐴ㄳ㘴愲㡢づ搹㐵昰㑦搰㤸㘷㔱挸㈴ㄸㅦ挱搹ㄴ㥣㐳〱昳㘲㈴挱㜳㔱敢㥥㈰㝦㔴敤㐳昰㝣㜴〶㐱㈶捤攸搱㕣〴㉦攰㘸ㄷ㜲㌴㈶戸㜸〹㌲慢愵ㅢ㠲捣㜹㤱〴㉦愶ㄳ㈶扦ㄴㄱ扣ㄴ搶敥〹㌲㐹〶㑦晣㐰㤴㑥㌴挱户戱愴㐳㜶ㄱ扣ㅣㅡ㜳つ㠵敦昸ぢ慥愰攰㑡ち摥㠵㐰ㄲ晣㌳㙡敢㐱㄰扦㡦昳㈱㜸ㄵ㍡㠳㈰戳㙥㜴㌸㉥㠲㔷㜳戴㙢㌸ㅡ㌳㘴扣〴㤹ㄶ搳つ㐱㈶捤㐸㠲搷搱〹戳㘷㡡〸摥〰㙢昷〴㤹㘵㠳㈷㝥㌶㑡㈷㥡㈰㔳㙤㜴挸㉥㠲㌷㐱㘳摥㑣㈱搳㜰㝣〴户㔰㜰㉢〵捣捣㤱〴㙦㐳慤㝢㠲晣愹扡て挱㍢搰ㄹ〴㤹戶愳㐷㜳ㄱ扣㤳愳摤挵搱慡㄰愴㤷㈰昳㙡扡㈱挸慣ㅢ㐹昰ㅥ㍡㘱晡㑤ㄱ挱㝢㘱敤㥥㈰搳㜴㄰ㅦ㝥㑡㑡㈷㥡㈰㜳㜵㜴挸㔸搴㥦昶敦㠷挶㝣㠰㐲收昱昸〸ㅥ愴攰㈱ち㤸摡㈳〹㍥㡣㕡昷〴昹扢㝡ㅦ㠲㡦愲㌳〸㌲敦㐷㡦收㈲昸ㄸ㐷㝢㥣愳㌱㐷挷㑢㤰㠹㌹摤㄰㘴摡㡥㈴昸㈴㥤㌰㝦愷㠸攰搳戰㜶㑦㤰㜹㍥㤲攰㌳㜴愲〹づ㠵㔵㠷㡣㐵㑤昰慦搰㤸捦㔲挸㐴㈰ㅦ挱㜳ㄴ慣愳㠰戹㐱㤲攰昳愸㜵㑦㤰㤷〰昰㈱昸㈲㍡㠳㈰ㄳ㠷昴㘸㉥㠲㉦㜱戴㤷㌹ㅡ㤳㝣扣〴㤹搹搳つ㐱收晤㐸㠲慦搲〹ㄳ㠰㡡〸扥づ㙢昷〴ㄳ攸㈶〹扥㐱㈷㥡㈰戳㠵㜴挸㔸搴〴摦㠴挶㝣㡢挲㤴扦攰㙦ㄴ扣㑤〱㤳㡢㈴挱㜷㔰敢㥥㈰慦㔶攰㐳昰㍤㜴〶㐱㘶ㅥ改㜰㕣〴摦攷㘸ㅦ㜰㌴㘶〹㜹〹㌲㌵挸㈱㔸昶换〷ㄳ㠷㈴挱㡦攸㠴ㄹ㐴㐵〴㍦㠱戵㝢㠲捣㌴㤲〴㍦愵ㄳ㑤㤰改㐶㍡㘴㉣㙡㠲㥦㐱㘳晥㥤㐲愶㈲昹〸㍥愷攰ぢち㤸㥤㈴〹晥〳戵攲㉦ㅦ晥ㅢ散㔷搰〱ㄶ戳㤴戴㘳搷㤷㡦慦改昸ㅢ㍡㘶㐶㤱ㄷㄶ搳㠸扡㤹㙥㑣㌲㤲戰扥愵㤳晤㔰㉢㠲昵ㅤ慣摤挳㘲㔶㤲㠴昵㍤㥤㘸㔸㑣㑤搲㈱㘳㔱挳晡〱ㅡ昳摦ㄴ收晣〵晦愱攰㐷ち㙣〸㈴慣㥦㔰㕢㡦改收扦挱晥㠲捥㈰挸㌴㈷ㅤ㡥㙢扡晤捡搱㉡㜰敥㐴㌰㈵挹㑢㤰㜹㐸摤㄰㘴㤶㤲㈴㠸挳敢ㄵ㘲〵㙡㐵〴昱ぢ收昵㈰戸ち摤㈴挱㙡㍡搱〴㤹摢愴㐳挶愲㈶㘸㐰㘳昶愶㤰㜹㑦㍥㠲ㅡち㜸晤㐳挱㔴㈸㐹㌰㠰㕡昷〴㜹㈵ぢ㥦つ戶㉦㍡㠳㈰昳愴昴㘸㉥㠲晤㌸㕡㝦㡥挶㥣㈶㉦㐱㈶㌲㜵㐳㤰㘹㑥㤲㘰㤰㑥㤸敦㔴㐴㜰㐳㔸扢㥦㠳捣㡢㤲〴㌷愲ㄳ㑤㤰挹㔱㍡㘴㉣㙡㠲〳愰㌱㌷愶㤰㠹㔳㍥㠲㑤㈸搸㤴〲收㔲㐹㠲㥢愱戶ㅥ〴晤㍦晡㙤㠱捥㈰挸㐴㉢㍤㥡㡢攰㐰㡥㌶㠸愳㌱㈹捡㑢昰㘲搸扡㈱㜸〹㈴㤲攰㔶㜴挲㠴愹㈲㠲㐳㘰敤㥥㈰ㄳ慢㈴挱愱㜴愲〹慥㠱㔵㠷㡣㐵㑤㜰ㄸ㌴收搶ㄴ㌲昳捡㐷㌰㥣㠲ㄱㄴ㌰ㄹ㑢ㄲ摣〶戵敥〹昲ち㈱㍥㜳㜰㈴㍡㠳㈰㌳戵昴㘸㉥㠲摢㜱戴敤㌹ㅡ戳慡扣〴㙦㠳慤ㅢ㠲㑣戴㤲〴㐷搳挹ㅤ愸ㄵㄱ慣㠳戵㝢㠲捣捣㤲〴㜷愴ㄳ㑤㤰改㔹㍡㘴㉣㙡㠲㈱㘸捣㌰㠵㑣摤昲ㄱ㐴㈸㠸㔲挰㙣㉥㐹㌰㠶摡㝡㄰昴晦〲㤷㐰㘷㄰㝣挰㌵㥡㡢㘰㤲愳愵㌸ㅡ搳戲扣〴㤹㡢搵つ㐱㘶㙡㐹㠲㘳攸㠴㈹㕢㐵〴㜷㠶戵㝢㠲㑣敤㤲〴挷搲㠹㈶挸晣㉥ㅦ㐰扢㐰㘳㡥愳㤰戹㕦㍥㠲㝡ち挶㔳挰㜴㌰㐹㜰〲㙡敢㐱搰晦㍣搲㈴㜴〶㐱收㡡改搱㕣〴㈷㜳戴㈹ㅣ敤ㅤ〸扣〴㤹捣搵つ㐱愶㝡㐹㠲搳攸㠴㌹㕦㐵〴㘷挰摡㍤㐱收㠶㐹㠲扢搲㠹㈶挸〴㌱ㅤ㌲ㄶ昵ㅣ㥣〹㡤㌹㡢㐲㈶㡦昹〸㘶㔳㌰㠷〲收㤳㐹㠲㜳㔱㕢て㠲晥晢挱摤搱ㄹ〴㤹㙣愶㐷㜳ㄱ㥣挷搱收㜳㌴愶愶挸㔷戱〷㙢敡㔵㔴㌳扤挰㝢搶扣㈴愳㐱㡥㤰㘷㙥挳扣㡥搵㑤挸㈷攱㈲捦愲㍢㑢捣〷〸㐸ㅢ捥敤户戶攱っ㘴㤵昷㙡ㄷ㠵扥捦㘲攰㍥〳㍣㔷ㄲ㤱摤搸挲搴㠹敡慢㝥㉣扤㕡㐶愱㍦〳敦扣慣〰晢昰㘱㉣㐴㠸〳㘶㌵㘶摢㕡摢㕢昳ㅤ㐳收㈱㔷㙡〸慦捣㤲慦愸〸㡤慦晥㌳㍣晡㡥挹ㄷ㔶搵挲㉢捦慥攰㤵ち〲㑢㕢㕡㔷戶挸㘸慡摢㜹㠱ㅡ挹慢㜷㙦づㄳ攰㌸㝣㙣つ㜸㐱愶㔹戰戳戹ㄷ捡㝥扤㠲捣㔳挰戳挲搸ㅢ昵ㄱㄳ㈷㑣摣扤㈱ㄳ挹㈶㈳戹㝣㍥㥢㠹挷㘲㜶㌶㥣㑡㘴㜰㌱换㙣㍡㠵㉢㡤㈶愲㔶挲搸愷㈰戵昳㤹㕣㌸㥣捦收戲㜶㍡ㄶ㡤㈵㔲㌱㉢ㅥ㡢攷㌲㜶ㄸぢ昹㐸㉡挸っ〸扡㌷ㄷ愱㡦戹ㄸ㐵㤰㠹て搲戴㉦㑤つ㌴㌱つ愲㔸㔵㕤㠹㡦㘲敢㥢㥤〰ㄷㄵ㈲㈳戲㈲㈷散慡摥扤挵〸捦愵㔷㑡戲ㅡち搷慥㌰っ㈶㌵㔴㕦〸捣敢搷愹㜸㉤戲㌳㍦㔰㥡㔹扥㤴ㅣ㡡㐰戰ㄷっ戴ㄹ㌶慡ㅢ㑣㥣搰㔰㝣摤㘰㈳て㜳㕦㤸㘵攲〶㉥㐸摣㙥散て㑢㝦㔸㕣㔹㕣挱㉡攵挵㕣㠲㐶㜳ㄸ挷ㄸ㡡㐲ㄸ戰换㜵扢ㄴ㜶㉥挸扦ㅡ㔸戹㍤㠸㌳昰㐲㌸ぢ搱㠰摦て㐳挲㔹㈴㑥㠷㠵㌳愹㜸㈶㤸攸㐴㠵搹㡡ㄲ㌳㈱㠰㍡㔷㠲戱っ㜵㘷㈶攴ㄲ㌹ㅢ搷㕢㡡挴挳㘱㉢ㄶ㑤㈴㔲㔱㕣㍦㉦㥣㡤搸改㑣㌶㤳戳㈲挶㠱㥤搲㜸㍥ㅦ换摡㔶㉡㠴慢搱㘶搲㤹㔴〴㔷戸㡣收昳㜶搸㡡攴慣㜸㈶搸㐷戹㌷摢搰挷㙣㐷ㄱ散慢㑤㥤㌳愱㥦㌶ㄵ㔴㈲㐸ㄳ晥挴戱㜸〹㕣㔳㔸挶㐱㜸㝡㌹〸㐵㈰戸〱っ搲㐶攲㈶昹㥡㐴ㅡ摣㔰摢㝦㐷搳㜶散㌵ㄲ㠵ㄸ〰扢㘴㜸〴散〵㠶㥢挰㉡ㄹ晥づ㐳㤴㌲㍣〴搶㔲㠶㥢愲ㄳ㥣㔴㤸㐷愳〴挳捤㔰㤷っ㡦㐱摤㘱㤸㐸挶㜰㝤㑦㕣戴㍢ㄲ戳㘲㜶㈶㙥㠵㘲㔶㈸㤴捣㘵昲戹㔰㈸㤴捤ㅢ㝦㈸㐸㜳㔶㌸㤹戴昲㜱㉢㤶㑤挴㌲㤱戴ㄵ㡤攷㜰改㔲㍢ㄱ戲㈳㔶㍥㤳〸㙥慥摣㥢挷愲㡦㜹ㅣ㡡攰ㄶ摡搴挹㜰愰㌶㔱㈰愵㘲㉢㥡昰㈷摡摣っ㑦㘱晢愹㈸〲挱挱㘸挴戳挲昴㌰ㅣ愲敤㘷㔰ㅢ愲㘲㐷㌲ㅣ㐶㘷慣㥤〵㝢㠱攱㜰㔸㈵挳㈵扥っ昳扥っ㤹攳〰㈷ㄵ收㜹㈸挱㜰ㅢ搴㈵挳昳㔱㜷ㄸ㐶戳ㄱぢ㔳㉥ㅦ㠹㈴挲戱㙣㍥㤱㐹攳㔲慥㤶ㅤ㡥㘷㌲㤹㕣㈸㤷㌰㉥㈸㐸戳愱㠴㘵㘷愳㔹㍢ㄲ挹挶戲戱㜴捡ち㐷㜲㤱㔸㈲㙣挷㔲愹戴㥤づ㌲㔳㠲敥捤ぢ搱挷扣〸㐵㜰愴㌶㜵㌲摣㑥㥢㈸㤰㔲㌱㥡㈶晣㠹㐵㙥㠶㙢搸㝥〵㡡㐰㜰〷㌴攲㔹挲戰㑥摢慦愲㌶㐹㐵〲㠵〸搱ㄹ㙢搷挲㕥㘰ㄸ㠱㔵㌲摣摤挵搰戸ㅥ㤲戲㙦ㄳ㘲慥㉦㔸收㌶愰ㅢづ摦愲〴搸ㄸ敡ㄲ散㑤愸㍢㘰㤳戸㄰㘶㌶ㅦ捡㘶㌳挹㜸㉣㤹㡥愵昲攱㙣ㅣㄳ㌶ㅢ㠹㠶昲戹㤴㘵摣㕣㤰收㘲戸扡㜷㌶ㅣ换攰㝤㈱ㄶ换愵搲愱㙣㈴㤲㑢㠶㉤摢戲㌲㔸ㄱ挱戸㜲㙦摥㠲㍥收慤㈸㠲〹㙤扡㡤愶摢㘹㑡㙡ㄳ〵㔲㉡挶搰㠴㍦㌱㐵㠱ㅤ挰愰敦㘶晢㍤㈸〲挱㥤搰㠸㈷慥摢㠷慡捦㉥昵㕥㤸㡢㜷愹昷挱攲摤愵敥慣扣㤸昷愳㔱㕥ㄷ㕡㕥㈱㕡散挲愱㌹攲㐳戰ㄷ㔶㐳㍤慣㜲㌵散散㕡つ㥤扢搴㌱扥挴挷愳ㄳ㥣㔴㤸㡦愱〴昱〹愸㑢攲㡦愳敥㄰捦攴㘳戹㜴㌶㤵戴愳戹㜸㉣ㅤ戳㔲搹㘴㉡㥦挴ㄵㄴ㜳愱㜸㌶ㅦ捦ㅡ㑦ㄴ愴㜶㉥㘲㈷ㄲ昹㔸㈸ㄴ捦挴戰摦㑤㐵愱戵昳㈱㉢ㄶ戳㌲戹㕣㌶㌸㔱戹㌷㥦㐴ㅦ昳㈹ㄴ挱㐹摡搴㌹㤵㤹㙢㈱㈷㝣㐱㈵愶搱㠴㍦ㄱ㔲挴戱㡣攳愲昴昲㍣㡡㐰㜰㍡っ搲收搹ㅤ捣搰昶㤷愹㥤捣㕥㤳㔰㠸㤹戰㑢㠶慦挱㕥㘰㌸ㅢ㔶挹㜰ㅢ㕦㠶挳㝤ㄹ捥㐱㈷㌸挱㔱㐸㤴㘰㌸ㄷ㜵挹昰㙦愸㍢っ㙤㍢㤹挷㤵㌰挳㘹ㅢㄷ㥥挴扥ㄲㄷ㉦づ挷㜳改㘸㉣㙢㘵搳昸㄰㘲扣㕤㤰㈶戳㘹捣㙦敥㌷㌲愱㔸摥㑡愴㈲㤹㜴づ㤶㘸㍣㠹㡢搷㠶㐲挱摤㤴㝢昳ㅤ昴㌱摦㐵ㄱ摣㕤㥢㍡ㄹ㌲摢㐲㌲愴㐰㑡挵〲㥡昰㈷戶㜰㌳晣㤸敤㥦愰〸〴ㄷ愲ㄱ捦㤲摤挱㥥摡晥㌹戵㌳愹搸㤵っ昷愶㌳搶扥㠴扤挰㜰ㄱ慣㤲㘱搰捤㤰扢〳昹搶摥摦㤷㈱㤳㈴愸㌰晦㠹ㄲっ昷㐵㕤㌲晣ㄶ㜵戵㑢㑤挴戳戸㥡㜱搲㑡㐴昰戶ㄴ㑦㔹戹㐸㌸ㅤ捡攷㐳㌱㙣晦搱㘴挶昸㔷㐱㥡㡡㠶搲㤶㥤㐹挷㌲愹っ㈶㘳㌴ㄳ挵㔵㝦昱㤷捤攰慤ㅤ㤷慥づ㌶㈸昷收㜷攸㘳㝥㡦㈲戸㥦㌶㜵㙥昹㤶㌶㔱㈰愵㈲㐷ㄳ晥㐴㤵㘲㈸户晣㥦搹晥ぢ㡡㐰㤰昹ㄴ㜸㔶㤸摣昲捤㝢㔹㜰搳づ收戵扤戲ㅡ愶㜹㔴散㡥㐲㉣愱㌳搶慡㘱㉦㌰㍣〰㔶挹昰㍦晦昱㝢㙢晦〱搶搲户昶愵攸㠴愱㜰散っ慥挰戰〹㜵挹㌰㠰扡挳㌰ㄶ挵〷摤㝣㍥㤲户㈲㜶捣㡥愶㉤㕣挶㌷ㅦ捦㠴搲戸㌶㘵㍡㥥㡢ㅢ㝤ち搲㐸㉥㡣㉢愴愶戱愱攳ㅤ㉣㥥挸愵㤳㘹㍢ㄶ捥㔸戹㝣捣㡡㐶搲攱㘰戳㜲㙦昶㐵ㅦ戳ㅦ㡡㘰㡢㌶㜵捥挳㔶㙤㉡愸㐴ㅢ㑤昸ㄳ晦挰换㈸㝣㍣摡㠸㕥〶愰〸〴㤹㔱㠱㘷挹㍣散搰昶捤愸攵攵㐴攴愵搱挵ち㍡㘳㙤㈰散〵㠶慢㘰㤵っ㍦㜰㌱㌴戶㠴愴晣摢搲㝢扥㘰㔷挳㤳〴㍢ㄸ㥤〱昶㈰搴㈵搸㈱愸㍢㘰㜱㉦㠹㕣㌴ㄲ㡢愴㈲愱㐴っ㙦㑡㔶㈶捣敤㌶ㅥ㑥㘶愳㜶㉥㤱㌵㠶ㄶ愴昹㙣ㄴㅦ㑤㉤扣㘵搹〰ㅡ㑡攲敤摥挶㘷愵㜴㉥㤳㠸㘶㔲戹㝣昰㘰攵摥ㅣ㠶㍥收搶㈸㠲㠷㘸搳㜰㥡㐶搰挴㑣っ戹㠱ㄷ㔴攲㜰㥡昰㈷㕥㜵㠳摤㡥㕤戶㐷ㄱ〸ㅥ㠱㐶㍣㉢㡣㔱愸晡扣㉤㡤㠶戹昸㙤㘹〷㔸扣㙦㑢㐷㉡㉦㘶ㅤㅡ㑤㡢攰昷㐳㈱㡥攲搰慣㠵㘱㉦慣㠶㘳㘰㤵慢攱慦慥搵搰昹戶昴戴㉦㜱㈶㘱㐸攲㜱戸〲昱㘳㔱㤷挴ㄳ愸㍢挴慤㉣敥㉣㤳㡦攱〳㝢㈶㡡㉦㜰㤸搸㜸㌷㡡愴㉣摣挴㈱ㄹ挹㘶㌳㐶戲㈰捤㈴㜲㠹㌸㉥挲ㅡ挶㙣㡥攱㡡攸㤹㑣㈴㤷换㈴戳昸㌰ㅢち㕢愹㜰昰㌸攵摥㑣愱㡦㤹㐶ㄱ㍣㕥㥢㍡愷昲〹摡㔴㔰㠹㤳㘹挲㥦㜸搰㑤㝣ㅣ扤搴愳〸〴㑦㐱㈳㥥㈵㔳昹㔴㙤㥦㐴敤ㄲ㉡㜸㤵ㄵ㜱㍡㥤戱㌶ㄵ昶〲挳㌳㘰㤵っ敦昰㘵㜸㥢㉦㐳愶㘱㐸㠶扢挲ㄵㄸ晥〹㜵挹㜰㈶敡づ挳㙣〶㕦㜹搲搱㐸㌴捦敢㥦㐷散㑣搴㑡攷慤愴㥤挹㠴㤲昱㕣㉥㘷捣敡㤴摡愱㑣㌲㤹挳㝥㈲㠷㌷㌰㝣㕢戲㌲昸ㄴ㤶挸愷㈳㔱㉢㤹㡦㘴㠲㘷㈹昷收㙣昴㌱攷愰〸㥥慤㑤㥤っ捦搱㈶ち愴㔴㥣㑦ㄳ晥挴㌵㙥㠶㝢戰㝤〱㡡㐰㤰挹ㄹ㜸㤶㌰扣㔰摢昷愶戶㤵㡡ㄶ㌲扣㤸捥㔸㕢っ㝢㠱攱愵戰㑡㠶㤷晡㌲扣搸㤷攱㘵攸㈴ㄹ㕡㜰〵㠶㤷愳㉥ㄹ㘶㔰㜷ㄸ攲扢㡦㠵ぢ㕣㐷搳昸摡ㄳぢ㐷㔳㤹㜴〴扢㑢愰㡣㠵慤㐴㌶㙤ㅢ搹㠲ㄴ㙦㐴戱㝣㌴㥣㡣㘰㈶挶ㄲ㜱㥢㜷㥥挱㠱㡢㐴ㅡ摦㍥㤳昱㐴㌴挸㜴づ戹㑤攷搰挷戴㔱〴慦搰愶㑥㠶捣改㈸㔶㠹慢㘸挲㥦昸㤳㥢攱㔲㝡㘹㐲ㄱ〸㕥㡤㐶㍣㑢ㄸ㕥愳敤换愸㕤㐱挵㜲㌲扣㡥捥㔸㙢㠷扤挰昰〶㔸㈵挳ㄳ㝤ㄹㅥ敦换昰㐶㜴㤲っ㔷挲ㄵㄸ摥㠴扡㘴戸ち㜵挵㌰ㅢ挵散㑢攳㥤㈵㙢攳㉤㍥㠵㙦敤㔶㌲㤱戵昰㔱㌲㠷ぢ㠷摢挶敡㠲㌴㥦㑡挵昰ㄵ㌳㠷㑦愱㔶㉣㠹昷愸㜰㌶㤴ぢ攷㜰ㄱ敦㠴㘵㜱ㅥ㌲愱㐳搲㌹〸㝤捣㠳㔱〴㙦搱愶㑥㠶捣敡㤰㉡ち㑣㑡挵ㅤ㌴攱㑦ㅣ敥㘶㜸〴摢㡦㐴ㄱ〸摥㠹㐶㍣㑢ㄸ摥愵敤挷㔰㝢㈸ㄵ扣㕣㡣戸㠷捥㔸㍢㡥敥㘹攱摦扤戰㑡㠶㉢㝣ㄹ㜶昸㌲扣て㥤㈴挳㤳攰ちっ敦㐷㕤㌲㍣ㄹ㜵戵㉤㘷戳㤸㝥㌸昰㤵て㠱愳㠵㙦㥣搸扦愵散〸搰挶愳攱扣㘵㥣㔲㤰㐶㐳昸㘲㤹挷ㅥ㌰ㅣ㠹挵㜰昳㠸㔴㌶㥥㡥攵攳㌸㘲㠲㤹ㅢ㠹㘶㠳て㈸昷收愹攸㘳㥥㠶㈲昸愰㌶㜵㌲㝣㐸㥢㈸㤰㔲昱㈸㑤昸ㄳ〷戸ㄹ㥥挵昶戳㔱〴㠲㑣搱挰戳㠴攱攳摡㝥㍥戵㐷㔱昱㝢搲㝡ㄲ㜶挹昰㈲搸ぢっ㥦㠶㔵㌲摣捦㤷攱扥扥っ㥦㐱㈷挹昰㌲戸〲挳扦愲㉥ㄹ㕥㡥扡挳㤰戳㈹㥢づ挷㤳㌶ㄸ㠶㌳㤸㙡㤱㠸㤵㠸攱ㅤㅤ挷ぢ昳愹㤰戱愶㈰㡤㈴㤳搱ㅣづ㌹挶戲搸〱攰㡢㘷〶户㤵挰收㙣㠵昱挶㥦戵昱㥥昲慣㜲㙦㕥㠱㍥收㤵㈸㠲捦㘹㔳㈷挳㜵摡㔴㔰㠹ㄷ㘹挲㥦㤸敦㘶㜸㉤扤㕣㠷㈲㄰㘴㤲〶㥥㈵っ㕦搶昶㥢愸㍤㠱㡡攳挹昰㔵㍡㘳敤㔶搸ぢっ㕦㠷㔵㌲㥣攱换㜰㥡㉦挳㌷搰㐹㌲扣ㄳ慥挰昰㑤搴㈵挳扢㔰㜷ㄸ㘲㌳っ㔹昱㔴㍡捤挳慢㔱㉢㤳ち攱㍢㘲㈴ㄴ捡㘰昳㑥㘵挳ㄱ攳敥㠲ㄴ㕦挹㌳㜹摢捡㐵㜹㌷㤹㔰ㄲ㙦攱改ㅣ扥㥢摢搹〸摥㔵㜰㔷愲㈰搳㍡攴㔶㝡て晡㤸㙢㔱〴晦愶㑤㥤っ摦搶愶㠲㑡扣㐷ㄳ晥挴㉥㙥㠶て搱换挳㈸〲挱昷搱㠸㘷〹挳て戴晤㜱㙡㑦愷㠲搷扤ㄱㅦ搱ㄹ㙢㑦挱㕥㘰昸〹慣㤲㘱捣捤戰昰㔵㈷攲换昰㔳㜴㤲っ㥦㠵㉢㌰晣っ㜵挹昰㌹搴搵戶㙣㠳㕦摥捥㈷㜳〰㤳捡㔹戸㠶㝣〴㕦㈰㜱㍦愰㠴㡤〹㤷㌱搶ㄵ愴戹㙣㉥㠶换换㘳摥搹㤹㔸挲戶搲㐹摢捥㐴㔲㈹摣愲㈷㥣挱㌷愵攰摦㤵㝢昳㜹昴㌱㕦㐰ㄱ晣㕣㥢㍡扦敡㝣愱㑤〵㤵昸㡡㈶晣㠹㤱㡡愱晣慡昳ㅡ扤扣㡥㈲㄰晣ㅡ㡤㜸㤶㝣搵昹㐶摢晦㐶敤㌹㔴昰搲㌹攲㕢㍡㘳敤㕤搸ぢっ扦㠳㔵㌲摣捡捤㜰㈱〹昱㐸昰㈰㕦㠶摦愳㤳㘴昸㈱㕣㠱攱て愸㑢㠶ㅦ愱敥㌰戴㈲搱㠴㤵㡡摢㘱㍢㠳挳㙡昸㝣㡤㘳挲㤹㑣㈲㤴戱搲㠹ㅣ㙥㕢㘲㝣㕣㤰㠶㜲搹㔴〸扢挰ㅣ㌶攳㔸㉥㡥攳㤶㈹㍢㥣㡢收散㤰㥤戲ㄳ愹㜴昰摦捡扤昹〹晡㤸㥦愲〸晥㐷㥢㍡攷攱㡦摡㐴㠱㤴㡡㕦㘸挲㥦搸㔰㌱挴㌲扥㉥戳晤㉢ㄴ㠱攰慦㌰㐸㥢攷戰〵㕦㥤戴㝦㑢敤挵散㜵ㄱち㈱戳㌴㔸晢ㅥ昶〲㐳㘶㘹㐸㠶㌵扥っつ㕦㠶搵攸㈴ㄹ晥〸㔷㘰㘸愰㈲ㄹ晥㠴扡挳㌰㤶㡢愴挲㔱㍢㡡㈳扦昸扡㤸挳ㅢ㐴㍣㘴攷㜱㜷慡㐸㌶㥦づ搹ㄹ攳攷㠲㌴㤹挷改㤶㝣㈶㥥挵㤹㤷ㄸづ昹攰㠸ㄱづ〸攷慤㕣㉡㡥㘷㈶ㄵ散慤摣㥢扦愰㡦昹㉢㡡㘰㡤㌶㜵㌲㌴戵㠹〲㈹ㄵ㑣摦㤰っ㝦晡户敢敢㘲戵㠱㜶〳㐵㈰挸っづ㍦㠶㑣敡㤰昶〰戵扣攴㡥㜹〵ㄹ〶㘱㤷昳戰ㅦ散〵㠶ㅢ挲㉡ㄹ㝥㠳㘱㑡㡦愶㝦〵㙢改㔷敥㡤搰〹㑦摣㙣ㄳ慥挰㜰〰㉡㤲攱㠶愸㍢っ㜳昹ㄴ㘶㔷㍥㤷㡢收搳㌱ㅣ㠸戴昰㠹摢捥㠶愲㌶㍥散挴愳愱戸戱㔱愷㌴㤶捥㐷㜳搱㔴挸㑡攵㘲ㄶ㙥㤹㘹搹㈹㙣搶㐹ㅣ摣㠸攰愳㜶㈸戸戱㜲㙦づ㐰ㅦ㜳㘳ㄴ挱㑤戴愹㤳攱愶摡㔴㔰〹㈶㜰㐸㠶ㅦ戹ㄹづ愴㤷㐱㈸〲㐱收㜰昸㌱ㅣ愴敤㐳愸扤㡥㉦㤵搷〰ㄲ㕢挱㉥ㄹ㙥つ㝢㠱攱㄰㔸㈵挳㌷㝤ㄹ扥敥换㜰㈸㍡攱㠹㕦〴挲ㄵㄸ㌲㌷㐳㌲ㅣ㠹扡摡ㅦ㈶挲㌸㉡㡥㌳㍢搸㐶㘳ㄶ昶㠷搱㜴ち㌳㌰㤲捥愶㜱㔴㉣㤶㌱戶㉢㐸昳㠹㔸㍡ㄷ㐹㐴攲㌸㤴ㅥ㑢攴㐲㤹っ敥昱㘸愵㉣散㍢㔳戸㔵㔱㍥挸慣て扡㌷户㐷ㅦ㜳ㄴ㡡㈰㤳㍤愴愹㤳攱〸㙤㉡愸挴㐸㥡挰㐸㍣攷㘶ㄸ愶㤷〸㡡㐰㜰㍢〸晣ㄸ㙥慦敤〹㙡㙦攵搸户㤰愱捣搵㘰㉤つ㝢㠱㈱㜳㌵㈴挳㐷㝤ㄹ㍥散换㜰㐷㜴挲戳挲ㅣぢ㔷㘰ㄸ㐲㐵㌲摣〵㜵㠷㈱㑦㡡㔹挹㑣㌸ㄹ㑢㈶挹㄰㙦㉢ㄱ摣㘶㉥㥤挱ㅤ〰戳搹㐸捣ㄸ㔷㤰攲晢㠸ㅤ挵㤹㥤㜸㉥㠹昳㄰㜱㝣㤷挱㜷ㅡ㥣愱〸愵愲昸挲㤸ち〵㤹昷㈱㠱搵愳㡦㌹ㅥ㐵㌰愲㑤㥤っ愳摡㐴㠱㐹愹㐸搰㐴㠶㜷戹ㄹ㑥㘵晢㌴ㄴ㠱㘰ㄲ〲㍦㠶㑣敤㤰昶㤹搴昲摡㐱㈶慦㐴㈴㘴戶〶㙢㜳攸㥥ㄶ晥敤っ戵㘴㜸㠳㉦挳敢㝣ㄹ㡥㐵㈷㍣㜱㜰づ慥挰㜰ㄷ㔴㈴挳昹愸㍢っ敤㔸ㄴ挷户搳改〸づ捦攲㝤㌹㥦㡡挶攳㜸㥦挶晤昰昰搹挵㡡㐵㡣㍤ち㔲㝣昴挱〷敢㍣捥㑢攰〰㉦づ㤸攳㡤〵㥢㍣㡥㐵㠲㈴捥〲㔹挱㜱捡扤戹〰㝤捣㠵㈸㠲昵摡搴挹㜰扣㌶ㄵ㔴㠲㘹ㅣ㤲攱攵㙥㠶㡢改㘵㕦ㄴ㠱攰㘴〸晣ㄸ㑥搱昶っ戵て昱愵㍥㐸㕡搳㘰㈷㌶搳㠶扤挰㜰〶慣㤲攱戹扥っ捦昶㘵挸慣つ㍣㉢捣㐶戸〲㐳㘶㘸㐸㠶〷愰敥㌰挴昷扢㕣㠸㙦㈹〹㥣ㄶ攰搱㙤ㅣㄴ㡦㕡昸㍦㥥挹攳昳㑤捣㔸㕡㤰㠶㌲㌶㙥㐱㠶㑦摡㈱ㅣ㜴攴㠷㤹㔸〸扢㔱㍢㤱换攴戲㔶ち晢㐳收㝥挸㜹搸㠴㍥㘶㌳㡡㈰㔳㍥愴愹㤳攱ㅣ㙤㉡愸挴敥㌴㠱㤱㌸搹捤戰㥤㕥㍡㔰〴㠲昳㈰昰㘳㌸㕦摢㔷㔱晢㈴㕦㉡慦㠷ㄴ摣〳㜶㍣昱㠵ㄳ昶㝥扤慡㤹慢戰㤳攷愴扥晦攵㑦㐶㜹㙦㐵㌳ㄹ户㤶㘱敡㘴㐵㉦㕣昷挱戹㕡㐲㔵攵㤸摦收㡢㘹〳扣㔸ち晦慡㡦挲㙢晤㍦昸攱捣攸㑣〷愱挷挱昸㌳て挵ぢ慥㕥㠴㤷ㅢ昲ぢ戱慢晢〲愳㘳挵挶捤搳摢㤱㔲㠰晢㑢捦㙦ㅤ㕦戸㌹昱〶㍡搵㘰㤴扥㐳捡㠸㑥换昸㑣㍢㉥戴搳㘱敢㙥㜳摡ち晤㜰挷ㄱ愴㤶愰㘱ㄴ敦愷戲㜱㘷捤㜵戵㠹㠱㥤搶改㉤敤戸昷㡦㥤搳ㅥ摢㜱攱㠵慡捡㕥挲昷〲㌰敡㌶挴扣扣〴扤攱敥㍦搳㜳〴㌰搰攷㕡ㅢㄳㅡ㍢攴戵㙡〶愱㕤㤸捣㔳㌱づ挳慢㌵挶づ㥦㍡㍣ㅥ慥㍥ㅣ㉢㘲扤挷㈸挶捥ㄱ㌹㉦〳收ㄱ㜰㈸ㄶ挳㌵搹ぢ㤳ㄹ㉥挶敦㥤㐱愶㘰㄰㜱〸〶攱㐰㥣㐹戸㐶㉡搵摣㈴㘸愲〳搱愰㉡㙣慦㘵㌶〸㍥㜰㔵㐰攵㝥㝣㌵㑥搵敡㥤晦㙢搴晦挱晡㕡愶㡥挸ㅥ㡢挵搰搳挷㔷扦㜳搸㐵㕦㕦戵搳㠸ぢ慥晦㔵晤㝦搸㤴㑤ㄷ㜷慣㍢㝡捦晡㐹㑦ㅦ扡敤ㅢ摢つ愹ㄷ㑢搰㘳〴晣㤸敦戲㜸㡦挵晢㈸挴㑡㐴昴㍡慥扡㔱㜲㘳㡥ㄵ慡挱㝢㘳㡥㈰㌳㐹昰挴㜷㕣挴摢慦㤷㘸㐵㠵ㅢ㥣攸㐰て捥㜲㌹㌱㑦攲㑢㙥㠳搹〱挴ㅣㄱ攳ㄴ搸攴㕡㐸㠴挵㌲〸㌵㡤㠰㜹ㅡ搵敤〵㌵搳㐴㡣㍦㍡敡㈹挳愱㙥㔲㙡〷攷㤹㘸愹㘵㐲㐷捦愰㌱晢愳㘷搰㝥㠷ㅥ㝥搰昶㐷㌸扥搰昲慡挱㝢㌳㡦攰ㄱ昰㠴㈷㤲ㄶ㄰㍢愰ㅤ㡤㡡㠴㤶㐳㡦〲戴ぢ㠸攱㔸㌴㌹搰㤸ㄴ㘲㕣愴㌱挴ㄳ㘲扦㈲っ㤷㔰捤㥣つ㐷捤扣㄰攳㌲㐷㡤㠹㥥㄰㡢㤴摡㤹戱㙢搰㔲㝢ち㌴㍤㠳挶㜴㡦㉥愱ㅤ㔵扢换て敦㍣戴㔷㝤搵㥦敥摦户㜵摥㌶昵攲っ昴昰㠳戶㔰戱㈹㤹㘹ぢ㔴㠳昷〶㈰挱戳攰〹捦ち昳㙡挴づ㘸㑣昸㤰搰收愳㐷〱摡戵挴㜰㈱㥡ㅣっ攷㘳挹戸摥挱㠰㑤㌱㈹收㉡っ捥摣戹㤱敡㡢ち敡ぢ愸扥搹㔱〳㕡㔲捣㔴㙡〷摡慤㘸愹㕤〳㑤捦愰㌱扦愳㑢㘸㥦㕥㝡㐲摤㕤㑢ㄶ搴晦晥捤㤷愳㈷敥㍢慣㕥㕣㠵ㅥ㝥搰愶㉡㌶㈵搰愶愸〶敦㑤㐳㠲㑣づ挱ㄳ㥦搰㄰㍢愰㌱㤹㐳㐲㥢㠴ㅥ〵㘸㙢㠹攱ㄶ㌴㌹搰㙥挲㤲㜱ㅦ㙣搵㘳㠷捦ㅣㅥㄱ昵㡡㠲挳散〱㡡㤹㝦攱㠸㙦愶昸㈱㉤㡥㡡㥤㤵搸㐱昶〸挵㍣戴愱户㙥㜱扢慡搰㔹㉤搳㌴㝡〶昳ㅥ㙦て敦扥㙥摡扢〷つ戸㙥敡㍡戵户ㅣ㔴㉦敥㐷て㍦㤸㐹挵慣〴㘶㐲㌵㜸㙦㐰ㄲ㘴㡡〷㥥㌸昰㠴㔷〵㤸捣搳㤰㌰㘳攸㔱㠰昹っ㕦㌲戳㈵ㅣ㍥㡦㘳挹㜸ㄶ㌶攷ㅤ㈷㈴㐲㐵㠰搶㔱捤攴ぢ㐷捤晣つ攳〵㐷㡤昹ㅡㄲ愳㤵摡㘱晦ㄲ㕡㙡㤹㘹搱㌳㘸捦敢ㅥ攵摥㈰㥥摣收扣愶㥢㍥摤戳扥㙡挶㈹㡦㈷㜶ㅡ㔱㉦㕥㐶て㍦㘸摢㉡㌶㈵搰戶㔱つ摥㥢㤶〴㕦㠳㈷㍣㜱㈹㝡挴づ㘸㙦愱㈲愱つ㐷㡦〲戴户㠸攱ㅤ㌴㌹ㄸ晥㠶㈵攳㙤㡤㈱ㄱㄵ㐳㡡㌰扣㑢㌵㤳㈹ㅣ昵摢㔴扦敦愸愷づ㠷㝡㤰㔲㍢㜳昰㐳戴搴㌲戵愲㘷搰㍥搱㍤捡㐱㉢搹㙣㤹㤲攱〷㙤㔳挵愶〴摡㈶慡挱㝢愳㤳攰㤷昰㠴㈷㝥ち㠶搸〱敤㥦愸㐸㘸〳搰愳〰敤ぢ㘲昸づ㑤づ㠶㙦戱㘴㝣〹㥢摡㙣㠳㡡㠲㌳㜵扥愶昸晢㠲㤸〹ㅡ挶㍦戵㌸㉡晡㉡戱㠳散㕦㘸愸晤ㄹ㤲㥥㈱晢挵摢愳摢㡤戳ㄲ〳昸㈱敢慤挸㤴㈰㌳㔴㠳昷搶㈸挱㙡㜸挲昰昸扤ㄷ㘲〷㌲ㄳ㜵㠹慣ち㍤ち挸㝥㈶〵愶㍦㌸挸㤸㡤㘱晣ち㥢昳㐱㈴㈶㉡㡡㌰〸㕣㈸㑥昴㉢愸晢㔰摤ぢ㌶愸昱㐱㈴㈶㝥晡挱晤戹慥ㅡ㉤戵㑣㥤挰戳〷㥦摥㤸㘷㈱㝢㤴㥢㘷捥挶戹㔷㝤搳愹㍢㥦㌹晢搳㙤敢挵㘶㤰㡦攰㑢昵㝣㝡晢ㅥ攱昸㝥㄰昹㑥㌵㜸㙦愷ㄲㅣ〸㑦ㄲ㕡ㅦ挴づ㘸㠳㔱㤷搰扥㐵㡦〲戴㝥挴挰搴〶〷摡㄰㉣ㄹ戵戰㘱㥥捤ㄹㅥㄵ㕦㈹ち捥搴搹㠰㘲㈶㑡㌸攲愱ㄴ㙦愴挵ㄱ昱戹ㄲ㍢㤳㜲㘳㡡㠷㐳㔲㜸㝢ㄸ愱㉡昲敤㘱㍢㔴昰散〱㑣收㔶挸ㅥ攵㘰摥㜲晥挰扤捥㍢散敤㜱つㅦ㙣晤㑤搵㕦敥ㅦ㈷㤸㌸㌱挲〷收挷㡡㔹挹っ晣㐸㌵㜸㙦捤ㄲ㘴慡㠵㠴㌹㄰慦ち㌰㤹㉦㈱㘱㝥㠰ㅥ〵㤸㕢昲㈵㌳㙢挱攱挳㈴ち㘳㌰㙣捥摢㐳㑣扣愳〰㌹㌴㠷㔲捤㈴〸㐷捤㍣ち㘳㙢㐷㡤户㠷㤸㜸㔳愹ㅤ㥣㈳搰㔲㍢づㅡ㍣㝢〰慤㕥昷㈸〷㙤昰㈱㕦㍤搰晢扥㠵昵㡤㤷㙦扦㝣㔶〴㙦て㤳搰㘳㠴て戴㔷ㄴ㥢ㄲ㘸㉦慢〶敦敤㕣㠲捣慤㤰搰㐶㈱㜶㐰㘳㠲㠴㠴昶㈲㝡ㄴ愰敤㐰っ㑣㘶㜰㌰㌰㙢挲搸㔱㘳㠸㈵挵㜳㐵ㄸ挲㔴㌳愹挱㔱㌳㜱挲㠸㍡敡愹挳愱㝥㕡愹ㅤ挴㜱戴搴㌲挵〱捦ㅥ㐰㘳㍥㠴散戱摥搰昶㠶㝣㠴て戴挷ㄴ㥢ㄲ㘸㡦慡〶敦㉤㘰㠲㑣愶㤰搰㜶㐲散㠰㘶愱㉥愱㍤㡣ㅥ〵㘸㘳㠹㈱㠷㈶〷〳搳㈴㡣㜱〵っ㘹㜱㝦ㄱ㠶昱㔴摢〵㌵㌳㈵㡣㠹㡥㝡捡昰㔸㕡摣愳搴捥㑣㥢㡣㤶㕡收㌴攰搹〳㘸㑣㠰㤰㍤捡㐱攳㐴ㅢ㝣挸㥥昵晦敥晦搸慣攷㡥挵昷〷收㐲㡣昰㠱㜶扢㘲㔳〲敤㌶搵攰扤㙤㑣㤰搹ㄳㄲ摡慥㠸ㅤ搰㤸〲㈱愱摤㠲ㅥ〵㘸戳㠸㠱㌹〸づ㌴收㐵ㄸ㜳㌴㠶㘴㐸摣㔰㠴㘱㌷慡㤹戶攰愸㤹ㅡ㘱捣㜳搴㔳㠷㐳㝤㡤㔲㍢㌳㙤て戴搴ㅥ〱つ㥥㍤㠰挶㡣〷搹愳ㅣ戴㤲㉦㕤㑣㝥ㄸ攱〳敤㑡挵愶〴摡ㄵ慡挱㝢慢㤹攰㜱昰㈴愱敤㠳搸〱㡤㌹てㄲ摡攵攸㔱㠰戶㤸ㄸ㤸㥦攰㘰㘰㈲㠴搱攰㘰挰㕥㉡㉡㉥㔶ㄸ㥣戹㘳㔱捤㍣〵㐷捤㕣〸㈳敢愸昱愵㉢㉡捥㔷㙡〷㥡㡤㤶㕡㘶㉤攰搹〳㘸㑣㜱㤰㍤捡㐱㙢扥改㠹㙤捥㥢戹㘷晤敤捦搷敤戳㘰ㅢ捣㌴㘶㍢㡣昰㠱㜶㤶㘲㔳〲敤㑦慡挱㝢㝢㥡攰㐵昰㈴愱㉤㐵散㠰挶㈴〷〹敤っ昴㈸㐰㙢㈶〶愶ㅡ㌸ㄸ㉥挷㤲搱㕡挰㤰ㄲ愷ㄶ㘱㌸㤰㙡㘶㉥㌸敡㌵㔴户㍢㙡㈰㑥㠹ㄳ㤵摡㐱扣ㅣ㉤戵㑣㔳挰戳〷搰㤸搳㈰㝢㤴㠳戶㙥㌲㡥㈴ㅤ戸㘷晤㥤挱㔸搵㔳敢㠶搷ぢ愶㌷㡣昰㠱昶〷挵愶〴摡㌱慡挱㝢㑢㥢㈰ㄳ㈲㈴戴㠳ㄱ㍢愰㌱慢㐱㐲㍢ち㍤ち搰づ㈵〶收ㄶ㌸ㄸ㤸敡㘰ㅣ收㘰挰摣㠹㠸挳ㄵ〶㘷敥ㅣ㐱㌵㔳ㄵㅣ㌵戳ㅤ㡣摦㍢㙡㐰㡢㠸㐳㤴摡㠱㜶㌴㕡㙡㤹㤷㠰㘷て愰㍤慣㝢㤴㠳挶㠹搶昴捤挲晡敦敢晢昶慡ㅢ㡥㜷㑦收㌳㡣昰㠱戶㔲戱㈹㠱戶㐲㌵㜸㙦㠳ㄳ㘴〶㠴㠴㜶〲㘲〷㌴愶㌱㐸㘸ㅤ攸㔱㠰㜶ㄲ㌱㌰㤹挰挱挰摣〶攳ㄴ搸攴昷㠴愸㔸愶㈸㌸捣㑥愳㤸愹〹㡥㤸搹つ挶ㅦ戵㌸㈲㥡㤴搸㐱㜶㈶ㅡ㙡㤹㠶㠰㘷て㤰㌱㘷愱愸㐷户摦ㄳ㤸扥㌰挲〷搹晥㡡㑣〹戲扣㙡昰摥㌸㈷昸㉥㍣㐹㘴攷㈱㜶㈰晢㄰㜵㠹㉣㠷ㅥ〵㘴ㄷ㤰〲㌳っㅣち㑣㘵㌰㉥㠲㑤㝥昲㡦愵挴㝥㐵ㄸ㉥愱㥡㤹〶㡥㥡搹っ挶㘵㡥ㅡㅦ㌸㔲㘲㤱㔲㍢㠴搷愰愵㤶㜹〷㜸昶〰ㅡ㤳ㄴ㘴㡦㜲昳慣攴晢㈸昳ㄵ㐶昸㐰㕢愸搸㤴㐰㕢愰ㅡ扣㌷摢〹㌲挳㐱㐲扢ㅡ戱〳ㅡ搳ㄴ㈴戴昹攸㔱㠰㜶㉤㌱㌰愵挰挱挰摣〵攳㝡〷〳㌶户戸㤸慢㌰㌸㜳攷㐶慡㤹㕡攰愸㤹扥㘰摣散愸戱㈹挷挵㑣愵㜶愰摤㡡㤶摡㙡㝣㔳㠳慣〷搰㤸㤵㈰㝢㤴㠳㔶戲㐷㘳㠲挲〸ㅦ㘸㔳ㄵ㥢ㄲ㘸㔳㔴㠳昷〶㍤挱㝥昰㈴愱摤㡤搸〱㙤〳搴㈵戴㐹攸㔱㠰戶㤶ㄸ㤸ㅤ攰㘰㘰戲㠲㜱㕦〱㐳㕡搴ㄷ㘱㜸㠰敡㡤ぢ敡㡤愸㝥挸㔱〳㜱㕡散慣搴づ攲㐷搰㔲㍢㄰㥡㥥㐱㘳ㅡ㐲㤷搰攴昹㠴挹ぢ敢慦昸晣昹㜹昷㙥㡡昷捥㈱攸攱〷㉤愹搸㤴㐰㑢愸〶敦㑤㝤㠲㕢挳㤳㠴昶ㄴ㘲〷㌴㈶㈲㐸㘸㌱昴㈸㐰㝢㠶ㄸ㤸づ攰㐰㘳㜶㠲昱慣㠳〱〷㠰攲㈲愴㌰㌸㜳㘷ㅤ搵愳ち㙡㈶㈸ㄸ㉦㌸㙡㝣㡤㡦㡢搱㑡敤㐰㝢〹㉤戵㘱㘸㝡〶㡤㜹〷㕤㐲慢㤱摦愲昶慥扦慢收扣㕢㈳扢攰㙤㠰㈹〸㝥搰戶㔵㙣㑡愰㙤愳ㅡ扣㌷〲ち㌲㘹㐱㐲㝢〳戱〳摡㔸搴㈵戴攱攸㔱㠰昶ㄶ㌱搴愳挹㠱挶㜴〴攳敤〲㠶愴ㄸ㔲㠴攱㕤慡挷ㄷ搴攳愸㝥摦㔱〳㜱㔲っ㔲㙡〷昱㠷㘸愹㘵敥㐰捦愰㌱搱愰㑢㘸㈵挷㍥㤸㜳攰〷㙤㔳挵愶〴摡㈶慡挱㝢昳愰攰ㅣ㜸㤲搰晥㡥搸〱㙤ㅥ敡ㄲ摡〰昴㈸㐰晢㠲ㄸ㜸挲摦㠱挶晣〳攳换〲㠶㠴〸ㄶ㘱昸㥡㙡收て㌸敡㍤愸晥愷愳挶㑣㑢㠸扥㑡敤捣戴㝦愱愵㜶㌱㌴㍤㠳挶捣㠲㉥愱㤵㝣攰㘰㤲㠱ㅦ戴摥㡡㑤〹㌴㐳㌵㜸㙦㌸ㄴ戴攱㐹㐲晢ㄱ戱〳ㅡ㜳ぢ㈴戴㉡昴㈸㐰晢㤹ㄸ㜸㠶摦挱挰㠴〳攳㔷〷〳收㑥㕡㔴㈸っ捥摣ㄱ㌵㔰㌷ㄷ搴㑢愹敥〵㥢㜳㤴㉤㉤㝥晡扥攸㈸ㅢ㕡㙡摢愱改ㄹ㌴愶ㄲ㜴〹慤㘴愶㌱慢挰て摡昷〸挷晦㈸㥢㙡㈸戹㐹搱挱昰搴摤㑤㡡㜸搵〶扢㕤摥㐸愷ㄶ敦㍥搵㜹㕥㘷愲㑦摥㌱㌳㜵〰㔷㥡㘸㙣㙡㤲ㄷ㘹攸㡢㝢㡡戴㉤戵摢㘶攲搶㌹戸㤳挸扣挶㘶㜵㤵〰摣㔲㠷户㘸搰㜷慤㌰㘵㡤㥤㡤晣㥣㌶摣挶愲㜷㝥㝡㍢㙥㜹㤴慢㘹㥥㙢㜵㜴搸㙤㉤晦ぢ㌷ㅣ挱㘵㌳㜸㤱㐵㍣㥣㕢㡤昸㕥戱㠲㤷愲昰㍤㑤㉦㠹搵㜵昲㤸㠹㥢攱㌰ㅦ愲㤲户㈲昹㙤㜷㍦㌲晡㘰㡡改慢〳攷㕣㌷搷愹ㄲ摦㘲ㄵ㍢㤹㠷㠷㔷晣捡㤰㤹攰㘲昶攳㘴敤㡦愲搷昸昶㘶㤹戵㠳㈲㘰搶挲㈲慦㍦㈴㡢㡡敡㐳㌱つ扣㉦㡥搷㄰攱挵改㉡慡㔷㌶收㍡㤶ㄸ㑢散挶晤㤷㜴攰㕡㈱㝤昸㡡昵愳敡〸㜴敤㉡戹㠱ㅢ㔲敦收〶慢慤捤㕡㕤搳摣搰㘴户散摦戱愴愶㘱〵㜲㌹㜰㔳㈰㙣㜹㌵㌵㌵收〶㠸㠷㐳昱㑦ㅣつ㡦昴㙡㙥攸戶㥥〰ぢ㘷慢㐹〴㔵攲㜳摦㤷扢㌱㕦ㄷ㕦㙥攷㑢摤㤴㈶㕥㙡挹㜹愹攲㈴昸攰换搵て㜱ㅡ㉡㜲戸捤愱㉣〴㜱愶戶㙥攱戶㥥〷慢㉢㠸て㝣㠳搸㤲㈳ㄶ〷㌱搸ㄳ挴〵昰㔳ㄴ挴㈵㝡戸愱敥攱搶㘸敢㌰户昵敡攲㈰摥昴つ㘲㐴㘹㄰摢㝡㠲戸搶ㅢ挴㡤㝡戸敤摣挳摤慡慤摢扢慤㜷慢㈰㡣㔱戰㙥㡥摢ㅤ㜴摥改挰㍤㉦㉢挵㡢扥攱敤㠰㕥㐶ㅤ㡡攲㜹戹㈳㉣敥㤵戵搶ㅢ攲〳㍡㤸㌰㤴㜲戶㘰㍤㡡㐷戴㌵攲戶㍥愵㐲㔴㌳收㘹摦㐰攲ㅣ戱㜸㘵㈵㍤㐱㍣攳つ㘲㥤ㅥ㉥慤㠶㤳㠱扣愴慤㘳摣搶㌷㡡㠳㜸搸㌷㠸戱愵㐱㡣昳〴昱㤶㌷㠸㜷昵㜰攳摤挳㝤愸慤ㄳ摣搶扦敢㈰戸戲㉡挵㍤扥㐱㑣收㠸㕣㈵㥤摢捥㔴㥡㕣摢捥ㄷ摥㈰扥搶挳㑤愷㘳搵㔵晣㑢㕢㘷戸慤㍦敡㈰㥣つ昸ㄶ摦㈰㘶㜱挴攲搵㌱挷ㄳ挴捦摥㈰〴㜶㈲㜲〳摥㑤つ㈷〳愹搶搶摤摤搶㍥戰㜲〳㌶收挱敡扦㈳扤挶㌷戰㍤愰㌷ㄶ愰㈸㥥戰ぢ㘱㜱ㄳ敡〷晦㐵ㅢ昶〶㍡㡣扤愰㉣㄰摡㔸㕢昷㜶㕢〷慡攰搴㠴扤摣㌷㤰挵ㅣ戱㤸㔰㠳㈷㠸㉤扤㐱っ搵挳㔹㙡㌸ㄹ挸〸㙤捤戸慤愳㡡㠳㌸摦㌷〸扢㌴㠸晤㍤㐱散攰つ㈲慣㠷㙢㜴てㄷ搷搶〳摣搶㥤㡡㠳㌸挳㌷㠸收搲㈰㕡㍤㐱㡣昵〶㌱㕥て㜷愰㝢戸挹摡摡收戶敥㕡ㅣ挴㠹扥㐱㉣㉦つ㘲愵㈷㠸㔹摥㈰㜶搳挳慤㜶て户㠷戶ㅥ攴戶敥㔳ㅣ挴㔱扥㐱ㅣ㕡ㅡ挴㘱㥥㈰ㄶ㝢㠳戰昴㜰㐷戸㠷戳戵昵㐸户㜵㘹㜱㄰㠷昸〶㜱㜴㘹㄰㝦昰〴搱散つ攲㐰㍤摣㜱敥攱㤶㙢敢昱㙥敢挱挵㐱㜴昸〶㜱㔲㘹㄰愷㜸㠲㌸搴ㅢ挴ㄱ㝡戸搳摣挳ㅤ慤慤愷扢慤㈷攸㈰㥣㍤㘹㤳㙦㄰㘷㜲挴攲㍤改㔹㥥㈰㑥昲〶㜱㥡ㅥ敥ㅣ㌵ㅣㄳ㍡挵㤹摡㝡慥摢㝡㥥づ挲搹㤳收㝣㠳戸㠰㈳ㄶ敦㈷㉥昲〴㜱㠱㌷㠸㑢昴㜰㤷愸攱攴㝥㘲㡤戶㕥敡戶㕥㕤ㅣ挴㈲摦㈰搶㤴〶㜱愵㈷㠸㙢扤㐱摣愸㠷晢㡢㝢戸㕢戵昵㉡户昵敥攲㈰收晢〶㜱㙤㘹㄰搷㝢㠲㔸敢つ攲〱㍤摣㡤敥攱ㅥ搱搶㥢摣搶愷㡡㠳㤸改ㅢ挴慤愵㐱摣敥〹攲ㄹ㙦㄰敢昴㜰㜷扡㠷㝢㐹㕢敦㜲㕢摦㈸づ㘲㤲㙦㄰㙢㑢㠳戸捦ㄳ挴㕢摥㈰摥搵挳㍤攰ㅥ敥㐳㙤㝤搰㙤晤㝢㜱㄰㍢晢〶昱㐸㘹㄰㡦㜹㠲昸挲ㅢ挴搷㝡戸㈷摣挳晤㑢㕢㥦㜴㕢㝦㉣づ㈲收ㅢ挴㌳愵㐱㍣敢〹攲㘷㙦㄰〲〲昹㌹㘳㥤㝢戸㙡㙤㝤摥㘵慤敥㠷捡㝡㝦㈹攴愶扥ㄱ扥㍥㌷搹㔹摥㈸㜵〲㙥户㌹慡〹㕦敥搶攳敥愶㉦㘰ㅣ㔱换〲㍥捣ㄷ搵〲㉢戵ㅢ愸㑡つ扦㠱搵㙥攸慥㠹㡤㔱㘳㠸收㑢㌴㙦慡摡捣㤷搵㠲散扦戹慡㌸晤户㜰搷挴㤶愸挹晥慦搰㍣㔸戵㤹慦慡〵搹㝦愸慡㌸晤㠷戹㙢㘲〴㙡戲晦㙢㌴㙦慢摡捣搷搵㠲散扦㥤慡㌸晤户㜷搷挴づ愸挹晥㙦搰扣愳㙡㌳摦㔴ぢ戲㝦㔸㔵㙡㘴㉤攲慥㠹㌸㙡戲晦㕢㌴㈷㔵㥢昹㌷戵㈰㝢愴㔵挵ㄹ㝦㡣扢㈶挶愲㈶晢扦㑤昳㌸搵㘶扥愳ㄶ㘴晦昱慡攲昴㥦攰慥㠹挹愸挹晥敦搲㍣㔵戵㤹敦愹〵搹㝦扡慡㌸昱捦㜰搷挴㉣搴㘴晦昷㘹㥥愳摡捣て搴㠲散扦㥢慡㌸攳敦敥慥㠹㍤㔰㤳晤㍦愴㜹愱㙡㌳㍦㔲ぢ戲晦㕥慡攲㡣扦户扢㈶ㄶ愳㈶晢㝦㑣㜳㠳㙡㌳㍦㔱ぢ戲扦愵㉡捥昸ㄹ㜷㑤搸愸挹晥㥦搲扣扦㙡㌳㍦㔳ぢ戲㝦愳慡㌸晤て㜰搷㐴㌳㙡戲晦摦㘹㙥㔵㙤收攷㙡㐱昶㍦㔰㔵㥣晥㙤敥㥡㔸㡥㥡散晦〵捤㉢㔵㥢昹て戵㈰晢慦㔶ㄵ愷晦㐱敥㥡㌸ㄴ㌵搹晦㑢㥡て㔳㙤收㔷㙡㐱昶㍦㐲㔵㥣晥㐷扡㙢攲㘸搴㘴晦慦㘹晥㠳㙡㌳扦㔱ぢ戲晦㜱慡攲昴㍦摥㕤ㄳ㈷愱㈶晢晦㤳收㔳㔴㥢昹慤㕡㤰晤㑦㔳ㄵ愷晦改敥㥡㌸ㄳ㌵搹晦㕦㌴㥦愵摡捣敦搴㠲散㝦㡥慡㌸敢晦㕣㜷㑤㕣㠰㥡散晦㍤捤ㄷ愹㌶昳〷戵㈰晢㕦愲㉡捥昸㤷扡㙢㘲つ㙡戲晦扦㘹扥㔲戵㤹晦㔱ぢ戲晦㕦㔴挵改㝦㤵扢㈶慥㐵㑤昶晦㤱收敢㔵㥢昹㤳㕡㤰晤㙦㔴ㄵ愷晦㑤敥㥡戸ㄵ㌵搹晦㘷㥡㙦㔷㙤收㉦㙡㐱昶扦㔳㔵㥣晥㜷戹㙢㘲㉤㙡戲晦慦㌴摦愷摡㑣㕣㘳㕦敥㠸㘵晦〷摣㍤㙡ㅦ㜴搷挴㈳愸挹晥㠲㍤ㅥ搳晤㉢摤晤㥦㜰昷愸㝤搲㕤ㄳ捦攸晥扤搸攳㔹摤扦捡摤㝦㥤扢㐷敤昳敥㥡㤰㙦ㅢ㝣挷愸㐶て晤〸昲敤㐳ㅥ㐱㌷㘰挵ㄱ昴㤷戴摦㈲ㄵ摦㈴愴慡挶㔱扤攲慢攲㕢㠱㔴〵ㅣ搵㙢扥慡搷戵慡慦愳㤲扢㜳挶搵て㜵晤〸㜲户㉥㝤昵㜷㔴㙦昹晡攲捥㕢慡㠲㡥敡㙤㕦ㄵ㜷搱㔲戵愱愳㝡㔷慢㡡㐶㝣㑦慢〶㌸㉡戹㥢㘵㕣㐵㈴戸扢㤵扥㌶㜱㔴ㅦ㙡㕦㥢愲慥ㅦ㐱敥㔴愵㙡㌳㐷昵戱㔶ㄵ昹攲慥㔳慡戶㜰㔴㥦晡慡㍥搳慡㐱㡥㑡敥晥㑡攲攲㙥㔰晡摡捡㔱㝤攱敢㡢㍢㍢愹ㅡ攲愸攴慥慣挴ㄷ㜷㘹㔲㌵捣㔱挹ㅤ㔶㠹㡡㍢㉥愹ㅡ敥愸攴㙥愹㐴挵摤㤳㔴㙤攳愸攴捥㠷慡㈲昶摣〹㐹搵㐸㐷㈵㜷㌱㈵扥戸慢㤱慡敤ㅤ㤵摣㤱㤴愸戸㐳㤱慡搱㡥㑡敥㉥㑡㔴摣㙤㐸㔵㥤愳㤲㍢㠵ㄲㄵ㜷づ㔲ㄵ㜲㔴㜲搳㉦㔱㜱ㄷ㈰㔵ㄱ㐷㈵㌷昰ㄲㄵ㌷㜴愹㡡㌹㉡戹ㄹ㤷愸戸㌹㑢㔵㐲慡㠲㝡挲〸㙥㥦昲搴搶ㄳ摦㌹愷戶㈶愰㉦昶搳㠲㥢愴㙣㜸摣搳挰慤㔰㌶㍣收㘹攰㠶㈷ㅢㅥ㉤㙥〸敡㜵㈲戸搱㐹挵㈳挵ち挱敤㑣㌶㍣散㘹攰愶㈵ㅢㅥ昲㌴㜰㙢㤲つて㝡ㅡ戸〱挹㠶〷㡡ㅢ㠲㝡㑢ㄲ摣㜸愴攲晥㘲㠵攰昶㈲ㅢ敥昳㌴㜰ㄳ㤱つ昷㝡ㅡ戸㔵挸㠶戵㥥〶㙥〸戲攱ㅥ㑦〳攷扥㙣戸摢搳挰改㉥ㅢ敥昲㌴㜰㠶换㠶㍢㍤つ㥣搴戲攱づ㑦〳攷戱㙣戸摤搳挰愹㉢ㅢ㙥昳㌴㜰戶捡㠶㕢㍤つ㥣愰戲攱ㄶ㑦〳攷愴㙣戸搹搳挰㘹㈸ㅢ㙥昲㌴㜰收挹㠶ㅢ㡢ㅢ晡晣㍦戶㤸㌴昸</t>
  </si>
  <si>
    <t>㜸〱捤㥤〷㥣摣挴昹晥㙦捥㜷昲㘹㕤㑥ㄸ㥢㘶挰〵㥢㘶挷㙣㉦〶㠳扢㌱戸攱㠲〳挱ㅣ㕢戴昶攱㉢收敥㕣改扤㍡㤴搰㝢㠹㈱〱㑣㌷扤㠴ㅡ㐲〹ㅤ㐲敦㉤愱昷㕦㘸晦攷ㄹ捤散㘹㈵摤㉤づ昹㝦㍥㔹敦㡤㌵敦㍣昳捥慢敦㡥愴㕤改㕤㙤㤵愸慡慡晡ㄹて晥捦㐷つㄷ㌶㥦戳戲扤挳㙥ㅥ㌵愱戵愹挹捥㜷㌴戶戶戴㡦ㅡ搷搶㤶㕤㌹慤戱扤愳〷〴㐶㐳㈳摡摢㙢ㅢ摡ㅢ㔷搹㜵つ换散戶㜶㠸㙡慢慡敡敡捣㙡戴㙦慡晥㉣㕤㌱搹换慣㘱〱㔵㤵㘹戰攸挹愲㡥㠵挹㈲挴愲ㄷ㡢摥㉣晡戰攸换愲㥥㠵挵㘲〳ㄶ晤㔸㙣挸愲㍦㡢〱㉣㌶㘲戱㌱㡢㑤㔸㜰㝣㜳㌳ㄶ〳㔱昴摥ㅣ挵摣〹攳㘷收昶挷摡捣改㘸㙤戳㐷づ摥搳㠹㜹㑣㈴㌲㉡㌲㉡ㅡ换㐴㐶㠵㐷づ㥥戰戴愹㘳㘹㥢㍤愶挵㕥摡搱㤶㙤ㅡ㌹㜸搶搲㕣㔳㘳㝥㜷㝢攵摣搶挵㜶换ㄸ㍢ㄷ㡥攵戲昱㜴㈴㥥㐸ㄴ㌳㤹㜴敦㉤攰㜹挶㠴昱戳摡散㘲晢㝦换攷㤶昴㌹㜳挲昸㔱㌳散㡥晦㤶捦㐱昰〹㤷ㄳ㕢㥢戳㡤㉤晦㈵愷戵㝣㑤ㄳㄳ敤㝣㈳㕦㝣摢㙥㙢㙣㔹㌸ち㘱㤷㠱㐶㉤㌵㙡㕣㝢晢搲收㈵㥣㐷ㄳ散愶愶搹㜶㔱扥攸捤ㄳ摢㍢㘶㘵摢㥡摢㝢㌷㤳㥦摤㘶户攴敤昶扥捤㤳㔶攴敤㈶㈵㙣慦㙢摥㌳摢㌶㈳摢㙣搷㜰愱扥搹㜹つ愷ㄶ散㤶㡥挶㡥㤵㝤㥡攷戵摢戳戳㉤ぢ㙤㑡㙡㥢愷㉣㙤㉣㠸㥡ㅡ㍣慢㝡㙣ㄳㄴ㤹㝣愱㄰㑦昳㠴㐵搹戶づ㔹攳㑢ㄸ〹搲扡愶㡢㕣㡢戲戸㌸愵〶㝢㝡昱㌵㥢搳搸扣扢摤搶㘲㌷㜱㄰扥㤲㈳㍣㈲〹挸㜹ㅤ㑡愴昴敡昰㔵ㄲ扤搴挶挷㜵攱㈸挶㘰ㄴ㕢㑥㥣㘱㉦ㅣ摦搸搲摡摣㠸㘹㌹慢慤㌵㌷㈶㍣㉡㥡ㅡ㌹㘷㔱㜶㠹㍤㈶㘵づ㠱挶ㅣ㑡昵㔶㈸㝡㑥㥥㌲㙥㜴㌴㌱摡ㅣ㐶昳㜰ㄴ愲收㈵㙣攴㙥搷摣搰慡ㅢ戲搵つ戹敡㠶㝣㜵㐳愱扡挱慥㙥㈸㔶㌷㉣慣㙥㔸㔴摤搰㔸摤戰㝦㜵挳㘲㘸昴愳慥㘷捦㙡昵㔸㝢敤扥㥦昶戹扢㝡挶戵摦昷㌸敦愰攲㐷挷ち㙥搷㜲户戰つㄶ㉡㠵扡㉤㌴收㜶㈸㡣敤㔱㌸愱㐶㐷㥢㈳㘸ㅥ㠹㐲㠸㘷㄰㉡挳ㅤ戹㜶挵戰ㅦ昶晥㘲晣㥦㥦摢晥愳㠷㝦ち㉦㄰摣㜵挸㜱㐶㘱愱搲㌸㍢搰㘱ㄸ㠵ㄱ㐱㈱挷㠹愵㐶㥢㔱㥡㘳㈸㠴㜸㑣㡤ㄳㅥ戰攴挳戹㍢昶摥晤晣ㅦ㔷㥦昸挵㤵戱㔵㠲㝢㈷㌹㑥〲ぢ㤵挶㐹搲㘱ち㠵㤱㐶攱慣㑦㜲戴㤹愱㜹㌴ち㈱ㅥ㔴攳扣扥㜶攱㥤㕦っ㕣㌳改㥣㑤扥㍢搴㥡㙡ㅥ㈲戸〳㤴攳散㠴㠵㑡攳㡣愱挳㥤㔱ㄸ扢愰㜰挶㠹㡤㌶挷搲㍣づ㠵㄰㜷慢㜱㝥晣挴摥收搴㙢挶㡣晤搳〷㕦㕡摦扦ㄶ扤㐴㜰㜳㤳攳㑣挰㐲㘶㐶㙢㕢㌳㈶搱㜴㍢摢㠲㐹ㄴ捦㐴㈳挹㔸㈲ㅣ㑤㐵㈲挹㔴㌴㍡㜲㑥㐷㘱愲扤っ㉤㤱㔸㌸㤲㐸㠷㤳攱㘸㈶㠱㈲ㅣ㌷㈷㜲慣㐹㈸㡣挹㉣愲戳㠶㡦㡥㡦㌶愷搰扡㉢ち㈱㙥㔱ㄱ㍣㜰㐲昵㌹〳㥦㥦㌴㘳捤㤹㉦㕦扤捤戴て㡦ㄷ摣挱换〸㜶挳挲慦㠸㘰㜷㡥㌵つ㠵㌱㥤〵㈳挰㙢㍡㠳搶㤹㈸㠴戸㑥㐵㌰晦㡡㜷慦攸昹改㥦㈶摦㘲㑣㍣昵㤲㉤慡慦ㄵ㍣扡挸〸昶挰㐲㈵搶戳改㜰づち㘳㉥ち㘷敥㘰㜳㥡㐷昳㥥㈸㠴昸戳ㅡ㘷搶㉤㕢搴晦㈱㜳昱㠴㔳㕢ㅥ敦㝦昸㜳㈷㉥ㄴ扤搰㉣挷昹㉤ㄶ㉡㡤戳ㄷㅤ敥㡤挲昸ㅤち攷㌵挵晡散㐳昳〲ㄴ㐲㕣慡挶搹攱收㡦愷捦昹昶㤶㐹㘷㙣㝡㕦换慡挲㥡〹㠲挷㐸㌹㑥〳ㄶ㉡㡤戳ㅦ㌴㘶ㄶ㠵㤱㐳攱㡣㠳㔷㉥㑦㜳〱㠵㄰攷㘹㙥㕦扤㌳㉦昶捥敤ㄳ慦搸昷慣愷㑥ㄶ㘳搶ちㅥ㠶攵㌸㐵㉣㔴ㅡ㘷㈱ㅤ㉥㐲㘱㌴愲㜰戸㘱摢摥㥦收挵㈸㠴㌸㕤㡤昳㙤攳㌷ㅢ㥣搶㌷扤摢搱昶㠱㌷づ㈸㑥㜹㑣昰㐸㉦挷㘹挶㐲愵㜱㕡攸戰ㄵ㠵戱〴㠵㌳づ戶戹〳㘸㙥㐳㈱挴㙡㌵捥㡤㠳㡥㝤攱扡㉦戳㔳㙥敥㈵昶ㄸ昰攴愵㘱挱㌷ㄳ㜲㥣づ㉣晣㡡㤹戸㤴㘳㉤㐳㘱㉣㘷挱㤹㤸ㄹ㙤慥愰㜵㈵ち㈱㡥㔱ㄱ㙣㌰戲㘶挰㜹搷㝣㌰攳捣㜹晤㙡㕥扦敦㍣㈱昸㑥㐶㐶㜰㈰ㄶ㉡慤改㐱㜴㜸㌰ち攳㄰ㄴ捥㉢㠷㜱づ愵昹㌰ㄴ㐲ㅣ慡挶㌹㜲收㥣㤷㉦㍥㈱㍦㘱捤㤷て㙣昰晡慡搶㐹㠲㙦㤶攴㌸㐷㘰愱搲㌸㐷㐲㘳ㅥ㠵挲㌸ㅡ㠵㐳ㄴ㌳攴ㄸ㥡㡦㐵㈱挴ち㌵捥敡搴㝤改㌵㌷㝦㌲㙤昵攴㠳户㝥攷晡捦㝥ㄲ㝣㍦㈶挷㌹ㅥぢ㤵挶㌹㠱づ㑦㐴㘱㥣㠴挲㔹㥦昴㘸㜳㌵捤扦㐷㈱挴〱㙡㥣捣㤵㜳㔶㕢㜵㙦㑤晡挳㜷㍢摦㕥㝢㘵昴㍢挱户㝣㜲㥣㔳戰昰㉢㕥戹㔳㌹搶㘹㈸㡣㍦戰攰㉢㠷戹㜳㍡慤㘷愰㄰㘲㝦ㄵ挱愸㍢㕥㕢戰摦㙥㜳挷摦扤慡摦昹敦挴づ㥡㉢昸㝥㔳㐶㜰ㄶㄶ㝥㐵〴㘷㜳慣㜳㔰ㄸ攷戲㘰〴搸㑡捥愳昵㝣ㄴ㐲攴㔵〴㥦㥣㜲昲㈱㕦昷扢㜸挶㥤挵昹搹㑤晥㝡昱㌵㘲〰㥡㘵〴ㄷ㘲愱ㄲ敢㡢攸昰㘲ㄴ挶㈵㈸㥣搷ㄴ㐷㡣㑢㘹扥っ㠵㄰晢愸㜱敥晤昶挷戳㌲て摣㌳敥戶ㄷ㍦㍥昹搵挶㐷攷ぢ扥㥦㤶攳慣挱㐲愵㜱㉥愷挳㉢㔰ㄸ㝦㐲攱㡣ㄳㅥ㙤晥㤹收㉢㔱〸㌱㑦㡤搳㜸挸㌳つ昵昳昷㥡㜱捤㍥㤷㥦搹晢摢昰挱㠲㙦搹攵㌸㔷㘳愱搲㌸㙢改昰ㅡㄴ挶戵㈸㥣㜱㈲愳捤敢㘸扥ㅥ㠵㄰㌳搴㌸㠹ㅦ扥ㅦ扤戰攳㥣ㄹ搷㝦昹搴挴慢昶敡㝦㤲搸〴捤㜲㥣ㅢ戱昰㉢㕥戹㥢㌸搶㍡ㄴ挶捤㈸㝡昲㤵㡢㘰㔵㙦愱昹㔶ㄴ㐲㑣㔱㈱㍣戳挳㤶㔷敦戸敡慡戱㠷扤昲搵戹摦㙤㔷户愹搸ㄴ捤㌲㠴摢戱昰㉢㐲戸㠳㘳摤㠹挲戸㡢〵㐳挰〶㜴㌷慤昷愰㄰㘲慣㡡攰攰扦㜷㍣戸挵搲ㅤ愶ㅦ㜹搲㐶㐷㘵搶捤敢㄰㥢愱㔹㐶㜰㉦ㄶ㝥㐵〴昷㜱慣晢㔱ㄸて愰㜰㈰攰㜵㜸㤰收㠷㔰〸㤱㔱㈱昴㝢㝦搵愸㘳㕦㍥㝤摡㥡昷散扤摥㍦攸㡥〱㘲㈰㥡㘵〸て㘳攱㔷㠴昰㌷㡥昵〸ち攳㔱ㄶ㠴㠰㤹晤ㄸ慤㡦愳㄰㈲慡㈲ㄸ㝥捣㡣㤵挷㝤㜹昳搸㍦扤㜱敡㠳摢㥤㝥㙥慦摥㑦愰㜹て昵ㄶ㝢㘲㕢㜶㌹㍥戴㜴㝥ㅥ㡡㡥ち昳㕦攵て㠲昸ㅣ㔸㑣ㄴ㔳挵㐸愴㤰〸㘷㘳搹摡㈱㜰晢㑢㍦㜱昰〰搰扢㌸扦戱愵搰扡㕣㝥〴搹㝣㝣戶摤敥晣㐴㌲㐲戵㡤㙦㕤摡㔲㘸ㅦㄸ摣㌸愷㈳摢㘱㙦收㙤敢㜴攲敢㌶〷ㅦ搰散㜶㌹摥㤶摥㙥㝢㘶㥢㤶摡攳㔶㌴㍡捤㕢㜸㥡昱昱慣㌵搷㜵敢攴㌶晢㠰㔲慢㉦愲㜱㌸㝦戰㑣晡昶慤愵搳攴挴㌵㜸挲愲搶㜶扢㐵㠶㌷愲㜹㔶㘳㝥戱摤㌶挷收搹〷扢㈰㔷㜵〰㥢搴㘷挴ㄱ㌳㕢戰愲昸搴㔷ㄸ敡戶ㄶ㈷慤攸戰㕢ち㜶〱昱㉥戱摢㍡㔶捥捤收㥡散㡤捡㈴捥㤸㘸搸戴捣㍣戹㌵扦戴㝤㐲㙢㑢㐷㕢㙢㔳㜹换戸挲戲㉣㍥㤷ㄶ愶户ㄶ㙣㝣慣慣攱愳㑡㔴昵攸㈱㐴搵昶㐱㥦敤攸户㝤㤴㝣㈱㕣㉦昱ㄶ㜸捤㌷㈹㥦㜶愳㘶㘳敤戰ㄶ㑤㌶攷㘴昵戰ち捥愴㕦扡搹慥㙢愱㙢㥤㜸慡㠶敡㙤扢㔶换ㄸ㑢慦摣晦㕦㜱㜵昵㠶㙡敤㈷㉤挳㘷昷㕤戳㉤㠵㈶扢慤摢ㄳ㑤㠲ㄱ㤹㑦愲愸摤〱㕢㜳㤷昴㙡愰㄰㉢挴捡摡攵㡤㠵㡥㐵挶㈲扢㜱攱㈲扥戹挳挹愸扡㍡愲昵㍤捣愷㘱㌲㥦㘱昱㉣㡡㔰愸捡㜸㡥㈲㈳㘴㍥敦搴㙢㠷攲晦昵㍦㉢㔰㡤㕥愶㍣ぢ㠱㔳㐶敤戵捤㤳㕢摢摡㝢昴〸㕡换㕤戳敤㡢㍡㌸㍤扢㙦愴扦ㄷ㔸晣〳㐵敤㌰ㄴㄵ㑦㍡搴㐳㔴挳㜳㉢㝤㥡㈷摡挵㉣捥㘸挹慤㕢㘴㙢㥢㥤㤳㈴ㄳ敤昶扣挹戳㈹㔳戱慤慣㌰戰㠴㡤扦㜷㌳㘷扦扤愲㘳㘲戶㈳摢戳ㄹ攷㘵昰㉡㤹㄰㡤㤰扤㥣㈵昶散㈳㙤扡㜷㐸搵攰挱㤲㡢㉥㉦扤愴挱昱㠴つ〷摢㑢㔵て㔵㜶扦ㄲ㠸㝤㑢慣㠴攱㥤攸攵攷㔷㜰摡愷㌰挵㙥㤹扢㜲㠹摤㑥㜹㥤搱㉤㑡敦收㐵㘷㌳昳戹㜹ㅤ㡤㑤敤愳㄰改㤴戶搶愵㑢晥㥢㝥攸换㝣ㄱ㠵㝥搴㙥㡤㔹晣换搷〹戸慡㝡㉥攳㙢搳搰㔰㔵㐷㙦戴㤸㕢戱攰㙣㠵戳㥦昱㥦㝣㤸慦攲扦㔰㜷㙤戵挳愱㔸㥦㜳㔱戵搰昷㙥〶愱戹㙤戶㍣扢㔶㈷㉢愰摤愷㜹㝥㙢摢攲㕣㙢敢㘲捥愷扥戲搶扥挸戶㍢㜸挶慡㤷㍡㐳㈷捦挴〹搱愳㐷搹㌹㈷搷愹慤㐱昰㙦扣㠹愲捦戸愶愶挱摡㘳扢昱ㄶ㑣㍤㜰敥捣㜸ㅢぢ㠳㈶敥㕡㥡㉡㠳戹〷㙥㙡ㅦ㡣㥤㍢㑦攳㡥㕡搱搴扥㐲㙣づ〸㍣㔵昴㘹散慥ㄱ摦慤㤹㍢攵㠴㉢㌶敡㜷挲攳昱㤱㘲愰㙡昰㥤慢摡ㄶ㙥㠷攰捦㝣て㠵搸ㄴ㌲敥㕣戰㕣晥㌰㍦㐰摤晣㤰挵㍦㔱㘰ㄷ㈱愱㘳て昱㤱㔳ㄵ摢攱㝦敥㈵捣㡦㔹㝣㠲㐲㡣㐰挱㙤搴晣ㄴ㠵㝥〸ぢ晥昹搲换㤷㙦㝢㤸晤㉦摦㤷戰㠶捣㙥摡挴㐸㈸昸ㄲ㥡㐴㘶ㄲ㤲㐹㐰挲㠰攳㐰〰戵慡挱㜷ㄲ㙤〷㜴㤳〰㝥㘰晦ㅥ㤰〵〳昸㠹㘳㄰㡣挹㠹攷〲㔰敤㔴㐵ㄸ㙤ㄲ㐰てㄸ㑣㕥㌸㄰㔱㤸㈴㠰㕡搴昴㐳晣晢㈷ㄷ㠰〸捣㝥〰㈶㝤㥡摤戴㠹ㄸ晡〵〱昸っ捥〳〱㝣慡ㅡ㝣㘷昷㤲昰㌴㠴㔱昴㘳挸ㅦ㐳ㄶっ愰㍦㥡捤〱㉣㌶㐲攱〲戰㠹㔳ㄵ㈹㌸㤱〰㌶愵㘸㌳ㄴ㈲〳㤳〴㌰㄰㌵晤㄰敦戸〱愴㘱昶〳ㄸ㐴㥦㘶㌷㙤㘲㌴晡〵〱㜸愹㉢〰㉦慡〶摦㘹挷㌱昰㌴㠴㔱㙣换㤰㕦攸ㄲ挰昶㘸㌶㐷戰ㄸ㠹挲〵㘰㤴㔳ㄵ㍢挳㠹〴戰〳㐵㘱ㄴ㘲㉣㑣ㄲ㐰〴㌵晤㄰㝦㜷〳搸〵㘶㍦㠰〴㝤㥡摤戴㠹㜱攸ㄷ〴攰㠱慥〰摣慦ㅡ㝣攷㐳㈷挲搳㄰㐶戱㌳〶ㄵ昷㜶〹㘰㉣㥡捤㜱㉣挶愳㜰〱㤸攸㔴挵㈴㌸㤱〰㈶㔱㌴ㄹ㠵攰搹㔰〹㘰ち㙡晡㈱㙥㜵〳㤸っ戳ㅦ挰敥昴㘹㜶搳㈶㜶㐵扦㈰〰搷㜴〵㘰慤㙡昰㥤㡥摤ㅤ㥥㠶㌰㡡戹っ昹慡㉥〱散㠹㘶㜳㍥㡢摦愲㜰〱搸摢愹㡡㘹㜰㈲〱晣㡥愲㝤㔰㠸ㄹ㌰㐹〰ぢ㔰搳て㜱愹ㅢ挰㜴㤸晤〰戲昴㘹㜶搳㈶㘶愲㕦㄰㠰戳扢〲㜰㤶㙡昰㥤つ㥥つ㑦㐳ㄸ挵晥っ昹㡣㉥〱㌴愱搹㙣㘶搱㠲挲〵㘰㠹㔳ㄵ㜳攰㐴〲㌸㠰愲㌶ㄴ㘲ㅥ㑣ㄲ㐰㍢㙡晡㈱㑥㜲〳㤸ぢ戳ㅦ挰㜲晡㌴扢㘹ㄳ㝢愲㕦㄰㠰㈳扡〲㜰戸㙡昰㥤愶摥ぢ㥥㠶㌰㡡挳ㄸ昲愱㕤〲㌸〲捤收㤱㉣㡥㐲攱〲㜰㡣㔳ㄵ㝢挳㠹〴㜰㉣㐵挷愱㄰晢挰㈴〱ㅣ㡦㥡㝥㠸㘵㙥〰扦㠳搹て㘰㌵㝤㥡摤戴㠹〵攸ㄷ〴愰愹㉢〰㡢㔵㠳敦晣昹㝥昰㌴㠴㔱㥣挹㤰ㅢ扢〴㜰㌶㥡捤㜳㔸㥣㡢挲〵攰㝣愷㉡戲㜰㈲〱㕣㐰搱㠵㈸㐴ㅥ㈶〹攰㈲搴昴㐳散攷〶㤰㠳搹て攰㌲攸㐳㘶㌷㙤愲㠰㝥㐱〰昶散ち挰㍣搵㌰摦㝢㘲㥦攷敡㠷㌰㡡慢ㄹ昲㥣㉥〱㕣㠳㘶昳㕡ㄶ搷愱㜰〱戸挱愹㡡㐵㜰㈲〱摣㐸搱㑤㈸挴晥㌰㐹〰敢㔰搳て戱㥢ㅢ㐰㈳捣㝥〰户搱愷搹㑤㥢㔸㡣㝥㐱〰挶㜶〵㘰ㄷ搵攰扢攲搰〲㑦㐳ㄸ挵㝤っ㜹㑣㤷〰ㅥ㐰戳昹㈰㡢㠷㔰戸〰㍣散㔴㐵㉢㥣㐸〰㝦愳攸ㄱㄴ攲〰㤸㈴㠰㐷㔱搳てㄱ㜷〳㔸〲戳ㅦ挰ㄳ昴㘹㜶搳㈶摡搰㉦〸挰昶㕤〱搸㑥㌵昸㉥㠵㉣㠵愷㈱㡣攲ㅦっ㜹㥢㉥〱扣㠴㘶昳㘵ㄶ慦愰㜰〱㜸捤愹㡡㘵㜰㈲〱扣㑥搱ㅢ㈸挴ち㤸㈴㠰㌷㔱搳て戱愵ㅢ挰㜲㤸晤〰摥愵㑦戳㥢㌶戱ㄲ晤㠲〰昴敦ち挰㠶慡挱㜷㈵收㈰㜸ㅡ挲㈸㍥㘱挸ㅢ㜴〹攰㌳㌴㥢㥦戳昸〲㠵ぢ挰㔷㑥㔵ㅣっ㈷ㄲ挰搷ㄴ㝤㠳㐲ㅣち㤳〴昰㉤㙡晡㈱敡摣〰づ㠱搹て攰㝢晡㌴扢㘹ㄳ㠷愱㕦㄰㠰㥦㝥散攲慤昰㡦慡挱㜷㠹攸㐸㜸ㅡ挲㈸㙡慡ㄱ昲昷㤰〵扦ㄵ㌶搰㙣昶㘴㔱㠷挲〵㈰攴㔴挵㔱㜰㌲㤴㡥㝡㔱搴ㅢ㠵㌸〶㔵〹愰て㙡晡㈱扥挰ㄸ愵て㐳㐷挳散〷戰〱昴㈱戳㥢㌶挱ぢ㔲㐱〰㍥攸ち挰晢慡挱㜷敤敡〴㜸㤲〰㌶㘳挸敦㜶〹㘰㜳㌴㥢㕢戰搸㤲搱㜵㝥ㅡㅣ散㔴挵㠹㜰㌴㤴慢㌳㠴愲愱㈸挴㙡㔴㈵㠰慤㔰搳て昱㡡ㅢ挰㐹㌰晢〱㙣〳㝤挸散愶㑤晣ㅥ晤㠲〰㍣摤ㄵ㠰愷㔴㠳敦愲摡愹昰㈴〱㠴ㄹ昲ㄳ㕤〲㠸愲搹㡣戱㠸㌳扡㑥〰㐹愷㉡㑥㠳愳愱㕣㥤ㄴ㐵㘹ㄴ攲㜴㔴㈵㠰っ㙡晡㈱ㅥ㜲〳昸〳捣㝥〰㘳愰て㤹摤戴㠹㌳搰㉦〸挰㥤㕤〱戸㐳㌵昸慥改㥤つ㑦ㄲ挰㘴㠶㝣㕢㤷〰㜶㐵戳㌹㤵挵㙥㡣慥ㄳ挰㌴愷㉡捥㠱愳愱㕣㥤改ㄴ捤㐰㈱捥㐳㔵〲㤸㠹㥡㝥㠸敢摣〰捥㠵搹て㘰づ昴㈱戳㥢㌶㜱㍥晡〵〱戸扣㉢〰㙢㔴㠳敦㤲攲㐵昰㈴〱散挳㤰㉦敢ㄲ挰扥㘸㌶ㅢ㔸散挷攸㍡〱攴㥣慡戸ㄸ㡥㠶攲捦捣㔳㔴㐰㈱㉥㐵㔵〲戰㔱搳て㜱慥ㅢ挰㈵㌰晢〱㌴㐲ㅦ㌲扢㘹ㄳ㤷愱㕦㄰㠰㔳扡〲㜰戲㙡昰㕤敢扣ㅣ㥥㈴㠰㌶㠶扣扡㑢〰ㅤ㘸㌶㤷戲㔸挶攸㍡〱慣㜰慡㠲㤷㐰㠷㜲㜵㔶㔲戴ち㠵昸㌳慡ㄲ挰㠱愸改㠷㌸捡つ攰㑦㌰晢〱ㅣち㝤挸散愶㑤㕣㠹㝥㐱〰㔶㜵〵㘰愵㙡昰㕤㠴㕤ぢ㑦ㄲ挰㜱っ㜹㜹㤷〰㑥㐰戳㜹㈲㡢㤳ㄸ㕤㈷㠰摦㍢㔵㜱つㅣつ攵敡㥣㑣搱㈹㈸挴㜵愸㑡〰愷愲愶ㅦ愲挵つ攰㕡㤸晤〰捥㠰㍥㘴㜶搳㈶慥㐷扦㈰〰㠵慥〰攴㔵㠳敦敡昰㑤昰㈴〱㕣挸㤰戳㕤〲戸ㄸ捤收㈵㉣㉥㘵㜴㥤〰晥攸㔴挵㍡㌸ㅡ捡搵㔹㐳搱攵㈸挴㉤愸㑡〰㔷愰愶ㅦ攲户㙥〰㌷挳散〷㜰ㄵ昴㈱戳㥢㌶㜱㉢晡〵〱㤸搱ㄵ㠰改慡挱㜷㙤晡づ㜸㤲〰㙥㘲挸扢㜷〹攰㘶㌴㥢户戰戸㤵搱㜵〲戸摤愹㡡㍢攱㘸㈸㔷攷づ㡡敥㐴㈱敥㐶㔵〲戸ぢ㌵晤㄰攳摤〰敥㠲搹て攰㕥攸㐳㘶㌷㙤攲ㅥ昴ぢ〲㤰敥ち㐰㑡㌵昸㉥㡤摦〷㑦ㄲ挰㈳っ㌹搱㈵㠰挷搰㙣㍥捥攲敦㈸㕣〰㥥㜴慡攲㝥㌸ㅡ捡搵㜹㡡愲愷㔱㠸〷㔱㤵〰㥥㐱㑤㍦挴㐸㌷㠰〷㘰昶〳㜸〱晡㤰搹㑤㥢㜸〸晤㠲〰っ敤ち挰㄰搵攰扢㌰晦㌷㜸㤲〰摥㘰挸㠳扡〴昰ㄶ㥡捤户㔹扣挳攸㍡㘷挰㝢㑥㔵㍣〲㐷㐳戹㍡敦㔳昴〱ち昱ㄸ慡ㄲ挰㠷愸改㠷搸挸つ攰㔱㤸晤〰㍥㠶㍥㘴㜶搳㈶ㅥ㐷扦㈰〰扤扢〲搰㑢㌵㜸昳〲㙡㥦㠴愷昵戸㥥摢㡢〱ㄷ昷㙣戴㤷昳〲㔴摦㈲昲㤰㈷㉣㙤敦㘸㤵㔷换晡ㄴ㈷戶捥㘸敤㤸搸搸扥愴㈹扢㜲挳愲㕡㤸扦挸㙥挱戵散㌶㕣搲昶搸㕡㤷㉣戱ぢ㘶㜱㑥敢搲戶扣㍤㜵攲晦挲戵㙥慣ㅦ㕥㍡㜹㤹扢㕡攰昱㥦㕤扥慤㐲㑦捣ㄲ㍣慡㙡㥦㠶㐳敦㔵㌸㤹つ敤扡㘲㉥ㄷ㉤〸敢㍢㠹捥㙤散㘸戲㝢ㄵ攵搵㙡戹㕣㔷〴㐵㈴〸ㄴ㝡ㄶ攷㉥挲搵愹㠹㝤㡡㔳摡ㅡぢ㑤㡤㉤㌶㕦㡣晥㡥㜴㥡扤㄰挹〰戳㕡摢ㅢ㤹㜸摥愷㌸户㉤摢搲扥㠴搷㌵昳㉢晢㤵搵攴〵搰摡㈲搲慢摢㌱㡣㝣ㄵ戹㕣㕦㥣戳愸㜵㌹扥〳戱戴戹㘵㑡㜶㐹晢晦挴慢㈲昸戲挸㠷㝣㘹㐴戵愸慥ㄶ㜵搵㜵晦改敢㘳㝣㠳㙤㙣㑢㈴㤷㘷㤹愶㌱㔸愷㤸て挶㤴敤㘸㙢捣㉤㈵㍢㌹㕣ㄴ㘵つぢ昹㜲㔶搵㍥㠳㈵敦挵㑣搷慢改挹㐴㘰搸㘵㘹晥㠱ㄷ挵㑢摦㌱搹〲㜲昳㕢㐴搶晢㍢ㄴ扢㑤㤹㌷戵㌳㐷攷㔷㝤㘱愳昶㔹㜸晥挵㈹ㄱ〳㈰敥敢捣㈶愶㐹㜰㜲㘱㈳挵愴㘰捤㍢㐳㐳㐵愹攱㘴敤摢戹㌸ㄹ㔷搵㝢ㄷ愷㘵㜳㜶ㄳ㤲〱㥡戳ㅤ㝤㥤ち戳㌲㤰㠵摤慥摡㈶戴㌶㌷㘷㌹晢昸戵㠴㌹昹㙣㤳㕤㔷ㅣ户戴愳㜵㝡㘳㡢㔹㐴㈱愷愸㌲㘵㔷挰㤴㕤攱㕣戶㉦捥㘶㤲㤰㕣愶慦搶㠵搹戶挶㡥㐵捤㡤昹㍡㔶㤸挸昳㍦㌱㙤戱㉢愹〱㑣晤搰扢㤵搲挵㕤昵敤ㄱ攷㙡㍣㕥敥㔱㐸㥤㈱㍡扥晣㤸摣搵挲挰㍦昱ㅦ收㤰㘰㈷㈴㡦㉤收扦攱慤ㄶ㝦㜲慦㈴㘳昹㑣㕥㤵挵攲㘷㠷㘲㡡捡晤㤴㜸㥥〲晣㤹摦㐳捡〵晥搵扣㠰愲摢〴㠳㥥㄰㠴愶戵㘶ぢ㤳戳㜹㝣挵愸愷晡㠲㔱ㅤ㕥㕡敥㜵摡㉣愶㝣㑣挰㌵㙣㕣挰㕥搶㔸戰摢敡㘸㤸㠳㉦㔰搵㌰㔹挴㜰㕥㐳㕣晣敥㔱㔵㕢摢慢㉥㘸慣愹摡搷㌰㜵㈱摤晤〵慤愹㍥晦ㅦ敤㤱摥㠵㙢ㅢち挹愳搵て㔸㌶㝦攴㍡晤〳㐶慥㡦㐷昰ㄳ〵㍦愳愸㝤ㄱ㡤摥搷愶㍣晢〲㌹ㅡ㈶㐴㌵昲慢㌹捣ぢ愹㐳づ㠵㑣㈸愹㤵㉢搲换㤵〸㘲㌸㌹㈰㜵晡晢㍥〶扥戵搲㘶ㄷ㐲捥慥㤶〹㈷㌸㐸㔴㔵㔷搷攰愵㌶扣㐹㜴扥㘱攱慣㜹㡥㉤㌳㐴挴㤶〸挱㘰㐲㘱㍤㌷ㄶ昸㙦搰摦㝣㜹づ㉤戸戴晤㌳晥㤳㡦㔰挸慣㠶慥㉡㈴㕥㐵愹㔷扥㌷㉤づㅤ㘰挷㘹㌰ㄴ攲㍤ㄸ昹㙥挰㜵散ㄲㅦ愰捡攳ㄷ㑥敥㠱㡦㝣㜸㜶㠸攲㐳㔸戹㔳㌴つ㍡昹㈷㤶戸慦㈹捤扤㍡㔸㉢捦扤㡦搸〳㝦㈶扦㌰愷攷㥥昸ㄸㄶㅤ㌲㠷㔷㈱㠷愰㌱㝢㔱昸㐹戰愰㌷〵㝤㈸昸ㄴ〲扥愸㐶㕦搴捡㘱㈱昳㌸〰㤶〵ㅤ㘰㝤改㜲散㠲戵〱ㅤ昷愳攳ㅦ㈰昰挲晡〹戶ち戰昸扡㐸㔸晤改㠴㙢㕡〶㙢㈳㔸㉢挳慡㐶㌷〹㙢㘳改挴愹〸㘶㈳〴挰摡〴ㅡ㜳㔳ち㤹愹㄰㈰搸㡣㠲㠱ㄴ㌰㜹㐱挲摡ㅣ戵㌲㔸晣〲㔱〰慣㉤愱〳㉣㈶㌱㘸挷㉥㔸㠳攸㜸㌰ㅤ㌳攱挰ぢ㡢㔹〶ㄵ㘰㌱〷㐱挲ㅡ㑡㈷㑣㐶㈸㠳㌵っ搶捡戰㤸戴㠰㈷扥づ㐶㈷㔸㤰㝦捣㕣搰㈱扢㘶搶搶搰㤸摢㔰挸慣㠶〰挱戶ㄴ㙣㐷〱ㄳㅤ㈴慣敤㔱㉢㠳ㄵ㐵㔶㝤〰慣㤱搰〱搶㈰㤷㘳ㄷ慣摦搰昱㈸㍡㘶㜲㠲ㄷㄶ㌳ㄲ㉡挰㘲扥㠲㠴ㄵ愶ㄳ㈶㉥㤴挱㡡挲㕡ㄹㄶㄳㅣ昰挴ㄹ㑦㍡搱戰㤸攵㄰挰㈲づ㡤㤹愰㤰ㄹ㄰〱㠲㈴〵㈹ち㤸ㄴ㈱㘱愵㔱㉢㠷㠵昴攵〰㔸愳愱〳㉣㈶㐷㘸挷㉥㔸㍢搲昱㑥㜴捣㐴〶㉦慣戱戰㐹㔸挶ㄸ㐸㌶㜴扥昶㔵昱㡤㥤ㄸ㠷㙥ㄲ攰捥㜴㍣ㅥ戵㌲㠰㘳㘱慤っ㤰〹ㄲ㜸㈲㝢㠲㑥㌴㐰㘶㐹攸搵㜰捤戶昱搰㤸ㄳ㈸㘴〶㐵㠰㘰㈲〵㤳㈸㘰㔲㠵〴㌸ㄹ戵扥㝡愷捦昴㙦㝣㔹㈵㠰摦慥㤰㠱ㅦ㜳㉢戴摦扥戴㌸晢晣愹昴扢ㅢ晤㌲て挲换㡦挹て捥㘴㈳㍦昹㠸愲㜴扤〹ㄶ㑣㡤㤰慣愶搱〹㜳㈴捡㔸捤㠰戵㌲㉢收㔲攰㠹㙦戰搱〹ㄶ攴ㅦㄳ㉡㜴挸㉥㔶戳愰㌱昷愰㤰挹ㄶ〱㠲搹ㄴ捣愱㠰昹ㄷ㤲搵㕣搴捡㔸〵敦挵昶㠴っ慣戲㉥扦㉥㔶昳改昷户昴换㤴〹㉦㉢收㐹㔴搸㌰㤹㐵㈱㔹敤㑤㈷㑣愷㈸㘳戵て慣㤵㔹㌱敤〲㑦㝣㍢㡥㑥㌴㉢收㕥〴愰搸ㄷㅡ戳㠱㐲收㘵〴〸昶愳㈰㑢〱㔳㌵㈴慢ㅣ㙡㘵ㅢ㘶っ摦晢ぢ㤸㔸〵攸〰㡢㈹ㅢ摡戱㙢挳戴改戸㐸挷㠷㐱攰㠵㜵〴㙣ㄵ㘰㌱攳㐲挲㕡㐴㈷㑣扤㈸㠳戵㍦慣㤵㘱㌱㐵〳㑦㝣昵㡥㑥㌴㉣收㘹攸㤰㕤ㄳ慢〹ㅡ戳㤹㐲收㜰〴〸㕡㈸㘸愵㠰㘹ㅤㄲ搶ㄲ搴捡㘰㐵㠳㘷㔶ㅢ㜴㠰挵昴づ敤搸〵慢㥤㡥㜹㕢〱挱㔴っ㉦㉣收㕦㔴㠰挵散っ〹㙢ㄹ㥤㌰㑤愳っ搶ち㔸㉢挳㘲㍡〷㥥㌸㜹㑦㈷ㅡㄶ㜳㍡㜴挸㉥㔸慢愰㌱て愴㤰昹ㅥ〱㠲㠳㈸㌸㤸㠲㡢㈰㤰戰づ㐱慤ㅣ㔶昰㉥敢㌰攸〰㡢愹㈰摡戱ぢ搶攱㜴㝣〴ㅤ㌳㙤挳ぢ㡢戹ㅡㄵ㘰㌱㤳㐳挲㍡㡡㑥㤸搲㔱〶敢ㄸ㔸㉢挳㘲敡〷㥥昸㙡㈰㥤㘸㔸捣晦搰㈱扢㘰ㅤ〷㡤㜹㍣㠵捣つ〹㄰㥣㐰挱㠹ㄴ㌰㕤㐴挲㍡〹戵㌲㔸戱攰户愹扦㠷づ戰㤸㌶愲ㅤ扢㘰㥤㑣挷愷搰㌱㔳㍣扣戰㤸搷㔱〱ㄶ戳㍥㈴慣搳攸㠴改ㅦ㘵戰㑥㠷戵㌲㉣愶㠹攰㠹㙦ㄷ搲㠹㠶挵㕣ㄱㅤ戲ぢ搶㤹搰㤸㘷㔱挸㍣㤲〰挱搹ㄴ㥣㐳〱㔳㑢㈴慣㜳㔱㉢㠷ㄵ晣捥敢㝣攸〰㡢㈹㈶摡戱ぢ搶〵㜴㝣㈱ㅤ㌳ㅤ挴ぢ㡢㌹㈰づ慣㉥て㠶捣㄰㤱戰㉥愶ㄳ愶㡡㤴挱扡ㄴ搶捡戰㤸㔲㠲㈷扥愰㐸㈷ㅡ搶敢㔸搲㈱扢㘰晤ㄱㅡ㜳つ㠵㙦〴ぢ㉥愷攰ちち摥㠴㐰挲晡ㄳ㙡㘵〷㐳㝣㥢㌶㘰晦㝥㈵㘴㘰挵㙣ㄴ㍤戰敢㘰㜸ㄵ晤㕥㑤扦捣ㅣ昱戲㘲扡㐸㠵㠹挵㘴ㄲ挹敡ㅡ㍡㘱㔶㐹ㄹ慢敢㘰慤捣㡡搹㈷㜸攲换㡦㜴愲㔹㌱〵㐵㠷散㘲㜵〳㌴收㡤ㄴ㌲㍤㈵㐰㜰ㄳ〵敢㈸㘰挶㡡㘴㜵㌳㙡㘵ㄳ㉢ㅡっ敢㔶攸〰㡢㤹㉢摡戱㙢㘲摤㐶挷户搳㜱つ攲昱挲㘲㙡㐹〵㔸㑣㍣㤱戰敥愴ㄳ㘶愰㤴挱扡ㅢ搶捡戰㤸愹㠲昸昰㈵㐹㍡搱戰㤸慥愲㐳挶愲㝥㘳昸ㄷ㘸捣㝢㈹㘴㉡㑢㠰攰㍥ち敥愷㠰搹㉤ㄲ搶〳愸㤵挱㡡〵敦摦ㅦ㠲づ戰㤸攵愲ㅤ扢㘰晤㤵㡥ㅦ愶㘳㘶愴㜸㘱㌱つ愵〲㉣㈶愹㐸㔸㡦搰〹戳㔵捡㘰㍤〶㙢㘵㔸捣㙡㤱戰ㅥ愷ㄳつ㙢〸慣㍡㘴㉣㙡㔸㝦㠷挶㝣㠲㐲愶扤〴〸㥥愴攰㈹ち㤸〹㈳㘱㍤㡤㕡ㄹ慣㈸扥挳ㅡ戰ㄹ㍥ぢㅤ㘰㌱㈳㐶㍢㜶挱㝡㡥㡥㥦愷㘳㘶慦㜸㘱㌱㘵愵挲㉥㡢〹㉤ㄲ搶㍦攸㠴㤹㉤㘵戰㕥㠲戵㌲慣㈴扡㐹㔸㉦搳㠹㠶挵㌴ㄸㅤ㌲ㄶ㌵慣㔷愰㌱㕦愵㌰ㅤ㉣㜸㡤㠲搷㈹㘰搶㡣㠴昵〶㙡㘵扢慣攰摤晢㕢㤰㠱ㄵ㤳㘷昴挰慥㕤搶摢昴晢づ晤㌲搱挵换㡡搹㉤ㄵ㔸㌱昷㐵戲㝡㡦㑥㤸〴㔳挶敡〳㔸㉢戳㘲戲㡣㘴昵㈱㥤㘸㔶捣㤸搱㈱㘳㔱戳晡㈷㌴收扦㈸㘴㌶㑤㠰攰㈳ち㍥愶㠰〹㌶㤲搵㈷愸㤵戱ち㝥摦昰ㄹ㘴㘰挵㍣ㅢ敤㜷愳捥㠱㍦愷摦㉦攸㤷㌹㌱㕥㔶㑣㠴愹戰ㄱ㌲㑤㐶戲晡㡡㑥昶㐳慤㡣搵㌷戰㔶㘶挵扣ㅡ挹敡㕢㍡搱慣㤸㕣愳㐳挶愲㘶昵ㅤ㌴收晦㔱㔸〸ㄶ晣㥢㠲敦㈹戰㈱㤰慣㝥㐰慤㙣㈳㡣〵㥦㠴昸〹㍡挰㘲㑥㡥ㅥ搹戵ㄱ晥㑣挷㔵㌸扢㉦㤸㍦攳㠵挵愴㤹ち戰㤸㔲㈳㘱攱〴㜰㤵㔸㠶㕡ㄹ㉣㝣摤昶ㄷ挰㕡㠱㙥ㄲ㔶㉤㥤㘸㔸㑣挴搱㈱㘳㔱挳㌲愰㌱㝢㔲挸㈴㥤〰㐱ㅤ〵扣㕤㤹㘰摥㡥㠴ㄵ㐲慤ㅣㄶ扥昷ㅦ戰挷敡つㅤ㘰㌱㝦㐷㍢㜶挱敡㐳挷㝤改㤸戹㌶㕥㔸㑣戰愹〰㡢改㌷ㄲ㤶㐵㈷捣挳㈹㠳搵て搶捡㌳㡢昹㍡ㄲ搶㠶㜴愲㘱㌱㘹㐷㠷㡣㐵つ慢㍦㌴收〰ち㤹搰ㄳ㈰搸㠸㠲㡤㈹㘰㡥㡦㠴戵〹㙡攵戰㜰㝦㠰〰㔸㥢㐱〷㔸捣昵搱㡥㕤戰〶搲昱收㜴捣扣ㅣ㉦慣㡢㘱慢戰换扡〴ㄲ〹㙢㑢㍡㘱捥㑥ㄹ慣挱戰㔶㠶挵摣ㅥ〹㙢〸㥤㘸㔸㙢㘰搵㈱㘳㔱挳ㅡち㡤戹ㄵ㠵㑣晥〹㄰っ愳㘰㌸〵捣〷㤲戰戶㐶慤〴㑢摦㔱㈲〰搶戶搰〱ㄶ昳㠲戴㘳搷晥㝤㍢㍡摥㥥㡥㤹挳攳㠵㜵㌳㙣ㄵ㘰㌱慤㐷挲ㅡ㐹㈷户愲㔶〶㙢ㄴ慣㤵㘱㌱て㐸挲摡㠱㑥㌴㉣㈶〳改㤰戱愸㘱㠵愱㌱㈳ㄴ㌲㔱㈸㐰㄰愵㈰㐶〱㜳㠷㈴慣㌸㙡㘵晢昷攰昷つ㐹挸挰敡㕥㤷㕦ㄷ慢ㄴ晤愶改㤷改㍥㕥㔶捣昱愹挰㡡ㄹ㐰㤲搵㘸㍡㘱㉡㔰ㄹ慢㥤㘰慤捣㡡㈹㐳㤲搵ㄸ㍡搱慣㤸㌷ㄴ㠰㘲㘷㘸捣㕤㈸㘴㑥㔱㠰㘰㉣〵攳㈸㘰㥡㤱㘴㌵ㅥ戵昲㠹ㄵ扣ㄵ㑥㠴づ戰㤸㙥愴ㅤ扢㘰㑤愲攳挹㜴晣〶〴㕥㔸捣〷慡〰㡢搹㐲ㄲ搶慥㜴挲戴愱㌲㔸扢挱㕡ㄹㄶ搳㡢㈴慣摤改㐴挳㘲㡥㤱づㄹ㡢㝡㘲㑤㠳挶㥣㑥㈱昳㡦〲〴㌳㈸㤸㐹〱㔳㤲㈴慣㔹愸㤵㑤慣攰㘳攱㙣挸挰㡡㤹㐹摡慦㡢搵ㅣ晡㥤㑢扦㑣㕥㤰昱捥㘳㑤挵㕢换ぢ搰摥敢慡扥㙢摥㜲㠴㈲慦㝥捦改㔸搹㠴㡣〳㉥昲㍡慢戳挴㉢挶㈱㘹挳搵摦搶㌶㕣捤慡昱摥ㅡ愱搴昷〹っ摣慢扦攷戶ㄳ戲ㅢ㕢㜸㜱扤昶捡敦晤户㔶㈸昵㘷攰㥤摦㐱㘷ㅦ㍥㡣昹〸戱晦昴挶㝣㕢㙢㝢㙢戱㘳昰ㅣ㈴搶っ收㙤㍣㡡㔵㔵攱㜱戵㝦㠲挷挰㌱戹㘲㌵㉤扣㔱攳㌲㝥慤㍤戴戸愵㜵㜹㡢㡣愶戶㥤㜷㌳㤱扣㝡昶攴㌰㈱㡥挳挷㔶㠰㘷昱㐲㍣㍢㥢㝢愱散搳挳攲㤵㙣㍣慢㡣扤㔱ㅦ㍥㘱晣㠴搹つ搱㜰㈴ㅢ换愵攳㤹㘲㌲ㅤ户昳㤱㜴扥㤸ぢ㈷昳挹㝣㉣㕣㑣愷㤲㐵攳㜷㈵㘹㍡㥣ぢㄷ㈲㠹㔴㉣ㅣ捦挶㡢搹㘲扡㤰㡤愵敤㙣㉣㥦㡡ㄴ挳改㕣挱攲㌵㜲扡㌷昷㐱ㅦ㜳〱ち㡢㤷挶愵㘹㕦㥡ㅡ㘸攲㠵昲㜲㔵㙤㌵摥ち晤搲敢搷㜰㔱㈵㜲㈲㉦ち挲慥改搹㔳っ昷摣愷挳㜷摤扢㜴愳〳挳攰㘵敦摡ぢ㠱昹㤷㜵㉡㝦ㄵ搹戹㍦搷㉥捦㔵㈹愰〸㔹㍤㄰㌸摦攴ㄹ㌶慡ㅢ㑣ㄸ摦㔰㝥㥢㑤愳〸㜳㙦㤸攵愵㝤摣扦戳摤㔸〸㑢㕦㔸㕣㜹㍥㔶㡤昲㘲㉥㐲愳㌹㤴㘳っ㐱㈱っ搸攵㙢扢ㄸ㜶㉥挸扦㍡㔸戹㍤㠸搳戱㈲㥣㠵㘸挰㤷㑤㈱攱㉣ㄲ愷挱挲㤹㔴㍥ㄳ㑣㜴愲挲㙣㐵㠹㤹㄰㐲㥤㉦㠲戱〴㜵㘷㈶ㄴ愲㜱摢㑥攷㜲㔹摣捦㌰㥥捦攴戲㤹㐸㈲ㄱ㑦挴昳戹㐴㈴㤹㡢㈴㡣〳㑡㔲㍢㔵㠸搸㠵㔴㈴ㄱ㈹攴攳愹㜸㌱㘷㈷愲挵㜸㍥㕥㐸ㄷ挲ㄹ摣晥搰敡愵摣㥢㙤攸㘳戶愳戰㝡㙢㔳攷㑣攸愳㑤ㄴ㐸愹戰㘸挲㥦㌸づ慢挰㔷㑡ㄲ㕦挹昶㔵㈸㐲搶〶㘸挴戳捡㈴㜱㤳㝣㑤㈲戵晡㘹晢㈱㌴㙤㐷挵戶㈸㐴㝦㍡㘳敤㜰搸㑢っ㌷㠲㔵㌲㍣〴㐳昸ㄹㅥ〴慢㥦攱挶攸〴㈷㔵收搱㈸挱㜰ㄳ搴㈵挳㘳㔰㔷㕢㔳㉣㡣摢ㅡ㈵㌲㤹㜸愴ㄸ㑦㘴戳改㕣㉣㥣捤攷攲攱愲㥤㉥㠰慤㜱㙣㐹㥡ぢ愷㈳㜹㍢ㄵ㑥挷搲昱㜸㈱ㄲ换㐵戳挵㝣㈱ㄵ㑤㘵㜲攱㔴㈲㤳戳㌶㔵敥捤攳搰挷㍣ㅥ㠵戵㤹㌶㜵㌲ㅣ愸㑤㈵㤵搸㤲㈶晣㠹㌶㌷挳㤳改攵ㄴㄴ㈱㙢㄰ㅡ昱昴㌱ㅣ慣敤愷㔳ㅢ愶㘲〷ㄴ㘲㈸㥤戱㜶ㄶ散㈵㠶挳㘰㤵っㄷ〵㌲㉣〶㌲攴㐵㜴㌸愹㌲捦㐳〹㠶㕢愳㉥ㄹ㥥㡦扡挳㌰㤶攴㑤愲㡡愹戸つ㠶㤹㜰㍣ㄷ㑥㘴㔲改㜴㍣ㅦ捤㠳㘶㉣㙣㕣㔰㤲㈶攲搹㈴㙥㈸㥣捣㠴搳昹㜸㈶㥦捦㐶挳挵㐲㍥㥦㠱搰㉥㈶ㄳ㜹㡢㤷攲改摥扣㄰㝤捣㡢㔰㔸摢㙡㔳㈷挳敤戴愹愴ㄲ㈳㘹挲㥦搸挷捤㜰つ扤㕣㡥㈲㘴晤〶㡤㜸晡ㄸ㡥搲昶㉢愹㑤㔱㤱㐴㈱挲㜴挶摡㕡搸㑢っ愳戰㑡㠶戳〳ㄹ捥ち㘴挸㙢敢㜰㠲搳㤷㈸挱㌰㡥扡㘴㜸〳敡づ挳㝣㈱㥣户㈳㤹㘸搸づㄷ攲昹㜴㈶㥤㡤愷ち挹㙣㍥㤶挸㐶㜲搹㐴挱戸戱㈴㠵㌵ㅣ攷散捣㘷散㜸㍡㡥晤戸㕤㠸㐴ぢ〹搶㌳戱㜴摡攲ㄵ㝡挹昰㈶昴㌱搷愱戰㤲摡搴挹㌰愵㑤ㄴ㤸㤴㡡搱㌴攱㑦㑣㜶㌳扣㠳敤㜷愲〸㔹㍢愲ㄱ㑦ㅦ挳㥤戴晤㉦搴敥㑣挵ㄸㄴ㘲㘷㍡㘳敤㝥扡愷㠵㝦㘳㘱㤵っ㜷㜲㌱㌴ㅥ㠴愴换㐳慤ㄸㅤ〸㜶ㅣ㍣愱㕢㤵昹㔷㤴〰㍢ㅥ㜵〹昶㘱搴ㅤ戰㌸搴攵㌳攱㙣㉡㤶㑤摢昱㔴㍥㤷㠹㐵㔲昹〲㡥㥣挹㐸㉡㤳捣ㄶ㡣扦㤵愴攱㐴ち昴㌳㤹㔴っ户㠰㡤〲㘵㈲ㅤ㉢愶ㄲ㜶愴㔰㡣㐶敤㤴㙤㑤㔰敥捤㐷搰挷㝣ㄴ㠵㌵㔱㥢ㅥ愳改㜱㥡㜸昹㕥攲㉦愹挴慥㌴攱㑦㠴ㄵ㔸㉣攳㐴㈱扢㍣㡤㈲㘴㑤㠵㠱㌶攳ㄹ㔴〳づ㑢捦挲㕣㝥㔸㝡づㄶ敦㘱㘹㌷攵挵㝣ㅥ㡤昲昶戵昲㐶戶㘲ㅡ散昲㘵㜸ㄱ昶搲换㌰〳㔶昹㌲㙣敤㝡ㄹ㑣扥っ昲戰㌴㉣㤰㌸慦摣㔳㘱扥㡡ㄲ挴㘷愱㉥㠹扦㠶扡㐳扣㠸愳㑡㈶㥤㑣攵㜲挹㘴㍣ㄲ㡢㘴㈳戱㘸㈲ㄱ换攰㉤㐷㍡㠹ㅤ㠰昱㝡㐹ㅡ㠹挴㤲㔹扢㤸㐸攴挳攱㜸っ搳㍥㤹挹收昰戲ㄴㄳ㜶㍡㤳㡡挴慣㍤㤴㝢昳つ昴㌱摦㐴㘱捤搶愶㑥攲㑣〲㤰挴㑢㉡戱㈷㑤昸ㄳ㥢戹㠹扦㑦㉦ㅦ愰〸㔹昳搱㠸㈷㙥㡥㐵ㅢ昹㥡㐴㙡晤㔶摢㍦愲㘹ㅡㄵ扢愳㄰㝢搳ㄹ㙢㥦挲㕥㘲戸て慣㤲愱攵㘶㔸㍡戴昷つ㘴戸〰㥤攰愴捡晣ㄲ㈵ㄸ敥㡢扡㘴昸ㄵ敡㡡㘱㈱挹〳㜴〴敦摡挲昱㐴㉥㤱㉥摡昱慣㡤㝢户昳昶挴改㕣搲昸扡㈴捤㐴㙣扢㄰捦㘵昱敥㉦ㅡ㑦㈶昰㈶慦㔰挴戴㑤㘳慥㐷㌲攱㐸搸㙡㔰敥捤㙦搰挷晣ㄶ㠵戵㥦㌶㜵敥づ戲摡㔴㔲㠹〲㑤昸ㄳ㌵㡡愱㍣戴晦㐸㉦㍦愱〸㔹扣昸㡦愷㙦㜷㔰搴昶敡㕡㌴捥愱㘲㌶ち戱㠸捥㔸慢㠵扤挴㜰㝦㔸㈵挳㝦晦㍢攸搰晥ㅤ慣晥㐳晢㘲㜴㐲っ㌸㜷〵㔷㘰搸㠴扡㘴ㄸ㐲摤㘱ㄸ戱愳㤱㝣㉡㥢㐸㈶搲愹㜸㉡㡣㍢摡㈷㜲戹㐲㍥ㅤ捤㘴戲㠹㘸㍡㘲昴㉡㐹㤳㜶㈲㔶㐸挴搲㤱㔸㉡ㅤ㑦挶敤㑣㌸㠵攳㔴扥㄰㑦搹挹㐲㈴ㄵ戱㥡㤵㝢戳㌷晡㤸㝤㔰㔸㉤摡搴挹㤰㌹〳㜲ㅥ㔲㈰愵愲㡤㈶晣㠹㑦戰ㅡ愵户㐷ㅢ戲扤㍦㡡㤰挵㥣〰㍣㝤っ㍢戴㝤ㄳ㙡㜹敦〹㜳㉦ㄴ㘲ㄹ㥤戱㌶㄰昶ㄲ挳ㄵ戰㑡㠶敦〴㌲㝣㉢㤰攱㑡㜴㤲っ〷挱ㄵㄸ慥㐲㕤㌲ㅣ㡣扡挳㌰ㅤ戳㜳挵㕣㈲㔹挸㠰㘱愴㄰捥愶挳戱㔸㉡㥥㉢㘶㤲㠹㌰㈶愷㌱愴㈴〵摢㠴つ㘴搱㘸㉣ㄷ㉦㐶㤳戹㑣㌴ㄶ㡦㘱㔲收ぢ摣捦ㄶ慣〳㤵㝢㜳㈸晡㤸㕢愱戰づ搲愶㑥㠶〷㙢㔳㐹㈵づ愳〹㝦攲ㅦ㙥㠶摢搱换昶㈸㐲搶攱㘸挴搳挷昰〸㙤ㅦ㐵㙤㤶㡡晤㔰㠸愳攸㡣戵〸散㈵㠶挷挰㉡ㄹ晥㍤㤰攱㘳㠱っ㤹ㄶ㈰ㄹ㈶攰ちっ㡦㐳㕤㌲㑣愲敥㌰捣挵㌲㔱㙣挲搱㔴㌲㥡㡡㐷攳昱㕣㌴㥡捣愶㈲ㄹㅣ挵㜱㔳捤㜴搴㐸㤵愴㌱扣〵㈸㘴㜲昱㘸㌱㤱㡥ㄷ㌳搹㉣づ昵搱㈲戶攴㐲㈲㤳挸㈶㙤敢㜸攵摥㑣愳㡦㤹㐱㘱㥤愰㑤㥤っ㑦搴愶㤲㑡晣㥥㈶晣㠹晢摣っ㜷愱㤷戱㈸㐲ㄶ㌳〸昰昴㌱㍣㐵摢㈷㔲扢㠸ち摥㑦㐳㥣㐶㘷慣㑤㠱扤挴昰㜴㔸㈵挳㕢〳ㄹ摥ㅣ挸㤰搹〲㤲攱敥㜰〵㠶㘷愲㉥ㄹ㑥㐳㕤㙤换戹〲㡦っ昹㐲㌶㤲㡤攳㕤㌸㍥昳㈴㘳搹ㅣ㍥挱攰攸ㄱ㐹ㄶ㡣改㈵㈹㌶昵㔴ち昷㜹挷㍢慡㔴㍣㥦戵搳㘹摣扣ㄴ㥦㝥搲改㝣㈲㠵㌷㔴搶㔹捡扤㌹〳㝤捣㤹㈸慣戳戵愹㤳攱㌹摡㔴㔲㠹昳㘹挲㥦戸摡捤㜰ㅥ扤散㠹㈲㘴㕤㠰㐶㍣㝤っ㉦搴昶扤愹㙤愵愲㠵っ㉦愶㌳搶ㄶ挰㕥㘲㜸㈹慣㤲攱愵㙥㠶愵攳昲挵㠱っ㉦㐳㈷挹㌰ぢ㔷㘰昸㐷搴㈵挳ㅣ敡づ挳㔸ㄲ攷〸ち挹㝣㈱ㄱ挱〷扦㐴ㄸㅢ㈸愶㔴㉣㡡户㡤㠵㜴㌶ㄱ㌷昲㈵㈹㍥㍣㘲戲㘶ぢ㜶ㅣ㠷昰㘴ち晢换㌰㙥㥢㡦㤷㈰㤶㠸攷昰ㄱ挹㘲㉡〲摤㥢〵昴㌱㙤ㄴ搶攵摡搴㜹㕣㘶㍥㠲㔴㔱㈰愵攲㑡㥡昰㈷捥㔴っ戱㡣戴㉤戶㌷愱〸㔹㔷挱㈰㙤㥥攳昲搵摡扥㠴摡㘵散戵ㄴ㠵戸〶㜶挹戰ㅤ昶ㄲ挳敢㘰㤵っ㑦㜲㌳㉣ㅤ㤷㑦〸㘴㜸㍤㍡㐹㠶换攱ちっ㙦㐰㕤㌲㕣㠱扡摡㤶攳戱㑣㈱㤷戱愳搹㑣㌱㙥攷攲㤹㐴㈴㕣捣攴ち㌸慤挲昹㘹ㅢ㉢㑢㔲愰㑢㈵㡡㜶戸ㄸ㑥攰㔳ㄱ捦搳㐴㔲挵㘴㈴㘹攷㈲ㄱㅣ愷ぢㄶ㔳ㄴ㈴㥤㔵攸㘳ㅥ㠸挲扡㐹㥢㍡攷㈱昳ㄴ捡㔵攲㔶㥡昰㈷づ㔳っ攵㜱昹㜰㝡㌹〲㐵挸扡つ㡤㜸晡收攱敤摡㝥っ戵〷㔳挱ㅢ㠳㠸㍢改㡣戵攳㘱㉦㌱扣ㅢ㔶挹㜰㔹㈰挳㡥㐰㠶昷愰㤳㘴戸ㅡ慥挰昰㉦愸㑢㠶扦㐷摤㘱㤸捦攳㝤㑡㌱㤵挴愱㈴㡥㜷㌸昹㑣㈲㘶昳挰㤲㡣收㤳愹㘴㌲㙤㥣㕣㤲㐶挲㤹㔸㈱ㅤ㡥㈶愳㠹㔸㍣ㄵ挱扢㐳㍢捤㕦愳㐹愵ㄳ㤱㔴㍡ㅣ戶敥㔵敥捤㔳搰挷㍣ㄵ㠵㜵㥦㌶㜵㌲扣㕦㥢㑡㉡昱㄰㑤昸ㄳ晢扢ㄹ㥥㐵㉦㘷愳〸㔹㑣㑦挰搳挷昰㘱㙤㍦㥦摡愳愸㌸㤲っㅦ㠱㕤㌲扣〸昶ㄲ挳挷㘰㤵っ昷ぢ㘴戸㙦㈰挳挷搱㐹㌲扣っ慥挰昰敦愸㑢㠶㝦㐴摤㘱㤸挹昰昴ㅦ㍥㜴㠷㡢昹㜸ㅡ挷㕡扣㔱㠹㈷㈳攱㘴〶挷㡤㜸㈲㘳慣㈹㐹㜳㘰㡡㠳〸㠴愹㘸㍣㡦㠳㑡扣㘸㐷搲ㄹ㍢㘶ㄷち㌱摣搹搹㘲㐲㠳㥣㘱㤷愳㡦㜹〵ち敢㐹㙤敡㘴昸㤴㌶㔱㘰㔲㉡㥥愵〹㝦㘲慥㥢攱㕡戶㕦㠳㈲㘴㌱㙢〱㑦ㅦ挳攷戵晤〶㙡㑦愴攲〴㌲晣〷㥤戱戶㡥敥㘹攱摦㑢戰㑡㠶扢戹ㄹ㤶昶㠷扢〶㌲㝣ㄹ㥤㈴挳摢攰ちっ㕦㐱㕤㌲扣ㅤ㜵㠷㘱㌸㙣㜳㝦ㄸ挱㠷㡦㔸㍣ㅣ㡢㘶昳昸㜰㔲㡣挷㈲㤸㤰挵㜴㌱㙡摣㔱㤲㘶挲昸㈴ㄳ㡤㐵㤲㥣扢愹愸㥤㡥㜲㉦ㄸぢ攷㤲㐵㝣㔰㉣㐶㉤收㌹㐸㠶㜷愲㡦㜹ㄷち敢㌵㙤敡摣ㅦ扥慥㑤ㄴ㤸㤴㡡户㘸挲㥦搸㔹㌱挴㌲㍥㉥戳晤〱ㄴ㈱敢㙤ㄸ愴捤戳㍦㝣㐷摢ㅦ愶昶㌴昶攲ㅤ㑥挴㝢戰㑢㠶㡦搲㍤㉤晣晢〰㔶挹㌰ㅥ挸㌰ㅡ挸昰㐳㜴㤲っ㥦㠰㉢㌰晣㈷敡㤲攱㤳愸慢㙤㌹ㅣづ愷㜱㉣戱戳㜶㈶㡥户㠹㍣㘴挴戱㠷攴挱ㄶ戴㔲挶㔳㈵㘹㈶㡢捦㝦攱㕣㉣ㅦ㡤愴攳㌹ㅢ㙦ㄷ㜹㄰〷敦㍣㡥㍤搹㐴捡晡㤷㜲㙦㍥㡤㍥收㌳㈸慣㡦戴愹㤳攱挷摡㔴㔲㠹捦㘸挲㥦搸搶捤昰㐵㝡㜹〹㐵挸晡ㅣ㡤㜸晡㍥敢㝤愱敤慦㔱㝢づㄵ扣㐹㡡昸㡡捥㔸㝢ㄳ昶ㄲ挳㙦㘰㤵っ户㜴㌳㉣ㅤ㔳㌶て㘴昸㉤㍡㐹㠶敦挲ㄵㄸ㝥㠷扡㘴昸ㅥ敡づ挳㘸愶㘰㈷㘳㐹扣㐹捥㘵攲戹ㄸ㝥㠳〶敦㄰㔳㌸㕡攰昳㕢㍥㥣㉦ㅡ敦㤷愴改㙣ㅡ敦㙣㡡挹㈲㌶攰㜸慣㄰挳戹ち㥥搳㐸摡㔱捣挴㐸扡㘰晤㥦㜲㙦㝥㠰㍥收㠷㈸慣㝦㙢㔳攷戶晣扤㌶㤵㔴攲㈷㥡昰㈷晡㈹㠶昲㤸昲㈹扤㝣㠶㈲㘴晤㡣㐶㍣㝤摢㌲搷㑥摡扦愲昶㘲㉡㉥㐲㈱㘴㡡〳㙢摦挲㕥㘲挸ㄴ〷挹戰㉥㤰愱ㄱ挸戰ㄶ㥤㈴挳敦攱ちっつ㔴㈴挳ㅦ㔰㔷晢挳㍣㍥㙢攴㌲昸㥣ㅣ挶〷戸㈸捥昲攴敤㐴㈲㔷挴㘱〵㙦㙥㔲㘹攳挷㤲㤴摢㍢㉥㡢ㄴ㌳愹扣㡤㠳㑦㌴㤷㡡昳〳㈱㍥愲㘴愲改㜴㌴㘹昵㔴敥捤㥦搰挷晣ㄹ㠵㔵愷㑤㥤っ㤹㌳㈱户㜸ち愴㔴昴愶㠹っ㝦昸㍦搷㘷扤㕡〳敤〶㡡㤰搵〷㠲㈰㠶㑣㤳㤰昶㄰戵扣戹㡡㜹㌹ㄹ㕡戰换㜹搸〷昶ㄲ挳㝥戰㑡㠶㕦㘰ㄸ晦愹昰捦㘰昵㝦㕥摥㄰㥤昰挴て换挱ㄵㄸ昶㐷㐵㌲散㠷扡挳㌰㥤㡦摡㘱扢ㄸ捤愷㜱㜵㈹㤷挸㘴㌱愱搲㜱㙣摡㜱㕣㌲㉡挶ㄲ挶㠶㈵㘹〴㥣㜰愶㌱㤹户㡢㌱ㅣ㔳搲搹㑣っ敦ぢㄳ戱㘸扣㤰㡢愵戳戶㌵㐰戹㌷晢愳㡦㌹〰㠵戵㤱㌶㜵㌲摣㔸㥢㈸㤰㔲挱㍣〹挹昰㍤㌷挳㠱㙣摦ㅣ㐵挸㘲慡㐴㄰挳捤戵㝤㌰戵搷㜰㔵㜹户ㄷ戱㈵散㤲攱㔶戰㤷ㄸづ㠶㔵㌲㝣挵捤戰㜴㑣㜹㈹㤰㈱搳㈲昰挴昷挵攰ちっ㤹〲㈱ㄹ㙥㡢扡㘲ㄸ挳㝣挳㈱㌹ㄱ㉦攰ㄴ㘲㌶㥤㑥ㄴ㡡㠵㐸㈶㠲㔳㘲㔹㕣㜶㐹ㄹ摢㤵愴搱㘴㌲ㄹ㉤愶㘳㠹㈴㌶攲㑣〲㠲戴ㅤ㉢㐶㔲戱㐴㈱㠵户摣〵㡢挹ㄵ㜲㠶㙤㡦㍥收〸ㄴㄶ㜳㉡愴愹㜳㝦㌸㕣㥢㈸㌰㈹ㄵ摢搲挴㜹昸愴㘲㈸㜹㐵搸ㅥ㐵ㄱ戲㤸㐱㈱㙤㥥㘳捡昶摡㥥愴㜶ㅤ㔷昵㈶㌲ㅣ〹扢㘴㤸愱㝢㕡昸挷㍣〹挹昰愱㐰㠶て〴㌲摣〱㥤昰挴昹㘱戸〲挳㌰㉡㤲攱捥愸慢晤㘱ㄱ挷搵㜴ㄸ㙦昴昲ㄱㅣ㤰戱㤰挳㝥㉥㡦昳㠹㜶づ㤷㕤㘲挶㉥㈵愹㥤㡡㠴昱改㈴㤹挱㥢挳㜸㉡㥤换攴㜰㐱㉣㤵挲ㅢ挴㥣ㅤ挷㠷㘹㡢㌹ㄷㄲ搸㔸昴㌱挷愱戰愲摡搴挹㌰愶㑤ㄴ㤸㤴㡡㈴㑤㘴㜸扢㥢攱ㄴ戶敦㡡㈲㘴愵㈰〸㘲挸㘴ぢ㘹㥦㐶㉤敦ㄲ㘳昲㥥㌳㐲收㑦戰㌶㤳敥㘹攱摦㑥㔰㑢㠶搷〵㌲扣㈶㤰攱ㄸ㜴挲ㄳ㘷搶攰ちっ㜷㐶㐵㌲㥣㡢扡摡ㅦ愶㘲㠵ㄴ㝥户㈳㡢ㄹㄶ挷挱㈲ㄳ㉦ㄶ㜳昱㐲㌲〵扢㥤捣㈵㡣㜹㈵㘹慥㔸挴㥥㉦〳挸㜸ㅢ㤴挵昹㔸㥣㜲㑣愵㜰昲ㄱ㥦慣㜱㜵㈱㘵㌱ㄷ㐳㌲摣ㄳ㝤捣昹㈸慣戱摡搴挹㤰〹ㄹ㔲㐵㠱㐹愹㘰戶㠵㘴昸㐷㌷挳〵㙣摦ㄷ㐵挸㥡〴㐱㄰挳挹摡㥥愳昶㝥慥敡㝤愴戵㉢散挴㘶摡㜴㑦ぢ晦㜶㠳㔵㌲㍣㌷㤰攱搹㠱っ㤹㕣㠱㘷㤵搹〸㔷㘰㌸つㄵ挹㜰㝦搴ㅤ㠶㌸ㄱㄸ挷㍢挱㉣㉥慥ㄴ㜱慡㉢㤷捤㈷㌱㉦搳挰㘴ㄷ挳昹㙣摥㔸㕣㤲㐶昳〰㤸捦愵ㄲ㔱㥣㤳㈸攴㌳摣㌵愶㡡㠵戴㥤㡢攱㍤㑥㈱㙤㑤㔷敥捤㈶昴㌱㥢㔱㔸捣捣㤰挰㍡ㄹ捥搴㈶ち愴㔴捣愶〹㡣挴敦摤っ摢搹摥㠱㈲㘴捤㠱㈰㠸攱㕣㙤㕦㐱敤㈳㕣㔵摥昹挶㥡〷㍢㥥昸挰〹㝢㥦ㅥ戵㑣㌴搸搱㜳㐵㍥昸敥ㄶ㈳扣㍦㍡㌲〹㍦㈲挲扣挳慡ㅥ昸㕡扦昳㘵昸㥡敡搱晦㤹㉦㕥昳攷扤㌰昸㔷㝢ㄴ搶昵㔷昸攱慣攸捣攵愰挷㐱昸㌳て挶ち搷敥㠳搵つ〷㠵搸摤㙦㘰愲㘳搵㠰收愹敤挸〷挰㙦愹捥㙤ㅤ㔷晡㈱捥つ㜴㥥挰〸晤㕢ㄸ挳㍢㉤攳㜲敤戸愵㑡㠷慤扢捤㙣㉢昵挳㙦㑢㈰㉦〴つ㈳昸换ㄹ〳㍡㙢慥㥢〹っ散戴㑥㙤㘹挷慦扣搸〵敤戱ㅤ㕦戶慦愹敥㈱〲敦敦愱㝥㜲㤳㜷て愰㌷晣捥换搴〲〱っっ戸㤵挲昸挶づ㜹㉢㤲捤搱㉥㑣㈶㤹ㄸ㠷ㄲ搳㤸㘱搳㠶挵㙡て挳敢昰㡢㠷㈸愷捥〱㌹㉤㐳收攱昰㈷ㄶ挰㌳搱ぢ㤳搹㈹挶㤱㝡㡣愸㌸〸㘳㜰ㅣ捥㈳摣ぢ㤳㘲扥㐱愰㠹晤〵㌳㔰㜴㝢㍤ㄳ㌹昰㜶慢ち㉡昷攳戳㕤㔴㙤慣昳㝦㥤晡摦ㅡ㕢捦慣㡦戲ㅥㄷ㝤㝥攵㡥挳㉦戸昶㘷昵晦愱扢扥戹慡晦㌵㔳㥥㔲ㅥ㌶ㅦ㉢ㄶ愱挷㜰昸㌱摦㘴昱ㄶ㡢户㔱㠸攵㠸攸㈵摣㘷挱昷〳っ换㔴㠳昷〷ㄸ㉣㈶㠱攰㠹㑦戸㠸户㑦て搱㡡ち㌷㌷搱㠱ㅥ㥣攳㠴㘴慥收㉡户挱散昰㘱㝡㠷㜱㌲㙣昲㌵㠸㡡㈵搰改昵て㤹愷㔲摣㕥ㄲ㌳挱挳昸㠳ㄶ挷㐴㤳ㄲ㍢攴捦㐰㐳㍤㌳㌱捡〰㘰㑣㍣扡㐱挶戴㡤戲ㅥㄵ㤱ㅤ㠲ㅥ㐱挸ㄶ㈲㥣㐰㘴㐵搵攰晤挹〶㡢㌹ㅦ㜸㈲摢〰戱〳搹搱愸㐸㘴〵昴㈸㈱扢㠰ㄴ㡥㐳㤳㠳㡣搹ㅣ挶㐵㥤ㄴ昶㉢愳㜰〹挵㑣挶㜰挴捣攷㌰㉥搳攲愸搸㐷㠹㥤昹户〶つ昵㈷㐳㔲〶㐰ㄲ敢づㄹ戳㌴捡㝡㔴㐴㜶㍡㝡〴㈱㥢慦挸昸㘶搹㥥慡挱晢㈳て搶㔹昰㠴㘷㤵㜹ㄵ㘲〷㌲收㘹㐸㘴㜳搱愳㠴㙣㉤㈹㕣㠸㈶㠷挲昹㔸㌲慥搵ㄴ㘲㘲㤶愲攰㑣㥣敢㈹㘶敥㠵㈳扥㠰攲ㅢ戵㌸㉡愶㈹戱㠳㙣ㅤㅡ敡搷㐰㔲〶愰㈲㌲㈶㘵㤴昵愸㠸散㑡昴〸㐲㌶㐵㤱昱㈱㥢慣ㅡ扣㍦ぢ㘱慤㠵㈷㍣昱捥っ戱〳ㄹ搳㌲㈴戲㠹攸㔱㐲㜶ㄷ㈹摣㠴㈶㠷挲つ㔸㌲敥改愴㌰戶㡣挲扤ㄴ慦㉢㠹㙦愴昸㝥㉤㡥㠹㥤㤴搸攱晢㈰ㅡ敡㤹㔶㔱〶愰㈲戲㍢扤㍤㉡㈲晢ぢ㝡〴㈱㑢㈹㌲㍥㘴㐹搵攰晤㈱〹㡢〹ㅣ㜸㈲敢〱戱〳ㄹㄳ㉥㈴戲㌸㝡㤴㤰㍤㑥ち㑣㝢㜰㤰㍤㡣㈵攳〹㠷挲捣㘱㌱ㄱ㉥愳昰ㄴ挵㑣愲㜰挴捣挳㌰㥥搱攲愸ㄸ愹挴捥㉣㝢㡥㘲扥㔳攲扥㤰ㄴ挵攳慡挲昶㝡愶㔲慣ㅦ捣愷㜵㡦〵㘲挸㘹攳㙡摦㌸搴ぢ昳愶昳〷敥㜵摥愱慦敦搲昰捥㔶㕦搴晣昹㉦扢㠸攷搱㈳〸收㌶㠸㈸㜰㉦户戵㙡昰晥㈸㠵昵㈲㍣攱㠹㕢㡤㘳慤〰昳㔵㔴㈴捣㘱攸㔱㠲昹㉡㔷昹つ㌴㌹㝣㕥挳㤲昱扡收ㄳㄳ㠳愱搵㌰㐲收㥢ㄴ㌳㍦挲ㄱ㌳挵挲㜸㕢㡢愳㘲㜳㈵㜶㘰扥㡢㠶㝡收㐲慣ㅦ戲て㜴㡦㕦㡣散㈳昴〸㐲戶戱㈲攳㥢㝦ㅢ愹〶敦捦㔸㔸㥦挲ㄳ㥥昸㤶ㄴ㘲〷戲㉦㔱㤱挸晡愳㐷〹搹挷愴挰〴〶㠷挲㔷㔸㌲㍥㜵㈸攰晤㡣戰ㄴ〵㘷㉢晣㥣攲㙦㑢㘲㘶㔴ㄸ㕦㙡㜱㔴昴㔶㘲〷搹搷㘸愸晦ㄱ㤲昵㐳昶㤳户㠷㜷㤶昹摥㝥㔴㘳㠰㈰㘴㍤ㄵㄹㅦ㌲㐳㌵㜸㝦昸挲慡㠵㈷っ㡦敦㐲㈱㜶㈰㘳愶㠴㐴㔶㠳ㅥ㈵㘴㍦㤲〲戳ㅡㅣ㘴㑣㥦㌰㝥敥愴㔰㔵㐶㠱扦攳㉤㤸摣攰㠸㤹㐰㘱昴㠰捤㜹扦㈸㝥昸捥㍤㈵㙢搱㔰捦㑣〷㍣搷攳ㅤㅢ搳㈲捡㝡㔴㐴戶〹攴挳戹愲㥥㜷㙣摦㈲㥣挰つ昳ㅢ搵攰晤愹っ㡢㌹ㄵㄲ㔹㉦挴づ㘴㠳㔰㤷挸扥㐲㡦ㄲ戲㍥愴挰昴〴㠷挲㘰㉣ㄹ昵㥤ㄴ㍥㉢愳戰〱挵㑣㜶㜰挴㐳㈸摥㔰㡢愳攲㈳㈵㜶㘶搹〰㌴搴㌳戱〱捦昵㐰挶㉣㠸戲ㅥㄵ㤱㡤㠲㝣㜸〰戲昷ㄵㄹ摦㉣㝢㑦㌵㜸㝦㕣挳㘲ち㠵㐴㌶㄰戱〳ㄹ昳㈰㈴戲㜷搰愳㠴㙣ぢ㔲㘰㌶㠲㐳㠱挹ㄱ挶㈰㑤㈱㈶摥㔰ㄴ㥣つ㜳〸挵捣㙤㜰挴㑣㡦㌰戶搲攲愸㜸㐵㠹ㅤ㘴挳搱㔰扦ぢ㈴㜸慥〷戲戱摥ㅥㄵ㤱㌱晦㘱㜸〰戲ㄷㄴㄹㅦ戲攷㔵㠳昷攷㌸㉣㘶㑣㐸㘴㈳㄰㍢㤰㌱敤㐱㈲㝢ㄶ㍤㑡挸㝥㐳ち㑣㍥㜰㈸㌰ㄷ挲搸㐱㔳㠸㠹㈷ㄵ〵〷㔹㠴㘲愶㌲㌸㘲㘶㐳ㄸ㌱㉤㡥㡡挷㤴搸㐱㤶㐰㐳㍤搳ㄶ昰㕣て㘴捣㜱㈸敢㔱ㄱㄹ搳ㅤ㠶〷㈰晢慢㈲攳㐳昶㤰㙡昰晥㠰㠷挵〴〹㠹㙣㐷挴づ㘴㔹搴㈵戲〷搰愳㠴㙣っ㈹㌰㈳挱愱挰搴〷㘳ㄷ㠷挲捣㘱㔱昱㤷㌲ち攳㈸㘶㘲㠲㈳㘶昲㠳㌱㐱㡢㘳攲㑥㈵㜶昸㑥㐲㐳㍤戳ㄴ昰㕣て㘴㑣㘹㤰㍤㝥昱ㄱ㜳〹攴挳〳㤰摤愲挸昸㤰摤慣ㅡ扣㍦昹㘱㌱ㅦ㐲㈲摢ㅤ戱〳ㄹ㤳ㅡ㈴戲㥢搰愳㠴㙣㍡㈹㌰〱挱愱挰㑣〷㘳愶㐳㠱㐷捣敢捡㈸散㐱㌱ㄳㄵㅣ㌱㜳ㅤ㡣㌹㕡ㅣㄵ㔷㉢戱㌳换收愱愱晥㜰㐸昰㕣て㘴捣㘰㈸敢㔱㜱㤶㌱㤹㘱㜸〰戲㉢ㄴㄹㅦ戲换㔵㠳昷㐷㐲㉣愶㍦㐸㘴扦㐳散㐰挶ㅣ〶㠹散㡦攸㔱㐲戶㠰ㄴ㤸㐹攰㔰㘰㘲㠳搱愰㈹挴挴挵㡡㠲㌳㜱戲ㄴ㌳㉦挱ㄱ㌳戵挱挸㙢㜱㔴㥣慦挴づ㌲ㅢつ昵捣㐱挰㜳㍤㤰㌱㘱愱慣㐷㐵㘴捣㕤ㄸㅥ㠰散㉣㐵挶㠷散㑣搵攰晤㔹ㄱ敢㈲㜸㤲挸ㄶ㈳㜶㈰㘳捡㠲㐴㜶㍡㝡㤴㤰㌵㤳〲㜳〶ㅣち捣㘳㌰㕡㍢㈹㥣㔲㐶攱〰㡡㤹㘵攰㠸㤹挹㘰戴㙢㜱㑣㥣愴挴づ摦愵㘸愸㘷捡〱㥥敢㠱㡣昹〹㘵㍤㉡㈲㘳慡挲昰〰㘴挷㉡㌲㍥㘴挷愸〶敦て㤱㔸㑣㙥㤰挸づ㐴散㐰挶っ〵㠹散㈸昴㈸㈱㍢㤸ㄴ㤸㈲攰㔰㘰摡㠲㜱愸㐳㠱晢戲挳ㄴ〵㘷攲ㅣ㑥㌱㤳ちㅣ㌱ㄳㄷ㡣㈳戵㌸㈶づ㔲㘲〷搹搱㘸愸㘷㠶〱㥥敢㠱㡣改〸戲挷㉦摥㤷㌱㌳㘱㜸〰戲攵㡡㡣て搹㌲搵攰晤改ㄲ㡢戹っㄲ搹㠹㠸ㅤ挸㤸㤰㈰㤱㜵愰㐷〹搹㙡㔲㘰㕡㠰㐳㠱㔹ち挶挹㥤ㄴ㤶㤴㔱㌸㤵㘲㈶ㄹ㌸㘲收㈹ㄸ㝦搰攲愸㘸㔲㘲㠷敦ㄹ㘸愸㘷㐲〱㥥敢㠱㡣搹〷戲挷㉦㐶挶㐴㠴攱〱挸ㄶ㉡㌲㍥㘴㐵搵攰晤戱ㄳ敢㑤㜸㤲挸捥㐳散㐰挶晣〳㠹慣㠰ㅥ㈵㘴ㄷ㤰〲戳〰ㅣち㑣㑡㌰㉥㜲㈸㜰昷扦㥦愲攰㑣㥣㑢㈸㘶㑥㠱㈳㘶㕡㠲㜱㤹ㄶ攳㑣㥡ㄲ㍢挸搶愰愱㥥昹〳㜸慥〷㌲㈶ㅢ㤴昵愸戸㘱㌲敦㘰㜸〰戲昹㡡㡣て搹㥥慡挱晢昳㈸ㄶ㌳ㄵ㈴戲慢㄰㍢㤰㌱摤㐰㈲㥢㡢ㅥ㈵㘴㙢㐹㠱愹〱づ〵收㈰ㄸ搷㜶㔲㤸㔵㐶攱㝡㡡㤹㈱攰㠸㤹㠵㘰摣愸挵㌱㌱㑤㠹ㅤ扥敢搰㔰㕦换捦㕥敢㠵㡣戹〵㘵㍤㉡㈲㘳㥡挱昰〰㘴㔳ㄴㄹㅦ戲挹慡挱晢㠳㉡㔶ㅦ㜸㤲挸敥㐰散㐰戶〱敡ㄲ搹㐴昴㈸㈱扢㡢ㄴ㤸〹攰㔰㘰捡㠱㜱㡦愶㄰ㄵ㘳ㄵ〵㘷攲摣㑢昱㠰㤲㜸㐳㡡敦搷㘲㥣㐹㔳㘲〷搹㠳㘸愸ㅦ〸㐹ㄹ〰慣ㅡㅥ摤㥣攲㘶㉡㐱㔹㡦㡡挸〶愳㐷㄰戲㤴㈲攳㐳㤶㔴つ摥㥦㘰戱戶㠲㈷㠹散㔱挴づ㘴㑣㈶㤰挸攲攸㔱㐲昶㌸㈹昰㙡扥㠳㡣ㄹ〶挶ㄳづ〵敥晥挳㡡㠲㠳散㈹㡡㐷㤴挴捣㌱㌰㥥搱攲㤸ㄸ愹挴づ戲攷搰㔰ㅦ㠱愴っ㐰㐵㘴捣ㅣ㤰㍤㝥昱扥㡣㐹〴㐱挸戶㔱㘴㝣挸戶㔶つ摥ㅦ㙤戱㤸㜶㈰㤱扤㡣搸㠱㙣っ敡ㄲ搹㌰昴㈸㈱㝢㤵ㄴ挶愲挹㐱挶㠴〲攳㜵㑤㈱㉡〶㉢ちづ戲㌷㈹ㅥ㔷ㄲ敦㐲昱摢㕡ㅣㄳ㥢㉢戱㠳散㕤㌴搴昳摡晦晡㈱㘳愲挰晡㈱㘳捥㐰㄰戲㡤ㄵㄹㅦ戲㡤㔴㠳昷㘷㕥慣㤹昰㈴㤱晤ぢ戱〳搹ㅣ搴㈵戲晥攸㔱㐲昶㌱㈹昰㕡扤㠳㡣昹〳挶愷㥡㐲㔴㔸㡡㠲㠳散㜳㡡㜹㜵摦ㄱ捦愳昸㑢㉤㡥㠹摥㑡散㈰晢ㅡつ昵ぢ㈰㔹㍦㘴捣ぢ㔸㍦㘴㑣ㄱ〸㐲搶㔳㤱昱㈱㌳㔴㠳昷㠷㘱㉣ㅢ㥥㈴戲敦ㄱ㍢㤰㌱㌳㐰㈲慢㐱㡦ㄲ戲ㅦ㐹㠱㔷昱ㅤち㑣ㄷ㌰㝥搶ㄴ愲愲㑡㔱㜰㤰㠹㍡㠸㥢㑢攲挵ㄴ昷㠰つ攷换㜸㍥晣㠷㙦换捥㤷愱愱扥ㅤ㤲昵㐳挶㌴㠰昵㐳挶㡣㠰㈰㘴摦㈲㥣攰昳㘵慡挱昷㔳㌲〷挲㔳愵㥦㤲攱敤ㄲ散㜶昹㜳㈷昵搸换搴ㄶ㜹㠳㠷㕥㐵挷捣换晥戸挵㐳㘳㔳㤳扣㍢㐲㙦晣摣㐳摢㘲扢㙤ㅡ㝥攰〴㍦昲㌰愷戱㔹㝤㍤ㅦ㍦㝣挲扢攷敢ㅦㄴ㌰㘵㡤㥤㡤攲捣㌶晣挲㐰捦攲搴㜶晣㌰㑤愱慥㜹㔶戶愳挳㙥㙢昹㕦昸㉤〸摣慦㠲昷〱挴挳昹ㄵ㠸挰㕢㐵昰ㅥ㄰㠱搷搸㈵戱㔱㥤㍣愶攱㜷㑡㤸换㔰捤㕦㠹昸捦㝥愳挶攸㠵㈹戶㈹㝥〲愵昳搷㑦ち慥㕦㍦愹ㄶ㕦攱㠵㜶㜲〷て慢晡㤹㠱㌳㐵挵散㠳㕥㐶㕦ㄴ㍤挶戵㌷换㥣ㅢㄴ㈱戳ㅥㄶ㜹慢㈳㔹㔴搵ㅥ㡣挹攰㕤㐵摥挲㠳㜷㘱慢慡㕤摥㔸攸㔸㘴㉣戲ㅢㄷ㉥敡挰慤㍡㝡㜱扤昵愳收㜰㜴敤㉥㍤㠱晢㤴㥥捤つ搹戶戶散捡扡收㠶㈶扢㘵㘱挷愲扡㠶㘵挸挶挰慦戶㘰敢慢慢慢㌳㌷㐰㍣ㅣ㡡㠹〸攲㘸㜸愴㔷戳㥦摢㝡㈲㉣㥣戳㈶㐱㔴㡢㡦〲㔷㜷〰搷㡢慢摢戹慡ㅢ搳挴ㅢㄵ㌹慢㉡㔶挳〷㔷㔷㍦挴愹愸挸攱㌶愵㘳㤸㘵㄰㘷㘸敢㘶㙥敢㜹戰扡㠲㜸㈷㌰㠸㉤㌸㘲㜹㄰㠳㍣㐱㕣〰㍦㘵㐱㕣愲㠷ㅢ攲ㅥ㙥㡤戶づ㜵㕢慦㉡て攲㤵挰㈰㠶晢㠳搸挶ㄳ挴㕡㙦㄰搷敢攱戶㜳て户㑥㕢户㜷㕢敦㈸て攲搹挰㈰㝥攳て㘲〷㑦㄰㜷㜹㠳戸㔷てㄷ㜱て昷愰戶㐶摤搶㐷㔵㄰㐶っ㔶㝤敦㜸昷㘶㔱㈳ㅥぢっ㉣〱扤㤱㐴㔱扥㔹愴㘰㜱捦㤵挷扤挱㍤愵挳挸㐰㔹㥡㉢捦㘹敢㘸户昵㘵ㄵ㥣挹攰㙡挴〳㠱㠱㡣攱㠸っ愴㜳挲敥㐲㤳㙢挲扥敡つ攲㑤㍤摣㌸㈸㑢㐱扣慢慤攳摤搶㝦改㈰㥣慤收捥挰㈰㈶㜱挴昲〹㍢挵ㄳ挴挷摥㈰㍥搷挳㑤㜵て昷戵戶敥收戶㝥㕦ㅥ挴㑤㠱㐱㑣昷〷㌱搳ㄳ挴㡦摥㈰〴㜶ㅦ㜲搳摤挳㍤㕣慤戶捥㜶㕢㝢挱敡摡㜴慦づっ㘲㥥㍦㠸昹㥥㈰晡挰㑦搹愶扢㠱ㅥ㙥㉦昷㜰〳戴㜵㙦户㜵㘰㜹㄰㝦っっ㘲㠱㍦㠸〶㑦㄰㕢㜸㠳ㄸ愲㠷换扡㠷ㅢ慥慤㌹户㜵㐴㜹㄰攷〷〶㘱晢㠳㔸攸〹攲㌷摥㈰㈲㝡戸㐶昷㜰〹㙤摤摦㙤摤㔱〷攱㙣ㅤ愷〷〶搱捣ㄱ换户㡥㔶㑦㄰㘳扣㐱㡣搳挳ㅤ攰ㅥ㙥㤲戶戶戹慤扢敢㈰㥣慤攳愴挰㈰㤶㜲挴昲慤㘳戹㈷㠸改摥㈰昶搰挳慤㜴て㌷㑦㕢㔷戹慤扦㉢て攲愸挰㈰づ昶〷㜱愸㈷㠸〵摥㈰戲㝡戸挳摤挳搹摡㝡㠴摢扡戸㍣㠸㠳〲㠳㌸摡ㅦ挴戱㥥㈰㥡扤㐱ㅣ愰㠷㍢摥㍤摣㔲㙤㍤挱㙤㍤㔰〷攱捣㠹㡥挰㈰㔶㜳挴昲㌹㜱戲㈷㠸㠳扤㐱ㅣ慥㠷㍢搵㍤摣搱摡㝡㥡摢㝡㘲㜹㄰㑤㠱㐱㥣攱て攲㉣㑦㄰慢扤㐱㥣慡㠷㍢挷㍤摣ㄹ摡㝡慥摢㝡㥥づ挲㤹㤸㠵挰㈰㉥攰㠸攵ㄳ昳㈲㑦㄰ㄷ㜸㠳戸㐴て㜷㠹㝢戸㌵摡㝡愹摢㝡㔵㜹㄰晢〴〶戱挶ㅦ挴ㄵ㥥㈰搶㝡㠳戸㕥て昷㘷昷㜰敢戴昵㑡户昵㡥昲㈰收〶〶戱搶ㅦ挴戵㥥㈰敥昲〶㜱慦ㅥ敥㝡昷㜰て㙡敢つ㙥敢愳㍡〸㘷㘲㑥ぢっ㘲ㅤ㐷㉣㥦㤸户㜸㠲㜸摣ㅢ挴㔳㝡戸摢摣挳㍤愷慤户扢慤㉦㤷〷㌱㌱㌰㠸扢晣㐱摣攳〹攲㔵㙦㄰㙦敡攱敥㜵て昷慥戶摥攷戶晥慢㍣㠸㥤〲㠳㜸搰ㅦ挴㕦㍤㐱㝣散つ攲㜳㍤摣摦摣挳㝤慤慤㡦戸慤摦㤷〷ㄱてっ攲㜱㝦㄰㑦㜸㠲昸搱ㅢ㠴㠰㐰扥㥦㜸捡㍤㕣慤戶㍥敤戲搶昶㐱攵ㄷ㝦昸攳㐷㡡つ昱㌱戹挹捥昳户㉡挷攳ㄷて㐷㌴攱攳摢㉦昸㠱挹㘷㌰㡥愸㘷〱ㅦ收戳㙡㠱㤵晡つ㔴愵㑥搶晡戹㙢㘲〰㙡っ搱㝣㡥收㡤㔵㥢昹扣㕡㤰㍤㌶㔵ㄵ愷晦㘶敥㥡搸〲㌵搹晦〵㥡〷愹㌶昳ㅦ㙡㐱昶ㅦ愲㉡㑥晦愱敥㥡ㄸ㡥㥡散晦㈲捤摢愸㌶昳㈵戵㈰晢㙦愷㉡㑥晦敤摤㌵昱ㅢ搴㘴晦㤷㘹摥㐱戵㤹慦愸〵搹㍦愲㉡㑥晦愸扢㈶ㄲ愸挹晥慦搲㥣㔲㙤收㙢㙡㐱昶捦愸㡡搳㝦戴扢㈶挶愰㈶晢扦㑥昳㉥慡捤㝣㐳㉤挸晥攳㔴挵改㍦摥㕤ㄳ㤳㔰㤳晤摦愴㜹㡡㙡㌳摦㔲ぢ戲晦㔴㔵㜱晡敦收慥㠹改愸挹晥㙦搳㍣㔳戵㤹敦愸〵搹㝦て㔵㜱晡捦㜶搷挴㍣搴㘴晦㜷㘹㥥慦摡捣昷搴㠲散扦㤷慡㌸晤昷㜶搷挴〲搴㘴晦昷㘹㙥㔰㙤收〷㙡㐱昶捦慡㡡搳㍦攷慥〹ㅢ㌵搹晦㐳㥡ㄷ慡㌶昳㥦㙡㐱昶㙦㔴ㄵ愷晦晥敥㥡㘸㐶㑤昶晦ㄷ捤慤慡捤晣㐸㉤挸晥〷愸㡡搳扦捤㕤ㄳ㑢㔱㤳晤㍦愶㜹戹㙡㌳㍦㔱ぢ戲晦㑡㔵㜱晡慦㜲搷挴挱愸挹晥㥦搲㝣愸㙡㌳㍦㔳ぢ戲晦攱慡攲昴㍦挲㕤ㄳ㐷愳㈶晢㝦㑥昳戱慡捤晣㐲㉤挸晥挷慢㡡搳晦〴㜷㑤慣㐶㑤昶晦㤲收㤳㔵㥢昹㤵㕡㤰晤㑦㔵ㄵ愷晦㘹敥㥡㌸〳㌵搹晦㙢㥡捦㔲㙤收㌷㙡㐱昶㍦㐷㔵㥣晥攷扡㙢攲〲搴㘴晦㙦㘹扥㐸戵㤹摦愹〵搹晦ㄲ㔵㜱晡㕦敡慥㠹㌵愸挹晥晦㐷昳ㄵ慡捤晣户㕡㤰晤晦慣㉡㑥晦㉢摤㌵戱ㄶ㌵搹晦㝢㥡慦㔵㙤收て㙡㐱昶扦㕥㔵㥣晥㌷戸㙢㘲ㅤ㙡戲晦㡦㌴摦愲摡捣㥦搴㠲散㝦㥢慡㌸晤㙦㜷搷挴㕤愸挹晥㍦搳㝣㡦㙡㌳㜱ㄳ㜹攷晣㄰昷扦昷扡㝢搴摦攷慥㠹〷㔱㤳晤〵㝢晣㔵昷慦㜶昷晦㥢扢㐷晤㈳敥㥡㜸㕣昷敦挱ㅥ㑦攸晥㌵敥晥㑦戹㝢搴㍦敤慥〹㜹搸攰ㄱ愳ㄶ㍤昴挳攲攱㐳㥥㈷㌷㘰挵㜹昲攷戴摦㌲ㄵてㄲ㔲㔵攷愸㕥〸㔴昱㔰㈰㔵㈱㐷昵㘲愰敡㈵慤敡敤愸攴敥摣ㄷㄷ㜷敢搲㔷㕦㐷昵慡昶㔵㡦扡㝥㔸摣㜹㑢㤵攵愸㕥て㔴㜱ㄷ㉤㔵晤ㅣ搵㥢㕡㔵戶㡥㙦㘹㔵㝦㐷㈵㜷戳扥戸戸扢㤵扥㌶㜲㔴敦〶晡攲㑥㔵慡㌶㜱㔴敦〷慡戸敢㤴慡捤ㅣ搵㠷㠱慡㝦㙡搵收㡥㑡敥晥ㄸ㔷ㄹ〹敥〶愵慦㉤ㅤ搵挷㠱扥戸戳㤳慡挱㡥㑡敥捡㝣敢挸㕤㥡㔴つ㜵㔴㜲㠷攵㔳㜱挷㈵㔵挳ㅣ㤵摣㉤昹攲攲敥㐹慡戶㜶㔴㜲攷攳㔳㜱㈷㈴㔵摢㍡㉡戹㡢昱㡤挸㕤㡤㔴㙤敦愸攴㡥挴愷攲づ㐵慡㐶㍡㉡戹扢昰愹戸摢㤰慡㔱㡥㑡敥ㄴ㝣㜱㜱攷㈰㔵㘱㐷㈵㌷㝤㥦㡡扢〰愹㡡㍡㉡戹㠱晢㔴摣搰愵㉡敥愸攴㘶散㔳㜱㜳㤶慡愴㔴㔹㝡㡡ち㙥㥦昲〲搶摦扥㜱㉥㘰㡤㐷㕦散愷〴㌷㐹搹昰戰愷㠱㕢愱㙣昸慢愷㠱ㅢ㥥㙣㜸挸搳挰㙤㑤㌶㍣㔸摥㘰改愹㈶戸㥤㐹挵〳攵ち挱㑤㑢㌶摣敦㘹攰搶㈴ㅢ敥昳㌴㜰〳㤲つ昷㝡ㅡ戸捤挸㠶扦㜸ㅡ戸㤹挸㠶㝢㍣つ摣㌲㘴挳摤㥥〶㙥っ戲攱㉥㑦〳攷扦㙣戸搳搳挰㈹㉦ㅢ敥昰㌴㜰㤶换㠶摢㍤つ㥣搸戲攱㌶㑦〳攷戲㙣戸搵搳挰改㉢ㅢ㙥昱㌴㜰挶捡㠶㥢㍤つ㥣愴戲㘱㥤愷㠱昳㔲㌶摣攴㘹攰㔴㤴つ㌷㝡ㅡ㌸晢㘴挳つ㥥〶㑥㌸搹㜰㝤㜹㐳慦晦〷㥡摦㍣〸</t>
  </si>
  <si>
    <t>㜸〱捤㥤〵㤸ㅣ㔵昶昶攷㑥㌲㤵愹㡥㑣〳〹ㄶ㈴ち㈱挹㠶㜶〹㠴戸ㄱ㠳〸㉣㉣散搰㔲㥤っㄹ〹㌳ㄳ㘳ㄷ㠲扢㉦㙥挱㠲㍢〹敥戶戸㉥敥㉥ぢ㡢㉣戶㡢㝤敦㝢敢摥㥥戲㤹㈶晢摦敦㜹戶搳㜳㔲攷摣昷㥥㝢敢搷㔵搵摤㔵愷扢慢㐴㔵㔵搵慦戸昱㝦摥扡㜳㘱㡢㜹㉢摢摡慤愶㔱ㄳ㕢ㅡㅢ慤㐲㝢㐳㑢㜳摢愸昱慤慤戹㤵㌳ㅢ摡摡扢㐱㘰搴㌷愰扤慤愶扥慤㘱㝦慢戶㝥㤹搵摡〶㔱㑤㔵㔵㙤慤㔹㡤昶捤搴㕦㔸㍢㈶㝢㤹摤㘹愰慡㌲つ㥡ㅥ㌴戵㌴㈶㑤㠸愶㈷㑤㉦㥡摥㌴㝤㘸敡㘸挲㌴ㅢ搰㙣㐸戳ㄱ㑤㕦㥡㝥㌴ㅢ搳㙣㐲戳㈹つ挷㌷㌷愷改て搳㙢ぢ㤸昹ㄳ㈷捣挹敦㡢戵㤹搷摥搲㙡㡤ㅣ戰㥢㍤攷㌱搱攸愸攸愸㔸㍣ㅢㅤㄵㄹ㌹㘰攲搲挶昶愵慤搶㤸㘶㙢㘹㝢㙢慥㜱攴㠰㕤㤶收ㅢㅢち㌳慣㤵昳㕢ㄶ㕢捤㘳慣㝣㈴㥥捦㈵㌲搱㐴㌲㔹捡㘶㌳扤戶㐴收搹ㄳ㈷散搲㙡㤵摡晥㕢㌹户㘲捥㌹ㄳ㈷㡣㥡㙤戵晦户㜲㙥㡤㥣㐸㌹愹愵㈹搷搰晣㕦㑡㕡挳挷㌴㌹挹㉡㌴昰挱户慣搶㠶收㠵愳㌰㙤ㄷ㘸㜸改㔱攳摢摡㤶㌶㉤攱㜶㌴搱㙡㙣㥣㙢㤵攴㠳摥㌴愹慤㝤㤷㕣㙢㔳㕢慦㈶昲戳㕡慤收㠲搵搶愷㘹昲㡡㠲搵愸㠴㙤戵㑤扢攵㕡㘷攷㥡慣敥㕣愸㙢戲ㅦ挳改㐵慢戹扤愱㝤㘵敦愶〵㙤搶摣㕣昳㐲㡢㤲㥡愶愹㑢ㅢ㡡愲㝢㜷摣慢扡㙤ㅢ㌴㌳昹㐰㘱㍥㑤ㄳㄷ攵㕡摢愵挷㠷㌰ㅡ愴㜵㙣㉥㜲㉤㕣昳攲㈶㌵挰搳㡢㡦搹扣㠶愶ㄹ㔶㙢戳搵挸㐱昸㐸㡥昰㠸㈴㈰晢㜱㈸㤳搲慢挳㐷㐹昴㔴㍢ㅦ搷㠵愳ㄸ〳㘰戶㥡㌴摢㕡㌸愱愱戹愵愹〱㥢攵㉥慤㉤昹㌱㤱㔱戱昴挸㜹㡢㜲㑢慣㌱㘹㜳㈰㌴收㈰慡〷挳昴㤸㌲㜵晣攸㘸㜲戴㌹㠴攱愱㌰愲晢慢搸挹㥤愹戹愳㔵搷攷慡敢昳搵昵㠵敡晡㘲㜵扤㔵㕤㕦慡慥㕦㔸㕤扦愸扡扥愱扡㝥摦敡晡挵搰攸㕢㙤㡦ㅥ搵敡昶㜰攳㈵㡦ㅥ㤹㝣㜶昲㌱改つ摦昸㝣㤵㈸〹敥搷昲戰戰㉤ㄶ戲戳㕢㕡㥢㌰挹㔹㔶慥ㄹ㤳㑣㘴㘳搱㔴㍣ㄹ㠹愵愳搱㔴㍡ㄶㅢ㌹慦扤㌸挹㕡㠶㤶㘸㍣ㄲ㑤㘶㈲愹㐸㉣㥢㠴㠹㈴捣㘱攸㙥㙥〷㘳っ㘷挶搸㉥㐳捤ㄱっ㡤㠴ㄱ攲㜹慣〱搷攲㡥㘱㘷慤㍥晣敢扤收ㅣ㍦㘰捥昰㔷昶晥敥㌱挱㈳㡡ㅣ㝥ㄴㄶ㉡㤱摡㥥〹㈳㌰㐶ㄴ挶㈶ㄵㅤ㙤挶ㄸ㡥挳〸昱㠴ㅡ攷戳晡㥦ㅥ摣㜴昵挴㐹攷㙣㌳㘸户ㅥ摤㔶㍤㈵㜸搰㤲攳㈴戱㔰㘹㥣ㄴㄳ愶㘱㡣っ㡣㍤㑥㝣戴㤹㘵㜸㌴㡣㄰て愹㜱ㅥ摤晥搱攱て㡥扡㝡挶改摦㥣戰㙥摦扢慡〷〸ㅥㄷ攵㌸㍢㘲㘱㐴搰㈳㥦㠸㘴攳愹㘸㈴㤵捤挴㔳挹㘴㕣㙤〶㌱㜳っ戳敦〴㘳㡣㠵改ㄱ摦㘵晣攸㔴㘲戴㌹㡥攱昱㌰㐲摣慤〶ㅤ晣搴㙤㔳㠶㑤戹㝣攷㌳て㕢扤㙦敢摣ㅢ㑦ㄲ摣㈵攵愰ㄳ戱㔰㘹攵㈶㌱攱㘴ㄸ㘳ち㡣扤㜲戱搱收㔴㠶愷挱〸㜱㡢ㅡ攷搵扦㙣戶㙥昸挲㝦㑤㍢敡敢扤慡摥敢户散ㄸ挱㐳扤ㅣ㘷㘷㉣㔴ㅡ㘷〶ㄳ捥㠴㌱㘶搱㜰戳捥㡥㌶㘷㌳㍡〷㐶㠸敢搵㌰㉦昵㌸㘹搸㌹〷㍥㌸敤㠸慢〶扦晤攳换攳慦ㄲ㝣㌲㤱挳散㡡㠵㑡挳捣㘵挲㜹㌰挶㝣ㄸ㝢㜵㔲愳捤〵っ敦〶㈳挴ㄵ㙡㥣挸㑦㤱てて㕢戴改愴戳㔷攴摦㍦㘰搱㡢㌳㐴㑦㌴换㜱㝥㡦㠵昵㝡慣昶㘰昶㍤㘱㡣㍦挰搸㡦ㄵ〶摤㡢攱扤㘱㠴戸㐸つ㝡㙦摢搱㐷㔷扤晤摡昴扢㑥搸昵㡦攷摣晡㘶戵攰昳愳ㅣ戴ㅥぢ㤵㔶㙥ㅦ㘸捣ㅣ㡣㤱㠷戱㔷㉥㍤摡㉣㌰㕣㠴ㄱ攲ㅣ㌵捥慡ㄱ㉢敦晣㝡攳挷㈶㕣昰㜵㙣㡦ㅢ晢敤㍦㐷昰㈹㔸㡥㔳挲㐲愵㜱ㄶ㌲攱㈲ㄸ愳㠱㠶㡦ㄵ㡥㐰晢㌲扡ㄸ㐶㠸㔳搵㌰ㄳ㜷㍤晡㠷戵挷㙤㍣改攰㕦戶晥改攰㔹摦晦㈲昸㈴㉦㠷㘹挲㐲愵㘱㥡㤹戰〵挶㔸〲㈳㔷㈷㠶晤㜷㍦㠶㕢㘱㠴㌸㕥㡤昳㜵昳㡡㈳㙦敦㜶晢㡣挳㠶㝦晥晢攷㍦晤收㔲挱搷ㄱ㜲㥣㜶㉣㔴ㅡ㘷㈹ㄳ㉥㠳㌱㤶搳㜰㜵戰㈷慤㘰㜴㈵㡣㄰㐷愸㘱收慤搸㘱晡扢㝢ㅤ㌳昱搴戱㝤㑦㌹㘷晦㝤㝡ぢ扥㔲㤱挳晣〹ぢ㤵㠶昹㌳ㄳㅥ〰㘳ㅣ〸㘳㍦㍡ㄸ㘷ㄵ挳〷挱〸戱㑡㡤戳攴攲挱㌷㝤昶晡㠲挹慢㙦㉥晤㝣敦㑥ㄷ晥㈰昸㘲㐸㡥㜳〸ㄶ㉡㡤㜳㈸㌴收㘱㌰挶攱㌴㕣ㅤ㙣〴㐷㌰㝡㈴㡣㄰㉢搴㌰㤹㡤ㄲ㔷㙥戶攲摡㘹㌷㍤㝤攱㈶晢㕦㜵㐳慢攰换㉤㌹捣搱㔸昸㍦ㅣ摣㡦攱㔸挷挲ㄸ挷挱昴挰挱㝤㜴ちㅢ挸昱っ㥦〰㈳挴㝥㙡ち㈲戱㘶㙤㥦搴ㄹ㤳㡦扤㙡挶攵㑤〷挵てㄴ㝣戱㈷愷㜰ㄲㄶ㉡慤改挹㑣㜸ち㡣昱ㄷㄸ㥢㈸づㅡ愷㌲㝣ㅡ㡣㄰晢慡㜱ㅥ晡散摣㝢㘶つ摢㘰晣戹㜵ㅦ㡣㑦㍣㍡㝤戰攰敢㐹㌹捥ㄹ㔸愸㌴捥㤹㑣㜸ㄶ㡣㜱㌶㡣㍤㑥㘶戴㜹づ挳攷挲〸㔱搰攳㍣搶敤挵㘳㝦晡摤㡣扢㑦扣攵戴㐳㉥㈸晤㈲晡愱㔹㡥㜳㍥ㄶ㉡㡤戳㥡〹㉦㠰㌱㉥愴攱㈳㠷㐳敤㐵㡣㕥っ㈳挴㕥㙡㤸愶㙢㠷攴㍦ㅡㄳ㤹㜶搱攲愵摦慣扥愷敡ㄱ挱ㄷ挵㜲㤸㌵㔸愸㌴捣愵㑣㜸ㄹ㡣㜱㌹つ㠷挱摡㕣挱攸㤵㌰㐲㉣㔰挳散㜹搴散搱㤱愷㤶捦扥㘴昰挰ㅦ㜶慡扢敦㔶挱㤷摤㜲㤸慢戱㔰㘹㤸㙢㤸昰㕡ㄸ攳㍡ㄸ㥢㕡㘴戴㜹㍤挳㌷挰〸㌱㕢㡤戳搳攷捤㙢て搹㘱挰散挳㉦㜸㘳攵㑦愷晤攵〰戱㈹㥡攵㌸㌷㘱愱搲㌸㙢㤹㜰ㅤ㡣㜱㌳つ㔷〷〷搷㕢ㄸ扤ㄵ㐶㠸愹㙡㤸〳慦㌸晤㙥昳㤵㍤㘶㕥㙥ㅤ扡攳㜳挷扥㍡㐳㙣㠶㘶㌹捣敤㔸愸㌴捣ㅤ㑣㜸㈷㡣㜱ㄷつ㠷挱㤳晣摤㡣摥〳㈳挴㌸㌵捣〶晢㍣戵敥攷㘸搵搴㙢㥦㥥㜶㐲敢攱㠵挳挵收㘸㤶挳摣㠷㠵㑡挳摣捦㠴て挰ㄸて挲㐸㙡㌱㔰㝢㠸攱㠷㘱㠴挸慡㜱扥晡晣搳〵愳愶㡣㥣㝥攴慤㔷㙥㜷摥扡愳ㄳ愲㍦㥡攵㌸㡦㘰㘱扤㥥愰ㅥ㘵昶挷㘰㡣挷㘱散㈷㈸散戰㑦㌰晣㈴㡣㄰㌱㌵攸攱㜷㥦摢㜸晡㠰㔳㈶㕦㍣愲㜵昱㤱㐷扦㔵摦敢㘹㌴敦慡㕥挷㑥㙡捤㉤挷㍢㠳㡥㌷ㅤ戱㔱ㄱ晥慢晣㙥ぢ㙦戶㑡挹㔲扡ㄴ㡤ㄶ㤳㤱㕣㍣㔷㌳㄰㘹㝦敢换㝡ㅥ㠵㝢㤵㜶㙦㘸㉥戶㉣㤷慦昳户㤸㤰㙢戳㍡㕥昶㡦㔰㙤ㄳ㕡㤶㌶ㄷ摢晡〷㌷捥㙢捦戵㕢㥢㝢摢㍡㤲昸扡捤挳扢㈰慢㑤㡥户㤵户摢㙥戹挶愵搶昸ㄵつ㜶昳㤶㥥㘶扣〷㙡挹㜷摥㍡愵搵摡慦摣敡㥢搱㜸扣㐹㕦㈶㜳晢搶搲㙥戲攷㌵㘰攲愲㤶㌶慢㔹㑥㙦㐴搳㉥つ㠵挵㔶敢㍣㡢㙦昱慤愲㕣搵㝥㙣㔲㙦挴㐶捣㘹挶㡡攲慤㔵㜱㤰㌳㕡㥡扣愲摤㙡㉥㕡㐵捣㜷㠹搵摡扥㜲㝥㉥摦㘸㙤散㤲搸㘳愲㘱㌳㔷㜸㑡㑢㘱㘹摢挴㤶收昶搶㤶㐶㜷换昸攲戲ㅣ摥晣ㄵ㘷戵ㄴ㉤扣㜷敢捥㕢㤵愸敡搶㑤㠸慡攱㐱㙦愰㤸户㙤㤴㝣㈰ㅣて昱㤶㜸捣㌷㜵㙦㜶愳收㘲敤戰ㄶ㡤ㄶ户挹敡㈱ㄵ㤲挹扣㑣戳㕤攷㐲挷㍡昱㝣〸搵挳㍡㔷换㌹㤶ㅦ戹晦扦攲敡敡㡤搴摡㑦㕥㠶㌷挸搳㜲捤挵㐶慢戵换戳㌹㠲㌳㌲㥦㠱愹搹ㅥ㝢㜳愷昴扡㐳㈱㔶㠸㤵㌵换ㅢ㡡敤㡢㡣㐵㔶挳挲㐵㝣ㄹ㠵㌳㍥戵戵㐴敢扢㤹捦㈱㘴㍥㑦昳㌷㤸㔰愸捡㜸㠱㈲㈳㘴扥㘸晢㌵㠳昰晦晡扦昵慥㐶㉦㔳扥搵挷㜹㤹戶㥡愶㈹㉤慤㙤摤扡〵慤攵戴㕣摢愲㜶㙥㥥㕤㌷㌲摦㑢㌴㉦挳搴っ㠱愹昸捥扥づ愲敥㍣㠱搱扢㘹㤲㔵捡攱戴㤱摣扢㐵慥愶挹㍥ㄳ㌱挹㙡㉢㤸㍣㘵㌱ㅤ晢捡ち〳㑢搸昹㝢㌵㜱敢户㔶戴㑦捡戵攷㝡㌴攱攴〷ㅥ㈵ㄳ愲ㄱ戲㤷扤挴㥥扤㘵㑣昷づ㈹てㄹ挲㜲搱㤱愵愷っ搸㤹戰攳㘰㝦愹敡愶㙣搷㉢㠱戹㙦㠵㤵㌰扣ㅢ扡晢㈴〶捥慤ㄴ愷㕡捤昳㔷㉥戱摡㈸慦㌵扡㐴改摤扤㤸㙣㑥㈱扦愰扤愱戱㙤ㄴ㘶㍡戵戵㘵改㤲晦㘶ㅥ收㌲㕦㠱搱户㥡㙤戰ㄵ晦昶㜵〲慥慡ㅥ换昸搸搴搷㔷搵㌲ㅢ㈳收㘰ㅡ㙥慤㐸昶㉢晥㤳㌷昳つ晣ㄷ敡慡慤㘶㈸ㄴ敢㜳挲愷〶晡㕥㑤㈰㌴扦搵㤲愷戰㙡愵〳摡扤㥢㜶㙦㘹㕤㥣㙦㘹㔹捣敤愹㡦昴摡ㄶ㔹㔶㍢㑦ぢ昵㔴愷挱攴改㉥㈱扡㜵㜳㥤搸㜱㥣㍦摡ㅡ昹㡤㜷㘰㝡㡦㙦㙣ㅣ愰㌳戶ㄹ敦㈲搴つ㈷愸㡣昷戰戰昵愴㘹攵㑤㘵〰㡦挰㡤㙤〳㜰㜰攷戹搲㔱㉢ㅡ摢㔶㠸㉤〰㠱㈷㕥扥㠸摦㌵攲㠷㌵昳愷ㅥ㜳搹挶ㅢㅥ昳㘴㘲愴攸慦ㅡ㝣㈷㠴㠶㈱敤㐰晣㤹ㅦ挲㠸捤㈰攳挱〵换敥㥢昹㌱㝣昳ㄳ㥡㑦㘱㜰㠸㤰搰㜱㠴昸捣㜶挵㜶昸㥦㐷〹昳㜳㥡㝦挰㠸ㄱ㌰摣㐷捤㉦㘰昴㑤㠴㤱㥦て扤㝣昸㠶㈳散㝦昸晥㠹㘸挸散愲㑤㡣㠴㠲て愱㐹㘴㈶㈱㤹〴㈴っ㈴づ〴㔰愳ㅡ㝣愷愴戶㐷㌷〹攰㈷昶敦〶㔹㌰㠰㕦㌸〶挱㤸摣昰ㅣ〰慡㙤㔷㐴搰㈶〱㜴㐳挰攴搹㜹ㄱ㐳㐸〲愸㠱愷㙦攲摦扦㌸〰㐴ㄱ昶〳㌰㤹搳散愲㑤挴搱㉦〸挰㤷㐸ㅥ〸攰ぢ搵攰㍢㔷㤶㐲愶㠱㥣挵㠶㥣昲攷㤰〵〳攸㡢㘶戳ㅦ捤挶㌰づ〰㥢摡慥㐸㈳㠹〴戰ㄹ㐵㥢挳㠸㉣㐲ㄲ㐰㝦㜸晡㈶摥㜷〲挸㈰散〷戰㌵㜳㥡㕤戴㠹搱攸ㄷ〴攰搵捥〰扣愲ㅡ㝣㈷昱挶㈰搳㐰捥㘲ㄸ愷晣㔲愷〰㠶愳搹ㅣ㐱㌳ㄲ挶〱㘰㤴敤㡡㥤㤰㐴〲搸㥥愲〸㡣ㄸ㠷㤰〴㄰㠵愷㙦攲㈹㈷㠰戱〸晢〱㈴㤹搳散愲㑤㡣㐷扦㈰〰て㜶〶攰〱搵攰㍢愱㌸〹㤹〶㜲ㄶ㍢㘱㔰㜱㕦愷〰挶愱搹ㅣ㑦㌳〱挶〱㘰㤲敤㡡挹㐸㈲〱㑣愶㘸ち㡣攰㠹㐶〹㘰㉡㍣㝤ㄳ户㍡〱㑣㐱搸て㘰〶㜳㥡㕤戴㠹㘹攸ㄷ〴攰摡捥〰㕣愳ㅡ㝣㘷㍡㘷㈰搳㐰捥㘲㍥愷㝣㔵愷〰㜶㐳戳戹㍢捤敦㘱ㅣ〰昶戴㕤㌱ㄳ㐹㈴㠰㍦㔰戴ㄷ㡣㤸㡤㤰〴戰㌷㍣㝤ㄳㄷ㌹〱捣㐲搸て㈰挷㥣㘶ㄷ㙤㘲づ晡〵〱㌸戳㌳〰㘷愸〶摦㌹搸戹挸㌴㤰戳搸㤷㔳㍥慤㔳〰㡤㘸㌶㥢㘸㥡㘱ㅣ〰㤶搸慥㤸㠷㈴ㄲ挰㝥ㄴ戵挲㠸〵〸㐹〰㙤昰昴㑤ㅣ攷〴㌰ㅦ㘱㍦㠰攵捣㘹㜶搱㈶㜶㐳扦㈰〰㠷㜴〶攰㘰搵攰㍢㌹扣〷㌲つ攴㉣づ攲㤴㔷㜵ち攰㄰㌴㥢㠷搲ㅣ〶攳〰㜰㠴敤㡡㍤㤱㐴〲㌸㤲愲愳㘰挴㕥〸㐹〰㐷挳搳㌷戱捣〹攰て〸晢〱ㅣ捦㥣㘶ㄷ㙤㘲㙦昴ぢ〲搰搸ㄹ㠰挵慡挱㜷愲㝡ㅦ㘴ㅡ挸㔹㥣捥㈹㌷㜴ち攰㑣㌴㥢㘷搱㥣つ攳〰㜰慥敤㡡ㅣ㤲㐸〰攷㔱㜴㍥㡣㈸㈰㈴〱慣㠶愷㙦㘲ㅦ㈷㠰㍣挲㝥〰ㄷ㐳ㅦ㌲扢㘸ㄳ㐵昴ぢ〲戰㕢㘷〰ㄶ愸〶摦ㄹ㜴㥥ㄴㅦ挸㔹㕣捤㈹捦敢ㄴ挰戵㘸㌶慦愳戹ㅥ挶〱攰㐶摢ㄵ㡢㤰㐴〲戸㠹愲戵㌰㘲㕦㠴㈴㠰㜵昰昴㑤散散〴搰㠰戰ㅦ挰㙤捣㘹㜶搱㈶ㄶ愳㕦㄰㠰㜱㥤〱ㄸ慢ㅡ㝣攷昶㥢㤱㘹㈰㘷㜱㍦愷㍣愶㔳〰て愲搹㝣㠸收㘱ㄸ〷㠰㐷㙣㔷戴㈰㠹〴昰㈸㐵㡦挱㠸晤㄰㤲〰ㅥ㠷愷㙦㈲攱〴戰〴㘱㍦㠰愷㤹搳散愲㑤戴愲㕦㄰㠰攱㥤〱搸㑥㌵昸㉥㍡㉣㐵愶㠱㥣挵换㥣昲戶㥤〲㜸ㄵ捤收㙢㌴慦挳㌸〰扣㘹扢㘲ㄹ㤲㐸〰㙦㔱昴㌶㡣㔸㠱㤰〴昰づ㍣㝤ㄳ㕢㌹〱㉣㐷搸て攰〳收㌴扢㘸ㄳ㉢搱㉦〸㐰摦捥〰㙣愴ㅡ㝣㤷㐳晥㡣㑣〳㌹㡢㝦㜰捡ㅢ㜴ち攰㑢㌴㥢㕦搱㝣つ攳〰昰㡤敤㡡〳㤰㐴〲昸㤶愲敦㘰挴㉡㠴㈴㠰敦攱改㥢愸㜵〲㌸㄰㘱㍦㠰ㅦ㤹搳散愲㑤ㅣ㠴㝥㐱〰㝥昹戹㤳㤷挲㍦慢〶摦㜵㥡㐳㤱㘹㈰㘷搱扤ㅡ㔳晥ㄱ戲攰㤷挲〶㥡捤ㅥ㌴戵㌰づ〰㈱摢ㄵ㠷㈱挹㈰㈶敡㐹㔱㉦ㄸ㜱〴㕣〹愰㌷㍣㝤ㄳ㕦㘳㡣昲㥢愱挳ㄱ昶〳搸〰晡㤰搹㐵㥢攰㘵愱㈰〰ㅦ㜷〶攰㈳搵攰扢㠲㜴っ㌲㐹〰㥢㜳捡ㅦ㜴ち㘰ぢ㌴㥢㕢搲㙣挵搹㜵扣ㅢㅣ㘰扢攲㔸㈴ㅡ挴搵ㄹ㐸搱㈰ㄸ㜱㍣㕣〹㘰㌰㍣㝤ㄳ慦㍢〱ㅣ㠷戰ㅦ挰戶搰㠷捣㉥摡挴〹攸ㄷ〴攰戹捥〰㍣慢ㅡ㝣搷慦㑥㐶㈶〹㈰挲㈹㍦摤㈹㠰ㄸ㥡捤㌸㑤㠲戳敢〰㤰戲㕤㜱ちㄲつ攲敡愴㈹捡挰㠸㔳攱㑡〰㔹㜸晡㈶ㅥ㜶〲昸ぢ挲㝥〰㘳愰て㤹㕤戴㠹搳搰㉦〸挰㥤㥤〱戸㐳㌵昸㉥慣㥤㠹㑣ㄲ挰ㄴ㑥昹戶㑥〱㑣㐳戳㌹㥤㘶㘷捥慥〳挰㑣摢ㄵ㘷㈱搱㈰慥捥㉣㡡㘶挳㠸㜳攰㑡〰㜳攰改㥢戸摥〹攰㙣㠴晤〰收㐱ㅦ㌲扢㘸ㄳ攷愲㕦㄰㠰㑢㍢〳戰㐶〳昰㕥昱㕢㡤㑣ㄲ挰㕥㥣昲挵㥤〲昸㈳㥡捤㝡㥡㝤㌸扢づ〰㜹摢ㄵㄷ㈰搱㈰晣㤹〵㡡㡡㌰攲㈲戸ㄲ㠰〵㑦摦挴搹㑥〰ㄷ㈲散〷搰〰㝤挸散愲㑤㕣㡣㝥㐱〰㑥敡っ挰㠹慡挱㜷㉤昲㔲㘴㤲〰㕡㌹攵攳㍢〵搰㡥㘶㜳㈹捤㌲捥慥〳挰ち摢ㄵ扣㐴㌹㠸慢戳㤲愲晤㘱挴ㄵ㜰㈵㠰㍦挱搳㌷㜱㤸ㄳ挰攵〸晢〱慣㠲㍥㘴㜶搱㈶慥㐴扦㈰〰晢㜷〶㘰愵㙡昰㕤㈵扤〶㤹㈴㠰愳㌸攵攵㥤〲㌸〶捤收戱㌴挷㜱㜶ㅤ〰㑥戰㕤㜱㉤ㄲつ攲敡㥣㐸搱㐹㌰攲㝡戸ㄲ挰挹昰昴㑤㌴㍢〱㕣㠷戰ㅦ挰㘹搰㠷捣㉥摡挴つ攸ㄷ〴愰搸ㄹ㠰㠲㙡昰㕤扥㕤㡢㑣ㄲ挰昹㥣㜲慥㔳〰ㄷ愰搹扣㤰收㈲捥慥〳挰㈵戶㉢搶㈱搱㈰慥捥ㅡ㡡㉥㠵ㄱ户挰㤵〰㉥㠳愷㙦攲昷㑥〰㌷㈳散〷㜰ㄵ昴㈱戳㡢㌶㜱㉢晡〵〱㤸摤ㄹ㠰㔹慡挱㜷㘱昹づ㘴㤲〰搶㜲捡㌳㍡〵㜰㌳㥡捤㕢㘸㙥攵散㍡〰摣㙥扢攲㑥㈴ㅡ挴搵戹㠳愲㍢㘱挴摤㜰㈵㠰扢攰改㥢㤸攰〴㜰ㄷ挲㝥〰昷㐱ㅦ㌲扢㘸ㄳ昷愰㕦㄰㠰㑣㘷〰搲慡挱㜷挹晢㝥㘴㤲〰ㅥ攳㤴㤳㥤〲㜸〲捤收㤳㌴㑦挱㌸〰㍣㘳扢攲〱㈴ㅡ挴搵㜹㤶愲攷㘰挴㐳㜰㈵㠰攷攱改㥢ㄸ改〴昰㈰挲㝥〰㉦㐱ㅦ㌲扢㘸ㄳて愳㕦㄰㠰㐱㥤〱ㄸ愸ㅡ㝣搷攲ㅦ㐵㈶〹攰㙤㑥㜹敢㑥〱扣㡢㘶昳㍤㥡昷㌹扢㡥㉤攰㐳摢ㄵ㡦㈱搱㈰慥捥㐷ㄴ㝤っ㈳㥥㠰㉢〱㝣〲㑦摦挴挶㑥〰㡦㈳散〷昰㌹昴㈱戳㡢㌶昱㈴晡〵〱攸搵ㄹ㠰㥥慡挱㕢ㄷ㔰昳っ㌲慤挷昵摣㥥㥣㜰㘹户〶㙢㌹㉦㐰昵㈹愱搸㜷攲搲戶昶ㄶ㜹戵慣㜷㘹㔲换散㤶昶㐹つ㙤㑢ㅡ㜳㉢㌷㉡愹㠵摤ㄷ㔹捤戸㤶摤㡡㑢摡㥥㔸换㤲㈵㔶搱㉣捤㙢㔹摡㕡戰愶㑦晡㕦戸搶㡤昵挳㐳㈷㉦㜳㔷ぢ摣晥戳换户㔵攸㠹慤〴户慡㥡攷㤰搰㝢ㄵ㑥㤶ㅣ㍢慥㤸换挵㌰㠴㜵ㅤ㐴攷㌷戴㌷㕡㍤㑢昲㙡戵㕣慥㉤㠱㈲ち〴㡡㍤㑡昳ㄷ攱敡搴愴摥愵愹慤つ挵挶㠶㘶㡢て㐶㕦㕢㍡搳㕡㠸㘲㠰㕤㕡摡ㅡ㔸摤摤扢㌴扦㌵搷摣戶㠴搷㌵ぢ㉢㌷㜴㜹昲〲㘸㑤〹㌵捣㙤ㄸ㐶㍥㡡㕣慥㉢捤㕢搴戲ㅣㅦ㌴㔸摡搴㍣㌵户愴敤㝦攲㔱ㄱ㝣㔸攴㑤㍥㌴愲㕡㔴㔷㡢摡敡摡晦昴昱㌱扥挳㍥戶ㄵ㉡戸㜳㉣搳ㄸ愰敢戸〷㘰㤳㙤㙦㙤挸㉦㈵㍢㌹㕣っ戶㍢㡤㝣㌸慢㙡㥥挷㤲昷㘲愶攳搱昴㔴㈲㜰摡慥㕡晡挰㡢攲攵て㜲㙣〹戹昹㍤㘶搶敢〷㤸㥤愷㉥㤸摥㔱愳昳㝦晡㔴㐴捤摦㤰昹㌷㤷㐴昴㠳戸㡦扤㌵戱㑣㠲ㅢㄷ㜶㔲㙣ㄴ昴扣㕢㘸愸㈴㌵摣㔸晢㜴㉣㑥挱㔵昵㕥愵㤹戹扣搵㠸㘲㠰愶㕣㝢ㅦ摢㘱㔵〶㑡搱摢㔴摢挴㤶愶愶ㅣ户㍥搶晥捦㉢攴ㅡ慤摡搲昸愵敤㉤戳ㅡ㥡捤ㄲ㡣摣㐴㔵㈸户〲愱摣ち晢戲㝤㘹㉥㡢㠴攴㌲㜳戵㉣捣戵㌶戴㉦㙡㙡㈸搴搲㘱㈱捦晦挴㘶㡢㐳㐹㜷挰搴㌷㝤㔸㈹㕦摣㔵ㅦ搱戰慦挶攳攱ㅥ㠵搲ㄹ愲攳挳㡦㡤扢㕡ㄸ昸㈷晥挳ㅡㄲㅣ㠴攴㜳㡢昹㙦㘴慢挱㥦㍣㉡挹戹㝣㈹慦捡㘲昱换㔵搸㐴攵㜱㑡扣㐸〱晥捣ㅦ㈱攵〲晦扡扦〴搳㘵㠱㐱て〸㐲㌳㕢㜲挵㈹戹〲㍥挷搳㐳㝤㡡愷ㄶて㉤㡦㍡慤㘱㤶㝣㑣挴㌵㙣㕣挰㕥搶㔰戴㕡㙢ㄹ㤸㠷㑦㈹㜵㘷戱㠸㘱㍦㠶戸昸摤慤慡愶愶㘷㙤搰㔸搳㜵慥㈱敡㐲扡昳㔳㔰搳㝤昹㍦摢㌵㌳㤶㙢ㅢち挹㘷慢㥦戰㙣晥捣㜵㝡ㄹ㐱慥㡦㐷昰ぢ〵扦挲搴扣㠲㐶敦㘳攳慥扥㐰㡤㠶〹㔱㜷昹昹ㄷ搶㠵搴愲㠶㐲ㄶ㤴搴挸ㄵ改改㈸〴㌱散ㅡ㤰㕡晤愱ㅡ〳ㅦつ㘹戵㡡㈱晢㔰换㠲ㄳ㍣㐹㔴㔵㔷㜷挷㐳㙤㜸㡢攸㝣挳㈲㔹搳㍣㑢㔶㠸㠸慤㌰〵㠳㌵㠴㜵摣㔹㤰扦㥥㘵㡥晣㜸挹ぢ㘸挱愵敤㕦昱㥦扣㠵㐲㘶㌵㜴㔵㈱昱〶慣㕥昹㕥㡣搸㜴㠰ㅤ愷挱㘰挴㠷〸昲搵㠰攳戹㑢㝣っ㤷捦㕦㔵〶㍦㕡戴㤱晤㌹㤲㡡〷㐹昱〹㝡昰㐰㘹ㅡ㑣晣㈹㤶㜸晣㈹㙦㡦戵㠸㔶摥ㅥ㍦㘳て晣㤹晣愴㥡摥ㅥ挵攷㠸攸搵挰㐳愶㔷㈳〴㡤搹㤳挲㝦〴ぢ㝡㔱搰㥢㠲㉦㈰攰〳㙤昴㠱搷㔳〳攴㈷㕢〲攰㠵愱〱扣㝦㍡㤲㍡攰㙤挰愴ㅢ㌲改㑦㄰㜸攱晤㠲㤸㠴㘷昲挹㐶摥㍣捦㈶㠲㡦㤳〴搵㤷㐹戸㤶㉥㔰ㅢ㈳㕡ㄹ㔴㌵扡㐹㔰㥢挸㈴戶㈳㔸㥤㄰〰㙡㔳㘸捣捤㈸㘴攵㐲㠰㘰㜳ち晡㔳挰㘲〶〹㙡ぢ㜸敥㉤つ攵晤〱戰戶㠲づ戰㔸搴愰ㄳ㍢㘰㙤捤挴〳㤸㤸〵〸㕥㔸慣㍡愸〰㡢㌵〹ㄲ搶㈰㈶㘱㜱㠲ぢ搶㄰㐴㉢挳㘲ㄱ〳敥昸っㄶ㤳㘰㐱晥戱㤲㐱㑦搹戱㔵㙤〳㡤戹㉤㠵慣㜲〸㄰っ愳㘰㍢ち㔸昸㈰㘱つ㠷攷㠶㠵昲攳〰㔸㈳愱〳慣慤ㅤ㠹ㅤ戰㝥挷挴愳㤸㤸挵ち㕥㔸慣㔰戰㜷换敤㈱昹て㕥挶〸㤶㌷㐸㤶ㄱ㡥挱㍡〷ㄷ换ㄸ愲㤵㔹戲ㅥ〲㜷㥣㈰㘵ㄲ捤㤲㐵ㄱ〱愸ㄲ搰㤸㐹ち㔹㌰ㄱ㈰㐸㔱㤰愶㠰㌵ㄴ㤲㘵〶㕥㤹愵晥攸㔴〰换搱搰㠱㈵㙢㈹㜴㘲〷换ㅤ㤸㜸㐷㈶㘶摤㠳㤷攵㌸挴㉡㙣㜸攳㈱㤱戰㜶㘲㤲〹昰㕣戰挶㈱㕡ㄹㄶ㙢㈷㜰㐷㘱〵㤳㘸㔸㉣愰搰㔳㜶㙣㜸ㄳ愰㌱㈷㔲挸攲㡡〰挱㈴ち㈶㔳挰㝡ぢ〹㙢ち扣㌲㉣昹㝣㠰て㈵〴挰㥡〶ㅤ㘰戱敥㐲㈷㜶挰㥡捥挴㍢㌳㌱㙢㈴扣戰㔸ㄸ㔱〱ㄶ换㈶㈴慣㤹㑣挲晡〹ㄷ慣搹㠸㔶㠶挵㍡ぢ摣昱㤹㌲㈶搱戰㔸㙣愱愷散㠰戵ぢ㌴收慥ㄴ戲㄰㈳㐰㌰㤷㠲㜹ㄴ戰㌶㐳挲㥡て慦㡦㍥昶ㄳㄶ㍥㡦ㄲ挰㙡㌷挸挰㉡攷挸敢㘰戵㍢昳晥㥥㜹㔹㑥攱㘵挵ㅡ㡡ち慣㔸㘱㈱㔹敤挹㈴㉣戵㜰戱摡ぢ搱捡慣㔸㤲㠱㍢㍥愲挶㈴㥡ㄵ敢㌲〲㔰晣ㄱㅡ戳㥥㐲搶㙣〴〸昶愱㈰㐷〱换㌸㈴慢㍣㍣昷㠶㠵捦㙤〴挰㉡㐲〷㔸㉣攷搰㠹ㅤ戰㉣㈶㉥㌱昱㐱㄰㜸㘱ㅤ㠲㤸つ㡢㐷㌴㜹㡢挱㍡摥㜹〹㔶㘳㐸㔸㡢㤸㠴㘵ㄹ㉥㔸晢㈲㕡ㄹㄶ换㌷㜰挷〷攰㤸〴ぢ昲㡦㌵ㅣ㝡捡㡥つ慢ㄱㅡ戳㠹㐲搶㜷〴〸㥡㈹㘸愱㠰㈵ㅦㄲ搶ㄲ㜸㘵㔸昲㤰ㄵっ慢ㄵ㍡挰㘲改㠷㑥摣㤷ㄱ晢㔵㔹ㅢㄳ昳㜳晤㠲㘵ㅡ㕥㔸慣捤愸戰㘵戱㜲㐳挲㕡挶㈴㉣攱㜰挱㕡㠱㘸㘵㔸㉣昵挰ㅤ㈷昶㤹㐴挳㘲扤㠷㥥戲〳搶晥搰㤸㝦愲㤰戵㈰〱㠲㍦㔳㜰〰〵慢㈱㤰戰づ㠴㔷㠶㈵て㔹昸〴㕣挰㤶㜵㄰㜴㠰挵㌲ㄱ㥤搸戱㘵ㅤ捣挴㠷㌰㌱㑢㍡扣戰㔸挷㔱〱ㄶ慢㍣㈴慣挳㤸㠴攵ㅥ㉥㔸㐷㈰㕡ㄹㄶ换㐲㜰挷㠷昷㤸㐴挳㘲㙤㠸㥥戲〳搶㔱搰㤸㐷㔳挸扡㤱〰挱㌱ㄴㅣ㑢〱㑢㐹㈴慣攳攰戹づ㔹挱㉦昷㑦㠰っ慣㔸㔱愲昳㍡㔸㥤挸扣㈷㌱㉦慢㍦扣慣㔸昲㔱㠱ㄵぢ㐲㈴慢㔳㤸㠴㤵㈱㉥㔶愷㈲㕡㤹ㄵ㉢㐸㜰挷愷晦㤸㐴戳㘲ㄹ㠹㥥戲㠳搵改搰㤸㘷㔰挸ㄲ㤳〰挱㤹ㄴ㥣㐵〱慢㑥㈴慢戳攱戹㌶㉣㝥㈰㌵㘰挳㍡ㄷ㍡挰㘲昵㠹㑥散㠰㜵ㅥㄳ㥦捦挴慣ㄴ昱挲㘲㜹㐸〵㔸㉣ㅥ㤱戰㉥㘰ㄲ㔶㤱戸㘰㕤㠴㘸㘵㔸慣㌶挱ㅤ㥦㉤㘴ㄲつ敢㉤㉣改㈹㍢㘰㕤〲㡤戹㠶挲户㠳〵㤷㔲㜰ㄹ〵敦㐰㈰㘱㕤づ捦戵㘱攱搳慥〱慣慥㠴っ慣㔸愸愲〷㜶戰扡㡡㜹慦㘶㕥ㄶ㤵㜸㔹戱㤲愴〲㉢搶㤹㐸㔶搷㌲〹ぢ㑥㕣慣慥㐷戴㌲㉢ㄶ愶攰㡥て㉥㌲㠹㘶挵敡ㄴ㍤㘵〷慢ㅢ愱㌱㙦愲㤰㤵㉢〱㠲戵ㄴ慣愳㠰挵㉣㤲搵捤昰㕣ㅢ㔶㌴ㄸ搶慤搰〱ㄶ㡢㕡㜴㘲〷慣摢㤸昸㜶㈶敥㡥昹㜸㘱戱敡愴〲㉣搶愴㐸㔸㜷㌲〹㡢㔳㕣戰敥㐶戴㌲㉣ㄶ戱㘰㝥昸㕣㈴㤳㘸㔸慣㘴搱㔳挶愲㝥㐶扡ㄷㅡ昳㍥ち㔹攵ㄲ㈰戸㥦㠲〷㈸㘰攱㡢㠴昵㈰㍣搷㠶ㄵ㝣㜴㝦ㄸ㌲戰㘲晤㡢捥敢㘰昵㔷收㝤㠴㜹㔹慢攲㘵挵〲ㄵ挹捡㜸ㄴ㤲摦㝣㠲㠲㈵㉤㤲摦㘳㑣捣摡ㄶㄷ扦㈷㄰慤捣㡦㌵㌰㤲摦㤳㑣愲昹つ㐴㔴慦〶ㄶ㌵扦愷愰㌱㥦愶㤰㐵㌲〱㠲㘷㈸㜸㤶〲搶捤㐸㝥捦挱㉢㙦㙣晡搳搹〱㝢收摦愰〳㐰搶捦攸挴㝤㍡㐶㝥㠱㠹㕦㘴㘲搶扡㜸〱戲挰愵挲挶挶昲ㄷ〹敢㘵㈶㘱ㅤ㡣ぢ搶慢㠸㔶㠶㤵㐲㌷〹敢㌵㈶搱戰㔸㌴愳愷㡣㐵つ敢㜵㘸捣㌷㈸捣〴ぢ摥愴攰㉤ち㔸㘳㈳㘱扤つ慦っ㑢扥㤶〸㝥㐹晦㉥㜴㠰挵㕡ㅢ㍤戲㘳㙢㝢㡦㠹摦㘷㘲搶挵㜸㘱戱ㄸ愶〲㉣㤶捡㐸㔸ㅦ㌲〹㙢㘶㕣戰㍥㐶戴㌲㉣搶搶㐸㔸㥦㌰㠹㠶挵〲ㅢ㍤㘵㉣㙡㔸㥦㐲㘳晥㥤㐲ㄶ摦〴〸㍥愳攰㜳ち㔸㡦㈳㘱晤〳㥥ㅢㄶ㍥㔹ㅥ戰㘵㝤〹ㅤ㘰戱㉥㐷㈷㜶挰晡㡡㠹扦㘶㘲搶搰㜸㘱戱㜰愶〲㉣㤶搵㐸㔸摦㌰挹㍥昰㕣戰扥㐳戴㌲㉣搶攱㐸㔸摦㌳㠹㠶挵㘲ㅣ㍤㘵㉣㙡㔸㍦㐰㘳晥㡢挲㘲戰攰摦ㄴ晣㐸㠱〵㠱㠴昵ㄳ㍣搷㘱㉣昸㝤昵㉦㤰㠱ㄵ㑢㜸昴挰づ㔶扦㌲㙦ㄵ㉥〶〸㤶摢㜸㔹戱挶愶〲㉢㔶攰㐸㔶㌸㕦㕣㈵㤶挱㜳戱挲愷㜳㝦〳慢ㄵ攸㈶㔹搵㌰㠹㘶挵扡ㅤ㍤㘵㉣㙡㔶〶㌴㘶てち㔹搳ㄳ㈰愸愵㠰㕦㈱㈶㔸收㈳㔹㠵攰戹㔸〵㙦㔷扤㈰〳㉢㔶晢攸扣づ㔶扤㤹户て昳戲㌲挷换㡡攵㌸ㄵ㔸戱㔸㐷戲ち㌳〹慢㜶㕣慣㌶㐴戴昲㜶挵敡ㅥ挹㙡㈳㈶搱慣㔸攲愳愷㡣㐵捤慡㉦㌴㘶㍦ち㔹晥ㄳ㈰搸㤸㠲㑤㈸㘰㐵㤰㘴戵㈹㍣昷㑥㠸㉦㄰〸搸〹㌷㠷づ戰㔸ㄹ愴ㄳ㍢㘰昵㘷攲㉤㤸㤸㔵㍣㕥㔸ㄷ㈰㔶〱搶㠵㤰㐸㔸㕢㌱〹㉢㝣㕣戰〶㈰㕡ㄹㄶ㉢㠱㈴慣㠱㑣愲㘱慤㐱㔴㑦ㄹ㡢ㅡ搶㈰㘸捣挱ㄴ戲㔴㈸㐰㌰㠴㠲愱ㄴ戰㝡㐸挲摡〶㥥㙢挳ち㝥㕢㍤っ㌲戰㘲ㄱ㤱捥敢㘰戵ㅤ昳づ㘷㕥ㄶ晣㜸㔹摤㡣㔸〵㔶慣〱㤲慣㐶㌲挹慤昰㕣慣㐶㈱㕡㤹ㄵ㡢㠶㈴慢敤㤹㐴戳㘲攵㤰㥥㌲ㄶ㌵慢〸㌴㘶㤴㐲㔶ㄵ〵〸㘲ㄴ挴㈹㘰愱㤱㘴㤵㠰攷㘲ㄵ㝣〶㍡〵ㄹ㔸摤攷挸敢㘰㤵㘶摥っ昳戲㌶挸换㡡〵㐱ㄵ㔸戱㕣㐸戲ㅡ捤㈴慣ㅢ㜲戱摡ㄱ搱捡慣㔸㕦㈴㔹㡤㘱ㄲ捤㡡㐵㐶〱㈸㜶㠲挶ㅣ㑢㈱ぢ㤰〲〴攳㈸ㄸ㑦〱㙢㤲㈴慢〹昰㕣㍢㈱扦挵㈳㘰㈷㥣〴ㅤ㘰戱㌶㐹㈷㜶挰㥡捣挴㔳㤸昸㙤〸扣戰㔸㍣㘴挳敡昴攴ㄶ㑢㡢㈴慣㘹㑣挲ㅡ㈳ㄷ慣㥤ㄱ慤っ㡢戵㐸ㄲ搶っ㈶搱戰㔸㤰愴愷㡣㐵扤㘱捤㠴挶㥣㐵㈱㡢㤵〲〴戳㈹㤸㐳〱敢㤷㈴慣㕤攰㤵㘱挹㤳㕢挱攷㈰收㐲〷㔸慣㘳搲㠹ㅤ戰收㌱昱㝣㈶㘶愹㠳㥣昰〲㝡㙡挲㌵扣㕣敤扤ち敢扢㐲㉥㐷㈸昱㕡昹扣昶㤵㡤愸㑦攰㈲慦捡摡㑢扣扥ㅣ㤲㌱㕣㉢㙥㘹挵戵慥敥摥㉦㔲㈸昷㝤ㅡ〳昷散敢昹㤲ち搹㡤㉤扣ㄴ㕦㜳攵㡦晥㉦㘲㈸昷攷挴㍢㍥戱捥㍥扣ㄹ扢㘳㡡㝤㘷㌵ㄴ㕡㕢摡㕡㑡敤〳收愱っ㘷〰扦昴愳㔴㔵ㄵㄹ㕦㜳㌹㌲〶㡥挹ㄵ敢摥捣敦㑥㕣挶て挱㠷ㄶ㌷户㉣㙦㤶戳愹㘹攳㜷㥦㐸㕥㍤㝡㜰㤸㄰挷攱㙤㌰攰㠵㜹搹㥥㥤捤㍤㘰㝢㜷ぢ昳扡㌷敥㔵挶㥥昰㠷㑥㥣㌰㜱㙥㝤㌲㤳捦攷㑡〵慢㤰㑡㘷ㄲ㠵㐲㍡㔳捡㤴ㄲ㠹㐲㌶ㄵ戳慣㝣㉣㙢ㄹ㝦㈸㑢愳搹㜸愹ㄸ捦ㄵ㌲愹㘸づ㕦ㄸㄸ挹愶慤㠲㤵㐹㐶㈳愵㔸㉣ㅡ㑦挵挲扣愲捥昴收㕥攸㘳敥つㄳ收㠵㜴ㄹ晡㈳㐳昵っ昱戲扡っ㔱㈰愵㌵搵㜸㈵昴㕢慦㜶愳㔳㤵挸㡢㠲㈸ち慢㝢㡦ㅥ㘲愸攷㕢㍤㝣㔷挹换㕦㡢㘰ㄸ扣㐸㕥㜳㍥㌰晦戶㑥敥㐷㤱㥤晢㜲敤ち㥣㜷ㄱ㈶ㄴ敥㠶㠹昳㌵㥥㘱挱摤㘰攲㠴㝡昷㌷㕦ㅡ㈵㠴㝢㈱㉣ぢ〱昰㤵㥡㙤挶㐲㐴晡㈰攲愸ちち㜷㔷㔹捣㐵㘸㌴〷㜱㡣㠱㌰挲㐰㕣㍥戶㡢ㄱ攷㠲晣慢㐵㤴晢㠳㌸ㄵ㉢挲慤㄰つ㔵㐶ㄳ㈴㥤㙥㕡攲ㄴ挸戸㜹戹㌷てㄳ㤹搰つ攷慢㘱戱㜹㠴攰昳㤱㌱㤶挰㔷㥢㐷㉣㘹㘵㘲㠹㘴搴㡡㔹㠹㘲戱㤰捦㐴攳昱㘸㌲㘶ㄵ㈲愹㕣㈲ㄶ㌳昶㉢㑢戱摤攴戱挵攴㈲㠹㐴㍡㘱攵慤㕣㍣〶㘵摣㑡㔹挹㐲㈲ㄲ㐹㠵㝢慡昴㘶㉢晡㤸㙤㌰攱㕥㍡搴捥搰㔲㠶㝡敢㄰〵㔲㉡挲っ攱㑦ㅣ㠵㔵攰挳㠷㘵㥣㠱㘶晢晥㌰愱昰〶〸挸ㄸㅦ〶㤳搰㑤㜲づ㙦愸攳〷㌲戴ㅤ㝢つ㠳ㄱ㝤ㄱ㤷㘰て㐶扣っ㜶㘳㐴㈵搸〳㌱㠴〶㙢㜲㥦攵敥㈹晥㡣愸㥦攱㈶攸㐴㠵㜹㌸㉣ㄸ㙥ち㕦㌲㍣〲扥捤㄰㕦㡥ㄴ㐹ㄶ昱㕤戴挵㜸㍥㤱㉥挵戳愵㔲㈲㤲㉢挵ㄲ㤹㘲㈱㥡戱㈲挶㤱㘵㘹戱㤸捦㈵㈳搹㘲ち㕦挷㤹戰㈲ㄹ㝣㜳㈴扥挴搶㑡㈶㌳挵㝣㈲㔲㑡㠴㌷㔳改捤愳搰挷㍣ㅡ㈶扣戹づ㜵散㘲晤㜵愸慣ㄲ㕢㌱㠴㍦搱慡ㄸ捡㑤昹㐴㘶㌹〹㈶ㄴ摥ㅡ㡤戸㔷㤹ㅥ㠶〳㜴晣㔴㙡㈳㔴㙣て㈳〶㌱ㄹ扤㌳㄰㉦㌳ㅣ㠲愸㘴戸㈸㤰㘱㈹㤰㈱慦扢㈳㐹㤵㜹づ㉣ㄸ㙥〳㕦㌲㍣ㄷ扥捤㌰㥡㡤愶㑡昱㝣㍣ㄶ㑤愷戱㝤挵昲㘹ㅣ㥦愲戱㝣㈶㤳㐹挶㡡挵愲㜱㕥㔹ㅡ换收ぢ挵㙣㍣㤳㑤ㄵ㜲㠹㜸愴㤴㡦㔹昱戸㤵㐹㘷㔳挹扣㘵挵搳㘱㕥扤㘷㝡昳㝣昴㌱㔷挳㠴㠷改㔰〷挳敤㜴愸慣ㄲ㈳ㄹ挲㥦搸换挹㜰つ戳㕣ちㄳち晦づ㡤戸晢ㄸ㡥搲昱㉢愹㑤㔳㤱㠲ㄱㄱ㈶愳㜷つ攲㘵㠶㌱㐴㈵挳戹㠱っ㜷〹㘴挸敢敤㐸㠲搳㥣戰㘰㤸㠰㉦ㄹ摥〸摦㘶ㄸ㡢ㄶ愳改㐲愶㠰㍤㌹㥤挸愴㡡㤹㐲ㄴ扢㙣慡㤸捦㘳㤳㑣㐶攲挶㑤㘵㈹㐸㈵昳㤹㐲㌲㘲㐵ち〹慢ㄸ换㘷㈳〸ㄵ㤳㠹㘸㈲ㅡ换㘴戳㘱㕥戵㤷っ搷愲㡦戹づ㈶㥣搲愱㥢ㄹ扡㠵愱戴づ㤵㔵㘲㌴㐳昸ㄳ㔳㥣っ敦㘰㤷㍢㘱㐲攱ㅤ搰㠸扢㡦攱㡥㍡㝥㉦戵㍢㔱㌱〶㐶散挴㘴昴ㅥ㐰扣捣㜰ㅣ愲㤲攱㡥㠱っ㐷〷㌲ㅣ㡦㑥㐸㔲㘵晥ㄵㄶっ㈷挰㤷っㅦ㠱㙦㌳捣㔹搱㐴㉥㥢㡣㈴搳㔶㍣㤱㑢㘷㜳愹㝣㈱㤲㉢㈴ㄳ挹㙣㈲ㄲ户ㄲ挶愳㘵㘹㈴㤲㡦㘱㜷捦㘷昲昱㑣㈲㥡换攵㔳㤱㔲愶㄰挷户挱㈶慤㔲㉣㥢づ㑦㔴改捤挷搰挷㝣ㅣ㈶㍣㐹㠷㍡戶㐳㕥搱㤷愴㈹㤰㔲㌱㡤㈱晣㠹㠸㤳攱戳㙣㝦づ㈶ㄴ㥥㡥㐶摣㝤っ㜷搶昱ㄷ愹㥤㑣挵㈴ㄸ㌱㤳挹攸扤㠲㜸㤹攱㙣㐴㈵挳㙤〲ㄹづ〹㘴㌸〷㥤㤰〴攷敡㘰挱㜰ㄷ昸㤲攱㥢昰㙤㠶愹㌸㥦㌹㑡㌸挴攵ㄳ㠹㐸搱捡愴㜲㤹㔴㉣㔱捣挴㘲㠵㔸㍡㥥㌴摥㉡㑢㤳㤶〵戸戹㜴㈲ㅥ㉢㈶㑡㔶㍡㤳捣愴慤㐴㈶㡦晤ㅦ㉦㕢戰㉦敦慡搲㥢㙦愳㡦昹づ㑣㜸慥づ㜵㌰攴㠵㝥挹戰慣ㄲ扢㌱㠴㍦戱戹㤳攱㐷捣昲㌱㑣㈸扣㍢ㅡ㜱昷㌱晣扤㡥㝦㐶敤㑣㉡㘶挰㠸㍤㤹㡣摥ㄷ㠸㤷ㄹ敥㠵愸㘴ㄸづ㘴搸㈷㤰㈱慦摡㈳㐹㤵昹㑦㔸㌰晣㈳㝣挹昰ㅢ昸㌶挳㜸㉡㥤㡥㈵㔳㜸㕥挵づ㥡挷㙥㥣捤㘷ㄳ戹㈸㕥户ㄵ戲㐵㍣愹ㄸ摦㤶愵搹㘴戴㠰捤㌴㘱愵昳昱㐴〴挲㐲ㄶㅢ㙡愴㤸㡤㕡挵㐸愲ㄴつ搷慢昴收㜷攸㘳㝥てㄳ摥㐷㠷㍡ㄸ收㜴㠸〲㈹ㄵ㐵㠶昰㈷扡㍢ㄹ晥捣昶㕦㘰㐲㘱㕥攰挷摤挷戰愴攳搵㌵㘸㥣㐷挵㕣ㄸ戱㠸挹攸搵㈰㕥㘶戸㉦愲㤲攱扦晦ㅤ昴扣晣〳愲晥攷攵挵攸㠴㌹攰㘴ㄴ㔲㠱㘱㈳㝣挹㌰〴㕦敤换搱㙣愱㄰㡦㘱扦㡣挴ㄲ㔶㉡㤳㑢㘷攲挵扣㤵㈸㐴慣㕣㌴㥦㡤ㅡ㍤换搲㐲㈴㥤㉢ㄶㄳ搱㙣戶㔴㐸㘰搷捦㘷搲㜸捤㙣ㄵㄳ㔶㈲㤵㡢㘶㈲攱㈶㤵摥散㠵㍥㘶㙦㤸㜰戳づ㜵ㅣて㕢㜴愸慣ㄲ慤っ攱㑦晣〳慢挱搷㌶昲㜹㜹㈳㘶改ぢㄳち昳扡㍦敥㍥㠶敤㍡扥㈹戵晣敥〹㜳てㄸ戱㡣挹攸昵㐷扣捣㜰〵愲㤲攱晢㠱っ摦つ㘴戸ㄲ㥤㈴挳慤㤱ちっ昷㠷㉦ㄹづ㠰㙦㌳〴戴㜴㈶㤷㉤㐴㈳挵㔴㈲㥤㈳㔱散㥤㌱㉣攴ぢ㔶㌶㔵㌴〶㤶愵㠵ㄸづ㠸㤱㔴摡㑡挶昱〶㈳㤵捦㐴ㄲ挹㝣㌲㕤㑡㐶㑢㜱㉢㕤挸㠷晦愴搲㥢㠳搰挷ㅣっㄳ晥戳づ㜵㙣㠷㉣ㄷ㤰晢㌲〵㔲㉡づ㘲〸㝦攲㘵㈷挳敤搸㍥ㅣ㈶ㄴ㍥ㄸ㡤戸晢ㄸㅥ愲攳愳愸捤㔱戱て㡣㌸㡣挹攸㐵ㄱ㉦㌳㍣〲㔱挹昰愹㐰㠶㑦〴㌲攴愵㝦挹㌰㠹㔴㘰㜸ㄴ㝣挹㌰〵摦㘶㤸㉥㔹愹〴㕥㥦㤴㡡戱㑣㈲ㄱ㑦攳㌹㈶㘹㐵昲愵㡣㤵㉤愴㔳戹㤸㤱㉥㑢昳㤹㈲扥㙥㌳㘶㈵㌳㔶ㅡ㙦挱㜲昹戸㔵㈸收㤲搹㘸搱㉡㈵㘳㤹㑣昸㘸㤵摥捣愰㡦㤹㠵〹ㅦ愳㐳ㅤっ㡦搵愱戲㑡㥣挰㄰晥挴晤㑥㠶㘳㤹㘵ㅣ㑣㈸㝣㈲ㅡ㜱昷㌱㍣㐹挷㈷㔱扢㠸ち㝥㥦㠶㌸㠵挹攸㑤㐵扣捣昰㔴㐴㈵挳㕢〳ㄹ摥ㅣ挸㤰㈵〱㤲攱っ愴〲挳搳攱㑢㠶㌳攱摢っ戳搹㐴ち㉦㘳㡡㤱㌴㥥㙣㔳昹㜴愶㄰挹攷㈲㔶っ捦搶ㄹ㈰㡡ㅡ戳捡搲㔸㈲㡥㈷敢㐲〱攰昰ㄲ㍣㘷㘵昰㔶㈵㤶捡攱㜵戹ㄵ挹㐵㤳挵昰ㄹ㉡扤㌹ㅢ㝤捣㌹㌰攱㌳㜵愸㠳攱㔹㍡㔴㔶㠹㜳ㄹ挲㥦戸摡挹㜰〱戳散〶ㄳち戳㝡〰㜷ㅦ挳昳㜵㝣㑦㙡㕢愸攰㐷㑤挴〵㑣㐶㙦㙦挴换っ㉦㐲㔴㌲扣㈸㤰攱〵㠱っ㉦㐶㈷挹㌰㠷㔴㘰㜸〹㝣挹㌰て摦㘶㤸㉣㘶昲㜸㙦㥦挸挷昱扡㌰〷㜲改㝣愹㤴捥㐴昱㉥㍦㥤㉢㈵戳㐶愱㉣㑤挴ち搸搹慤愸ㄵ戱㤲〹慢㠰つ㌱㤹㑥挶愲㠵㔲㉡ㄲ㡤攰昸ㄸ㘶扤㠱摣㑢㡢攸㘳㕡㌰攱㑢㜵愸㠳㈱㡢づ摣㉡㜱㈵㐳昸ㄳ愷㍢ㄹ㉥㘶㤶㐶㤸㔰昸㉡㌴攲敥㘳㜸戵㡥㉦愱㜶ㄹㄵ㑢挹昰㕡㈶愳搷㠶㜸㤹攱昵㠸㑡㠶挷〵㌲㍣㈶㤰攱つ攸㈴ㄹ㉥㐷㉡㌰扣ㄱ扥㘴戸〲扥捤㌰㥦㉢㘲攷捣㘶㜳戱㙣㍣ㄱ捦㐵昲㔶㉡㤹㡥ㄵ㜳愵㘲㌱㤶㡤攵㑢挶捡戲戴㘰㤵搲㜹㉢㕦㐸㘱㠳㑤愴㔲㜱扣慡捣㘶㑡搱㌴㑦扦挴戳昱㐸㤸㜵〸㤲捥晥攸㘳晥〹㈶扣㔶㠷㍡ㄸ戲ㄸ㐱慡㈸㌰㈹ㄵ户㌲㠴㍦㜱㤰㤳攱挱㙣㍦〴㈶ㄴ扥つ㡤戸晢ㄸ摥慥攳㐷㔰㝢〰ㄵ晣㘲㄰㜱㈷㤳搱㍢㥡改ㄹ攱摦摤㠸㑡㠶换〲ㄹ戶〷㌲扣〷㥤㈴挳攳㤱ちっ敦㠵㉦ㄹ㥥〰摦㘶㤸换攵搲㠵㈴摥㈴㘷㜰收㈱ㅤ㐹㘷㌲㠹㙣㌶㠹搷㡡㠵㜴戱㘰㐵愲挶㠹㘵㈹摥〳愶㌲㤱㝣㌲㥢挵㙢捡㐴扡㠸挳㈲搸ㄵ愲㈹㍣㈷㤷愲昹㐸昸㍥㤵摥㍣〹㝤捣㤳㘱挲昷敢㔰〷挳〷㜴㠸〲㈹ㄵて㌳㠴㍦戱慦㤳攱ㄹ㙣㍦ㄳ㈶ㄴ㘶ㄱ〲敥㍥㠶㡦攸昸戹搴ㅥ㐶挵愱愴昵ㄸ攲㤲攱㙡挴换っ㥦㐰㔴㌲摣挷挱搰戸㄰㤲捥㑦收晣㌱㄰散㤳挸㈴挱㕥㡣捥〰晢ㄴ㝣〹昶ㄲ昸㌶搸㘲㈱㤶㠹攱㘹㈵㡥搳ㄱ㜸ㅦ㠷户㈲㌸愵㤰换㐶㔲戱ㅣ㑥㌹㤴㜲挶㥡づ㈹捥㔶ㄴ㤳㌸㠲攲〹㈶㤱挶㉢昴㕣㌲㥥㠹攱挹扢㔰㈸愴㘲㠵㘴昸㘹㤵摥扣ㄴ㝤捣换㘰挲捦攸搰攵っ㕤挱搰戳㍡㐴㠱㤴㡡扦㌱㠴㍦㌱㕦㠱挵㌲摥〰戳晤㕡㤸㔰㤸挵〹㡣ㄹ搷挱つ㌸愷㜶㍤挲敥㜳㙡㌷㈰攲㍤愷昶愲捡㘲摥㠸㐶昹㡤昶收㌱㝣ㄸ㕥㐶㕣㍥っ敢㄰㉦㍦っ慦㈲㉡ㅦ㠶㥤ㅤて㐳挷愹㥦㘹㠱挴㕦㐳㈷㐹晣㌶愴〲昱搷攱㑢攲户挳㔷㠷搴㕣愹ㄴ㉢攱捤㑡ㄱ㉦戵㤳㌸〰攴㜰慥ㄵ㘷㑣搳昹㈸㑥愱㈵㜲挶ㅤ㘵㘹㈱㕥挴扢㈲扣づ挸㕢㔹㥣ㄹ㡡昰㘹㉣ㄷ㑦收㘲〵㍣㝤攵㡢戱㌰㡢ㅦ攴㡥㝥㈷晡㤸㜷挱㠴摦搴愱㡥㑤昹㉤ㅤ愲挰愴㔴扣换㄰晥挴㑥㡡戸㝣㠹昹〰摢ㅦ㠴〹㠵摦㐳㈳敥扥㑤昹㝤ㅤ㝦㠴摡㔳愸攰㤷愴㠸て㤹㡣摥攳㑣捦〸晦㍥㐶㔴㌲㑣〴㌲㡣〵㌲晣〴㥤㈴挳愷㤱ちっ㍦㠵㉦ㄹ㍥〳摦㘶㤸㑥ㄶ㈳挵㝣ㄴ慦㜵㈲㌸戵㔸捣㘵㑢改㐴捣挲慦㍢挵愲戱ㄴ㕥㤰ㅢ捦㤶愵㌸攵㤸㈹挶㡡ㄶ㑥晡攴ㄳ㠵㑣ㄲ慦愱ち昱㜴㌱㤷㉦攰㌵㙡㉣㔳〸晦㕤愵㌷㥦㐳ㅦ昳㜹㤸昰㘷㍡搴挱昰㜳ㅤ愲㐰㑡挵㤷っ攱㑦っ㜳㌲㝣㠵敤慦挲㠴挲㕦愱ㄱ㜷ㅦ挳慦㜵晣㑤㙡捦愲㠲摦戳㈲扥㘱㌲㝡敦㈰㕥㘶昸ㅤ愲㤲攱㔶㠱っ户〸㘴昸㍤㍡㐹㠶ㅦ㈰ㄵㄸ晥〰㕦㌲晣㄰扥摡昳愳挵㜴㉣㡢㕦昶挱换挷㐴づ愷昷攳㤱㌸捥㕥挴㈳戱㝣ㄲ㑦㔰㔹攳愳戲ㄴ捦㐷搱㜴〴慦㡤攲㜸㠱㡥㌳㍥㜸ㄱ㕦㡡㤷戲㌸㡢㥢捥㕡搹㘸㍥晣㉦㤵摥晣ㄸ㝤捣㑦㘰挲晦搶愱づ㠶㍦敡㔰㔹㈵㝥㘱〸㝦㘲㐳㈷挳㉦㤸攵㑢㤸㔰昸㔷㌴攲敥㘳挸戵㤳昱㙦愸扤㠰㡡搵㌰㐲㤶㍤搰晢ㅥ昱㌲㐳㤶㍤㐸㠶戵㠱っ㡤㐰㠶㌵攸㈴ㄹ晥㠸㔴㘰㘸挰㤱っ㝦㠲慦昶㘵扣㙥㑣攱㐲〹づ㤵搸〰㈳〹扣㕥挷㡢愴㜸㉥㠷攷愴㜸愴㤰㌲㝥㉥㑢㜱搶〲捦㔶挹㜸慡㠸㌳㙤㤱㐴㉣〳昲昹㥣㔵挸攳㉣㕡〹慦㑢挳㍤㔴㝡昳ㄷ昴㌱㝦㠵〹搷敡㔰〷㐳搶㔱挸㍤扥慣ㄲ慣㤲㤰っ㝦晡㤷攳敤㘲㡤㠱㉣〶㑣㈸摣ㅢ㠲㈰㠶慣㥤㤰昱㄰戵晣㝥ㄶ昳㔲㌲っ㈳㉥户挳摥㠸㤷ㄹ㙥㠸愸㘴昸㌵㠶昱㥦ち晦ㄲ㔱晦㕢敥㡤搰〹㜷晣〰ㅣ㔲㠱㘱㕦㌸㤲攱㠶昰㙤㠶戱㜸戱㤴㉦愶戳㤹ㄸ昶㕦㉢㤷挹㐵㜳㝣㐲㡡㐶㈲㘹㍣户㤴㔲挶㐶㘵㈹捥㑣㤴昰敡〸愷㠹㡡㜱戰㑣㘵昱㝥ㅢ㙦㉥愳㤹㍣㜶改㙣㉥ㅥ敥愷搲㥢㝤搱挷散〷ㄳ摥㔸㠷㍡ㄸ㙥愲㐳ㄴ㐸愹㘰昱㠴㘴昸愱㤳㘱㝦戶㙦〱ㄳち戳㝥㈲㠸攱ㄶ㍡㍥㠰摡㙢戹慡晣挲ㄸ戱ㄵ攲㤲攱㘰挴换っ〷㈰㉡ㄹ扥ㅥ挸昰搵㐰㠶慣㤵挰ㅤㅦ㌱㐳㉡㌰㘴㕤㠴㘴㌸っ扥捤戰㤴㉡ㄵ昱㝣㠰换㌲㜸てㄸ戵戰㍤㤵搲搸摥戲㔶っ㑦搸愵㐴搴搸慥㉣捤ㄷ㜸摥戱㔰㠸收㔳ㄶ㥥攸㜱慥㍣㤷㉡㐵㜰攲㉤㡤ㄳ㤰戹㜴㍣捣㡡ぢ戹㠵つ㐷ㅦ㜳〴㑣㤸㠵ㄶ㌲搴挱㜰愸づ㤵㔵㘲ㄸ㐳㘰㈴㥥㜱㌲㡣㌲㑢っ㈶ㄴ㘶㕤㐵㄰㐳㤶㕡挸㜸㡡摡㜵㕣搵戵㘴㈸慢㈷攸㘵ㄱ㉦㌳㘴昵㠴㘴昸㜰㈰挳〷〳ㄹ㙥㡦㑥戸攳晣㌰㔲㠱㘱〴㡥㘴戸ㄳ㝣挵㄰㉦扢ㄳ㈵戰挹攱慡㔵㌲㕡捣攲搵㘲慡㤴挲扢敥㔸摣挲㤳㠸㌱戶㉣挵㐹摢㐸捡攲㉥㥣㑡㈵昸挶愸㔸挰㙢捤〸㕥愲㘲搷㡥㤴戲㘱㔶㘲㐸㘰攳搰挷ㅣてㄳ㡥改㔰〷挳戸づ㤵㔵㈲挵㄰ㄹ摥敥㘴㌸㤵㔹愶挱㠴挲㘹〸㠲ㄸ戲〴㐳挶㘷㔲换㉦㥡㌱昹戵㌵㐲㔶㔵搰㥢㠳㜸㤹攱㡥㔰㑢㠶搷〷㌲扣㌶㤰攱ㄸ㜴挲ㅤ㈷攷㤰ちっ㜷㠲㈳ㄹ捥㠷慦昶㘵㕣ㅥ㠸攰㈴㑦㍣㤱挱昵㍤扣㜲挹㈷攳㐵㥣〷捡㕢愵㐸㌶㥡㐸ㅢぢ捡搲㔴㍥ㄲ挵㤵攵㝣〹㔷ㄵ㜸摣捣攲昴㔹〲㘷捥昰ㄶ㍣㔵㠸㐴ㄳ㘱㔶㘸㐸㠶扢愱㡦戹㍢㑣㜸㥣づ㜵㌰㘴㤹㠶㕢㈵㔸㠳㈱ㄹ㕥攲㘴戸㌷戳晣ㄱ㈶ㄴ㥥っ㐱㄰挳㈹㍡㥥愷昶〱慥敡晤㘴㌸つ㜱戹㉦㕢㠸㤷ㄹ戲搸㐲㌲㍣㍢㤰攱㤹㠱っ㘷愰ㄳ敥㔵㘶〳㔲㠱㈱换㉢㈴挳㝤攱摢っ搳㔶愶㔴㉡ㄵ㑡㔶㉣ㅥ㑦㔸㜸愵㤸㑡ㄷ㘲㌸㘵㠱ぢ㌵挵㑣㉥㤶㌶ㄶ㤷愵㐵㕥愷挷㌹㡡㝣ㅣ攷捦愲戸㔰㤸挵㑦慥㈴㌳戹〸昶收㜴㌱㥤〹捦㔲改捤㐶昴㌱㥢㘰挲慣搷㤰挰㍡㑥㐱捥搱㈱ち愴㔴捣㘵〸㡣挴〹㑥㠶㙤㙣㙦㠷〹㠵攷㐱㄰挴㜰扥㡥慦愰昶㌱慥㉡扦㍣㈷扣〰㜱摣昱㥥ㄵ昱摥摤㙡㔸㝤戰㠳攷㌲㝤昰ㄷ㘴㡣昰晥㙥挹㘴晣づ〹㙢ㄱ慢扡攱㥢〱散捦搳㜷慦ㅥ晤㥦攵㘲㈱〰扦㑥㠳㝦㌵㠷㘱㕤晦て㜹戸㘵㜴ㄴ㜸㌰攳搶昸㌳て挰ち搷散㠵搵㡤〴㑤戱慢摦慡㐴挷慡㝥㑤搳摢㔰㈴㠰摦㍣㥤摦㌲扥晣㠳㤹ㅢ攸攲㠱ㄱ晡攷㌴㠶㜶㐴挶攷摢昰慤㉣敤㤶敥㌶愷戵摣て㍦㑦㠱㘲ㄱ㌴㡣攰㡦㙦昴敢昰ㅣ摦㐷搰扦㈳㍡扤戹つ㍦ㄴ㘳ㄵ㜵挶㌶㝣㌶扦㝢㜵㌷ㄱ昸ㄵ㈱敡愷㌱昹〵〴捣㠶㥦㡡㤹㕥㈴㠰晥〱摦挶㌰愱愱㕤㝥㥢挹ㄶ㘸ㄷ㈶㉢㑦㡣㔵挴㌴㘶挸捣㈱戱㥡㠳昰㌸晣收㈱摣搴㌹㈰㌷㡤㤰㜹㌰昲㠹扤㤱㤹攸㠵挹㤲ㄵ攳㔰㍤㐶㕣晣ㄹ㘳㜰ㅣ㙥挳昸㍡㑤㡡㜹㔰搱㈱挱戲ㄴ㍡㑣㔶挷敡づ扣ㅥ慢㠲捡㜹晢㜲慣昲挶搹晦搷慡晦挳攳敡㔸ち攲敡戱晡慢㉢㜷ㄸ㝡摥㜵扦慡晦㔷㑤㝢㘷晦扥搷㑥㝤㔶㘵搸㘲㥣㔸㠴ㅥ㐳㤱挷㝣㠷收㕤㥡昷㘰挴㜲㑣攲㔵㝣㔵㠳敦㌷ㅣ㤶愹〶敦㙦㌸㠴ㄷ㈳ㄳ敥㜸㠷㡢昹昶敥㈶㕡攰㜰㜷ㄳ敤攸挱㙤㥣㤰捣攳戹捡慤〸摢㝣㔸摥㘱㥣㠸ㄸㅥ㠳㌹㐳㘲㘲〹㜴㝡晤㐳收挹ㄴ户㤵挵㉣昰㌰晥愲挵㜱搱愸挴㌶捣搳㈸㙥㠷愴っ㜳愹㜲㈴㑣搶㘸戸搰㘰㌶戸㜵〱㤳〵ㅤ戲挷摥㘲攰㈹攳㙢摥㕥攵㠵戹昶摣晥㝢㥣戳敡慤戱昵敦て晥扡晢ㄵ昷㡥ㄵ〷愲㐷㄰捣㠵㤸㘸㈰捣㤲㙡昰晥ㅥ㐴㤸搵㈰戸愳づ〱㙢〵㤸㠷挳㤱㌰㡢攸㔱㠶㜹ㅥ㔷昹㈸㌴搹㌰㔹攷㘱慣戶昹捣ㅣㄲㄷ晢戸昸㕣㐸㌱换㌴㙣㌱㉢㍤㡣㡢戵㌸㈶昶㔲㘲㝢㌳㕥㠳㠶扡ㄳ㈱㔹㍦㘴慣摦㜰昵昰㈲昳㙤㝦愷愲㐷㄰戲摤ㄵㄹ摦昶户㥢㙡昰晥㠲㐴昸っ㘴挲扤捡扣ち㜳〷㌲㔶㜰㐸㘴昳搱愳㡣散ㅡ㔲㌸ㅦ㑤㌶㠵㜳戱㘴㕣愷㈹挴挵㉥㡡㠲扤㐹摤㐰㌱慢㌲㙣昱㜹ㄴ摦愴挵㌱㌱㔳㠹㙤㘴敢搰㔰户〶ㄲㄷ〰㙥㘳㕤㙥㘵㉣搷㜰昵愸㠸㡣㤵ㅢ㐱挸愶㉡㌲㍥㘴㔳㔴㠳昷㌷㈷挲慣昵挰ㅤ慦搹㌰㜷㈰㘳挱㠶㐴㌶〹㍤捡挸敥㈲㠵戵㘸戲㈹摣㠸㈵攳ㅥ㥢挲慥搸捡挶㈹ち㌶戲晢㈸㕥㔷ㄶ摦㐴昱〳㕡ㅣㄳ㍢㉡戱㡤散㈱㡡昹㠲愰扣换摥愲ㅣ戹换戲ㄴ挳㠵㐶戲散㙡㤷扤搳摢挳ぢ㜳㙣㡦㈷ㅦ晡㈱昶㙡昹〸㉡敥㐵㡦㈰㤸㘹挵捣〷㌳愵ㅡ扣扦㕦ㄱ㘶搱〷敥㌸ㄵ㠵戵〲㑣㔶㙥㐸㤸〹昴㈸挳㝣㤲慢捣㉡ぢㅢ收㈳㔸㌲㥥戶昹攰㌹㐸㐴㕣㝣㥥愵㤸挵ㄶ戶㤸〵ㅤ挶昳㕡ㅣㄷ㈳㤵搸㈶晦〲ㅡ敡㔸㜹戱㝥挸㥥昳昶昰㈲昳敤戲㉦愲㐷㄰戲㙤ㄵㄹㅦ戲㙤㔴㠳昷ㄷ㉦挲慦㈰ㄳ敥昸ㅥ㜳捣ㅤ挸摥㠰㈳㤱つ㐱㡦㌲戲㌷㐸攱㙤㌴搹ㄴ摥挴㤲昱㔶〷㠵〱㉥ち敦㔰捣攲ぢ㕢捣晡つ攳㍤㉤㡥㠹㉤㤴搸摥晥㍥㐰㐳ㅤぢ㉤搶て搹挷摥ㅥㄵ㤱戱㐰㈳〸搹㈶㡡㡣て搹挶慡挱晢ㅢㄹ攱㉦㤰〹㜷㝣愶ち㜳〷戲㝦挲㤱挸晡愲㐷ㄹ搹攷愴昰ㅤ㥡㙣ち摦㘰挹昸愲㠳㐲搸㐵攱㉢㡡扦㉦㡢扦愵昸㥦㕡ㅣㄷ扤㤴搸摥捡扥㐵㐳摤捦㤰慣ㅦ戲㕦扣㍤㉡㈲㘳㍤㐶㄰戲ㅥ㡡㡣て㤹愱ㅡ扣扦慡ㄱ㘶〵〷㠶挷〷愷㌰㜷㈰㌳攱㑢㘴摤搱愳㡣散㘷㔲㘰㌱㠴㡤㡣戵ㄹ挶慦㌶〵ㅥ攵慡㕣ㄴ昸㤳摢㠲愵ㄵ戶㤸搵ㄹ㐶㌷挴昰㉡㘶㔷散挵㍦晤攰㝣ㄵ㔳㠳㠶㍡㤶㔱攰扥ㅥ慦攵㔸㜳攱敡攱㐵收㍢㤶㙤ち昹㔰慥愸攷戵摣昷㤸㑥攰换㡦敦㔴㠳昷㜷㌸挲晤㤱㐹㈲敢㠹戹〳ㄹ慢㉥㈴戲㙦搰愳㡣慣㌷㈹戰㐲挲愶㌰〰㑢㐶㥤㑤㠱挷戲㉦㕤ㄴ㌶愰㤸㠵ㄲ戶㜸㈰挵ㅢ㘹㜱㕣㝣愶挴昶㔶搶てつ㜵摢㐱㠲晢㝡㈰㘳㠹㠵慢㠷ㄷ㤹敦㔸㌶ち昲愱〱挸㍥㔲㘴㝣㕢搹㠷慡挱晢换ㅤ攱㈸㌲㐹㘴晤㌱㜷㈰㘳㤱㠵㐴昶㍥㝡㤴㤱㙤㐹ち㉣㜵戰㈹戰昲挲搸扡㠳挲摢㉥ち〳㈹㘶攱㠴㉤㘶敤㠵㌱㔸㡢㘳攲㜵㈵戶㡦㘵㐳搱㔰挷㈲〹摣搷〳搹㌸㙦㡦㡡挸㔸㕣㌱㌴〰搹㑢㡡㡣て搹㡢慡挱晢㕢ㅦ㘱㤶㘳㐸㘴㈳㌰㜷㈰㘳㑤㠵㐴昶㌷昴㈸㈳晢ㅤ㈹戰戲挱愶挰㐲ぢ㘳㝢㑤㈱㉥㥥㔱ㄴ散つ㈷㑡昱㥣戲㤸愵ㄶ㐶㕣㡢㘳攲〹㈵戶㤱㈵搱㔰挷㥡〸摣搷〳ㄹぢ㈸㕣㍤㉡㈲摢ㄳ昲愱〱挸晥慡挸昸㤰㍤慣ㅡ扣扦づㄲ㘶昵㠵㐴戶〳收づ㘴㌹昸ㄲ搹㠳攸㔱㐶㌶㠶ㄴ㔸敥㘰㈳㘳㕤㠵㌱㔶㔳㠸㡢㝢ㄵ〵ㅢ搹㜸㡡㔹ㄶ㘱㡢㔹㔹㘱㑣搴攲㤸戸㔳㠹㙤㘴㤳搱㔰挷ㄲ〸摣搷〳ㄹ敢㈵㕣㍤㉡㈲㕢〲昹搰〰㘴户㈸㌲㍥㘴㌷慢〶敦敦㠹㠴㔹㙣㈱㤱捤挰摣㠱㡣ㄵㄳㄲ搹㕡昴㈸㈳㥢㐵ち㉣㔹戰㈹戰㡣挲㤸搳㐱攱㝡ㄷ㠵㕤㈹㘶㤱㠳㉤㘶㈱㠵㌱㑦㡢攳攲㙡㈵戶昹㉥㐰㐳摤挱㤰攰扥ㅥ挸㔸ㅥ攱敡㔱ㄱㄹ㉢㈵㠶〶㈰扢㑣㤱昱㈱扢㔴㌵㜸㝦㠱㈴㝣㌴㌲㐹㘴㝦挰摣㠱㡣〵ㄲㄲ搹㈵攸㔱㐶戶㌷㈹㥣㠴㈶㥢〲慢㈶㡣㝡㑤㈱㈶㉥㔰ㄴ散つ㈷㐷㌱㙢ㅡ㙣昱㠹ㄴㄷ戴㌸㉥捥㔵㘲ㅢ㤹㠵㠶㍡ㄶ㌸攰扥ㅥ挸㔸つ攱敡㔱ㄱㄹぢ㈳㠶〶㈰㍢㐳㤱昱㈱㍢㕤㌵㜸㝦戳㈴捣㔲ち㠹㙣㌱收づ㘴㉣㝤㤰挸㑥㐵㡦㌲戲㈶㔲㘰㤹㠲㑤㠱昵㄰㐶㡢㑤㠱㘷㍦㑥㔲ㄴ㙣㘴晢㔱捣㙡〵㕢捣㡡〸愳㑤㡢攳攲㌸㈵戶㤱㉤愵㤸搵づ攵户㔲㔷㈸㠷挹敡㔸搴㠰晢㝡挰㘴〵㠴散昱㥢捦㝥戰扣㘱㘸〰捣㈳ㄵ㌳ㅦ捣㈳㔴㠳昷昷㑦挲㉣㠸㤰㌰晦㠴戵〲㑣㔶㌵㐸㤸㠷愱㐷ㄹ收〱㕣㘵㤶ㄵ搸㝣㔸敡㘰慣戲昹昰攵挷㐱㡡㡦つ昳㘰㡡㔹㠸㘰㡢㔹散㘰ㅣ慡挵㌸㉦愷挴㌶捣挳搱㔰挷慡〴摣搷〳ㄹ㑢ㄸ㕣㍤㉡㙥㝦慣㘶ㄸㅡ㠰㙣戹㈲攳㐳戶㑣㌵㜸㝦㌱㈵捣晡〷㠹散㔸捣ㅤ挸㔸挴㈰㤱戵愳㐷ㄹ搹昱愴挰㠲〳㥢〲㉢ㅢ㡣ㄳ㌵〵㥣㝤㔳ㄴ㙣㘴㈷㔳捣扡〳㕢捣摡〶攳㉦㕡㡣戳㙦㑡㙣㈳㍢つつ㜵㉣㐲挰㝤㍤㤰戱㘲挱搵愳㈲㌲ㄶ㉦っつ㐰戶㔰㤱昱㈱㉢愹㠶㠷㍣扦戱ㄲ㝥〷㤹㈴戲㜳㌰㜷㈰㘳捤㠲㐴㔶㐴㡦㌲戲昳㐸㠱㤵〳㌶〵ㄶ㌲ㄸ慢㍢㈸散攳愲㜰㈱挵㥦㤴挵㉣㘵㌰㉥搶㘲㥣㘳㔳㘲㥢敦ㅡ㌴搴戱收〰昷昵㐰挶〲〵㔷㡦㡡挸㔸慢㌰㌴〰搹敥㡡㡣て搹㙥慡挱晢慢㉣㘱㔶㌷㐸㘴㔷㘱敥㐰挶ㄲ〵㠹㙣㍥㝡㤴㤱㕤㐳ち㉣ㄴ戰㤱戱㙥挱戸㑥㔳挰㌹㌶㐵挱摥㜰㙥愰㤸㘵〷戶㤸㤵ぢ挶㑤㕡㡣㜳㙣㑡㙣㈳㕢㠷㠶扡ㅡ扥㉢㕢㉦㘴慣㐷㜰昵愸㠸㡣愵〹㐳〳㤰㑤㔵㘴㝣挸愶愸〶敦敦戸㠴㝢㈳㤳㐴㜶〷收づ㘴ㅢ挰㤷挸㈶愱㐷ㄹ搹㕤愴挰敡〱㥢〲换ㄴ㡣㝢㍡㈸㡣㜳㔱戸㡦攲㝥㘵昱㐶ㄴ㍦愰挵㜱戱愳ㄲ摢㝣ㅦ㐲㐳㕤㝦㐸㕣〰戰㙡戸㜵㜱昲㥢攵〷慥ㅥㄵ㤱つ㐰㡦㈰㘴㘹㐵挶㠷㉣愵ㅡ扣扦晣ㄲㅥ㡣㑣ㄲ搹攳㤸㍢㤰戱〰㐱㈲㑢愰㐷ㄹ搹㤳愴挰㌲〰ㅢㄹ慢ㄲ㡣愷㍢㈸㐴㕣ㄴ㥥愵㜸㐴㔹捣扡〴攳㜹㉤㡥㠹㤱㑡㙣㙦㘵㉦愰愱㉥ち㠹ぢ㐰㐵㘴慣㌶㜰昵愸㠸㡣㠵〷㐱挸戶㔵㘴㝣挸戶㔱つ摥摦㡡〹戳㔴㐱㈲㝢つ㜳〷戲㌱昰㈵戲㈱攸㔱㐶昶〶㈹㡣㐳㤳㡤㡣㐵〸挶㕢㥡㐲㕣っ㔰ㄴ散つ攷ㅤ㡡挷㤷挵㘳㈹㝥㑦㡢㜱㈶㑤㠹㙤㘴ㅦ愰愱㡥昵〲㉥〰ㄵ㤱戱戸挰搵愳㈲㌲搶ㄹ〴㈱摢㐴㤱昱㈱摢㔸㌵㜸㝦㕤㈶㍣〷㤹㈴戲扦㘳敥㐰㌶て扥㐴搶ㄷ㍤捡挸㍥㈷〵㤶〲搸挸㔸㜳㘰㝣愱㈹挴㐵㔸㔱戰㤱㝤㐵㌱㑢〶㙣昱〲㡡晦愹挵㌱搱㑢㠹㙤㘴摦愲愱㙥㙦㐸㕣〰㉡㈲㘳㉤㠱慢㐷㐵㘴㉣㉢〸㐲搶㐳㤱昱㈱㌳㔴㠳昷昷㘸挲ㄶ㌲㐹㘴㍦㘲敥㐰挶㙡〲㠹慣㍢㝡㤴㤱晤㑣ち扣昲㙦㔳㘰㠹㠱昱慢㑤㠱㈷挷慡㕣ㄴ㐴㉤挴㑤㘵昱㘲㡡扢㈱㈶捦愴挵挵㑦摦㍢慦㤷搶愰愱慥つㄲㄷ㠰㡡挸㔸㍡攰敡攱㐵收㍢㤳挶㉡㠲㈰㘴摦㘳㍡挱㘷搲㔴㠳敦ㄷ㙣晥㠴㑣㤵㝥挱㠶摦扢㘰戵挹㕦㔹愹挳捡搴㤴昸㑤ㄱ㍤㑢㜶㤸愵〲昸慥㠸㠶挶㐶昹㌵ぢ扤昰㉢ㄳ慤㡢慤搶㤹昸㕤ㄵ晣戶挴扣㠶㈶昵㌹㝦晣摥ち扦戴㕦晦㡥㠱㈹㍤㜶㌶㑡㜳㕡昱挳〶㍤㑡搳摢昰㝢㌸挵摡愶㕤㜲敤敤㔶㙢昳晦挲㑦㔰攰㡢㉦昸ㅤ㠳戸搹㍦㍥ㄱ昸㥤ㄳ晣㌲㠹挰敢昲㤲搸愸づㅥ㌳昱昳㈸慣㝦愸收㡦㔳晣㘷㍦㡤㘳昴挴㈶戶ㄹ㝥㜹愵攳㐷㔷㡡㡥ㅦ㕤愹ㄶ摦攰㠱戶敢つて慡晡㤵ㄳ攷㠵㝦戳㌷㝡ㄹ㝤㘰扡㡤㙦㙢㤲戵㍡㌰㈱戳づㄱ昹㜵㉤搲㔴搵ㅣ㠰㡤挱扢㡡晣㉥㄰㝥㥢㕢㔵捤昲㠶㘲晢㈲㘳㤱搵戰㜰㔱㍢扥昳愳㈷搷㕢摦扡ㅦ㡣慥㕤㤵㌴昰〰搴愳愹㍥搷摡㥡㕢㔹摢㔴摦㘸㌵㉦㙣㕦㔴㕢扦っㄵㅣ昸戱ㄸ散㝤戵戵戵收〶㤸て㠷㘲昱㠲㌸ㅣㄹ㤹搵摣搰ㄹ㍤ㄶㄱ㙥戳挶㐶㠸敡㙦㉣㜴㈲攸㉥㍥ぢ㐴搰て㝡㘳㘳ㄸ㌷㠲㑤㄰㜱㈰㄰挷㈳㌷㌱攸㥢㌸ㄹ㡥㥣挶㘶㔰㤶㈷㜷㥡㡥㙥敥㡣㥥㠳㈸㈷㘷昲㔱慡ㄶ敦〷㑥㘴㑢㡥挸挷愲攳㜱搸㥡㈱㝥㙤㡥晤㌸㠸昳㤰挳㌵㠹ぢ昵㜰〳㤹㔸㜵ㄵ㙢㜴㜴㤰㌳㝡ㄵ愲㡥㐹扣ㅥ㌸㠹愱ㅣ搱㍤㠹㙤㍤㤳戸挶㍢㠹ㅢ昴㜰摢㌹㠷㕢愷愳挳㥤搱㍢搴㈴㡣ㄱ㠸㜶戵扤晥㉤㜰㝡扦攳㕣摣搳摢㥥㈱〷愳扢扣搳扢㑦㑦㈴敡㥣挸㐳㍡ㅡ㜳㐶ㅦ㔷搳㔳て搴ㄳ㠱㤳㐸晡㈷㤱昶㑣攲㐹敦㈴㥥搵挳㘵㥤挳扤愰愳愳㥤搱搷摣㤳㜸㌰㜰ㄲ㘳晣㤳ㄸ敢㤹挴ㅢ摥㐹扣愳㠷ㅢ敦ㅣ敥〳ㅤ㥤攰㡣晥摤㍤㠹㍢〳㈷㌱搹㍦㠹愹㥥㐹㝣敥㥤挴㔷㝡戸改捥攱扥搵搱㥤㥤搱ㅦ昵㈴戸戵㔴㡢戵㠱㤳㤸挵ㄱ摤摢挴ㅣ㠶ㅣ摢挴捦摥㐹〸ㅣ㔸攴捥扢慢㜳戸ㅡㅤ㥤敢㡣昶㐴搴戱摦㕣ㅤ㌸㠹〵晥㐹散敥㤹㐴㙦攴㜱敤扣ㅢ攸攱昶㜰づ搷㑦㐷昷㜴㐶晢扢㈷㜱㐹攰㈴昶昶㑦愲摥㌳㠹㉤扤㤳ㄸ愸㠷换㌹㠷ㅢ慡愳㜹㘷㜴㠴㝢ㄲ攷〶㑥挲昲㑦㘲愱㘷ㄲ扦昳㑥㈲慡㠷㙢㜰づ㤷搴搱㝤㥤搱ㅤ摣㤳㌸㌵㜰ㄲ㑤晥㐹戴㜸㈶㌱挶㍢㠹昱㝡戸晤㥣挳㑤搶搱㔶㘷㜴㠶㝢ㄲ挷〵㑥㘲愹㝦ㄲ换㍤㤳㤸攵㥤挴慥㝡戸㤵捥攱ㄶ攸攸晥捥攸ㅦ摣㤳㌸㉣㜰ㄲ〷昸㈷戱捡㌳㠹扤扤㤳挸改攱づ㜶づ㘷改攸㈱捥攸㘲㌵〹攳㔰㐴㠳㥦㜷晦ㅣ㌸戱挳愱㌷㡥㠰㜱㍦敦ㅥ㠹㠸㜳搷㙤昲㑥㙥㍦㍤㡤愳愱㉣㍦攵㉤搵搱㘳㥣搱㍦愹挹愹挳㜹㝢攰㐴㡥攷㠸敥攳挷㠹㥥㐹ㅣ攰㥤挴挱㝡戸㤳㥤挳ㅤ慥愳愷㌸愳挷扡㈷搱ㄸ㌸㠹搳晣㤳㌸挳㌳㠹攳扤㤳㌸㔹て㜷㤶㜳戸搳㜴昴㙣㘷昴ㅣ昷㈴㡡㠱㤳㌸捦㍦㠹搵㥥㐹㥣攷㥤挴㠵㝡戸ぢ㥤挳慤搱搱㡢㥣搱慢摣㤳搸㉢㜰ㄲ㙢晣㤳戸捣㌳㠹㙢扣㤳戸㐱て㜷㠵㜳戸㜵㍡㝡愵㌳㝡㠷㝢ㄲ昳〳㈷㜱㡤㝦ㄲ搷㜹㈶㜱㤷㜷ㄲ昷改攱㙥㜰づ昷㤰㡥摥攸㡣㍥敥㥥挴捣挰㐹慣昳㑦攲ㄶ捦㈴㥥昴㑥攲㔹㍤摣㙤捥攱㕥搰搱摢㥤搱搷摣㤳㤸ㄴ㌸㠹扢晣㤳戸挷㌳㠹㌷扣㤳㜸㐷て㜷㥦㜳戸て㜴昴㝥㘷昴敦敥㐹散ㄸ㌸㠹㠷晣㤳昸慢㘷ㄲ㥦㝢㈷昱㤵ㅥ敥㔱攷㜰摦敡攸㘳捥攸㡦㝡ㄲ昶敢㡣㐴攰㈴㥥昴㑦攲㘹捦㈴㝥昶㑥㐲㐰㈰㕦㘷㍣敢ㅣ慥㐶㐷㥦㜳㐴㙢㝡挳昹捤㙦ㄷ昹㑥㘸㈳扣戱㙥戴ち晣㔱捤〹昸㘹挶ㄱ㡤㜸挳昷ㅢ㝥〹昳㜹㡣㈳敡㘸昸挶攲㙦㙡㠱㑥摤〶捡愹㤵摥㠶㑥㑦昴㠳挷㈹㥡㉦㌰扣㠹㙡㌳㕦㔴ぢ戲挷㘶捡戱晢㙦敥昴挴㤶昰㘴晦㤷ㄸ摥㕡戵㤹㉦慢〵搹㝦愰㜲散晥㠳㥣㥥ㄸち㑦昶㝦㠵攱㙤㔵㥢昹慡㕡㤰晤户㔳㡥摤㝦戸搳ㄳ扦㠳㈷晢扦挶昰昶慡捤㝣㕤㉤挸晥㔱攵搸晤㘳㑥㑦㈴攱挹晥㙦㌰㥣㔶㙤收㥢㙡㐱昶捦㉡挷敥㍦摡改㠹㌱昰㘴晦户ㄸㅥ慢摡捣户搵㠲散㍦㕥㌹㜶晦〹㑥㑦㑣㠶㈷晢扦挳昰㔴搵㘶扥慢ㄶ㘴晦改捡戱晢敦散昴挴㉣㜸戲晦㝢っ捦㔱㙤收晢㙡㐱昶摦㔵㌹㜶晦戹㑥㑦㉣㠰㈷晢㝦挰昰敥慡捤晣㔰㉤挸晥㝢㈸挷敥扦愷搳ㄳ㝢挳㤳晤㍦㘲戸㕥戵㤹ㅦ慢〵搹㍦愷ㅣ扢㝦摥改〹ぢ㥥散晦〹挳ぢ㔵㥢昹愹㕡㤰晤ㅢ㤴㘳昷摦搷改㠹㈶㜸戲晦摦ㄹ㙥㔱㙤收㘷㙡㐱昶摦㑦㌹㜶晦㔶愷㈷㤶挲㤳晤㍦㘷㜸戹㙡㌳晦愱ㄶ㘴晦㤵捡戱晢敦敦昴挴〱昰㘴晦㉦ㄸ㕥愵摡捣㉦搵㠲散㝦戰㜲散晥㠷㌸㍤㜱㌸㍣搹晦㉢㠶㡦㔴㙤收搷㙡㐱昶㍦㕡㌹㜶晦㘳㥣㥥㌸ㅥ㥥散晦㑦㠶㑦㔴㙤收㌷㙡㐱昶㍦㔹㌹㜶晦㔳㥣㥥㌸つ㥥散晦㉤挳㘷愸㌶昳㍢戵㈰晢㥦愵ㅣ扢晦搹㑥㑦㥣〷㑦昶晦㥥攱搵慡捤晣㐱㉤挸晥ㄷ㉡挷敥㝦㤱搳ㄳ㙢攰挹晥晦㘲昸㌲搵㘶晥㕢㉤挸晥㔷㈸挷敥㝦愵搳ㄳ搷挰㤳晤㝦㘴昸㍡搵㘶晥愴ㄶ㘴晦ㅢ㤴㘳昷扦搱改㠹㜵昰㘴晦㥦ㄹ扥㐵戵㤹扦愸〵搹晦㌶攵搸晤㙦㜷㝡攲㉥㜸戲晦慦っ摦愳摡㑣㝣㝤扤㝤㕡㡢挷摦晢㥣㍤敡敥㜷㝡攲㈱㜸戲扦㘰㡦扦敡晥搵捥晥㡦㍡㝢搴㍤收昴挴㤳扡㝦㌷昶㜸㕡昷敦敥散晦慣戳㐷摤㜳㑥㑦挸愷つ㍥㘳搴愰㠷扥㠵昹昴㈱捦慣ㅢ㠸攲捣晡ぢ㍡㙦て愷㡡㑦ㄲ㔲㔵㙢慢㕥搲㉡㔷㉥㍥ㄵ㐸㔵挸㔶扤ㄲ愸㝡㔵慢㝡搹㉡㜹㌸昷捤㡢㠷㜵㤹慢㡦慤㝡㈳㌰ㄷて摥㔲ㄵ戶㔵㙦〵慡㜸㠸㤶慡つ㙤搵㍢㠱慡㜷戵慡慦慤㤲㠷㔹摦扣㜸戸㤵戹㌶戶㔵ㅦ〴收攲㐱㔵慡㌶戵㔵ㅦ〵慡㜸攸㤴慡捤㙤搵㈷㠱慡㑦戵㙡ぢ㕢㈵て㝦扥㜹昱㌰㈸㜳㙤㘵慢㍥て捣挵㠳㥤㔴つ戰㔵昲㔰收换挵㐳㥡㔴つ戲㔵昲㠰㐵搵㘰昸晡ㄶ收㠱㑢慡㠶搸㉡㜹㔸愲捡戵㑤昰昰㈴㔵摢搸㉡㜹昰昱愹㜸㄰㤲慡㘱戶㑡ㅥ㘲㝣㉡ㅥ㙡愴㙡戸慤㤲〷ㄲ㥦㡡〷ㄴ愹ㅡ㘹慢攴攱挲愷攲㘱㐳慡㐶搹㉡㜹㔰昰愹㜸㜰㤰慡㠸慤㤲扢扥㑦挵㐳㠰㔴挵㙣㤵摣挱㝤㉡敥攸㔲㤵戰㔵㜲㌷昶愹戸㍢㑢㔵㑡慡挲ㅡ愶攰晥㈹㉦㜹㍤晡㥤㝤挹㙢〲晡攲㌸ㄵ搶㍢慡攰扥㈹ㄵ㡦戸ㄵ㠲扢愳㙣昸慢愷㠱㝢愰㙣㜸搸搳挰㥤㑥㌶㍣攴㘹攰㝥㈶ㅢㅥ昴㌴㜰搷㤲つて㜸ㅡ戸㌷挹㠶晢㍤つ摣㠱㘴挳㝤㥥〶敥㌳戲攱㕥㑦〳㜷ㄳ搹㜰㡦愷㠱㝢㠶㙣戸摢搳挰㥤㐱㌶摣攵㘹攰昶㉦ㅢ敥昴㌴㜰㤳㤷つ㜷戸ㅢ挲㝡摢ㄷ摣摣愵攲㜶户㐲㜰ぢ㤷つ户㜹ㅡ戸㔱换㠶㕢㍤つ摣㡥㘵挳㉤㥥〶㙥扡戲攱㘶㑦〳户㔶搹戰捥搳挰つ㔴㌶慣昵㌴㜰㥢㤴つ㌷㜹ㅡ戸ㄹ捡㠶ㅢ㍤つ摣昲㘴挳つ敥㠶㥥晦て攱搹㈸㈱</t>
  </si>
  <si>
    <t>㜸〱捤㝤〷㤸ㄴ㔵昶晤扣㘱愶㤸㙡挰㘹ㄵ㑣ㄸ〰ㄹㄳ㠸㥤〳㉢㤲㐱㈴㈹挹搵㔵戱扡扢㕡㐶㈶攰捣㤰捣㜹搷㥣挵㥣搱㔵搷っ㘶㔷㌱慤㙢㔸搳㥡㜳㕣攳㥡挳ㅡ晦攷扣㝡慦愶扡扡㝡㠶昱户晦敦摢愶攷㔲昷摥昳敥扢㜵敡㔵扥㕤㔵㈵慡慡慡㝥挵㠷晦昳㔳挳㠹㑤㘷㉦㙦敦戰㥢㐷㡣㙦㙤㙡戲昳ㅤ㡤慤㉤敤㈳挶戶戵㔹换愷㌵戶㜷昴〲挰㤸摦〸㝦㝢敤晣昶挶〳敤扡昹㑢散戶㜶㠰㙡慢慡敡敡捣㙡昸㌷㔶㝦㘱慤㤸㙣㘵搶㔰〰㔵㘵ㅡㄴ扤㈹敡㈸㑣㡡㄰㐵ㅦ㡡扥ㄴ晤㈸搶愱愸愷〸㔳慣㑢戱ㅥ挵晡ㄴ晤㈹〶㔰㙣㐰戱㈱挵㐶ㄴ散摦摣㠴㘲㈰㐴摦㑤㈱收㡣ㅦ㌷㌳户㍦收㘶㜶㐷㙢㥢㍤㝣搰㍣㈷攷㔱搱攸㠸攸㠸㔸㍣ㅢㅤㄱㄹ㍥㘸晣攲愶㡥挵㙤昶愸ㄶ㝢㜱㐷㥢搵㌴㝣搰慥㡢㜳㑤㡤昹愹昶昲㌹慤ぢ敤㤶㔱㜶㉥ㄲ捦㔹㠹㑣㌴㤱㑣ㄶ戳搹㑣摦捤㄰㜹挶昸㜱扢戶搹挵昶晦㔶捣捤ㄹ㜳收昸㜱㈳㘶搸ㅤ晦慤㤸㕢㈰㈶㐲㑥㘸㙤戶ㅡ㕢晥㑢㐱㙢戹㑣㤳ㄳ散㝣㈳ㄷ扥㙤户㌵戶散㌷〲㘹㤷㄰つ㉤㍤㘲㙣㝢晢攲收㐵ㅣ㐷攳敤愶愶㔹㜶㔱㉥昴收〹敤ㅤ扢㕡㙤捤敤㝤㥢挹㥦摤㘶户攴敤昶㜵㥡㈷㉥换摢㑤ち搸㕥搷㍣捦㙡㥢㘱㌵摢㌵㥣愸㙦㜶㤶攱㤴㠲摤搲搱搸戱扣㕦昳摣㜶㝢㤶搵戲㥦㑤㐸㙤昳攴挵㡤〵㔱㔳㠳㙦㔵慦慤㠳㌲㤳ぢち昹㌴㡦㕦㘰戵㜵㐸㡤㡢㌰ㅡ㠴昵っㄷ㌹ㄷ㈵㜹㜱㐸つ昲戵攲㌲㥢摤搸㍣搵㙥㙢戱㥢搸〹㤷攴㌰ㅦ㐸ㄲ攴㉣〷㤷㈹㍤㍢㕣㑡愲㡦㕡昹㌸㉦散挵ㄸ〴㤱㤹搱摡搶㡣〱㌹摤戶㕡㐶愵㈳㈳愲戱㐸㉡㤳㑤㈵㤳搱㜴㉣ㄱ㡤て㥦摤㔱㤸㘰㉦ㄹ㤵ㅤ㤱㑡㈵攰挸㐶愳搹㙣㉣㥢㠹愶捤挱㘸㙤づ㘱㥣㉤㈱搶㥦搱摡戲晤搴搶㥣㍤㘸搷搶挶㤶㡥昶㤱昱攸㐸㜳㈸㈱つ㄰愲收㘵㙣ち扣〹㜰㜵慣㥥㙦㔵捦捦㔵捦捦㔷捦㉦㔴捦户慢攷ㄷ慢攷敦㔷㍤㝦㐱昵晣挶敡昹晢㔷捦㕦〸㡣晥搴昵敥㕤慤㍥〷扦搰㌸㙦敢㝦戴㑥㕢㜵挹㐹㉦㝤㜱搳敡㤳〴搷㝥戹昱搸ㅡㄳ㈵㌳ㄴ㡤㈴㌰㐷㥥㝦敥っ㐵㈳㈳㔲戱㘸㈲ㄳ㐹挵㌱㐷挹㔸㌲㘳㙥㠳搶收戶㄰挶㜶㄰〳㘷㉥㕡㠴挱搷搲攱捣搰愰挹㜶㡢摤㘶㘱ㄵㅦ㤹ㅥ㘹づ㈳㜴㌸㠴㄰捦㘲挶㌸㜳户㡥㍦㘹敡捥搷っㅣ㜷晢敥㉢㜶㌳昷㍤攳㌱挱捤㤱捣㙡〴㈶㠶㑤㤸㘱敦㌷慥戱愵戵戹ㄱ㘴敦摡搶㥡ㅢㄵ攱挶㈱ㄶ㐱㜲挹㘴㈲㥡㑣愵㠷捦㕥㘰㉤戲㐷挵捣ㅤㄸ㍤〲㘱㐴㈹㈶捤ㄹ㍢㌲㌹搲㡣搱ㅡ㠷㄰攲㜱搵攷戰㍤㥦㍣㍦扡敡慡㤹㘷㠷㡢㝢㝣摤昷收㠳〵户㝥戲捦㈴㈶㑡㤸攸搱愲㑤戱慢㌴㠴㤱㠱㈸㕦戴昱㤱㘶㤶㤰㤱㄰㐲㍣愴戲昹昰搲捤ㄷ㥤㘵㙣㌹昶扣敡㌵㕦搵慣㠹㕥㉤戸ㄹ㤶搹散㠸㠹ㅥ㌱㌰㡡搱㜷㠲㌰㐶㐳昴㈶〳搱挴㐸㜳っ捤㘳㈱㠴昸慢敡㜴敥㄰晢改㝥㤷ㄷ㈶摦㜸昶摢㜳摥㕣扤攱改㠲㕢〰搹改㜸㑣愴扣愳㍢㥢ㄹㄱ挹㜶晥㡢敡戱つ㌳挶㜳㌲ㄲ㡤㘷攳昱㜴ㅡ愳挲㥣挰㡥㈶㐲ㄸ㤳㈰㉡て㠵捣㐸㜳㌲愱㍢㐳〸㜱㥢捡改摢㜰敡晤挷㔷㝤㌹攳昲㠵㠳㙥摥㈱晡㔵㔴㜰㉦㈴㜳摡〵ㄳ扦㝤戱㑣㘵㔷搳㈰㡣改㄰攵㡢㈵㌲搲㥣㐱挸㑣〸㈱㙥㔴搹㝣戳㔹敡㤵慤挲つ㘳捥ㅦ㜳敥㤵㥦ㅥ㜰攰づ㠲扢㐳㤹捤㙥㤸㈸挹愶㐷慢换㉣㜶㌵ㅢ挲㤸〳戱㘹攵搵〵㘹捤㈵㜶ㅥ㠴㄰㔷慢戴㜶㝥㜳㑤㝤捤ㄹ㉦捥扣㘴晢㍢搲扤户摢捣ㄲ㝤攰㤶㘹晤ㅥㄳ㈵㘹昵㘸散敥挱慥昶㠴㌰晥〰㔱㐶㔲㉣㌵搲摣㡢㤰扤㈱㠴戸㑣㘵ㄳ㕦晦愰㕦ㄶ敦㜸晡戸慢扦㍢晣戶搶ㄹ昹㜵〵㡦ㄴ㘴㌶昳㌱㌱搲㍢㡣㈲㈳㌲搸㌰愶戳㤹㑣㈶㤶捡㐴㤳改㐴㑡㡦㈴㙣㍥㔳搸㙡㘶㤲戱㐴㍣㤵㑡愵ㄳ挹慣戹㉦摡㥢ㄶ㠴㤱㠳挰㔰㙥ㄸ㤹㡣㡤㌴昳㌴ㄷ㈰㠴㌸㕦攵㔰昷昵㕥㤳㐷昵ㅡ㌰晥捣㙢晥㜰昱搲㑦〶㉦ㄶ㍣㔰㤱㌹ㄴ㌱搱愳昵㘷㍦㐶㕦〰㘱㌴㔲㜰晤挹㡥㌴昷愷㜵㈱㠴㄰㘷慡㍥㑦ㅤ㌹收㤷㠱捤昷㡣㍢晣㤹㕤捤ㅦ扦扦㙦㥣攰㜱㤱散戳ㄹㄳ扦㝤㈹戴戰慢㔶〸㘳ㄱ㐴昹㔲㐰㌶〷㄰搲〶㈱挴㐹㉡㥢捣㘱昷㥦ㄲ㕦搴㍣攵挸戶攵㍦㕦㌴敤昲㙢〵て搰㘴㌶ㅤ㤸攸ㄱ〳㡢ㄹ㝤〹㠴戱㤴㠲っ㘰㘵㕤㐶敢㜲〸㈱㡥㔵㝤摥昴晥㥦㤳户ㅦ㝦挳捣ぢ晥戳㜷㙥攳攵㘳扥ㄶ㍣ㅥ㤴㝤ㅥ㠴㠹摦捥挰挱散敡㄰〸攳㔰㠸㌲〶攲搸㥣ㅤ㐶挸攱㄰㐲ㅣ愶戲改昳搱㌹换敥㍣㜵挵捥㔷㕦㝤戵㤸㝡敡㈲㈱㜸㘰㉡戳㌹ㄲㄳ㈵搹昴㘸㘵㍤ち慤捤愳㈱㡣㘳㈰㉡慦慣㈹㤰㜴㉣戱㝦㠴㄰㘲㤹㑡㙢㘵收摡愹㠷ㅥ㜰搳愴㙢㐷捤扢攵㤹敤㌷晣㔴昰㔰㔹愶㜵ㅣ㈶㝥㝢㕡挷戳慢ㄳ㈰㡣ㄳ㈱㉡愷ㄵ㐳㕡㈷ㄱ㝢㌲㠴㄰〷愸戴㜶捡捦扣㝢搸㌵捦㑥㍤㙤㥦昳㌷ㅤ㥦愹㔹㈴㜸昰㉥搳㍡ㄵㄳ㍤ㅡ㉦愷㌱晡改㄰挶ㄹ㄰捥ㅥ〷㍢晡㌳㘹㍥ぢ㐲㠸晤㔵愷捦㍣㔶晤挲㥥ㄷ扦㌰改扡晣㈵〳扦ㅥ㌶昸㈵挱㤳〵搹改ち㑣晣㜶㉥捥㘱㔷攷㐲ㄸ攷㐱㔴摥攷㘰〳㜶㍥愱ㄷ㐰〸㤱㔷㔹扤㝤挱慡㐳㕡ㅦ㝡㘰收㥦㔷㍣搱㜲攸㘳ㅦ慦ㄶ〳攰㤶㔹㕤㠴㠹ㅥ㔱㜱㌱愳㕦〲㘱㕣ち㈱愹㠸攱㘰敥㌲㥡㉦㠷㄰㘲㉦搵改换㑢㙢摥㍢㉣㌵㙦敡㌹搱㐱扦㡣晤㙡摢㘵㠲㘷㑢戲搳㤵㤸㈸愱愲㐷摢昰㉢搹搵㔵㄰挶㥦㈱捡搶ㅤ㡥㠶慢〹戹〶㐲㠸戹㉡㥢ㅤ㡦㝡戵昸攵㉢㌷敦㜲捡挳愳㜷搹昱㠹㤳ㅦ㄰㍣㙤㤳搹晣〵ㄳ㈵搹昴㘸摤戹㡥㕤㕤て㘱摣〰㔱㜹㤰愶戰㔱扢㤱搸㥢㈰㠴㤸愱搲晡㈱㜱摦攷攳㉦戹㜲摣昹挹攲ㄴ敢摢搴扡㘲㈳戸㘵㕡户㘰愲㈴慤ㅥ㤱戴㡡㕤慤㠶㌰㙥㠵㈸㈳㈹㡥㥤捣㙤㠴摣づ㈱挴㘴㤵捤㤷㥦昵摡挷㝥昰㠷ㄹ㐷㔵㌷㌷㥤㌱昳㠴愳挵挶㜰换㙣敥挴㐴㡦挶挹㕤㡣㝥㌷㠴㜱て㠴戳捡㠰㠲扦搲㝣㉦㠴㄰㘳㔴愷摢㝤戳摥敤慦㉦㥡㌱攳昶㜵㥥摥昷摤㐷㘶㡤ㄶ㥢挰㉤㍢㕤㠳㠹摦㑥挱晤散敡〱〸攳㐱㠸㌲ち㘲㔸㠱ㅦ㈲攴㘱〸㈱戲㉡㥢〹㈷ㅦ㜹攱㔷㘷扦㌴晤摥㠳㡥㕣戱㙥昵捤㜱㌱㄰㙥㤹捤㈳㤸攸ㄱ〵㝦㘷昴㐷㈱㡣挷㈰㥣㔵〵㠷㍢㡦搳晣〴㠴㄰㌱搵改㉢㝦㙤戸昵扥㤹慦㑤㕡㌱敥慥攲㤱ㅢ㝣㍣慣敦㤳㜰敦愶捥挸㈶戴㔹㑢㜱㡥摢㜹晡ㅣㅢㄱ攱扦敥慦ㅢ攰戲㐱㌱㔹㑣ㄷ愳搱㐲㌲㘲挵慤摡挱〸扢戶㈷愸摣搳昵㉤敥摥搸㔲㘸㕤㉡捦㔸㌷ㅤ㘷戵摢㥤㈷戰挳㤴㙦㕣敢攲㤶㐲晢挰㘰攷散づ慢挳摥挴敦敢っ㔲搶㙣㌶捥攷敤㜶搹摦收晥㘶昳慣愶挵昶搸㘵㡤㡥㝢㌳㥦ㅢ㘷昳慤戹捡摥㐹㙤昶〱慥户㉣愳戱戸摣戴㐴挶㉥㥢㑢挷攵攴㌵㘸晣㠲搶㜶扢㐵愶㌷慣㜹搷挶晣㐲扢㙤戶捤㡢㔵㜶㐱捥敡〰扡搴㈵㠵㘱㌳㕢㌰愳戸㐸㔰ㄸ攲戵ㄶ㈷㉥敢戰㕢ち㜶〱昹㉥戲摢㍡㤶捦戱㜲㑤昶〶㈵㄰愷㑦㌸㌶㉥㌱㑦㙡捤㉦㙥ㅦ摦摡搲搱搶摡㔴敡ㄹ㕢㔸㘲攱㌲㐶㘱㝡㙢挱挶㔵㠸ㅡ㝥慡㐴㔵慦㕥㐲㔴㙤ㄷ㜴㈹㠰㜱摢㐷挸〵攱㔹挴㥢㘱㤹㙦㔴㍡散㐶捣挲摣㘱㉥㥡㙣㡥挹敡愱摤〴㤳㜱ㄹ㘶摢捡㐰捦㍣昱捡ㅥ搱摢㔴㐶换ㅣ摤㈵昷晦ㄷ㕣㕤扤扥㥡晢㠹㑢㜰㜲扦戳搵㔲㘸戲摢扡扣㉥㈹㤸㤱昹ㄴ㐴敤づ㔸㥢㉢戲㔷〳㠴㔸㈶㤶搷㉥㙤㉣㜴㉣㌰ㄶ搸㡤晢㉤攰㜱㉢慥㕤搶搵㤱摡戲㡦昹っ㑣收戳ㄴ晦㠴〸㠵慡㡣攷〸㌲㐲收昳㡥㕥㍢〴晦昷晣㈲㔲㌵㕡㤹昲愲ㄵ慥㌰戶搷㌶㑦㙡㙤㙢敦搵㉢㘸㉥㜷戶摡ㄷ㜴㜰㜸㜶敤㘴扣ㄷ㈸㕥㠴愸ㅤち搱敤㌵慡㝡㠰㙡㜸㈹慥㕦昳〴扢㘸攱〲愸㕣扢㠵㔵摢散㕣㔳㥢㘰户攷㑤㕥㝣㥢㠲㜵㘵㤹㠱㈹慣晣㝤㥢㌹晡敤㘵ㅤㄳ慣づ慢㜷㌳㉥攳㘱㈹㤹〰つ㤳慤㥣㈹戶散㈷㙤扡㜵㐸㘹㠸㄰㤶㤳㥥㈸㝤愴挱㠹㠴ㄵ〷敢㑢㔵㉦㈵扢㥥〹攴扥㌹㘶挲昰て昴搲换㜱戸㑡㔸挰挵愱㌹换ㄷ搹敤㠴搷ㄹ㕤㔲改㕦扤ㄸ㙣㘶㍥㌷户愳戱愹㝤〴㌲㥤摣搶扡㜸搱㝦㌳づ㘳㤹㉦㐱攸㑦敤㔶ㄸ挵㙢㍦㑦愰慢慡昷ㄲ㉥㥢昹昳慢敡ㄸ㡤ㄶ㜳㑢ち㡥㔶〴晢ㄵ晦挹㡦昹ㅡ晥ぢ㜵攵慢㙤〰愲㈷㤷㉥㙢㠱敦摢っ㠶收戴搹昲㘲㙣㥤㔴挰㜶扦收摤㕢摢ㄶ收㕡㕢ㄷ㜲㍣慤㈳戵昶〵戶摤挱ぢ㥣㝤搴〵㕤㜹攱㔶㠸㕥扤㑡㉥㍥㝡慥㠴㙥㠱昸挶㕢㄰晤挶㌶㌵つ搲ㄱ摢㡤户㘱敡㠵㑢慤挶㍢㤸搸㘲挲捥敥㔰ㄹ挴㉤㜰㔳晢㈰㙣摣㜹搵㝦挴戲愶昶㘵㘲㔳㤰挰慢㠰㥦挵敦ㄹ昶晤捡㌹㤳㡦扦㙡㠳昵㡥㝦㈲㌱㕣っ㔴㡥戲㡢㤶摢㈰散㘰晣㤹敦㐳㠸㡤〱攳挶〵搳愵ㅦ昳〳攸收㠷ㄴㅦ㐱㘰ㄳ㈱㐹挷ㄶ攲ㄳ㐷ㄵ摢攲㝦㙥㈵捣㑦㈹晥つ㈱㠶㐱㜰ㅤ㌵㍦㠳搰ㅦㄱ㐶㝣㉥㝡戹昸戶㠳戹㝣昱㝤〵㙢挸散挲㈷㠶〳挱㐵㘸㤲㌲㤳㈴㤹㈴㐸ㄸ〸ㅣ㐸㐰慤㜲㤴㕤ㅦ摤〱捤㈴〱㍦戱㝤㉦挰㠲〹昸㠵㝤㤰ㄸ㤳〳捦㐳㐰戵愳㡡〸㝣㤲㠰㕥㌰㤸扣捦㈴㘲㌰㐹〲㙡愱改㡦昸攱ㄷて〱㔱㤸换〹㌰ㄹ搳散挲㈷攲㘸ㄷ㐴挰攷〸ㅥ㐸挰㘷捡㔱㜶戱㌶㠵㐸㠳㤹挵㝡㑣昹㔳挰㠲〹攸て户㌹㠰㘲〳〸て〱ㅢ㌹慡㐸㈳㠸㈴㘰㘳㠲㌶㠱㄰㔹㤸㈴〱〳愱改㡦㜸搷㑢㐰〶收㜲〲戶㘰㑣戳ぢ㥦ㄸ㠹㜶㐱〴扣㕣㠹㠰㤷㤴愳散晡昰㈸㐴ㅡ捣㉣戶㘱捡㉦㔴㈴㘰㍢戸捤㘱ㄴ挳㈱㍣〴㡣㜰㔴戱ㄳ㠲㐸〲㜶㈰㈸〲㈱挶挰㈴〹㠸㐲搳ㅦ昱て㉦〱愳㘱㉥㈷㈰挹㤸㘶ㄷ㍥㌱ㄶ敤㠲〸㜸戰ㄲ〱て㈸㐷搹戵敡〹㠸㌴㤸㔹散㠴㑥挵㥡㡡〴㡣㠱摢ㅣ㑢㌱づ挲㐳挰〴㐷ㄵㄳㄱ㐴ㄲ㌰㤱愰㐹㄰㠲搷愵㈵〱㤳愱改㡦戸摤㑢挰㈴㤸换〹㤸捡㤸㘶ㄷ㍥戱㌳摡〵ㄱ㜰㝤㈵〲慥㔳㡥戲ぢ攳㔳ㄱ㘹㌰戳㤸挳㤴慦慤㐸挰㍣戸捤摤㈹㝥て攱㈱㘰㑦㐷ㄵ搳㄰㐴ㄲ昰〷㠲昶㠲㄰㌳㘰㤲〴散つ㑤㝦挴㘵㕥〲愶挳㕣㑥㠰挵㤸㘶ㄷ㍥㌱ㄳ敤㠲〸㌸愷ㄲ〱㉢㤴愳散㕡晣㉣㐴ㅡ捣㉣昶㘷捡㘷㔵㈴愰〹㙥戳㤹愲〵挲㐳挰㈲㐷ㄵ戳ㄱ㐴ㄲ㜰〰㐱㙤㄰㘲㉥㑣㤲㠰㜶㘸晡㈳㑥昴ㄲ㌰〷收㜲〲㤶㌲愶搹㠵㑦捣㐳扢㈰〲㡥慣㐴挰ㄱ捡㔱㜶搵㝦て㐴ㅡ捣㉣づ㘷捡㠷㔵㈴攰㐸戸捤愳㈸㡥㠶昰㄰㜰慣愳㡡㍤ㄱ㐴ㄲ昰㐷㠲晥〴㈱昶㠲㐹ㄲ㜰ㅣ㌴晤ㄱ㑢扣〴晣〱收㜲〲㑥㘲㑣戳ぢ㥦搸ㅢ敤㠲〸㘸慡㐴挰㐲攵㈸扢搱戰㉦㈲つ㘶ㄶ㘷㌳攵挶㡡〴㥣〳户㜹㉥挵㜹㄰ㅥ〲㉥㜰㔴㘱㈱㠸㈴攰㐲㠲㉥㠲㄰㜹㤸㈴〱ㄷ㐳搳ㅦ戱慦㤷㠰ㅣ捣攵〴㕣づ㝣挸散挲㈷ち㘸ㄷ㐴挰扣㑡〴捣㔵㡥戲扢ㅣ扣㔷㌱㤸㔹晣㠵㈹捦慥㐸挰昵㜰㥢㌷㔰摣〸攱㈱攰㘶㐷ㄵぢ㄰㐴ㄲ㜰ぢ㐱慢㈰挴晥㌰㐹〲㔶㐳搳ㅦ戱㡢㤷㠰㐶㤸换〹戸㠳㌱捤㉥㝣㘲㈱摡〵ㄱ㌰愶ㄲ〱愳㤵愳散㤶㑢ぢ㈲つ㘶ㄶ昷㌳攵㔱ㄵ〹㜸㄰㙥昳㈱㡡㠷㈱㍣〴㍣攲愸愲ㄵ㐱㈴〱㝦㈷攸㔱〸㜱〰㑣㤲㠰挷愰改㡦㐸㜸〹㔸〴㜳㌹〱㑦㌲愶搹㠵㑦戴愱㕤㄰〱摢㔵㈲㘰㕢攵㈸扢换戳ㄸ㤱〶㌳㡢ㄷ㤹昲搶ㄵ〹㜸ㄹ㙥昳ㄵ㡡㔷㈱㍣〴扣敥愸㘲〹㠲㐸〲摥㈰攸㑤〸戱っ㈶㐹挰㕢搰昴㐷㙣敥㈵㘰㈹捣攵〴扣挷㤸㘶ㄷ㍥戱ㅣ敤㠲〸攸㕦㠹㠰昵㤵愳散㤶搳挱㠸㌴㤸㔹晣㥢㈹慦㕢㤱㠰捦攱㌶扦愰昸ㄲ挲㐳挰搷㡥㉡づ㐱㄰㐹挰㌷〴㝤ぢ㈱づ㠳㐹ㄲ昰ㅤ㌴晤ㄱ㜵㕥〲づ㠵戹㥣㠰ㅦㄹ搳散挲㈷づ㐷扢㈰〲㝥昹戹挲愱昰捦捡㔱㜶㤷敢㈸㐴ㅡ捣㉣㙡慡㤱昲㡦㠰〵ㅦちㅢ㜰㥢扤㈹敡㈰㍣〴㠴ㅣ㔵ㅣ㡤㈰㐳ㄸ愸て㐱㝤㈱挴戱㔰㈵〱晤愰改㡦昸ㄲ㝤戸㈷㐳挷挰㕣㑥挰扡挰㠷捣㉥㝣㠲㌷挹㠲〸昸愰ㄲ〱晦㔲㡥戲晢㘹挷㈳㤲㈴㘰ㄳ愶晣㕥㐵〲㌶㠵摢摣㡣㘲㜳㘶搷㜹㌶㌸挸㔱挵〹〸㌴㠴戳㌳㤸愰㈱㄰攲㈴愸㤲㠰㉤愱改㡦㜸搵㑢挰㠹㌰㤷ㄳ戰㌵昰㈱戳ぢ㥦㌸ㄹ敤㠲〸㜸愶ㄲ〱㑦㉢㐷搹㥤扢搳㄰㐹ㄲ㄰㘱捡㑦㔶㈴㈰〶户ㄹ愷㐸㌰扢㑥〲㔲㡥㉡㑥㐷愰㈱㥣㥤㌴㐱ㄹ〸㜱㈶㔴㐹㐰ㄶ㥡晥㠸㠷扤〴㥣〱㜳㌹〱愳㠰て㤹㕤昸挴㔹㘸ㄷ㐴挰摤㤵〸戸㑢㌹捡敥㈲㥥㠳㐸㤲㠰㐹㑣昹㡥㡡〴散っ户㌹㠵㘲ㄷ㘶搷㐹挰㌴㐷ㄵ攷㈲搰㄰捥捥㜴㠲㘶㐰㠸昳愱㑡〲㘶㐲搳ㅦ㜱愳㤷㠰昳㘰㉥㈷㘰㌶昰㈱戳ぢ㥦戸〰敤㠲〸戸戲ㄲ〱㉢㤵愳散㠶攵挵㠸㈴〹搸㡢㈹㕦㕥㤱㠰㝤攰㌶攷㔳散换散㍡〹挸㌹慡戸〴㠱㠶攰捦捣ㄳ㔴㠰㄰㤷㐱㤵〴搸搰昴㐷㥣攷㈵攰㔲㤸换〹㘸〴㍥㘴㜶攱ㄳ㤷愳㕤㄰〱愷㔶㈲攰ㄴ攵㈸扢㜹㝡㈵㈲㐹〲摡㤸昲㐹ㄵ〹攸㠰摢㕣㑣戱㠴搹㜵ㄲ戰捣㔱〵敦㥣づ攱散㉣㈷攸㐰〸㜱㌵㔴㐹挰㐱搰昴㐷ㅣ敤㈵攰捦㌰㤷ㄳ㜰ㄸ昰㈱戳ぢ㥦戸〶敤㠲〸㌸戰ㄲ〱换㤵愳散㝥敤㜵㠸㈴〹昸ㄳ㔳㕥㕡㤱㠰攳攱㌶㑦愰㌸㤱搹㜵ㄲ㜰戲愳㡡敢ㄱ㘸〸㘷攷ㄴ㠲㑥㠵㄰㌷㐲㤵〴㥣〶㑤㝦㐴㡢㤷㠰ㅢ㘰㉥㈷攰㉣攰㐳㘶ㄷ㍥㜱ㄳ摡〵ㄱ㔰愸㐴㐰㕥㌹捡敥っ慦㐲㈴㐹挰㐵㑣搹慡㐸挰㈵㜰㥢㤷㔲㕣挶散㍡〹戸挲㔱挵㙡〴ㅡ挲搹㔹㐹搰㤵㄰攲㌶愸㤲㠰慢愰改㡦昸扤㤷㠰㕢㘱㉥㈷攰㕡攰㐳㘶ㄷ㍥㜱㍢摡〵ㄱ㌰愳ㄲ〱搳㤵愳散㘶昴㕤㠸㈴〹㔸挵㤴愷㔶㈴攰㔶戸捤摢㈸㙥㘷㜶㥤〴摣改愸攲㙥〴ㅡ挲搹戹㡢愰扢㈱挴㕦愱㑡〲敥㠱愶㍦㘲㥣㤷㠰㝢㘰㉥㈷㘰つ昰㈱戳ぢ㥦戸ㄷ敤㠲〸挸㔴㈲㈰慤ㅣ㘵㌷挶敦㐷㈴㐹挰愳㑣㌹㔹㤱㠰挷攱㌶㥦愰昸〷㠴㠷㠰愷ㅣ㔵㍣㠰㐰㐳㌸㍢㑦ㄳ昴っ㠴㜸〸慡㈴攰㔹㘸晡㈳㠶㝢〹㜸㄰收㜲〲㕥〰㍥㘴㜶攱ㄳて愳㕤㄰〱㐳㉡ㄱ㌰㔸㌹捡敥挵晦ㅤ㤱㈴〱㙦㌲攵㉤㉡ㄲ昰㌶摣收㍢ㄴ敦㌲扢捥ㄱ昰扥愳㡡㐷ㄱ㘸〸㘷攷㕦〴㝤〰㈱ㅥ㠷㉡〹昸㄰㥡晥㠸つ扣〴㍣〶㜳㌹〱㥦〲ㅦ㌲扢昰㠹㈷搰㉥㠸㠰扥㤵〸攸愳ㅣ晥扡㠰摡愷㄰愹〷昷㜳晢㌰攱攲扣㐶㝢㈹㙦㐰慤㔳㐴搹晡昸挵敤ㅤ慤昲㙥㔹扦攲㠴搶ㄹ慤ㅤㄳㅡ摢ㄷ㌵㔹换搷㉦慡㠹摤ㄷ搸㉤戸㤷摤㠶㕢摡㍥㕢敢愲㐵㜶挱㉣捥㙥㕤摣㤶户愷㑣昸㕦戸搷㡤昹挳愲㤳户戹慢〵㍥扦敤昶㙤ㄵ㕡㘲㤴攰㔳㔵晢っ〲晡敦挲挹攲㜹捦ㅤ㜳㌹ㄹ〶戰扥㤳搱㌹㡤ㅤ㑤㜶㥦愲扣㕢㉤愷敢㡡㘰ㄱ〵〲㠵摥挵㌹ぢ㜰㜷㙡㐲扦攲攴戶挶㐲㔳㘳㡢捤㠵搱摦㠱㑥戳昷㐳㌱挰慥慤敤㡤晣㥤㐲扦攲㥣㌶慢愵㝤ㄱ敦㙢收㤷慦㔷愲挹ㅢ愰戵㐵㤴㠹户愳ㅢ戹ㄴ㌹㕤㕦㥣扤愰㜵㈹㝥㌲戳戸戹㘵戲戵愸晤㝦㘲愹〸㉥ㄶ昹㤱㡢㐶㔴㡢敡㙡㔱㔷㕤昷㕢㤷㡦昱㉤搶㌱㔴昰昰挷〸㠳㌰㑥㍢摡ㅡ㜳㡢㐹㤸散㈳〶㔹㐳㈱㤷㘱㔵敤戳㤸昲摦挱昴㉣㐲㕦昹〱㜳㉤昹㈹㐸攰㥤㜰昷㜷㐸㥢〱㙥㝥㠷㜴晡㝥て戱换攴戹㔳㍡ぢ㜳晥㑦㍦敡愹晤㈷㈲慦㜵ㅤ挴〰㠰搷㜱㠶㄰㙢㈳㌸愲戰㘶㘲㈴㔰昳て换㔰㔱㘲㌸㐲搷改㥣㥣㠴㕢改㝤㡢搳慣㥣摤㠴ち㠰㘶慢㘳ㅤ㐷㘱㈹〶㜸㙥㔷扥昱慤捤捤ㄶ㠷ㅣ㝦扡㌲㍢㙦㌵搹㜵挵戱㡢㍢㕡愷㌷戶㤸㐵〸㌹㉥㤵挹㕡〶㤳戵捣戹㔷㕦㥣挵捡㈰㌹捤㔸慤晢㔹㙤㡤ㅤぢ㥡ㅢ昳㜵㔴㔸扤昳㍦㌱㔶戱晤愸〱㤹晡愳户㈵敥ㅤ㕤昵ぢ㈳攷ㄶ㍣ㄶ昷〸搴换㤰㍡㉥㝥㡣攸㙡㘱攰㥦昸㡤㠵㈳搸昲挸ㅤ㡡昹〳愲搵攲㑦㙥㡡㘴㉥㥦换㕢戱㤸晣晣㌰っ㔱戹㜱ㄲ捦ㄳ㠰㍦昳㐷㐰㌹挱扦㥡ㄷ㈰扡慣㉡攸つ㐰㘸㕡慢㔵㤸㘴攵昱ㅢ㤵摥敡㐷㘸㜵㔸戴摣搴戴㠵㔹攷㌱ㅥ㌷慥㜱搷㝡㐹㘳挱㙥慢愳㘱㌶㝥㘴㔷挳ちㄱ挳㔹㠶戸攳摤慢慡戶戶㑦㕤㔰㕦㔳㜴慣愱敡敥戹昷㐷㝣㔳捡攲㝦戲㕢㘶㌴攷㌶ㄴ㤲扢愸㥦㌰㙤晥捣㜹㝡ㄱ㐶捥㡦て昰ぢ〱扦㐲搴扥〴愷㝦搹㤴㤶㕣愰㌰挳〴愸㐶晥㝣㡢挵㈰㜵㈸㥣㤰㔵㈴戵㜲㐶晡㜸慡㍦っ愷昰愳㑥晦㈶捣挰慦㙣摡散㐲挸搹扥戲捡〴㝢㠶慡敡敡ㅡ㉣㙡挳㕦㌹㔷搶㉤㠲㌵捦戶㘵㔹㠸搸ㅣ㈹ㄸ㉣ㅣㅣ挸㤵〵昱攷〷晤〶敡㌹愰㜰㙦晢㔷晣㈷㍦愱㤰㔹㡤㌶㔵㈱昱ㅡ愴㈶挲愰挵㘱ち㡢〰搷挱㈰挴晢㌰昲㜰挰戳昳ㄲㅦ㐰攵づ慣捡攰慦攴搶㜶㠳㈹㍥㐴ぢ㙥㌴㑤㠳㠱㍦挲ㄴ户㐵敥搸慣㠳戵晢戱昹〹㕢攰捦攴㡦㉥昵搸ㄴ㥦挲愲㘷〳㡢㑦捦㐶〸ㄸ戳て㠱晦づ〶昴㈵愰ㅦ〱㥦〱挰㠵㙥慣〳㙤㑢㑤㘶攵ㅦ㤴㡣㉣㍢㐲〳愹㘱戴〵愹㕦㜹㍡敢㑢㡢㐳敡扡散㙣㍤㜶昶ㄳ㡣㝥㔲㝦㠱捤㈱㜵㝤㐰㌶挷㑦戵㉣ㄶぢづ搲㍦搸敡㜶㠷㈴戸㜸㈵扦晤搹〷挹㈹攱㜷〳㔸扢攷户ㅡ捤㈴扦ㅢ捡㈰㡥㈲㔸搵㄰挰敦㐶挰㤸ㅢㄳ挸㡡㠷〰挰㈶〴っ㈴㠰㐵㄰㤲摦㑤愱慤愳昹㔵㍦㉢ぢㄸ㥦㥢〳〶㉡㔹ぢ愱攳㝡愸摣㠲㜱〷㌱㉥敢ㄶ晣㔴戲㔸㐱㔲㘹㜲㠷㉥㍦摣㙦㝢㜶摥㠲愵っ㤲慢㈱っ挲㥡㠶ㄲ慥㠶挲摡㍤㔷慣㝤挰ㄷ㍦㉦㘴㄰㑣挸㍦ㄶ㐰攸㤴㍤㘳㜱㉢㘰捣慤〹㘴㜱㐴〰㘰ㅢ〲戶㈵㠰昵ㄲ㤲慢敤愰㔵㕥戱昱ぢ戸〰攲㠶愳つ㠸摢挲搳㠹㘷挵摥㥥㥤㡣㘰㈷慣㜷昰ㄳ挷㈲〷㠷㌸㡥㐱昹昱ㄳ挷ㄲ〸㐹㕣㠴㐱㔸ぢ㔱㐲㕣っ搶敥㠹㘳捤〴扥戸㠸捡㈰㤸㤰㝦㉣㥣〸攰㈵〱㡣㤹㈴㤰㐵ㄵ〱㠰ㄴ〱㘹〲㔸㘷㈱㠹换㐰慢昷づ㌲晥㜲㉦㠰慣㤱挰㠱㉣搶㕢攸挰㥥㔱昶㍢〶摥㤱㠱㔹ㅢ攱㈷㙢っ㙣づ㔹昲户挲㘴换㑦搶㔸㐰㈴㔹㍢㌱挸㌸㘸㈵㘴㡤㠱戵㝢戲㔸㕦㠱㉦㡡㉦ㄸ〴ㄳ昲㡦㐵ㄶ㍡㘵捦㈸ㅢ〷㡣㌹㥥㐰ㄶ㘰〴〰㈶㄰㌰㤱〰搶㘴㐸戲㈶㐱敢㝥㡢㠷摦㍢〴㄰戸㌳摡㠲㐰搶㙢攸捥㍣〴㑥㘱㘷扢戰㌳搶㔶昸〹㘴㐱㠵㐳㘰挵搵㤴攵ㄶ㤲挰㘹っ挲扡㡢ㄲ〲㘷挰摡㍤㠱慣捦挰ㄷ扦㐹㘴㄰㑤㈰㡢㌴㜴捡ㅥ〲㜷〵挶摣㡤㐰ㄶ㜰〴〰㘶ㄱ㌰㥢〰搶㜴㐸〲攷㐰慢扣㥡愲ㄶ㍦㠰戸㜹㘸〳攲㉣㑦㈷㥥搵㜴㜷㜶昲㝢㜶挲㥡っ㍦㜱㉣挴㤰挴ㄹ㝢〰戲搶晢㕦㤶㙥㐸㌲昷㘴㘰搶㜰㤴㤰戹ㄷ慣摤㤳挹㕡て㝣昱摢㐵〶搱㘴戲攰㈳㠰慢㝤㠰㌱攷ㄳ挸㘲㤰〰挰扥〴㔸〴戰㍥㐴㤲㤹㠳㌶㔴慦扡㤵昷扦挱慣ㄶ搰ㄸ慣戲㜸㐴昷搶㥦ㄶ㘷〷㙣戳户㈲㝢㍢ㅣ〰㍦慢㐷挲搶捤㜰㘴敤㠷㘴㜰〱㠳戰〸愴㠴挱晤㘱敤㥥㐱ㄶ㡢攰㡢㕦㐱㌲㠸㘶㤰ㄵ㈳㍡㘵捦㜰㙣〲挶㙣㈶㤰搵㈴〱㠰ㄶ〲㕡〹㘰㠱㠹㘴㜰ㄱ戴㡡挳㤱扦㍤つㄸ㡥㙤㘸〳攲㔸㜴愲㍢昱っ挷㜶㜶挲㘷㘳〸ㄶ㠸昸㠹㘳㔵㠸㌳ㅣㄷ〳戲搶挳㤱㜵㈴㤲捣㈵っ捣㠲㤲ㄲ㌲㤷挱摡㍤㤹㉣㍣挱ㄷ户ㄹㄸ㐴㤳挹敡ㄳ㍤ㅢㅥ㌲て〴挶㍣㠸㐰㔶愶〴〰づ㈶攰㄰〲㉥〶㐰㤲㜹㈸㌴捦㥥挴昹攱㙣〰㠱㠷〳〷〲㔹戴愲〳慦㐳㡢㌳昲㡥㘰攰㈳ㄹ㤸〵㈶㝥〲㔹㔵攲㡣扣㡡扢㕤搶㥣㐸戲㡥㘶㄰ㄶ㥦㤴㤰㜵㉣慣摤㤳挵㈲ㄵ㝣昱挳㑡〶搱㘴戱㔲㐵愷散㈱敢㑦挰㤸挷ㄱ挸㉡㤶〰挰昱〴㥣㐰〰ぢ㕢㈴㔹㈷㐲㉢㌹戶挳㑦戱〲戸㍡ㄹ㌰㜰挵晡ㄶㅤ搷戳搳㌸㠵㜱㑦㘵㕣搶愲昸戹㘲〱㑡㌷㙢㈹换㔳㈴㔷愷㌳〸敢㔴㑡戸㍡ㄳ搶敥戹㘲㍤ぢ扥昸攱㈵㠳㘸慥㔸搴愲㔳昶㜰㜵㌶㌰收ち〲㔹昰ㄲ〰㌸㠷㠰㜳〹㘰つ㡣攴敡㍣㘸㤵搷搲㘰攲㉥㐰ㅢ㄰挷扡ㄸ摤㠹㘷㉤扤㤰㥤㕣挴㑥㔸挳攲㈷㡥㠵㉢摤っ㌲㤶戵㐸攲㉥㘱㄰搶户㤴㄰㜷ㄹ慣摤ㄳ挷㍡ㄸ㝣昱㌳㑤〶搱挴扤㠱㈹㥤戲㠷戸㉢㠰㌱㔷ㄲ昸㘶㌰攰㑡〲慥㈲攰㉤〰㈴㜱㝦㠶㔶㌲挸㠲㡦㑣慥〱っ㕣戱㠴㐶㜷散ㄹ㘴搷㌲敥㕦ㄸ㤷攵㉥㝥慥㔸攳搲捤㈰㘳〵㡣攴敡㝡〶㘱㈹㑣〹㔷㌷挲摡㍤㔷㉣㤹挱ㄷ扦搶㘴㄰捤ㄵ敢㘶㜴捡ㅥ慥㙥〶挶扣㠵㐰搶搴〴〰㔶ㄱ戰㥡〰㤶搹㐸慥㙥㠵㔶㜱㤰昱攷摦〱㙢攷敤㘸〳攲㔸㝡愳㍢昱っ戲㍢搸挹㥤散愴〶戹昹㠹㘳㙤㡣㐳ㅣ㡦㑣攴㈷〶改㍤昳㘲攵㡣㈴敥㙥〶㘱〹㑤〹㜱㝦㠵戵㝢攲㔸㙡㠳晣昰ㅢ㑦〶挱㠴晣㘳扤㡤㑥ㄹ㤳㝡攳㝢ㅦ㌰收ㅡ〲㔹㡢ㄳ〰戸㥦㠰〷〸㘰㜹㡥㈴敥㐱㘸摤ㅦ㠵昰㤷敡〱っ㍥㡣挶㘰㤰戵㍢扡㌷捦搰晢ㅢ㝢㝢㠴扤戱捥挶捦㈰㡢㙢扡㘱㤰愵㌷㤲挱㐷ㄹ㠴㌵㌸㈵っ㍥づ㙢昷っ戲㔶㐷㌲昸〴㠳㘸〶〷挳慡㔳挶愴㘶昰ㅦ挰㤸㑦ㄲ挸㘲㥥〰挰㔳〴㍣㑤〰敢㝢㈴㠳捦㐰敢㥥㐱晥㡣㍡㠰挱㝦愲㌱ㄸ㘴昱㡦敥捤挳攰㜳散敤㜹昶挶㐲ㅤ㍦㠳慣捥㜱ㄸ慣戸㌷㘵敤㡥㘴昰㐵〶㘱ㄱ㑦〹㠳㉦挳摡㍤㠳㈹㌴㤳っ扥挲㈰㥡㐱㔶晣攸㤴㌱愹ㄹ㝣ㄵㄸ昳㌵〲㌳挱㠰搷〹㜸㠳〰ㄶ〸㐹〶摦㠴收㌹昴挰攳㘷昰㕢攲〰戲摥〶づ㘴戱㔰㐸昷散㈱敢ㅤ〶㝥㤷㠱㔹搴攳㈷㡢㤵㍣づ㔹ㄵ㑦㘲㔹攷㈳挹㝡㥦㐱㔸昰㔳㐲搶〷戰㜶㑦ㄶぢ㠳㈴㔹ㅦ㌲㠸㈶㡢搵㐱㍡㘵㑣㙡戲㍥〲挶晣㤸㐰㔶づ〵〰㍥㈱攰㔳〲㔸㑣㈴挹晡㌷戴敥㑦㘲㠳て㝥㍦㐷㕢㄰挸㐲㈳摤㤹㠷挰㉦搸搹㤷散㡣㐵㐱㝥〲㔹〹搴捤㘸㘳㥤㤰㈴昰㙢〶搹ㄷ㕡〹㠱摦挲摡㍤㠱㉣㉣㤲〴㝥挷㈰㥡㐰㔶ㄷ改㤴㌱愹〹晣ㅥㄸ昳㍦〴ㄶ㠲〱㍦㄰昰㈳〱㌶〰㤲挰㥦愰㤵㡣㌶㍥㙦㈱㘰戴晤〲ㅣ挸㘲㔱㤲敥搹㐳搶慦っ㕣㠵㍢ㅤ㠲〵㐴㝥戲㔸㌵攴㤰㔵昱㡣㥦㌵㐵㤲㉣㕣っ慦ㄲ㑢愰㤵㤰㠵摦ㅢ慦〵㔹换搰㑣㤲㔵换㈰㥡㉣㔶㈲改㤴㌱愹挹㌲㠰㌱㝢ㄳ挸㉡愵〰㐰ㅤ〱㝣扣㥦㘰攱㤲㈴㉢〴慤攲㝥戵挲㌶慤㉦摡㠰㌸ㄶ㌳改㑥㍣晢搵㝥散㘴ㅤ㜶挲挲㈳㍦㜱慣㌶㜲㠸慢戸㕦㘵㉤㤲㈴㉥捣㈰㉣㑡㉡㈱㙥㍤㔸扢ㅦ㘵㉣㕥㤲挴慤捦㈰㥡㌸㔶㌰改㤴㌱愹㠹敢て㡣㌹㠰㐰㔶㌷〵〰㌶㈰㘰㐳〲㔸昰㈴㠹摢〸㕡昷㝢〵㍥挵㈲㘰攸㙤㠲挶㘰㤰搵㔰扡㌷捦搰ㅢ挸摥㌶㘵㙦慣㕣昲㌳㜸〹㙣摤っ扤㑢〱㤱っ㙥捥㈰慣㙡㉡㘱㜰㄰慣摤㌳挸敡㈷挹攰㘰〶搱っ慥㠴㔵愷㡣㐹捤攰㄰㘰捣㉤〹㘴㜹㔴〰㘰㈸〱つ〴戰㘲㑡㌲戸ㄵ戴㡡㐳㡦て摣〸㈰㙥ㅢ戴〱㜱慣愲搲㥤㜸㠶摥戶散㘴㍢㜶挲㡡㈷㍦㜱户挲搶捤〶㡥㐵㔰㤲戸攱っ㜲㍢戴ㄲ攲㐶挰摡㍤㜱慣㥡㤲挴敤挰㈰㥡㌸㤶㑥改㤴㌱愹㠹㡢〰㘳㐶〹㘴㔹㔵〰㈰㐶㐰㥣〰㔶㕡㐹攲ㄲ搰㑡㌶㜰搱攰㔱㤶〲づ㘴慤昱〴昶㡣戲㌴〳㘷ㄸ㤸搵㔱㝥戲㔸ㄲ搵捤㈸㘳挱㤴㈴㙢㈴㠳戰㜲慡㠴慣ㅤ㘱敤㥥㉣㔶㔸㐹戲㐶㌱㠸㈶㡢㘵㔶〱㕣散〴㡣㌹㥡㐰㤶㘰〵〰挶㄰㌰㤶〰㔶㘵㐹戲挶㐱慢㌸捡昸㑣㤳㠰㔱㌶〱㙤㐰ㅣ㉢戵㜴㈷㥥㔱㌶㤱㥤㑣㘲㈷㙦〲攰㈷㡥愵㔴摤㡣㌲ㄶ㕡㐹攲㜶㘶㄰㔶㕣㤵㄰户ぢ慣摤ㄳ挷捡㉣㐹摣㔴〶搱挴戱㍣㑢愷㡣㐹㍤捡愶〱㘳㑥㈷㤰愵㕢〱㠰ㄹ〴捣㈴㠰搵㕣㤲戸㕤愱㤵㡣戲㔸昰㤵捡㔹挰㠱㉣㔶㜵改挰㥥㔱㌶㥢㠱攷㌰㌰㙢㐰㘴挲㜳愹愹㠴㙢㜹ㅦ摦㝦㝢扡慣㜴㐰昶㔰㘴ㄱ挱散㡥攵㑤㈸摣攰㈴㙦㔷㍢㔳扣昱ㅥ㤲㌶摣㐴㙦㙤挳ㅤ扣ㅡ晦㘳㈵摣戶㑦愲攳㍥晤㝤㡦散㤰捤攸㘱㡤㐲敤㌵㍦㤶㍦㤶挲㙤捦挴㍢㝦扦捦㌶晣ㄸ扢㈳挵晥搳ㅢ昳㙤慤敤慤挵㡥㐱戳㔱㤴㌴㠸㡦㐰㈹㔶㔵㐵挶搶晥ㄹㄱ〳晢攴㡣搵戴昰㤹愸㑢昸㐸㠰搰挲㤶搶愵㉤㌲㥢摡㜶㍥〹㐶昲搵扢㌷扢〹戱ㅦ㝥戶〴㜹㘱搶㌳戰戱戹〷㘴扦㕥㘱ㄶ〴攰㕢㘵散〹扤㘱晣戸昱戳收愷昳昹㕣㉥㤵挸挴攲㤰戱㔴㉣㤷户㤲挵㘲㈴㘵攷㘳㐹㉢㘶ㄵ㡣㍦戸搰㐴㌶㤷戲ㄲ昹愴㕤㠸㘵ㄲ戱㥣㙤㈵㈳挵㑣㍥ㄱ㑢㕢戹㘴㌲㘶ㄵ挳㉣㌵㘰㜸㜳㉦戴㌱昷㠶〸戳挲㐰㥡昶愱㘹㍥㑤慣㌷㤰㈶〲㈴戴戶ㅡ㐷㔱㙢㕢〶㠰㐶㔵㈲㈷昲愲㈰散㥡摥扤㐵㠳敦ㄹ㈷㘵攵〳敥㐳㈲っ㠳搵〳戵ㄷ㠱收戵㙢㔴扡ㄴ搹㤸挷㠲㘶㥥㜹ㄷ㈰㐲攱㕥㌰搰㘶搸㔰搷ㅤ㍦㙥㝥改ㄳ㙤㡤㈲捣㝤㘱㤶ㄵㄲ㜸㔴㙥扢戱ㅦ㉣敢挰攲㈹㤷ち搷愸㈸收〲㌸捤㈱散㘳㌰㠴㌰㘰㤷换㜶㈱散㥣㤰㝦㜵戰㜲㝤㄰㘷㘲㐶㌸ち攱愸㌲㥡〱愹㌸戴挴改㠰㜱㜸㤵づてㄳ㤱搰っ搷搳㈱㌱㍣㐲搰戹㘴㡣㐵搰㥤攱㤱㑡ㄶ昲搹㔴㍣㠱㙦㉣㤱捡挶㜳㐹㉢㔳戰㡢㤹㘴㍡㔷㑣㘴ㄲ㔹攳〰ㄷ㡡㈱ㄱ㉤愴散㔸捣戲敤㠴㥤戴㜳挹㝣㌴㥢㑣愵㜲愹愲㤵㐶愳㜰ㅦㄵ摥㙣㐳ㅢ戳ㅤ㈲摣㔷㥢㍡㘸㕡㑣㔳㍦㙤㈲㐰㐲㐵㤸㈶晣㠹㍦㘱ㄶ戸昸㌰㡤㉢攰昴ㅦ〸ㄱち慦ぢ㠳戴㜱㌱㤸㈴摤㈴捦攱昵戴晤㔰㥡戶㘵慢㙤㈰㐴㝦搸㈵戱㐷挰敥ㄲ扢〱慣㤲搸㐳搱㠵㑢散㔱㠰㔴㈶昶㘰㐰换㠹摤㄰㤱搰慣捡㍣〶ㄲ挴㙥〴㕤ㄲ㝢㉣㜴㠷搸㐸㈶㔵捣挶㡢〹㍣昵㌷㤶㐸㕡挵㙣㌴㤱㑦㐵㡢搹㘲㠱㉢㔹㍡㘷晣搱㠵ㄶぢ挵㐴戲㤰㑡愶愳㤱㙣㈲㤲捡㘶ち昹㘴搶㑡愷㤲昱㙣㍡㙤愷㡡攱㡤㔵㜸昳㑦㘸㘳ㅥ〷ㄱ摥㐴㥢㡥愷改〴㥡〶㙡㤳㡢ㄲ㥢搳㠴㍦搱愶㠸敤捦愴㑦㘱㤳㔳㈱㐲攱㉤攰挴户捡㌸つ㙡挰昸㍥ㅤ收搲昱㝤〶㉣晥昱㍤㐸㐵㌱捦㠴㔳㍥㘴㔷㍥㙥㔷っ㘱搷散㜱〵散敥㘲ㄸち慢㕣っぢ㍣㡢挱攴愶㤳㕢㐹㔱っ㘴扣〱㡤㠸㌰捦㠷〴攳㕢㐱㤷㡣㕦〰摤㘱㍣㙥㈷搲昱㔸㉣㡥㑤㔸㉥㘱挷㤳㔹㍢㥤㡡ㄵ㘳改㈴挶㌷㥥攲㤵㌴㉥㜴愱㜹㍣㥢㌶㔳挸㐵㘳挹㕣㍣㤱捦㘰㑢㤷挱㈶㌲ㅤ挹㘰㠹ㄵ㡡改㕣㤸㜵つっ㙦㕥㠴㌶收挵㄰攱㙤戴愹㜳㑢户慤㌶ㄱ㈰愱㘲㌸㑤昸ㄳ㝢㈹挶㌱㡤㉢挲昴㕦〹ㄱち㙦て㠳戴昹㠶昲〸㙤扦㠶搸㌴㕢愵㈰㐴〴㜶挹攱㜵戰扢ㅣ挶㘰㤵ㅣ捥昲㜲挸愱㉣㌹摣㌵㤰挳㌸ㅡㄱ㘱摥〴〹づㄳ搰㈵㠷㌷㐳㜷㌸㑣㐴㜳戹㘲ㅥ㥢〴㍢㤳挶敥㈰㥤㑢㐶㡢愹㘸扡㤸㉦ㄶ戳愹㐲㈶㘷摣攲㐲㈳昱㝣慥㤰捣㈶愳挹㐲㉣㤱㉥ㄶ慤㕣㈱㙤㐵散㕣㈶㕡㡣㘴攲㔶㌶㥣㔴攱捤㔵㘸㘳慥㠶〸愷戴愹㜳搴愶戵㠹〰〹ㄵ㈳㘹挲㥦㤸愴㌸㤴愳昶㉥晡敦㠶〸㠵㝦〷㈷扥㔵㈶㐷慤挹㌱㙡㜲㔸㠶㜷搴昶晢㘸摡㠹㠸㔱㄰㘲㈷〶愳昶〰散㉥㠷㘳㘰㤵ㅣ敥攸攵㤰摢㔹挹攱挸㐰づ挷愲ㄱㄱ收摦㈰挱攱㌸攸㤲挳㐷愰慢㌵㍦㤵戵㜲戹㔸㉡㘲㈵散㐴㈱㤶戲㌲㌶搸捣ㄷ㉣㙣㈶戳搱㙣摣昸扢ぢ捤㈶愲㜸搲㕣㍥㡤㉤㈹挶㕦㍥㙢㐵㔲昹㠴㤵㐹㕡㜸㘰㝤㈴㤳㡦㠶挷慢昰收愳㘸㘳㍥〶ㄱ㥥愰㑤㥤㥢搴㠹摡攴愲挴捥㌴攱㑦㐴ㄴ㠷㤸挶ㄵ㑤㐶㜹〶㈲ㄴ㥥〲㠳戴昹挶攱㉥摡晥㍣戱ㄳ搹㙡〲㠴㤸〶扢攴昰㈵搸㕤づ㘷挰㉡㌹摣捡换愱扢㉥てつ攴㤰㘵ぢ〸㠲敢㠷㤰攰㜰㔷攸㤲挳搷愱㍢ㅣ收慣㤴㤵㉥摡㠵㠲㤵捣㈶ㄲ愹ㄸづ㐵㙣散愴㤲㠵㘸摥㑡攴ㄲㄹ攳つㄷ㥡㑡挴ぢ㜹换㉥㘴㌳昹㜸㈲ㄷ㈳㠷戱㌸搶㙣㙣㐱㜳㌸㡣㠹㠵㜷㔳攱捤㌷搱挶㝣ぢ㈲㍣㑢㥢㍡搷攵搹摡㐴㠰㠴㡡㜹㌴攱㑦㙣攲攵昰㕦昴㝦〰ㄱち敦づ㈷扥㔵愶㡦挳摦㙢晢㈷挴㑥㈳㘲㉡㌹摣㤳挱愸㝤〶扢换攱㕥戰㑡づ挳ㅥづ㡤㉦〰愹扣㕢㕡㈷㤰㔸㤶㌰愰㔹㤵昹ㄵ㈴㠸摤〷扡㈴昶㙢攸づ戱挹〲㔶㘶㉢㙤㘳攴攵ㄳ搹慣㠵攷㉤㈷敤㜸搴挶㘳搳㈳㌹慣搰挶㌷㉥㌴㥦㑣挷昳搱㐲㉥㘶㐵㡡〹㍢㡢㘳㐲慢㄰㑦收昳昱㘲㍣㘲㐵戳搱昰㝣ㄵ摥晣ㄶ㙤捣敦㈰挲晢㙡搳昷㌴晤㠷㈶㑢㥢㕣㤴㈸搰㠴㍦㔱攳㈵昶㘷㌶昹〵㈲ㄴ戶攱挴户㡣搸愲戶㔷搷挲㌹㥢㠸㔹㄰㘲〱㠳㔱慢㠵摤㈵㜶㝦㔸㈵戱㍦晣搰戹扦敦摣搱㝣て㙢昹慥㝤㈱ㅡ㈱〷㕣㈰㐳㈸㜰搸〴㕤㜲ㄸ㠲敥㜰㤸㉦愴㘲搸慢ㄷ散㜸ㅡ㘳戲㘰㘵㘲ㄱ㍣㜱摥戲攳㌶捣戶㘵ㅢ㝤㕣㘸㌴㙡㐵㤲愹㑣㍣㡢㠳慣㐴ち㕢搰ㄴ攸捣㘴㔲攰㍣㠹㐵㔱〸㌷慢昰㘶㕦戴㌱晢㐱㠴㕢戴愹㜳㜰戲ㅥ㠲㐹㐸㠰㠴㡡㌶㥡昰㈷晥㡤搹㜰㡦㤹搶㘷㤴晥㄰愱㜰㍢㥣昸㤶㜱搸愱敤ㅢㄱ换㈷㝣㤸㝢㐰㠸㈵っ㐶㙤㈰散㉥㠷换㘰㤵ㅣ扥敢攱搰搸っ㤰捡㠳昳敤㐰㘲㤷㈳㤲㈴㜶ぢ㌴〶戱〷㐲㤷挴づ㠲慥㠸㑤㐷戱て㡥㘶㡡㜶㌴㤷㈸㈶㜳㔶搴捥愵㌲挵ㄸ挶㕥㌴㤶㈹㈶㡤挱㉥㌴ㄲ㡢㘰昰㈶愳㠰㘱㜰㘶ㄲ戹㝣㌶㙥攷戰昷㉦ㄶぢ㌸昰㉡㠶て㔲攱捤㈱㘸㘳㙥〹ㄱ㍥㔸㥢㠶搲搴㐰ㄳ㙢㈳㈴戱㉥㑡ㅣ㑥ㄳ晥挴㡢㕥㘲户㘵㤳敤㈰㐲攱㈳攰挴户捡ㄸ〶㌵攰㤸㘹㌸捣愵挷㑣摢挳攲㍦㘶㍡㔲㐵㌱㐷挰㘹㕡㈴㝥㕦〸㜱㌴扢愶ㄶ㠵摤㕤っ挷挲㉡ㄷ挳㍦㍣㡢挱㜴昷昷㡦〷㌲捥慡〸挹㜸ㄲ愱挰昸㥦愰㑢挶㔳搰ㅤ挶戱㔵㉤㐶ち戱㐸摥捡㘴ㄳ改㘴㉥ㄳ㉦㈴攲ㄱ扣挱挱戲㡢挹戴㤵㌲搲㉥㌴㤶户㘳愹㍣㐶㝥㈴㔱㑣攰戸㉡㥢捥㘶ㄳ挹ㅣ摥戱㤰㠸攰㔸㌵ㄳ㍥㑥㠵㌷㌳㘸㘳㘶㈱挲挷㙢㔳攷晥晥〴㙤㈲㐰㐲挵挹㌴攱㑦摣慦ㄸ㤷晢晢搱昴㡦㠱〸㠵㔹㐱㠱㙦搹晥晥㔴㙤㥦㐰散〲㈲昸攰ㄳ㜱㍡㠳㔱㥢っ扢换攱㤹戰㑡づ㙦昷㜲攸敥慢㙥つ攴㤰搵ㄲ㤲挳愹〸〵づ捦㠶㉥㌹㥣〶摤攱㄰㡦愶㑦㈴㜰攸㠹敤㐰㌴㤱戲慣㙣㌱㤵挴㙡㥥㡣攰㐸㉡㤷㡦㕡挶㜴ㄷ㙡挷ぢ〵㍢㙡攷ㄳ挵㝣㌴㘱㐷昲㌸捤挲㔶㈱㥥捦㐶慣㐲㌱㕥㈸㠶㔷愸昰收っ戴㌱㘷㐲㠴捦搱愶捥捤挱戹摡㐴㠰㠴㡡ぢ㘸挲㥦昸㡢攲㄰搳㔵收㕣晡攷㐱㠴挲㉣愶㤰㌶摦扥敡㈲㙤摦㤳搸㔶戶攲捦㠳挴㈵戰㑢づ昷㠶摤攵昰㌲㔸㈵㠷㤷㜹㌹㜴挷攱㈵㠱ㅣ㕥㡥㐶㤲㐳ぢ愱挰攱ㄵ搰㈵㠷㌹攸づ㠷㐵ぢ挷改昹㙣摡挲㤱㘶〲敦敦挸㘴ち㘹散挰敤㘴扥㤸㡤㐵昳〵㈳敦㐲戳昹㌸㥥〲㡢㔷〱攰㠵㈹㌸扣捡㘴㈲㠹㐸㌶㤹㘱㙢ㅣ㌲㐵㌲攱㤵㉡扣㔹㐰ㅢ搳㠶〸㕦愹㑤㥤攳㤰㌵ㄸ㜲捤㜷㔱攲ㅡ㥡昰㈷捥㔶ㅣ捡㜱戸㤰㔱㥡㈰㐲攱㙢攱挴户㙣ㅣ晥㐵摢ㄷㄱ扢㠴㠸挵攴昰㝡〶愳搶づ扢换攱㡤戰㑡づ㑦昴㜲攸㡥挳攳〳㌹扣〹㡤㈴㠷㑢ㄱちㅣ摥っ㕤㜲戸っ扡挳㘱ㄶ㉢㘵㉣㠷搷㈸愴㈲戹㐴㌲㤵〰㤷㌸晥㡣㘰て㘴㔹㜶挶㑥ㅡ换㕤㈸搸挶昱㝤㈱ㅦ㉢攲㠵㌴搸挲㘶㡢戹㑣㉥㠷〷㡡收㜳㌶㉥〰挴挳户愸昰收㠱㘸㘳ㅥ〴ㄱ㕥愵㑤㥤攳㤰戵ㄹ㤲㐳ㄷ㈵㙥愷〹㝦攲㜰挵㈱愶慢捣㈳ㄸ攵㐸㠸㔰昸づㄸ愴捤㌷づ敦搴昶㘳㠹㍤㠴慤昸〴ㄷ㜱㌷散㤲挳攳㘰㜷㌹晣㉢慣㤲挳㈵㕥づ㜹捣㈴㡦摤㍢〲㌹扣ㄷ㡤㈴㠷㈷㈱ㄴ㌸扣て扡攴昰㘴攸づ㠷改㐸扡㄰捦挷慣戸㥤㉥攰昲㐷㌴㤷㑥攵㜱㠹㈳㥥㐹挵㌰戴㘲㌱攳ㄴㄷ㥡㡦㘴㔳㍣㑤挲挹㡦㥤挰㔹㔰戶㔰捣㔸㔹㥣㉢愵慣㔸㈲ㄱ换㠴搷愸昰收愹㘸㘳㥥〶ㄱ扥㕦㥢㍡て㡦ㅥ搰㈶〲㈴㔴㍣㑣ㄳ晥挴晥㕥づ㔷搰㝦づ㐴㈸捣㡡ぢ㝣换㜶敤㡦㘸晢〵挴ㅥ㑤挴㔱㄰攲㔱搸㈵㠷ㄷ挳敥㜲昸㌸慣㤲挳㝤〳㌹摣㈷㤰挳㈷搰㐸㜲㜸㌹㐲㠱挳㝦㐰㤷ㅣ㕥〱摤攱戰㄰㡦挷攲戱㐴挱捥㈴攳㠹愲㥤捥挶㜰ㄸ㥦戱愳搸㌳挷㜰㠸㕥㌴㔶扡㔰㙣㍡敤㐴㉡㤱挶㤶搳㑡㐴㤲㌸戲㡦挶攲㤹〸慥㜹㈴戲挵㠴㤵ぢ戳㐶㐳㡥戰㉢搱挶扣ち㈲晣㤴㌶㜵㜲昸戴㌶ㄱ㘰ㄲ㉡晥㐹ㄳ晥挴ㅣ㉦㠷搷搱㝦㍤㐴㈸捣㥡ぢ㝣换㌸㝣㕥摢㙦㈶昶〴㈲㡥㈷㠷㉦㌲ㄸ戵搵っ㑦ぢ晦㕥㠶㔵㜲戸㡢㤷㐳㜷㝢戸㜳㈰㠷慦愰㤱攴昰づ㠴〲㠷慦㐲㤷ㅣ摥〹摤攱㌰ㅥ挵挵愰㈲摥慢㤳捡搹㠹ㅣ捥慤㘳㐹っ㐸っ挶㈸摥愵㘳攵㉣攳㉥ㄷ㕡㠸ㄴ㌲㔹㥥㘱愶搲㜹ㅣ〹ㄵ㜳〵扣昸〸㘷收挹㘸挴捡摢搹㕣㤸㔵ㅡ㤲挳扢搱挶扣〷㈲晣扡㌶㜵㙥て摦搰㈶〲㑣㐲挵摢㌴攱㑦散愴㌸㤴摢挳〷攸㝦㄰㈲ㄴ㝥〷㑥㝣换戶㠷敦㙡晢㈳挴㥥㉥ㄱ㘴敢㝤〶愳昶ㄸ挳搳挲扦て㘰㤵ㅣ㈶扣ㅣ扡攷攱戱㐰づ㍦㐴㈳挹攱㤳〸〵づ㍦㠲㉥㌹㝣ち扡挳愱ㄵ挵摥㈳㤷挷愵戵㐲㈶㤱㡡攲㑤㜰㤱㔸㡥㘷㤴㤹㘴㉥㤲㑤挷㡣愷㕤㘸〴ㅢ换㘸〲㔴㕢戸摥㕤挴㌹㘷㉡㥡捤㐷慣愴㔵挸ㄶ㜱㡣㤹っ㝦慣挲㥢捦愰㡤昹㉣㐴昸ㄳ㙤敡㍣て晦㔴㥢㕣㤴昸㥣㈶晣㠹㙤ㄴ㠷㤸挶㤳㠳ㄹ攵㘵㠸㔰昸ぢㄸ愴捤户㍤晣㔲摢㕦㈷昶㕣戶攲搳㙣挴搷戰㑢づ摦㠲摤攵昰㕢㔸㈵㠷㥢㝢㌹㜴挷攱愶㠱ㅣ㝥㠷㐶㤲挳昷㄰ちㅣ㝥て㕤㜲昸㍥㜴㠷挳㕣〲㉦摤㐹愴愳㤹ㄴ㡥戱㜱㠱捤㡡愵㜲㌸㠷挱ㄱ㈰慥晡收㈲㘹攳㕦㉥搴挶㥢㜹攲愹㑣㉥㙡愵㌲㠹㜴〴晢㤴㘲㉣㤷㉡攰〰〸ㅢ〴㠴〸晦㐷㠵㌷㍦㐰ㅢ昳㐳㠸昰て摡搴㌹づ㝦搴㈶〲㈴㔴晣㐲ㄳ晥挴㝡㡡㐳㌹づ㍦愳晦㜳㠸㔰昸㔷㌸昱㉤ㅢ㠷㥣㍢㘹晦㥡搸㑢㠸戸㤸ㅣ捡㔲っ㙡摦挱敥㜲挸㔲っ挹㘱㥤㤷㐳㜷扦㙣〴㜲㔸㡢㐶㤲挳ㅦㄱちㅣㅡ㔰㈴㠷㍦㐱㜷㌸㡣㔸戸㜴㔶㠸ㄶ散㍣昶挷㌸慣捥㐴攲㔶㌱㤲㑦挷㈳㜶摥捥㐷㡡挶捦㥤㔰㥣㈱㐶ち㜹㍢㘷攳㜴㌱ㄳ㡤㕢戸愴㤶㡣攴攳戹㙣㍥ㄱ㑦攷㤳攱摥㉡扣昹ぢ摡㤸扦㐲㠴敢戴愹㜳扦捣摡づ戹挶扢㈸挱㘲つ挹攱㑦晦昱㥣㉥搶攲㝥愶㘹㐰㠴挲晤〰㤰㕣昹挶㈱㑢㌸愴㍤㐴㉣㥦㠲㘳㕥㐹づ挳戰换㜱搸て㜶㤷挳昵㘰㤵ㅣ㝥㠹㙥昴㈵㜶搳摤㉦㝦づ㙢昹㈹昷晡㘸㠴㉦㕥ㄸ㠹㔰攰戰㍦ㄴ挹攱㝡搰ㅤづ㔳挹扣ㄵ㑦搸戹㕣㍣㥢攱ぢㅤ挱㔲愴㤸㑥攲㕤㔰㔸户戳昱扣戱扥ぢ㡤攳〴愶㠰扤㑦摥戶ち〹ぢ㐷攲戸㜹㤵捣㐶㜱戸㠸敢昱搱㝣㉣㍣㐰㠵㌷晢愳㡤㌹〰㈲扣㠱㌶㜵敥㔳㌶搴㈶〲㈴㔴戰㕣㐳㜲昸扥㤷挳㠱昴㙦ちㄱち戳㘲㈳㠸挳㑤戵㝤㄰戱搷㜳㔶昹㔸ㅥ戱㌹散㤲挳㉤㘱㜷㌹ㅣ〴慢攴昰㔵㉦㠷敥㌸㝣㌹㤰挳挱㘸㠴㉦㝥㤱㠷㔰攰㤰㤵ㄸ㤲挳㙤愰㍢ㅣㄶ㘲改㔴扣㠸敢㍤ㄸ㡣〹ㅣ㕦攷㡡㠵っ昶搴㈹ぢ㐳㌱㠷㐳ㄶ㘳㕢ㄷ㡡㍤㌰㉥愰攱㥥㔰戶㠸慤㘶愱㤰挳㝢摣㡡〵ぢ搷㠵㜱㔱㌲ㅥ㡤㠶户㔴攱捤敤搰挶ㅣ〶ㄱ㘶㘹㠷ㅣ㜴㥤攳戰㐱㥢〸㤰㔰戱つ㑤攰㐸㍣攵攵㌰㑡㝦っ㈲ㄴ㘶昱㐶㄰㠷摢㘹㝢㡡搸搵㥣搵㔵攴㔰㤶㘸㔰换挲敥㜲挸ㄲつ挹攱挳㕥づ摤敤攱㠳㠱ㅣ敥㠰㐶昸攲愲㌱㐲㠱挳〸ㄴ挹攱㑥搰ㅤづ戳搱愴㡤㡢攲㌹㕣㘱戴㜰攰㡣㍤㙣㉣㘷攱㔸㌱ㄹ挱挰㡣ㄴ㡢挶攸㑥㘸㍥㤱㠸㐴㤳扣ㄶㄹ挷敢换㘲攰㌰㐶㉥戱ㅢ㡦㐴愳㌸㑦㠹慡昰收ㄸ戴㌱挷㐲㠴㘳摡搴戹㍤㡣㙢㤳㡢ㄲ㈹㥡挸攱㥤㡡㐳戹㍤㥣捣㈸㍢㐳㠴挲㘹〰㈴㠷愷㘱挲㜳㝤㍣愳敤搳㠸攵攳㝣㑣㍥ㅣ㐸挸捡つ㙡㌳㘱㜷㌹摣ㄱ㘸挹攱㡤㕥づ摤㜱㜸㝤㈰㠷愳搰〸㕦㕣㥣㐳㈸㜰戸ㄳㄴ挹攱ㅣ攸づ㠷㜶慣㤸挱ㄵ㌱扣て㤳敢㙥㌱㤶㈹㤰搵㈴㔶㘸㔰㔴捣搸挶㕣ㄷ㥡挴㐵戵愲㙤㐵昰晡捣㐴〲㈷㌱㔶ㅥ㌷㜸㜰攱っ㕢捤〲㕥㥡㤹て㡦㔶攱捤㜹㘸㘳敥づㄱㅥ愳㑤㥤攳㜰慣㌶戹㈸挱摡づ挹攱ㄵ㡡㐳挹搷摥㡣戲て㐴㈸㍣ㄱ㠰愰㜱㌸㐹摢㜳挴㍥挰㔹扤㥦ㅣ敥っ扢㕣㤷㙤搸㕤づ㜷㠱㔵㜲㜸㥥㤷㐳㜷ㅣ㥥ㄳ挸攱㔴㌴挲户捡㙣㐴㈸㜰挸戲つ挹攱晥搰ㅤづ㤳戸挷㠵㤱㈸㙦ㄵ㈶㜰㍤㈱㕢挰敢㉥㙤㕣愴㉤㈶戹㥢㐹ㄹぢ㕤㈸㜶挵㈹ㅢ攷㌱㤱ㄸ㑥昹慣㐸捥㡡愷㉤㕣㉦挳㑤〶㙣〴戰ㅦち㑦㔷攱捤㈶戴㌱㥢㈱挲慣〳㘱㡦㘶攷㌸㥣愹㑤㉥㑡捣愲〹ㅣ㠹㤳ㄵ㠷㜲ㅣ戶㌳㑡〷㐴㈸㍣ㅢ〰挹愱㙦ㅣ捥搱昶㘵挴㍥捡㡥昸㠸愲昰㕣搸昱挵〹㈷散晤㝡搵戲慡攱㜷扥摢晦挱㑦㈴ㄹ收㝦㍢捣㐴扣敤㠵昵㤱㔵扤昰㈸〶攷〱〶㌵搵㈳㝦㕢㉣ㄶㄸ昰昹㈵晣慢㍤ㅡ昳晡㝦㠸挳㤱搱㔹㌸挲㠸㕢攰捦㍣〴㌳㕣扢ㄷ㘶㌷ㄲ㤴㘲㔷敦戶㐵挳慡〱捤㔳摡㔱㝣㠰㜷㈴捦㘹ㅤ敢扥㘰㜷㕤㕤㤴㌰㑣扦戴愴愱搳㌲㌶搷㡥㘷摦㜴搸扡搹捣㌶户ㅤ㕥〲㠲㈲ㄴ㌸㠶昱ㄵ㈷〳㍡㌵捦〳㈰〶㜶㕡愷戴戴攳㜵㍣㜶㐱㐷㙣挷〳㄰㙡慡㝢㠹挰㘷戲愸㔷改昲㠹て㡣㠶ㄷ昲㑣㈹㤰㠰㠱〱㡦扦ㄸ搷搸㈱ㅦㅦ戳㈹晣挲㘴㐵㡢㜱ㄸ收搶ㄸ㌵㜴散戸愱戱摡挳戱㈰搶扡㡦㔲摡搹㈳挷㐶挸㍣〲〱挵摥〸㑤敥㠵挹㕡ㄸ攳㈸户㤳戸㌸ㄸ㥤戰㈳㡥㘲㍣戶㤴㘸㙥㔶戴㐹捣㔷ち愳搵攷愱攰㠸慣ち㈸敦攷昳搱㑡ㅢ攳晣㕦愷晥て㡦愹㘷㤱㠹㙣戱户ㄸ㝣晡搸摡㌷て扢昸㡢㙢㝥搷㜰攱つ扦慡晦て㍢晢愰㑤慣㍢晥戸摢ㄸ敢挷昶ㅤ㘷捤搹㜲㡣㔸㠰ㄶつ㠸㘳扥㐵昱㌶挵㍢㄰㘲㈹㤲㝣ㄹ㑦挴㈸㝢㔷挶ㄲ攵昰扦㉢㈳扣㄰㤱昰挵㌹㉥昲敤搷㑢戴㐲攱ち㈷㍡搰㠲愳㕣づ捣㤳㌸换㙤㌰㍢〴戱㜰挴㌸〵㌶㉣㠵㐹㐳愳㔱戱〸㐰戲攱搰㜹ㅡ搱敤㉥晡〰愲捦㜰搰㤳㠹㙥㔲㘸㠷捥戳㠸收搹㤳㑢攷㘲愵㐸㍡㤷㐳改ㄹ㥤㉣ㄶ改㤲捥扡㉤づ晥㝣㑤敦㍤挷摣㔹㜷晥敡搸㑥つ㘳挴愱㘸ㄱ㐴攷㝥㐸㌴㤰捥愲㜲昸摦扣ㄱ㍥〲㤱昰㐵㠱〲收ち㜴ㅥ〳㐵搲㔹㐰ぢ㤷捥ぢ㌹换㝦㠲换愱㤳攵㈲挶挵戰搵㡥ㅡ㍡㜷㘸㕣散㕢挲捦愵〴戳摡挳〱戳㘰挴戸㕣㠳㘳㘲㉦〵㜶愸㕦㐹㌰㌷搷㉥㤹㈷㈸㐵㤲㜹ち㤴㥥㤱挹〲㤱㤲ㄶ晥戱戹愲摦㌷㈳ㅢ㉥晡㠷㍢扡挵㤹㘸ㄱ㐴收敥㡡戳戲戱㌹㑦㌹晣㙦昱〸慦㐰㈴㝣慢捣㙢㌱㔷㈰㤳㐵ㅦ㤲捣㌹㘸攱㤲㜹ㅤ㘷昹㈲戸ㅣ㝥㉥挰㤴㜱〳㙣㙡ぢ㈱㜶㉤㈱攸㈶愲㔹愸攱愰㉦㈴晡ㄶㄷㅤㄷ搳ㄴ摡ㄹ㥢慢攱愹㕦〹㑣〹〵㐸〹㥦㉥㔶㘸搶㜸挸ㄶ㙢扤㐲㕦㠳ㄶ㐱愴㑤㔶摣㤴㤱㌶㐹㌹晣㙦晥〸㕦㠷㐸昸攲㤸づ戹㠳戴㥢愰㐸搲㈶愰㠵㑢摡㍤愴㘱ㄵ㕣づつ㌷㘳捡戸ㄷ㌶㌹〲㘳㘲㡣㘲挱ㄹ㔴㙢〸㕥敤㠲㙦㈱昸〱つ㡥㡢ㅤㄵ搸愱散㈱㌸敡㔹愵搱㌳捡敥昶户攸㜶㥣摤㠷ㄶ㐱㤴愵ㄵ㌳㘵㤴愵㤴挳晦慥㤰昰〳㠸㠴㉦㉥㐸㈱㜷㔰挶愲づ㐹㔹〲㉤㕣捡㥥㈰ぢ㡦挲攵㔰昶〸愶㡣㈷㘱挳㌸挳㔶㉤㈶㈲㈵㌴㍣㑤昴㘳㉥㥡挵ㅥ挶戳づㅡ㕢捣㤸ㄸ慥搰づ挳捦挱㔳晦㌴㌰㍤㈳敤ㄹ摤愲搲㌸㥢戴攱摥ㅤ㑦ㅦ昳晢㌱ㄳㅥ㍦㘴敢㔷戶ㅤ㌴㐶㍣㡦ㄶ㐱愴㙤慤戸㈹㈳㙤㉢攵昰扦㕦㈴晣ㄲ㈲攱㡢愷挶㈳㜷㤰昶ㅡㄴ㐹摡㔰戴㜰㐹㝢㡤㌴扣〹㤷㐳摡敢㤸㌲摥㜰㘸攰敥㕢っ㉡愱攱㉤愲㔹㜹攱愰㔹摤㘱扣攳愲攳㘲㔳㠵㜶㐶摡㝢昰搴戳づ愳㘷愴㝤愰㕢㔴㈲慤㙣㙦换晡㡤㈰搲㌶㔴摣㤴㤱戶㠱㜲昸摦㐹ㄲ晥っ㤱昰挵捦挰㤰㍢㐸晢ち㡡㈴慤㍦㕡戸愴㝤㑡ㅡ㔸㈷攱搰昰㌵愶㡣捦ㅣㅡ㈶て㑤㘷㐴戸㠴㠶㉦㠸晥捥㐵㝦㐳昴㔷づ㝡ㄲ搱㝤ㄵ摡ㄹ㘹摦㄰捤敢ㅢ敥づ攲㍦㑡㤱㍢㠸㥦愱昴㡣捥㕦㜴㡢㑡㜴㤶敤㙤慢搱㐱㄰㥤扤ㄵ㙢㘵㜴ㅡ捡攱㝦挳㐹戸ㄶ㤱搰㍤㝥昳㠵戹〲㥤㈶㜴㐹㘷つ㕡戸㜴晥捣㔹㘶㘱㠵㐳㈷㉢㌸㡣㕦ㅤ㠲攴ㄸ慣㉡㈱㐸攰㜹㙦愲㥦㡢敥㐳㜴㉦搸㥣摤㐹㕣晣昴扤昷㔸戰ㄶ㥥㝡㤶㕢攰摢㠳㈳㍥搶㘶挸ㄶ㤵㐸㉢ㅢ㠳㉣搳㘸攰慣晡㡥昸扥㐳㍡㠱㠷㈸摦㉡㠷晦慤㈸㘱ㄶ㜶㐸搲晡㈰㜷㤰挶㐲っ㐹摡搷㘸攱㤲搶㡦㌴戰ㅣ挲㈱㙤㄰愶㡣㝡搸戰㠳搸ㅤ㠷㈸㥦㤷戰戰㉥挱㉣慥㜰挰㠳〹㕥㕦㠳㘳攲ㄳ〵㜶㐶攰〰㠲㠷〲攲㡥挰〶愵挸ㄱ戸㉤ㄴ㝣㝢㐰㈶敢㌱㘴㡢㑡㘴摥晢敤㔷㐷㥤昵挹㐷愳㥢㙥㑣捥ㅤ晣攸㠳愳〵㡢㉤ㅡ〲挸晣㤷攲慣㙣〴扥慦ㅣ晥㌷慣㠴㔹㥥㈱挹ㅣ㠸戹〲㤹慣戱㤰㘴扥㡢ㄶ㉥㤹㥢㜱㤶㔹て攱昰挳挲ぢ㘳ぢ㠷㥦戹搸〸扥㔹挲捦㘰㠲㔹ㄶ攱㠰㔹㝡㘱㙣愹挱㜱昱慡〲㍢摢挰〶㌸敡㔹㈳㠱㙦て㈸ㅢ攳㙦搱敤摥㜶〲㕡㌴〴㔰昶㠲㘲愶㡣戲攷㤵挳晦㑥㤶㌰慢㌱㈴㘵挳㤰㍢㈸㘳㐹㠵愴散㥦㘸攱㔲戶㍤㔹㘰昹㠳挳〲敢㉣㡣ㅤ㘰搳㐷㜵㑦㈹ㅡ㥣㌱ㄵ㈵㥡㘵㄰づ㥡愵ㄶ㐶摣㐵挷挵攳ち敤㤰㤶㠴愷㥥㐵ㄱ昸昶㠰㌴㔶㔰挸ㄶ㤵挶㔹搹㑡扢㈷攰つ〱愴晤㑤㜱㔳㐶摡挳捡攱㝦㡦㑢㤸攵ㄷ㤲戴摦㈱㜷㤰㘶㐱㤷愴㍤㠸ㄶ㉥㘹愳㐸㐳〱㉥㠷〶ㄶ㔶ㄸ愳㘱㔳攷ㄵ昷㤵戰㌰㤶㘰摢〵戳戴挲ㄸ慦挱㌱㜱户〲㍢〴㑦㠴愳㥥㌵㄰昸昶㠰㌲ㄶ㑣㤴戴攸㜶㥣戱㜶愲㈱㠰戲摢ㄴ㌳㘵㤴摤慡ㅣ晥㌷扦㠴㔹㙤㈱㈹㥢㡡摣㐱ㄹ㑢㈶㈴㘵慢搰挲愵㙣㍡㔹㘰攱㠲㐳ㄹ敢㈸㡣㤹戰改捤晤㡤㡡〶㘷攴散㐶㌴敢㈰ㅣ㌴㑢㈹㡣搹㉥㍡㈶晥愲搰づ㘹㜳攱愹㍦〲ㄸ㝣㝢㐰ㅡ㉢㈴㘴㡢戵ㅥ㘷㉣㤶㘸〸㈰敤㉡挵㑤ㄹ㘹㔷㉡㠷晦㙤㌱攱攳㄰㐹㤲昶〷攴づ搲㔸㈳㈱㐹扢〲㉤㕣搲昶㈶つ慣㘷㜰㘸㘰攱㠴㌱摦愱〱㠷ㅣ㈹㜱㐹〹つㄶ搱慣㙢㜰搰慣㥤㌰昲づㅡ㠷㌳㈹㜱㠱㐲㍢ㄴ摢昰搴戳捡〱摦ㅥ㤰挶㤲〸搹愲ㄲ㘹㘵㠷㈱慣㡥㘸〸㈰㙤㠵攲愶㡣戴戳㤵挳晦㠶㤹㌰敢㈹㈴㘹ぢ㤱㍢㐸㘳㔱㠴㈴敤㑣戴㜰㐹㙢㈶つ慣㑡㜰㘸戸〲㔳㐶慢㐳〳㐸㑢㡡㔳ㄵつ捥搸㌹㠰㘸ㄶ㌲㌸攸㤵㐴户㍢㘸㤰㤶ㄴ㈷㉡戴㐳摡㘲㜸敡㔹搶㠰㙦て㐸㘳つ㠴㙣戱搶愴戱ㅣ愲㈱㠰戴㍦㉡㙥捡㐸㍢㔶㌹晣㙦愵〹戳㠰㐲㤲㜶㄰㜲〷㘹慣㠲㤰愴ㅤ㡤ㄶ㉥㘹㠷㤰〶㤶㈱㌸㌴戰㌴挲㌸っ㌶㜵㥥㝡戸㘲挱攱散〸㠲㔹戸攰㠰㔹ㅣ㘱ㅣ愵挱戸㡡愷挰づ㘵挷挰㔱捦㉡〶㝣㝢㐰搹㠳晥ㄶ摤㙥搱㔸晤搰㄰㐰搹㔲挵㑣ㄹ㘵㑢㤴挳晦ㅥ㥢㌰敢㈵㈴㘵㈷㈰㜷㔰挶愲〷㐹㔹〷㕡戸㤴㥤㐴ㄶ㔸㝡攰戰挰㑡〸攳ㄴ搸㥣昳搴㠸㔸㔴㐲挳㘹㐴戳㤲挱㐱戳ㄸ挲㌸挳㐱攳㍣㌵㈲㥡ㄴ摡㘱昸㉣㜸敡㔹戶㠰㙦て㐸㘳㡤㠳㙣戱搶攳㡣攵づつ〱愴敤愷戸㈹㈳慤愸ㅣ晥㜷摦㠴摦㐲㈴㐹摡昹挸ㅤ愴扤〷㕤㤲㔶㐰ぢ㤷戴ぢ㐹〳㉢ㄲㅣㅡ㔸晡㘰㕣っ㥢ㅡ㘷晢㤶戰㜰㈹挱㉣㑣㜰挰㉣㝥㌰㉥搷攰戸搸㑢㠱㥤㜱戶ㄲ㡥㝡㔶㈹攰摢〳捡㔸搲㔰搲愲摢㜱挶敡㠶㠶〰捡㜶㔷捣㤴㔱㌶㑦㌹晣㙦换〹戳ㅥ㐲㔲㜶㉤㜲〷㘵㉣㙡㤰㤴捤㐱ぢ㤷戲敢挸〲㑢ぢㅣㄶ㔸改㘰摣〰㥢摥㜳敥㕡㐲挳㑤㐴戳㔲挱㐱戳搸挱戸挵㐵挷挴㌴㠵㜶挶搹㙡㜸敡㙢㜱㡥〶㔸て㐸㘳つ㠳㙣㔱㘹㥣㤵ㅤ愱戱㥣愱㈱㠰戴挹㡡㥢㌲搲㈶㈹㠷晦つ㍢攱㝥㠸㈴㐹扢ぢ戹㠳戴㜵愱㑢搲㈶愰㠵㑢摡㍤愴㠱ㄵ〷づつ㉣㙤㌰敥㜵㘸挰㑥㈰㉤挶㤴搰戰㠶攸〱㉥㝡㝤愲ㅦ㜰搰搸〹愴挵㡥ち敤㡣戴㠷攰愹ㅦ〸㑣捦㐸㘳搱㐲㤷愴㤵敤㌹〷愱㐵㄰㘹㘹挵㑤ㄹ㘹㈹攵昰扦㤵㈷扣㈵㈲㐹搲ㅥ㐳敥㈰㡤㘵ぢ㤲戴〴㕡戸愴㍤㐱ㅡ㔸㘲攰㤰挶㕡〶攳㐹㠷〶㜹〲ㅦ㔱㌴㌸㘳攷㘹愲㠷戹㘸㤶㌳ㄸ捦扡攸戸ㄸ慥搰づ㘹捦挱㔳ㅦ〵愶㘷愴戱㑡愱㑢搲捡㐶ㅡぢㄶ㠲㐸摢㕡㜱㔳㐶摡㔶捡攱㝦㤳㑦㤸㈵づ㤲戴㔷㤰㍢㐸ㅢ〵㕤㤲㌶ㄴ㉤㕣搲㕥㈳つ㘳攰㜲㐸㘳昱㠲昱〶㙣敡㕣㘰㔰〹ぢ㙦ㄱ㍣搶〵㡦㈶昸ㅤつ㡥㠹㑤ㄵ搸㈱昸㍤㌸敡㔹㘷搰㌳捡㔸㤴㔰搲愲摢㉤ㅡ敢ㄳ㠲㈸摢㔰㌱㔳㐶搹〶捡攱㝦昷㑦㜸㈶㈲㐹捡㍥㐶敥愰㙣㌶㜴㐹㔹㝦戴㜰㈹晢㤴㉣戰㌸挰愱㡣戵ち挶㘷戰改㉤㕡㔸搱攰㡣㥣㉦㠸㘶慤㠱㠳㥥㑢昴㔷㉥㍡㈶晡㉡戴㐳摡㌷昰搴敦つ㑣〹〵搸昲攰搳挵㥤〴㔶㈱挸ㄶ㙢扤㐵㘳㐱㐲㄰㘹扤ㄵ㌷㘵愴ㄹ捡攱㝦㕦㔰搸㐶㈴㐹摡㡦挸ㅤ愴戱づ㐱㤲㔶㠳ㄶ㉥㘹㍦㤳〶㔶〳㌸㌴戰㌸挱昸ㄵ㌶㌵捥慡ㄴぢづ㘷愲づ攰㘶ㄷ扣㤰攰㕥戰愹摤散㑦摦㜹㙦㈳搶挲㔱摦づ㐸捦㈸㘳搱㐱㐹㡢㙥挷ㄹ敢て㠲㈸晢づ改〴㕦㕢㔳㡥戲㌷っㅤ㠴㐸摤扤㘱㠸㑦㠲戰摢攵㕢㜰敡戱昰㙢㡢㝣㜶㐵㥦愲㘳㘶㤱〱㥥㕥搱搸搴㈴ㅦ晣搰ㄷ㉦〴㘹㕢㘸户㑤挳㝢㙦昰ㅡ㤰搹㡤捤敡挹〳㜸ㅦづ摦慦愰㕦㌹㘱㑡㡤㡤㡤攲捣㌶扣㠳愲㜷㜱㑡㍢摥㔷㔴愸㙢摥搵敡攸戰摢㕡晥ㄷ摥ㄶ㠲㐷㜱昰改㡡昸㌸敦〹〹㝣ち〶ㅦ㙦ㄱ㜸㐳㕦㌲㌶愲㤳㡦㘹㜸㤳つ㉢㈷慡昹ㅥ㤱摦昶敡㈲愳て㠶㤸㝥戲㙦挱昳㘶㥣ㅡ昱㌵ㄶ戱㔳愳㜸㜸搵慦㑣㤹戵〲㘶㍦攰㡤㜵㈰㝡㡤㙤㙦㤶昵㍤㄰㈱戳ㅥㄶ昹攸ㄸ㈹慡㙡て挱㌰昰捦ㅣ㥦㑢挲㐷搵㔵搵㉥㙤㉣㜴㉣㌰ㄶ搸㡤晢㉤攸挰昳㐷晡㜰㡥昵愷收〸㌴敤慡っ㠲敢㔱敦收昹㔶㕢㥢戵扣慥㜹㝥㤳摤戲㕦挷㠲扡昹㑢㔰昵㠱㌷晡㘰扤慢慢慢㌳搷㐵㍥散㡡昵づ攲ㄸ㐴㘴㔴㜳㍤慦昵〴㔸㌸㕡㡤昵㘱つ愶攰㤳㐰ち〶〰㙦㙣〰㔱㑡挱㠶戰㜸㈸㄰㈷㈱㌶㘹搰ㅦ㜱ㅡㄴ㤹挶挶㐰㌲㌹㤹攰㔹摡扡㠹搷㝡㍥慣㌲戹㠱戰㙥㡣㜷㐶㜴扥㉥挲扢㤴慡挵扢㠱㈹㙥㠶㔶挶收㄰愵㈹㙥〱㡢㌷挵ぢ搱㑢㐹㡡㤷敡㘴〶〳挹昴昸ㄱ㉢戵㜵㠸戲㑡㔶慦㔵㈹㥡ㅣ㐲㌵攲搵挰㐴ㅡ搸㈳㠷㑢攷㔰搹㥡㈶㍥㘵挸ㄹ㉡攲㍡㝦ㄲ㌷改敥戶〵搲㕤㠸慢戵㜵㍢慦昵㉥㥤〴㜹慡ㄶ晦っ㑣㘲㝢昶㐸㌶㍡㤳搸㠱㈶㑦ㄲ昷昸㤳㔸愳扢㡢㌲戰㙡㉡ㅥ搲搶㤸戲挲㠱㥢㥣㍡〹㡥愴ㅡ昱㜸㘰ㄲ㐹昶挸㔱搳㤹㐴㥡㈶㑦ㄲ㑦昸㤳㜸㕡㜷㤷〵㤲㐹挸㐴㥥搳搶㤱㕥敢㉢㍡〹㘷㜱㍣ㄸ㤸挴㈸昶㔸扡㌸㐶晢㤲㜸捤㥦挴㕢扡扢戱慡㍢戹昴摦搳搶㜱㕥敢挷㉡〹㘳㍣慣挱敢搴摤㠱㠹㑤〴摥㤸〴㔱㍡㘰㈷挳攲㘵攸㔳㝦㜲㕦攸㌴愶〰改㌲昴㡤戶敥攲戵晥愸㤲㔳〳㜶㔵㘰㈲搳搹㘳㈹㐳㌳㝤㐹晣散㑦㐲㘰愳㈳㔷散摤㔴㜷㤲愱㕡㙤㥤攵戵昶㠱㔵慥搸戳㘱つ㘶攸㉦㠱㠹捤〵摥㤸〷㔱捡搰敥戰㜸ㄹ敡㠷昸㈵慢昴扡㍡㡤㍤㠰㜴〷昲〰㙤摤搳㙢ㅤ愸㤲㌳㥤戵改㡡挰㐴昶㘶㡦愵㙢搳㝣㕦ㄲ㥢昹㤳ㄸ慣扢戳扣摤㌵㘸㙢㑥㔹攵摡㌴㑣㈷攱っ攴ぢ〲㤳戰搹㘳改㘲摡捦㤷挴昶晥㈴愲扡扢㐶㙦ㄲ㐹㙤摤摦㙢晤㥤㑥挲㘱攲捣挰㈴㥡搹㘳㈹ㄳ慤扥㈴㐶昹㤳ㄸ慢扢㍢㐰㜵㈷攷㜹愲戶戶㜹㤳㤸慡㤳㜰㤸㌸㌱㌰㠹挵散戱㤴㠹愵扥㈴愶晢㤳搸㑤㜷户摣摢摤㕣㙤㍤搰㙢晤㠳㑥㠲慢㜴㡤㌸㍡㌰㠹㐳搸㈳㔷摦捥㡤摢㘱㌴㜹㌶㙥㝢晢㤳戰㜴㜷㐷〰改慥扡戶戶ㅥ改戵㉥㉣㑤攲攰挰㈴㡥㘱㡦愵㐹晣搱㤷㐴戳㍦㠹〳㜴㜷挷㜹扢㕢慣慤挷㝢慤〷改㈴㥣㌱搱ㄱ㤸挴㐹散戱㜴㑣㥣攲㑢攲㄰㝦ㄲ㐷攸敥㑥㔳摤㌹㐷㉤摡㝡扡戲捡㤱㜲㠲㑥挲搹搷㌴〵㈶㜱ㄶ㝢㉣摤搷慣昰㈵㜱㤲㍦㠹搳㜴㜷攷慡敥攴戶攲㉣㙤㍤捦㙢㍤㕦㈷攱㌰㔱〸㑣攲㐲昶㔸捡挴挵扥㈴㉥昴㈷㜱愹敥敥㔲搵㥤㘴㘲愵戶㕥愶慣㤲㠹㙢㜵ㄲ捥摡戱㔷㘰ㄲ㉢搹㘳改摡㜱㤵㉦㠹敢晣㐹摣愴扢扢摡㥢挴㙡㙤扤挶㙢扤㑢㈷攱慣ㅤ㜳〲㤳戸㡥㍤㤶づ捣ㅢ㝣㐹摣攳㑦㘲㡤敥敥㈶搵㥤㕣ㅣて㘹敢捤㕥敢㘳㍡〹㠷㠹㘹㠱㐹慣㘶㡦愵㑣摣收㑢攲〹㝦ㄲ㑦敢敥敥㔰摤挹挵昱㥣戶摥改戵扥愲㤳㜰挶挴㠴挰㈴敥㘱㡦愵㘳攲㕥㕦ㄲ慦昹㤳㜸㑢㜷户㐶㜵㈷㤷晥㝢摡㝡扦㌷㠹㡦㜵ㄲづㄳ㍢〶㈶昱㄰㝢㉣㘵攲㙦扥㈴㍥昵㈷昱㠵敥敥敦摥敥扥搱搶㐷扤搶ㅦ㜵ㄲづㄳ㠹挰㈴㥥㘰㡦愵㑣㍣改㑢攲㘷㝦ㄲ〲〰㜹㥣昱戴敡㑥㌲㔱慢慤捦㈸㉢ㄷ㔲㙤㍦㈸㙢㝤ㄲ挹ㄶ敢攳㜴扢挹捥昳慤愸攳昰㙥捤㘱㑤㌸ㄹ㕣㡢㔷㤹㍥㡢㝥㐴㍤〵㘲㤸晦㔴ㄳ㔴敡搷㔵㑡㥤搴搶昳㙡㘲〰㌴愶㘸㍥㐷昳㠶捡㘷㍥慦㈶㘴㡢㡤㤵㔲挷㌳扥晡㑤扣㥡搸っ㥡㙣晦〲捤㕢㈸㥦昹愲㥡㤰敤〷㉢〵晦愱晤㄰慤搱㈷ㅡ愰挹昶㉦搱扣戵昲㤹㉦慢〹搹㝥㕢愵㌸昹㙦攷搵挴昶搰㘴晢㔷㘸摥㐱昹捣㔷搵㠴㙣ㅦ㔵㡡搳㍥愶㌵㘶㈳㤲搰㘴晢搷㘸㑥㉢㥦昹扡㥡㤰敤戳㑡㜱收㝦愴㔷ㄳ愳愰挹昶㙦搰㍣㕡昹捣㌷搵㠴㙣㍦㔶㈹㑥晦攳扣㥡㤸〸㑤戶㝦㡢收挹捡㘷扥慤㈶㘴晢㈹㑡㜱晡摦挵慢㠹改搰㘴晢㜷㘸㥥愹㝣收扢㙡㐲戶摦㑤㈹㑥晦戳扣㥡㤸ぢ㑤戶㝦㡦收摤㤵捦㝣㕦㑤挸昶㝢㈸挵㘹扦愷㔷ㄳ㝢㐳㤳敤晦㐵昳㝣攵㌳㍦㔰ㄳ戲扤愵ㄴ愷㝤㑥㙢㤲㝦ㅢ㥡㙣晦㈱捤晢㈹㥦昹㤱㥡㤰敤ㅢ㤵攲戴摦摦慢㠹㘶㘸戲晤挷㌴户㉡㥦昹㠹㥡㤰敤て㔰ち晥挳昸㙢搳ㅡ㝤㘲㌱㌴搹晥㔳㥡㤷㉡㥦昹㙦㌵㈱摢㉦㔷㡡搳晦㠱㕥㑤ㅣ〲㑤戶晦㡣收挳㤴捦晣㕣㑤挸昶㐷㈸挵㔹㝥㐷㝡㌵㜱っ㌴搹晥ぢ㥡晦愸㝣收㤷㙡㐲戶㍦㑥㈹㑥晢攳扤㥡㌸〹㥡㙣晦ㄵ捤愷㈸㥦昹戵㥡㤰敤㑦㔳㡡㤳晦改㕡㤳晣㥦〵㑤戶晦㠶收ㄵ捡㘷㝥慢㈶㘴晢㜳㤵攲昴㝦㥥㔷ㄳㄷ㐲㤳敤扦愳昹㘲攵㌳扦㔷ㄳ戲晤愵㑡㜱晡扦㑣㙢戲晦㤵搰㘴晢晦搰㝣㤵昲㤹㍦愸〹搹晥㙡愵㌸敤慦昱㙡攲㍡㘸戲晤㡦㌴摦愰㝣收㑦㙡㐲戶扦㐹㈹㑥晥㌷㝢㌵戱ㅡ㥡㙣晦㌳捤户㈹㥦昹㡢㥡㤰敤敦㔰㡡搳晦㥤㕥㑤摣〳㑤戶晦㤵收㝢㤵捦挴㈳晡攵㠶㔸戶㕦愳㕢㜰㡥敢敦搷ㅡ㝤攲㈱㘸戲扤㘰㡢扦改昶搵摥昶㝦昷戶愸㝦搴慢㠹㈷㜴晢㕥㙣昱愴㙥㕦攳㙤晦戴㙥㈱晢㝦㐶㙢戲㝦戹摢㠰摤慣㐵ぢ晤〹㜳昷㈱慦户ㅢ戰攲㝡晢㜳㍡㙥〹㡡㍢〹㠹慡㜳㔰㉦㘸㤴改㡤挵㕤㠱㐴㠵ㅣ搴㑢ㅡ㔵ㄲ敢㘵㡤敡敢愰攴收㥣㜹㤵挴攲㘶㕤挶㕡挷㐱扤ㄶㄸ㡢ㅢ㙦㠹ち㍢愸㌷〲㔱摣㐴㑢搴㝡づ敡慤㐰搴摢ㅡ搵摦㐱挹捤㉣昳㉡挹㥥㥢㕢ㄹ㙢〳〷昵㥥㡥戵㈱㜴晤〹㜳愳㉡㔱ㅢ㌹愸㝦㘹㔴挹㍣㜲搳㈹㔱㥢㌸愸て㌵慡愴挷㡦㌴㙡㔳〷㈵㌷㝦捣慢㈴ㄶ㌷㠳㌲搶收づ敡搳挰㔸摣搸㐹搴㈰〷㈵㌷㘵㡣㔵搲㈳㌷㘹ㄲ㌵挴㐱挹つ㔶ㄹ㡡ㅢ㉥㠹ㅡ敡愰攴㘶愹㉣㉦㙥㥥㈴㙡㉢〷㈵㌷㍥㘵戱戸ㄱ㤲愸㙤ㅣ㤴摣挴㤴挵攲愶㐶愲戶㜳㔰㜲㐳㔲ㄶ㡢ㅢㄴ㠹ㅡ敥愰攴收愲っ挵捤㠶㐴㡤㜰㔰㜲愳㔰㠶攲挶㐱愲㈲づ㑡慥晡㘵㜹㜱ㄳ㈰㔱㌱〷㈵㔷昰戲㔸㕣搱㈵㉡攱愰攴㙡㕣ㄶ㡢慢戳㐴愵㈴㉡慣ㄷ㡣攰晡㈹㙦㠴晤晤㕢攷㐶搸㌸戴挵㜶㑡㜰㤵㤴㡥㐷㑡ㅤ㘱㍤㍥〴㔷㐷㠹昸㕢㈹㐲㜰つ㤴㡥㠷㝤づ慥㜴搲昱㤰捦挱昵㑣㍡ㅥ昴㌹戸㙡㐹挷〳㍥〷搷㈶改戸摦攷攰ち㈴ㅤ㙢㑡ㅤ㘱扤㈶〹慥㍣ㄲ㜱㕦㈹㐲㜰㝤㤱㡥㝢㝤づ慥㈲搲昱㔷㥦㠳㙢㠵㜴摣攳㜳㜰㐵㤰㡥扢㝤づ㡥㝤改戸换攷攰㜰㤷㡥㍢㝤づ㡥㜰改戸挳攷攰愰㤶㡥摢㝤づ㡥㘳改戸捤攷攰搰㤵㡥㕢㝤づ㡥㔶改㔸敤㜳㜰㠰㑡挷㉡㥦㠳㘳㔲㍡㙥昱㌹㌸っ愵攳㘶㥦㠳㈳㑦㍡㙥㉡㜵昴昹㝦慣㌵扢ㄶ</t>
  </si>
  <si>
    <t>㜸〱捤㝤〷㜸摣㔴昶扤㥦㘳㉢搶愴㔸㤰㠴ㄶ㈰㥤㤶㙣㤸㕥〲㠱昴㄰ㄲ〸㤰〴㤶ㅡ㌴㌳㥡挴挴㈵搸㑥愳昷摥换搲㍢㠱愵昷㑥㤶㕥㤶摥㜷㘱改㥤愵㉦㜵㤷昶㍦攷改㍤㔹愳㤱敤㜸搹晦昷晤㈶攳ㅢ摤晢捥扤敦敡攸愹摦㤱慡㐴㔵㔵搵㙦昸昰㝦㝥㙡㌸戱晥㥣ㄵ㙤敤㑥搳搸挹㉤㡤㡤㑥愱扤愱愵戹㙤散挴搶㔶㝢挵慣㠶戶昶㕥〰ㄸ昳ㅢ搰摥㔶㍢扦慤㘱㍦愷㙥晥㔲愷戵つ愰摡慡慡扡㍡戳ㅡ敤敢慡㍦㑢㉢㈶扤捣ㅡち愰慡㑣㠳愲㌷㐵ㅤ㠵㐹ㄱ愱攸㐳搱㤷愲ㅦ㐵㝦㡡㝡ち㡢㘲つ㡡㌵㈹〶㔰っ愴ㄸ㐴戱ㄶ挵摡ㄴ敢㔰戰㝦㜳㍤㡡挱㄰㝤搷㠷㤸㍢㜹搲散晣㍥㤸㥢㌹敤㉤慤捥㤸愱㍢扢㌹㡦㡦挵挶挶挶挶ㄳ戹搸搸攸㤸愱㤳㤷㌴戶㉦㘹㜵挶㌷㍢㑢摡㕢敤挶㌱㐳㜷㔸㤲㙦㙣㈸捣㜴㔶捣㙤㔹攴㌴㡦㜷昲搱㐴摥㑥㘶㘳挹㔴慡㤴换㘵晢㙥㠰挸摢㑦㥥戴㐳慢㔳㙡晢㕦挵摣㤰㌱㘷㑦㥥㌴㜶㝢愷晤㝦ㄵ㜳〸㘲㈲攴㤴㤶㈶扢愱昹㝦ㄴ戴㤶换㌴㌵挵㈹㌴㜰攱㍢㑥㙢㐳昳㠲戱㐸扢㡣㘸㘸㤹戱ㄳ摢摡㤶㌴㉤收㌸㥡散㌴㌶敥攴㤴攴㐲㙦㥡搲搶扥㠳摤摡搴搶户㠹晣㌹慤㑥㜳挱㘹敢摦㌴㜵㜹挱㘹㔴挰戶扡愶㥤敤搶敤敤㈶愷㠶ㄳ昵㑤敥㌲㥣㔱㜴㥡摢ㅢ摡㔷昴㙢㥡搷收散㘴㌷㉦㜰〸愹㙤㥡扥愴愱㈸㙡㙡昰慤敡戵㜱㔸㘶㜲㐱㈱㥦愶挹ぢ敤搶㜶愹㜱ㄱ挶挲戰扥攱㈲攷愲㉣㉦づ愹愱〱㉦㉥戳㌹つ㑤㌳㥤搶㘶愷㤱㥤㜰㐹㡥づ㠰㈴㐱敥㜲昰㤸搲戳挳愵㈴晡愸㤵㡦昳挲㕥㡣愱㄰攳戶㙦㘹㙤挲㠰摣捥戱㥢挷㐷挷㘶㤳戱㐴㈶㤷捤㘶攳改㙣㉣㤵㐹愶挷捣㘹㉦㑥㜱㤶愲㈹㤶㡥㈷㘳搹㔴㍣㤹㐸愷搳㤹㘴㉡㘷づ㠳扦㌹㥣㤱㐶㐰昴㥥㌶㜷搴戸㐴㙡㥣㌹㤲收㔱㄰愲收㌵㙣〰晣摤㜲㈵慣㥥㙦㔷捦捦㔷捦㉦㔴捦㉦㔶捦㜷慡攷㤷慡攷㉦愸㥥扦戰㝡㝥㐳昵晣㝤慡攷㉦〲㐶㝦敡㝡昷慥㔶㥦㑦㙦晤㘴挵㉥扢晤㍣昱搲ㅦ戲㝤昷摤慢攵〸挱㜵㕥㙥㌲㌶挶挴攸㈹摢㍢ぢ㈶㌵㌴户㌴㌵㘰㘶㜶㘸㙤挹㈳㘳慣㝣昱㘸㉣ㅥ㑢愵㤲戱㔴㍡㌳㘶捥㐲㝢戱㌳㍥㙥㙥〲〷㜳㔳〸㘳㌳㡡㘹㜳㈷㡥㑢㡣㌳㐷搳㍡〶㐲㠸ㄷ㤱㌶㔳晦换改捥㥢㡦扣昹敥愴攳㕡昷㍤收搳晣攴ㄷ〴㌷㌱戲捦戱㤸昸㍤搴㙤捥捥愲㄰㐶っ㐲㔲㤷㑥㡦㌳攳㌴㈷㈰㠴㜸㑡攵㌰攸挱㔳敥㍣昹㠷慢㘶㥤㥢㝤㜸敢㝢敥㌹㘷〳挱㉤㥣捣㈱㠵㠹ㅥ捤㜷㥡搱㌳㄰㐶㤶㠲昳㥤ㅣ㘷收㘸ㅤ〷㈱挴㈳慡捦晥搷㈵ㅡㅡ㌷㕡㌸攵摥㔵㥢㕣昳㑥摤㐹攳〴㌷愸戲捦㉤㌱搱愳㍥挷㌳晡㔶㄰挶搶㄰㤸搱㠹攳㘲㤸搱〹㌴㑦㠴㄰攲㉦慡搳愷捦㕣㔲扤收㜳敢㑥㕣㜹搰搳㑦戵昶㕢晢㔷挱㜵㔹㜶㍡ㄹㄳ㍤敡㜴ち愳㑦㠵㌰愶㐱戸㥤挶挷㤹搳㘹摥〶㐲㠸㍢㔴愷〷㕤㌰昷收戹慦㥥㌱攱㠲㜱㘳㥦散晤攴慥捦ぢ敥㌰㘴愷摢㘲愲㐷㥤捥㘴昴㔹㄰挶㜶㄰㙥愷戱㜱收昶㌴捦㠶㄰攲㐶搵改㤸㑦㑡㍦㑣㍦㜸昶挴扢捦ㅡ㌸昴扡挵挹㠷〵㜷㔰戲搳ㅤ㌱搱愳㑥㜷㘲昴㌹㄰挶㕣〸搹㘹ㅣ㜳㍡㡦收㥤㈱㠴戸㑡㜵晡昲㔵㍢㠸㕥搱㔱搳捦㝦晡愵昴㠱㈳摡㑥ㄴ㝤搰㉣㍢晤㈳㈶㝡搴改慥㡣扥ㅢ㠴戱㍢㠴㍢愷㔸㠱昶愰㜹㑦〸㈱㉥㔵㥤㕥戵昹改㈳敢㠷㍣㍦晤捦㕦㕦戰昴愲昶㡦摥ㄱ摣〱换㑥攷㘳愲㐷㥤敥つ〷搳㠶㌰昲㄰㙥愷搹㜱㘶㠱收㈲㠴㄰攷愹㑥ぢ愵㝥ㄳ㤲愷て㤸㜱敥㍤ㅦ晥晢㥡㕢愳扢ち敥昰㘵愷㈵㑣晣㥥戵㜶〱㍢㕢〸㘱㌴㐰㈰㠷㔱攳㔲戹㜱收㍥㌴㉦㠲㄰攲っ㤵挳ㄹ㥢㔵户愵㑥摦㙢摡㌵㕦戴㕦㘲㉣㜸㜷ㅦ挱攳つ㤹㐳ㄳ㈶㝥㑦づ捤散慣〵挲㔸っ㈱㜳㐸㘴挶㤹晢搲摣ち㈱挴㠹㉡㠷㍦㍥晡挱㜵㠳摦㍦㜵敡ㄵ戱晢㌷㝤攳戵㡢㈶〸ㅥ敥挸ㅣ摡㌱搱㈳昲㤷㌰晡㔲〸㘳ㄹ㠴㑢㍥戶昴换㘹㕥〱㈱挴㔱慡搳㐳搶㐹慤㝤搰㠸㥢㈶㥣㝣摥㌱㉢㝥㜸攱慡㈶挱挳㉢搹改晥㤸昸㍤㌳㝥〰㍢㍢㄰挲㌸〸挲㈵ㅦ㌳㝥㌰捤㠷㐰〸㜱戰捡攱换㝦㡤晥攲昲挷〶捥㕣昵攱㐳㙦ㅥ晢晣愱敢〸ㅥ摤挹ㅣづ挳㐴搶扦挷换㘰扦ㄶ㡦愶戳戹㜴㉡ㄵ换㘰〷㤷搰㍢扣摣搸㜴㍡㠹㠶㕣㉣㤶换挵㜳搹㔸挶㍣ㅣ摥收ㄱ㄰挶㤱㄰〳戶㙦㘹晥挳捣㤶扣㌳㜴㠷㤶㠶收昶戶㜱戱攸㌸昳㈸㐲㡥㠶㄰㘲戹捡㘶收攰㡢㡥晤晡扡晤愷摦㌰㙣改愷挹ㅦ㥦晤㐶昰㌰㔳㘶㜳㉣㈶㝥て㈳挷戱戳攳㈱㡣ㄳ㈰㕣㐶戰㔴㑥愴昹㈴〸㈱昶㔵㌹摣搸昰㘵搳㈳搷㈶愶ㅤ㝢攷㕤㙦㕤晣摥扦㑦ㄶ㍣捡㤵㌹㥣㠲㠹晦㥥㤱㔳搹搵㘹㄰挶改㄰㤵㡣㘰晢㜷〶㈱㘷㐲〸戱㡦捡㘶搰捣晥㑦㘴㙦ㅤ㌸攳摣晢搳愷㍤昹搸㐷摦ちㅥ㙥换㙣捥挲挴敦㘱攴㙣㜶㜶づ㠴㜱㉥㠴㘴㈴㡤㉤搳㜹㌴㥦て㈱㐴㐱攵昰愱昹敥扥㉤㍦摦戵捤慡㈹て㡣㥢㝢昵㤶扢㡡㐱㘸㤶㌹㕣㠸㠹摦㤳挳㐵散散㘲〸攳ㄲ〸㤹㐳ㄲ㈳攳㔲㥡㉦㠳㄰㘲て㤵㐳搵㝥㠷㌷㉦摣㙡晤㤹㌷㙣昹捣㉢㉢捦㌲户ㄵ㍣搹㤰㌹慣挴挴敦挹攱ち㜶㜶㈵㠴昱㘷〸㜷㘴㠰㠷慢㘸扥ㅡ㐲㠸㜹㉡㠷〵㑤慤㝢ㅤ摤㝦散㤴㌳㜶㥦㌷攲㤹㔳摥㕢㐷昰㕣㐷收㜰㉤㈶㝡戴㤱戸㡥搱慦㠷㌰㙥愰攰慥ㅥ扢愲ㅢ㘹扤〹㐲㠸敤㌵昷㐳㝥㕡攳换戳㡦㥢㜲㐳戲㘱攴㌱㙢晣㌸㔴慣㠳㘶搹攷㉤㤸昸㍤昳㝤㉢㍢扢つ挲戸ㅤ挲㕤晥㔸㈳敥愰昹㑥〸㈱愶慢ㅣ扥扥晤挸昵ㄲ愷㥦㌰晤㤸愹户昶ㅡ昲㑤晦㜱㘲㕤㌴换ㅣ敥挶㐴㡦收晢ㅥ㐶扦ㄷ挲㔸㐵挱昹挶㜶改㉦戴摥〷㈱挴〴搵攷愵㑦慤晢改扡㥦㙦扣敤㌵敢㕦昶晤㌳攷㍤㜶㠸㔸て捤戲捦〷㌰搱愳㍥ㅦ㘴昴㠷㈰㡣㠷㈱㌰愳㌸慣挲㈰㝢㠴收㐷㈱㠴挸愹㑥攷㕤戶攸㠷㈳ㅡ散㈹㈷扦㌹攰㠳㐵㙢晣戴㔲っ㐶戳散昴㜱㑣昴愸搳扦㌲晡ㄳ㄰挶㤳ㄴ散ㄴ㠷㜲㑦搱晡㌴㠴㄰㜱搵攷慢㉤摦㡤摤敢捦㘳㈶㥤㜹㔶挳戰㈱慢㥡捥敥晢㉣㥡㜷㔴愷ㅦ㔳㕡敤㘵㌸愱敢㌸㔷㡣㡦㡤昲㕦昷㈷挹㌸㐷㉥愵㑡㤹㔲㉣㔶㑣㐵敤㠴㕤㍢っ㘱㔷昷㙣㡣晢愱扥愵㕤ㅡ㥡㡢㉤换攴改搹晡㤳散㌶愷攳㙣㙤戴㙡㥢搴戲愴戹搸㌶㌸扣㜱㑥扢摤敥慣ㄷ㙣敢〸㔲攱㌶〷㈷慦㑥㥢散㙦挳愰摢捥㜶攳ㄲ㘷攲昲〶户㜹㠳㐰㌳㑥㕤㕢昲㥤户㑥㙢㜵昶昵㕡㉢㌲㥡㠸㙢㉢㑢㘵散㡡戹㜴㥢摣扣㠶㑥㕥搸搲收㌴换昴㐶㌷敤搰㔰㔸攴戴捥㜱㜸㘵挶㈹捡㔹ㅤ挴㈶㜵晥㍣㝡㜶㌳㘶ㄴ㘷挴挵攱㝥㙢㘹敡昲㜶愷戹攸ㄴ㤱敦㘲愷戵㝤挵㕣㍢摦攸慣㔵〶㜱晢㐴挳扡㘵收㘹㉤㠵㈵㙤㤳㕢㥡摢㕢㕢ㅡ换㕢㈶ㄶ㤷摡㌸㘷㉦㙥搷㔲㜴㜰捡㕤挳㑦㤵愸敡搵㑢㠸慡捤挲捥㝢ㄹ户㙤慣㕣㄰扥㐵扣〱㤶昹㍡攵挳㙥散㑥㤸㍢捣㐵愳挳㌱㔹㍤戲㥢㘰㌲㉥挳㙣摡㌹搰㌷㑦扣㡣㐵昴㈶㥤愳㘵㡥摥㤲晢晦ぢ慥慥ㅥ愰收㝥敡㔲㕣搷搸挶㙥㉥㌶㍡慤㕤㕥㠴ㄳ捣挸㝣づ愲㜶㜳慣捤㥤戲㔷〳㠴㔸㉥㔶搴㉥㙢㈸戶㉦㌴ㄶ㍡つぢㄶ昲戰ㄲㄷ敡敡敡㐸㙤挵挷㝣〱㈶昳㐵㡡㤷㈰㈲㤱㉡攳㘵㠲㡣㠸昹㡡慢搷づ挷晦㍤扦㘲㔲つ㉦㔳㕥愱挱攵戴戶摡愶㘹㉤慤㙤扤㝡㠵捤攵㌶㜶摢挲㜶づ捦慥ㅢㄹ敦㙦ㄴ㝦㠷愸ㅤ〹搱敤〵㤹㝡㠰㙡㜸摤愹㕦搳ㄴ愷㘴攳㙡㥦㕣扢㠵㕤摢攴㕥㐰㥡攲戴ㄵ㑣㕥㘹㥡㠱㜵㘵戹㠱㈹慣晣㝤㥢㌸晡㥤攵敤㔳散㜶扢㜷ㄳ慥㔹㘱㈹㤹〰㡤㤶㕥敥ㄴ㍤晢㐹㥢昶㡥㈸つㄱ㉣㌹改㡢搲㐷ㅡ摣㐸㔸㜱戰扥㔴昵㔲戲敢㤹㐰敥ㅢ㘲㈶㡣攰㐰㉦扦昶㠴㑢㘲挵改㑥昳摣ㄵ㡢㥤㌶挲敢㡣㉥愹っ慥㕥っ㌶扢㤰㥦搷摥搰搸㌶ㄶ㤹㑥㙦㙤㔹戲昸㝦ㄹ㠷戱捣㔷㈱昴愷㜶㈳㡣攲搵㥦㈷搰㔵搵㝢㈹㤷捤晣昹㔵㜵㡣㐶㡢㌹㠲㠲愳ㄵ挱㝥挳㝦昲㘳扥㠱晦㈲㕤戵搵㡥〲愲㈷搷改㙡㠱敦摢〴㠶收戶㍡昲捡㘳㥤㔴挰㜶扦愶㕤㕡㕡ㄷ攵㕢㕡ㄶ㜱㍣昵㤷㕡摢㐲挷㘹攷搵扣㍥敡敡愵扣㑡㈹㐴慦㕥㘵搷摣㝣㤷晤㠶㈰扥昱づ㐴扦㠹㡤㡤㐳㜵挴㌶攳㕤㤸㝡攱扡愲昱ㅥ㈶㠶㑣搹挶ㅢ㉡㐳戹〵㙥㙣ㅢ㡡㡤㍢㉦㜱㡦㕤摥搸戶㕣慣てㄲ㜸㜹散换挴慡搱㍦慥㥣㍢晤戸㉢搷㕡昳戸愷㤳㘳挴㘰搵㔰㜱慤㙥ㄳ㠴ㅤ㠶㍦昳㐳〸戱㉥㘰摣戸㘰扡晣㘳㝥っ摤晣㠴攲㥦㄰搸㐴㐸搲戱㠵昸捣㔵挵愶昸㥦㕢〹昳㜳㡡㉦㈰挴㘸〸慥愳收㤷㄰晡㈳㉣挴攷愲㤷㡢㙦㌳㤸㉢ㄷ摦㌷戰㐶捣㉥摡挴ㄸ㈰戸〸㑤㔲㘶㤲㈴㤳〴〹〳㠱㐳〹愸㔵つㄵㄷづ㌷㠷㥢㈴攰㘷晡昷〲㉣㥣㠰㕦搹〷㠹㌱㌹昰㝣〴㔴扢慡㠸愲㑤ㄲ搰ぢ〶㤳㌷㔵㐴ㅣ㈶㐹㐰㉤㌴晤ㄱ晦昹搵㐷㐰っ收㑡〲㑣挶㌴扢㘸ㄳ〹昸㠵ㄱ昰ㄵ㠲㠷ㄲ昰愵㙡愸戸㙡㤹㐶愴㘱捣㘲㑤愶晣㌹㘰攱〴っ㐴戳㌹㠸㘲㉤〸ㅦ〱敢戸慡挸㈰㠸㈴㘰㕤㠲搶㠳㄰㌹㤸㈴〱㠳愱改㡦㜸摦㑦㐰ㄶ收㑡〲㠶㌰愶搹㐵㥢ㄸ〷扦㌰〲㕥敢㡣㠰㔷㔵㐳挵㈵搴昱㠸㌴㡣㔹㙣挲㤴晦搶㈹〱㥢愱搹ㅣ㑤㌱〶挲㐷挰㔸㔷ㄵ㕢㈱㠸㈴㘰㜳㠲愲㄰㘲〲㑣㤲㠰ㄸ㌴晤ㄱ捦昸〹搸ㅡ收㑡〲㔲㡣㘹㜶搱㈶㈶挲㉦㡣㠰㠷㍢㈳攰㈱搵㔰㜱㌹㜷ち㈲つ㘳ㄶ㕢愱㔳昱㐰愷〴㑣㐰戳㌹㤱㘲ㄲ㠴㡦㠰㈹慥㉡愶㈲㠸㈴㘰㉡㐱搳㈰〴慦散㑡〲愶㐳搳ㅦ㜱愷㥦㠰㘹㌰㔷ㄲ㌰㤳㌱捤㉥摡挴㌶昰ぢ㈳攰晡捥〸戸㑥㌵㔴㕣㕡㥥㠹㐸挳㤸挵㕣愶㝣㑤愷〴散㡣㘶㜳ㄷ㡡㍦㐲昸〸搸捤㔵挵㉣〴㤱〴散㑥搰ㅥ㄰㘲㝢㤸㈴〱㝢㐲搳ㅦ㜱愹㥦㠰敤㘰慥㈴挰㘶㑣戳㡢㌶㌱ㅢ㝥㘱〴㥣摤ㄹ〱㘷愹㠶㡡换摣㍢㈱搲㌰㘶戱て㔳㍥戳㔳〲ㅡ搱㙣㌶㔱㌴㐳昸〸㔸散慡㘲づ㠲㐸〲昶㈵愸ㄵ㐲捣㠳㐹ㄲ搰〶㑤㝦挴〹㝥〲收挲㕣㐹挰㌲挶㌴扢㘸ㄳ㍢挳㉦㡣㠰挳㍡㈳攰㔰搵㔰㜱挹㝤㔷㐴ㅡ挶㉣づ㘱捡〷㜷㑡挰㘱㘸㌶て愷㌸〲挲㐷挰㔱慥㉡㜶㐳㄰㐹挰搱〴ㅤ〳㈱昶㠰㐹ㄲ㜰㉣㌴晤ㄱ㑢晤〴散づ㜳㈵〱㈷㌲愶搹㐵㥢搸ㄳ㝥㘱〴㌴㜶㐶挰㈲搵㔰㜱昹㝦㙦㐴ㅡ挶㉣晥挴㤴ㅢ㍡㈵攰㙣㌴㥢攷㔰㥣ぢ攱㈳攰㝣㔷ㄵ㌶㠲㐸〲㉥㈰攸㐲〸㔱㠰㐹ㄲ㜰ㄱ㌴晤ㄱ㝢晢〹挸挳㕣㐹挰㘵挰㐷捣㉥摡㐴ㄱ㝥㘱〴散摣ㄹ〱昳㔴㐳挵慤〸摥㐱ㄸ挶㉣慥㘵捡㜳㍡㈵攰㝡㌴㥢㌷㔰摣〸攱㈳攰㘶㔷ㄵぢㄱ㐴ㄲ㜰ぢ㐱户㐲㠸㝤㘰㤲〴摣〶㑤㝦挴戶㝥〲ㅡ㘰慥㈴攰㉥挶㌴扢㘸ㄳ㡢攰ㄷ㐶挰㠴捥〸搸㕡㌵㔴摣〷㘹㐶愴㘱捣攲㐱愶㍣扥㔳〲ㅥ㐶戳昹〸挵愳㄰㍥〲ㅥ㜷㔵搱㠲㈰㤲㠰扦ㄲ昴〴㠴搸ㄷ㈶㐹挰㤳搰昴㐷㈴晤〴㉣㠶戹㤲㠰㘷ㄹ搳散愲㑤戴挲㉦㡣㠰捤㍡㈳㘰㔳搵㔰㜱ㄳ㘶〹㈲つ㘳ㄶ㝦㘷捡ㅢ㜷㑡挰㙢㘸㌶晦㐱昱㍡㠴㡦㠰㌷㕤㔵㉣㐵㄰㐹挰㕢〴扤つ㈱㤶挳㈴〹㜸〷㥡晥㠸つ晤〴㉣㠳戹㤲㠰てㄸ搳散愲㑤慣㠰㕦ㄸ〱〳㍢㈳㘰㠰㙡愸戸㈱㜴〰㈲つ㘳ㄶ㕦㌰攵㌵㍡㈵攰㉢㌴㥢㕦㔳晣ぢ挲㐷挰户慥㉡づ㐴㄰㐹挰㜷〴㝤て㈱づ㠶㐹ㄲ昰〳㌴晤ㄱ㜵㝥〲づ㠲戹㤲㠰㥦ㄸ搳散愲㑤ㅣ〲扦㌰〲㝥晤愵㤳㐳攱㕦㜴㐳昰㙥搴攱㠸㌴㡣㔹搴㔴㈳攵㥦〰ぢ㍦ㄴ㌶搰㙣昶愶愸㠳昰ㄱ㄰㜱㔵㜱〴㠲っ㘷愰㍥〴昵㠵㄰㐷㐱㤵〴昴㠳愶㍦攲㕦攸挳㍢ㄹ㍡ㄲ收㑡〲搶〰㍥㘲㜶搱㈶㜸㔷㉢㡣㠰㡦昵㝣〶捦〶㍦㔲つㄵ㌷挰㡥㐳㈴㐹挰㝡㑣昹㠳㑥〹㔸ㅦ捤收〶ㄴㅢ㌲扢㡥戳挱愱慥㉡㡥㐷愰攱㥣㥤㘱〴つ㠷㄰㈷㐲㤵〴㡣㠰愶㍦攲㜵㍦〱㈷挰㕣㐹挰挶挰㐷捣㉥摡挴㐹昰ぢ㈳攰㠵捥〸㜸㕥㌵㔴摣㝤㍢ㄵ㤱㈴〱㔱愶晣㙣愷〴挴搱㙣㈶㈸㤲捣慥㠳㠰戴慢㡡搳㄰㘸㌸㘷㈷㐳㔰ㄶ㐲㥣〱㔵ㄲ㤰㠳愶㍦攲㔱㍦〱愷挳㕣㐹挰㜸攰㈳㘶ㄷ㙤攲㑣昸㠵ㄱ㜰㙦㘷〴摣愳ㅡ㉡㙥昸㥤㡤㐸㤲㠰㘹㑣昹慥㑥〹搸〶捤收っ㡡㙤㤹㕤〷〱戳㕣㔵㥣㠳㐰挳㌹㍢摢ㄱ戴㍤㠴㌸て慡㈴㘰㌶㌴晤ㄱ㌷晡〹㌸ㄷ收㑡〲收〰ㅦ㌱扢㘸ㄳ攷挳㉦㡣㠰㉢㍡㈳㘰愵㙡愸戸摢㜸ㄱ㈲㐹〲昶㘰捡㤷㜵㑡挰㕥㘸㌶攷㔳散捤散㍡〸挸扢慡戸ㄸ㠱㠶攳捦㉣㄰㔴㠴㄰㤷㐲㤵〴㌸搰昴㐷㥣敢㈷攰ㄲ㤸㉢〹㘸〰㍥㘲㜶搱㈶㉥㠳㕦ㄸ〱愷㜴㐶挰挹慡愱攲㔶攷ㄵ㠸㈴〹㘸㘵捡㈷㜶㑡㐰㍢㥡捤㈵ㄴ㑢㤹㕤〷〱换㕤㔵昰㉥攷㜰捥捥ち㠲昶㠳㄰㔷㐱㤵〴散て㑤㝦挴ㄱ㝥〲晥っ㜳㈵〱〷〳ㅦ㌱扢㘸ㄳ㔷挳㉦㡣㠰晤㍡㈳㘰㠵㙡愸戸捦㝡ㅤ㈲㐹〲㡥㘱捡换㍡㈵攰㌸㌴㥢挷㔳㥣挰散㍡〸㌸挹㔵挵昵〸㌴㥣戳㜳㌲㐱愷㐰㠸ㅢ愱㑡〲㑥㠵愶㍦愲搹㑦挰つ㌰㔷ㄲ㜰㈶昰ㄱ戳㡢㌶㜱ㄳ晣挲〸㈸㜶㐶㐰㐱㌵㝣ㄸ扣改㝢㉢㈲㐹〲㉥㘴捡㜶愷〴㕣㡣㘶昳ㄲ㡡㑢㤹㕤〷〱㤷扢慡戸つ㠱㠶㜳㜶㔶ㄲ㜴〵㠴戸〳慡㈴攰㑡㘸晡㈳晥攸㈷攰㜶㤸㉢〹戸〶昸㠸搹㐵㥢戸ㄳ㝥㘱〴㙣摦ㄹ〱摢愹㠶㡡㍢捥昷㈰㤲㈴攰㔶愶㍣戳㔳〲㙥㐷戳㜹〷挵㥤捣慥㠳㠰扢㕤㔵摣㡢㐰挳㌹㍢昷㄰㜴㉦㠴昸ぢ㔴㐹挰㉡㘸晡㈳㈶昹〹㔸〵㜳㈵〱て〰ㅦ㌱扢㘸ㄳ昷挱㉦㡣㠰㙣㘷〴㘴㔴㐳挵敤敦〷ㄱ㐹ㄲ昰〴㔳㑥㜵㑡挰㔳㘸㌶㥦愶㜸〶挲㐷挰㜳慥㉡ㅥ㐲愰攱㥣㥤攷〹㝡〱㐲㍣〲㔵ㄲ昰㈲㌴晤ㄱ㘳晣〴㍣っ㜳㈵〱㝦〳㍥㘲㜶搱㈶ㅥ㠵㕦ㄸ〱挳㍢㈳㘰㤸㙡愸戸ㄵ晦㔷㐴㤲〴扣捤㤴㠷㜴㑡挰扢㘸㌶摦愳㜸㥦搹㜵㡣㠰て㕤㔵㍣㠱㐰挳㌹㍢ㅦㄱ昴㌱㠴㜸ち慡㈴攰ㄳ㘸晡㈳搶昲ㄳ昰㈴捣㤵〴㝣づ㝣挴散愲㑤㍣つ扦㌰〲晡㜶㐶㐰ㅦ搵㄰慣ぢ愸㝤づ㤱㝡㜰㍦户てㄳ㉥敤摣攰㉣攳つ愸晥㈵搴㘸㑦㕥搲搶摥㈲敦㤶昵㉢㑤㘹搹扥愵㝤㑡㐳摢攲㐶㝢挵㠰㤲㥡搸㘵愱搳㡣㝢搹慤戸愵ㅤ戰戵㉣㕥散ㄴ捤搲㥣㤶㈵慤〵㘷挶㤴晦ぢ昷扡㌱㝦㔸㜴昲㌶㜷戵挰攷扦扢㝤㕢〵㑦㡣ㄲ㝣慡㙡㕦㐰挰攰㕤㌸㔹㈹敥扢㘳㉥㈷㉤〰敢㍢ㄸ㥤摢搰摥攸昴㈹挹扢搵㜲扡慥〴ㄶ㔱㈰㔰散㕤㥡扢㄰㜷愷愶昴㉢㑤㙦㙤㈸㌶㌶㌴㍢㕣ㄸ〳㕤攸㉣㘷〱㡡〱㜶㘸㘹㙢㘰㔱㝥扦搲摣㔶扢戹㙤㌱敦㙢ㄶ㔶慣㔹愶挹ㅢ愰戵㈵搴㙣户愱ㅢ戹ㄴ㌹㕤㕦㥡戳戰㘵ㄹ㝥ㅦ戲愴愹㜹扡扤戸敤晦挴㔲ㄱ㕣㉣昲㈳ㄷ㡤愸ㄶ搵搵愲慥扡敥扦㕤㍥挶昷㔸挷㔰㉤挷捡晢愱ㄸ愷敤慤つ昹㈵㈴㑣昶ㄱ㠷慣愱㤰换戰慡昶㐵㑣〵敦㘰晡ㄶ㘱愰晣㠰戹㤶晤敥㈱昴㑥戸昷愳㥢つ〰㌷㝦㐰㍡㝤㝦㠴搸㜶晡扣ㄹㅤ㠵㌹扦敢ㄷ㉣戵㉦㈱昲㙡搷㐱っ〲戸扦㍢㠴㔸ㅢ挱ㄱ㠵㌵ㄳ㈳㠱㕡㜰㔸㐶㑡ㄲ挳ㄱ摡扦㘳㜲ㅡ㙥愵昷㉤捤戲昳㑥㈳㉡〰㥡散昶晥慥挲㔲っ昰摣愶摡㈶户㌴㌵搹ㅣ㜲晣㥤挶㥣㠲摤攸搴㤵㈶㉥㘹㙦搹慥愱搹㉣㐱挸㜱愹㑣昶㜲㤸散攵敥扤晡搲㑥慣っ㤲搳㡣搵戲挰㙥㙤㘸㕦搸搴㔰愸愳挲敡㥤晦ㄳ㘳ㄵ摢㡦ㅡ㤰愹㍦㝡㕢攲摤搱㔵㍦愷㜱㙦挱㘳㜱㡦㐵扤っ愹攳攲挷㠸慥ㄶ〶晥㠹晦戲㜰〴㕢ㅥ戹㐳㌱晦㠳㘸戵昸㤳㥢㈲㤹换㔷昲㔶㉣㈶扦㍡ㄸ㐳㔴㙥㥣挴㉢〴攰捦晣〹㔰㑥昰慦收㙦㄰㕤㔶ㄵ昴〶㈰㌲慢挵㉥㑥戳ぢ昸捤㔵㙦昵㡢慢㍡㉣㕡㙥㙡㕡㉤搶㜹㑣挶㡤㙢摣戵㕥摡㔰㜴㕡敢㘸㤸㠳㕦㤴搵戰㐲挴㜰㤷㈱敥㜸昷慡慡慤敤㔳ㄷ搶搷っㅤ㙢愴扡㝢敥晦挵摡㡣㡡昸㥦敤㤸摤㥡㜳ㅢ㠹挸㕤搴捦㤸㌶㝦攱㍣晤ㅤ㐶捥㑦〰昰㉢〱扦㐱搴扥㡡挶攰戲㈹㉦戹㐰㘱㠶〹㔰㡤晣慤ㄲ㡢㐱敡㔰㌸㈱慢㐸㙡攵㡣昴昱㔵㝦ㄸ㙥攱㐷㥤晥〱㤴㠱㥦扣戴㍡挵㠸扢㝤㘵㤵〹昶っ㔵搵搵㌵㔸搴㐶戰㜲慥愲㕢〴㙢㥡攳挸戲㄰戱㈱㔲㌰㔸㌷㔸捦㤵〵昱攷敢㥦晢扣㡣ㄶ摣捦晥つ晦挹㑦㈴㘲㔶〳㔷ㄵㄱ㙦㐰敡㤹敦㑦㡢换づ㘸挷戵㉦〸昱㈱㡣㍣〴昰敤戰挴挷㔰戹搳慡㌲昸㌳戰つ昱戳ㅥ㥢戵㙣㐳昵㡦㝢扡摤㕥㡡㑦攰捣㙤愶㘹戰㡦㝦㘲㡡㥢㈲㙦㘸搶挱摡晤搰晣㡣ㅥ昸㌳昹〳㐳㍤㌴挵攷戰攸㌹挲搲搳㜳ㄴ〱挶散㐳攰ㄷ攱㠰扥〴昴㈳攰㑢〰戸捣㡤晥搰晡㜷㜰㈹㝦㠲ㄴ㐲愵〵ㄸ愸晣挶ㄷ户㉦㉤㉥㤵㙢㌰敥㥡㡣晢㌳㡣㐱㉡㝦㠵捤愵㜲〰㈰慢扢扦ㄱ㕣㤲㤲扦㠱っ捣㤹㉦攳㙦㉤㔸扢攷慦ㅡ㙥㤲扦戵㘵㄰㔷ㄱ㉣㕡〸攱㙦ㅤ㘰捣㜵〹㘴㐱㐳〸㘰㍤〲〶ㄳ挰ㅡ〷挹摦晡搰捡挶㈲㝦㍦ㄵ㐲攰㠶挰㠱㐰搶㍡攸挰㍥〲㠷㌰昰㔰〶㘶㕤㐲㤰㐰ㄶ㈳㐸〲㑤昹㤳㐴〴慡攲㝥搹户㜳ㄶ㉣㔵㤰㘴つ㘷㄰搶㉣㤴㤱㌵ㄲ搶敥挹㘲㙤〳扥昸搵ㅣ㠳㘰㐲晥戱挰㐱愷散ㅢ㙣ㅢ〱㘳㙥㑣㈰㡢ㅦ㐲〰㥢㄰戰㈹〱慣㠷㤰㘴㙤〶慤㙣戰攱㜷㕦㈱㕣㡤〱っ㕣つ昱挵昵㜱昵〷挶ㅤ换戸㉣㘱〸㜲挵扡㠵㙥戸㘲㔵㠳攴㉡捡㈰㉣㙦㈸攳㉡づ㙢昷㕣戱っ〲㕦㕣ㄷ㘵㄰捤ㄵ㙢㈱㐲愸㐸〲㘳愶〸㘴㥤㐴〸㈰㑤㐰㠶〰㤶㑥㐸慥戲搰㝣〳换晤扤㕡〸㔹攳㠰〳㔹㉣愱搰㠱㝤㘴㙤挱挰㕢㌲㌰换ㅤ㠲㘴㑤㠰慤ㅢ戲㈶〲㈲挹摡㡡㐱㈶㐱㉢㈳㙢〲慣摤㤳挵㤲〹㝣㔱㑦挱㈰㥡㉣搶㑤攸㤴㝤〳㙢ㄲ㌰收㘴〲㔹㔳ㄱ〲㤸㐲挰㔴〲㔸㘶㈱挹㥡〶慤㥣㉣㤴晣㠷㤰戵つ㜰㈰㡢攵ㄶ㍡戰㡦慣ㄹっ扣㉤〳戳㌴㈲㐸ㄶ敢㈱扡㈱㡢搵ㄲ㤲慣㔹っ挲戲㠹㌲戲戶㠷戵㝢戲㔸㕥㠱㉦㝥慤挷㈰㥡㉣搶㔸攸㤴㝤㘴敤〰㡣戹㈳㠱慣扦〸〱散㐴挰ㅣ〲㔸㤲㈱挹㥡ぢ慤㥣㉣晣㍥㈶㠴慣㥤㠱〳㔹戶㉦戰㡦慣㕤ㄸ昸㡦っ捣㌲㡡㈰㔹慣㥤攸㠶㉣㔶㔶㐸戲㜶㘳㄰㤶㔸㤴㤱戵〷慣摤㤳挵㔲っ㝣昱㠳㍦〶搱㘴戱ㅥ㈳㠴㡢扤㠰㌱攷ㄳ挸㕡㡤㄰挰摥〴搸〴戰㝣㐳㤲㤵㠷㔶㐶ㄶ㝦搷ㄸ㐲㔶ㄱ㌸㤰挵㌲づㅤ搸㐷㤶挳挰㈵〶㍥〴㠰㈰㔹㠷挱搶つ㔹慣挲㤰㘴㉤㘴㄰㤶㘳㤴㤱戵て慣摤㤳挵戲つ㝣昱㈳㐱〶搱㘴戱㜶㐳愷散ㅢ㔹㡤挰㤸㑤〴戲慥㈳〴搰㑣㐰ぢ〱㉣昵㤰㘴㉤㠶㔶㐶㔶っ扦昶〹㈱慢ㄵ㌸㤰挵㤲てㅤ搸㐷㔶ㅢ〳昳㌱っ㠲攵ㄹ㐱戲㔸㤳搱つ㔹慣搸㤰㘴㉤㘵㄰㤶㙥㤴㤱戵ㅣ搶敥挹㘲㠹〷扥戸愰捦㈰㥡㉣搶㜹攸㤴㝤㘴敤〷㡣戹㍦㠱慣〱〹〱ㅣ㐰挰㠱〴㕣〴㠰㈴敢㈰㘸攵㘴攱㜷愴㈱㘴ㅤ〲ㅣ挸㘲㜹㠸づ散㈳敢㔰〶㍥㡣㠱㔹捡ㄱ㈴㡢昵ㅢ㤲㉣攳㜰㐰㔶晢搰㡢ㄵㅦ㤲挰㈳ㄸ㤸愵ㅦ㘵〴ㅥ〵㙢昷〴戲㐴〴㕦晣づ㤱㐱㌴㠱慣ㄳ搱戳攱㈳昰ㄸ㘰捣㘳〹㘴つ㐹〸攰㌸〲㡥㈷㠰㘵㈵㤲挰ㄳ愰昹〸㜴㝦〴ㅢ㐲攰㐹挰㠱㐰㤶㤷攸挰扥搳㠰㤳ㄹ昸ㄴ〶㘶㈹㐸㤰㐰搶㝦戸愳㡤搷㑡攴㈷づ改㍦昴㘲㜵㠸㈴敢㌴〶㘱㤹㐸ㄹ㔹㘷挰摡㍤㔹㉣㈷挱ㄷ㍦㔱㘴㄰㑣挸㍦搶㤴攸㤴㝤㘴晤〹ㄸ昳㉣〲㔹㙦ㄲ〲㌸㥢㠰㜳〸㘰〹㡡㈴敢㕣㘸㘵㘴昱搷扡㈱㘴㥤てㅣ挸㘲㈹㡡づ散㈳敢〲〶扥㤰㠱㔹㌶ㄲ㈴㡢戵㈲摤慣㥡慣㈴㤱㘴㕤捣㈰㉣㈹㈹㈳敢㔲㔸扢㈷㡢愵㈷昸攲㜷㡣っ愲挹㝡ぢ㔳㍡㘵ㅦ㔹㤷〳㘳慥㈴昰敤㜰挰ㄵ〴㕣㐹挰㍢〰㐸戲晥っ捤㐷ㄶ㡥扤昰敢扤㄰戲慥〶づ㘴戱㙣㐵昷散㕢㌵慦㘱攰㙢ㄹ㤸㈵㈶㐱戲㔸㔷攲㤲挵㔵㔳㝥㠲㈳㡢㔵㈷㤲慣敢ㄹ㠴攵㈷㘵㘴摤〸㙢昷㘴戱㑣〵㕦晣昸㤱㐱㌰㈱晦㔸慢愲㔳昶㤱㜵㌳㌰收㉤〴戲㡥㈵〴㜰㉢〱户ㄱ挰搲ㄶ㐹搶敤搰㝣㘴㘱㌵っㅦ㔹㜷〲〷戲㔸攲愲〳晢㐶搶㕤っ㝣㌷〳搷㈰㥦㈰㔹慣㐱㤱㘴ㄹ昷〰戲摡摢㌱㔶慤㐸〲敦㘵㘰㤶慦㤴ㄱ昸ㄷ㔸扢㈷㤰㘵㉥挸ㄹ扦愲㘴㄰㑤㈰㙢㕤昴㙣㘰㔲㥦〹摦て㡣昹〰㠱慣㠳〹〱㍣㐸挰㐳〴戰㌴㐶ㄲ昸㌰戴挱晡ㄴ㍣散搷摣㈱㈳敦㔱昸㠰㑣㤶换攸㑥㡣㡥㉣ㅥ㘳㈷㡦戳ㄳ㤶戶〴挹㘴㍤㡢㍢昲〶㌰ち㍦挱㤱挷㙡ㄷ㐹摣ㄳっ挲戲㤷㌲攲㥥㠲戵㝢攲㔸ㅥ㈳㠹㝢㥡㐱搰㡢晣ㅢ〶慢㑥ㄹ㤳㥡戸㘷㠰㌱㥦㈵㤰昵㌳㈱㠰攷〸㜸㥥〰㤶搴㐸攲㕥㠰㔶㍥昲挲㔷搳㤷㠰〳㔹㉣慤搱㠱㝤㈳敦㘵〶㝥㠵㠱㔹〶ㄳ㈴㡢戵㉦㉥㔹ㅣ㜹昲ㄳ㈴㡢㤵㌱㤲慣扦㌳〸㑢㘴捡挸㝡つ搶敥挹㑡挳㑤㤲昵て〶㐱㍦昲㡦昵㌴㍡㘵㑣㙡戲㕥〷挶㝣㠳挰㙣㌸攰㑤〲摥㈲㠰攵㌷㤲慣户愱㜵㍥捡挲捦〰摥㠵て㠸㘳㐹㡥捥挲㌷捡摥㘳㈷敦戳ㄳ㤶捦〴㠹㘳捤㑣㌷愳㡣ㄵ㌵㤲戸てㄹ㠴愵㌵㘵挴㝤っ㙢昷挴戱〴㐷ㄲ昷〹㠳㘸攲㔸㠷愳㔳挶愴㈶敥㥦挰㤸㥦ㄲ挸ㅡ㥤㄰挰㘷〴㝣㑥〰换㜶㈴㜱㕦㐰㉢ㅢ㘵晣㈹㝦挸㉡昹ㄵ㜰㈰㡢攵㍢㍡戰㙦㤴㝤捤挰晦㘲㘰㤶摡〴挹㘲㝤㡤㑢㔶愷㠷ㄹ慣扥㤱㘴㝤换㈰㝢㐳㉢㈳敢㝢㔸扢㈷㡢攵㍡㤲慣ㅦㄸ㐴㤳挵㥡ㅤ㥤㌲㈶㌵㔹㍦〲㘳晥㥢挰㘲㌸攰㍦〴晣㐴㠰〳㠰㈴敢㘷㘸㘵㘴昱㤹〳㈱㘴晤ちㅣ挸㘲愹㡦敥搹㐷搶㙦っ㕣㠵晢〷㠲㘵㌹㐱戲㔸㡢攳㤲搵改㥥㤳㤵㍡㤲㉣㕣㘲慥ㄲ㑢愱㤵㤱㠵㕦昱慥〶㔹换攱㈶挹慡㘵㄰㑤ㄶ敢㝢㜴捡㤸搴㘴ㄹ挰㤸扤〹㘴敤㑦〸愰㡥〰㍥㈱㑥戰ㅣ㐸㤲ㄵ㠱㔶㐶㔶㉡㝣㘴昵〵づ㘴戱㉣㐸〷昶㤱搵㡦㠱晢㌳㌰㑢㜸㠲㘴戱㙥挷㈵慢㤶㤴昳ㄳ挷㥦晦〰㤶㔵㍤㤲㉣㡢㐱㔸摥㔳㐶搶㥡戰㜶㍦戲㔸〶㈴挹ㅡ挰㈰攸㐱晥戱ㄶ㐸愷㡣㐹㑤搶㐰㘰捣㐱〴戲㑥㈸〴戰ㄶ〱㙢ㄳ挰搲㈱㐹搶㍡搰捡慥ㅤ㠶㥦㠷慦〷ㄸ戸㘲〵㤱㡥敢㍢㈴ㅢ捣戸敢㌳㉥慢㝤㠲㕣㕤っ㕢㌷〳敢ㄲ㐰㈴㔷ㅢ㌲〸㉢㠱捡戸ㅡち㙢昷㕣戱㘲㐸㜲㌵㡣㐱㌴㔷㉢㘱搵㈹㘳㔲㜳㌵ㅣㄸ㜳〴㠱㉣㈹ち〱㡣㈴㘰ㄴ〱慣㌲㤲㕣㙤〴慤㙣㘰愵挳㜷㡣㥢〰〷戲㔸㙤愴〳昳〶㡢扡慡扦㈹〳㙦挶挰慣っち㤲㜵㍢㙣摤っ㉣ㄶぢ㐹戲挶㌰挸㥤搰捡挸ㅡぢ㙢昷㘴戱扡㐸㤲戵㌹㠳㘸戲㔸㘲愴㔳挶愴㑥㌹ち㡣ㄹ㈳㤰攵㐷㈱㠰㌸〱〹〲㔸㤱㈴挹㑡㐲㉢ㅢ㔸攱㠷慦㘹挰挰搵〳扥戸扥㠱㤵㘱摣㉣攳戲㠸㈸挸ㄵ㉢㠷扡攱㡡㜵㐵㤲慢㜱っ挲〲愳㌲慥戶㠴戵㝢慥㔸㠸㈴戹ㅡ捦㈰㥡㉢㔶㈳㠵㔰戱ㄵ㌰收搶〴戲㔲㈹〴㌰㠱㠰㠹〴戰㜸㐹㜲㌵〹㥡㙦㘰戹㑦晢〸搹扣㑦〱づ㘴戱㠸㐹〷昶㤱㌵㤵㠱愷㌱昰摢〰〴挹㘲㤵㔱㌷㘴戱〶㐹㤲戵つ㠳戰ㄸ愹㡣慣㙤㘱敤㥥㉣ㄶ㉤㐹戲㘶㌲㠸㈶㡢㤵㑢㍡㘵㑣敡㠱㌵ぢㄸ㜳㍢〲㔹搵ㄴ〲搸㥥㠰搹〴戰搰㐹㤲戵〳戴戲㠱ㄵ㝥㘷㘸㈷挰挰ㄵ敢㥤㜴㕣ㅦ㔷㜳ㄸ㜷㉥攳戲㍡㐲收㍢㡦㥡捡户㤶㜷戸㠳㌷㙥㉢㙥慡换ㅥ㑡扣扤㍥愷㝤㐵㈳㑡ㅡ㌸挹ㅢ戹敥ㄴ㙦㐹㐷愴つ户㤷㕢㕡㜱昳慢㈶昸挰〵捦昷㔹㜴摣㘷㘰攰㘱ㄶ搲㡤㉤扣㝢㕦㝢昵㑦㤵て㙣昰晣㤹㜸挷㉦摢改挳㡦戱ぢ㔲ㅣ戸㕤㐳愱戵愵慤愵搴㍥㜴づ捡㜵㠶昲攱㈰愵慡慡攸挴摡㍦㈳㘲㘸㥦㥣戱㥡㘶㍥ㅡ㜳㈹㝦㉣ㅦ㔹搴摣戲慣㔹㘶㔳摢挶㘷愴㐸扥㝡昷㘶㌷ㄱ昶挳捦〸㤰㘷昱㑥㍦㥤捤㕤㈱晢昵戲㜸慢ㅣ摦㉡㘳㌷攸愳㈶㑦㥡扣搳晣㜴㉣ㄹ㡢摢㤹㤸㤳捦愷㤲搹㝣㍥㤷㜲ち戹㙣扣㤰㑤攴㑢戹㔸㉡㘹散敥㐱攳昱㘴㉥㥤㉢㘵㡢〵㍣攳搱挹ㄵ敤㙣㉥㤶㠷㔲㑣㘶ㄳ愹㙣㉥㙦昱㈶㍣挳㥢㝢挰挷摣ㄳ挲攲扤㜷㘹摡㡢愶昹㌴昱㑥扣㌴ㄱ㈰愱戵搵搸㘹慦敥つ㜲㌸㔵㠹扣㈸㠸愲㜰㙡㝡昷ㄶ愳〲㑦晦愸戸戱敥㍤㍥挱㌰戸搹慦扤㄰㌴慦㥥㔳昹㔲愴㌳て㉥捣〲昳㉥㐲㐴慣㕥㌰搰㘶㌸㔰搷㤸㍣㘹㝥昹㠳㑤㡤ㄲ捣㝤㘱㤶戵〳㜸㘲㙡㥢戱〰㤶晥戰昸ち㠹慣ㅡㄵ挵㕣㠸㐶㜳㌸晢ㄸ〶㈱っ搸攵戲㕤〴㍢㈷攴㕦ㅤ慣㕣ㅦ挴ㄹ㤸ㄱ㡥㐲㌴㔴ㄹ㑤㠰㜴㍡戴挴㘹㠰㜱㜸㤵ててㄳ㤱攰㠶敢摢㤰ㄸㅥㄱ攸㕣㌲挶㘲攸敥昰挸摢㜶〶㘳㈱㕢㜰㜲改㘴㌴ㅦ捤㘵㌳㜶㈹㥢㠹愵㔳昱㔴愲㔸㉣ㅡ晢㝡搰㔸㉡ㄶ捦攵戳挹戸ㄳ捦㈴昳㠹㤲㥤挹㍢㠵㐲㉥ㄷ㑤挴ㄲ昹㐴慥㘰昵㔱攱捤㔶昸㤸㙤㄰㔶㕦㙤㙡愷㘹〹㑤晤戴挹㐳〹㡢㈶晣㠹㘳㌰ぢ㕣㝣〳㤹昴ち扡散〷ㄱ戱搶㐰㈳扥㔵挶晥㔰㐳ㄶ挳〱㌰㤷㉦㠶〳㘱〹㉥㠶㌵㔵ㄴ昳㈰㌴捡㐷㤶捡㠷㤷㡡㠱散㥡㍤ㅥち扢户ㄸ搶㠲㔵㉥㠶㠳㤰㤰户ㄸづ〷愴昳挵㜰〰愰㤵㡢㘱㙤㐴㠲㕢㤵㜹㈴㈴ㄶ挳㍡搰攵㘲㌸ち扡扢ㄸ㌲昱㔲㍥攵㤴㌲愹㈸ㅥ㥢㤷捥㤴散㔸愹㔰㑣ㄴ㔳㌹愷㤰㡡ㄶ攳㈵攳㘸て㥡㜶散愲㘳㘳愵㡥搹搹㘴㌴㤷挸ㄶ㘳戹ㄴ㤶㐰㉣㤳挲㜳㥣㡡㔹㙢㕤ㄵ摥㍣〶㍥收戱㄰搶㝡摡㜴ㅣ㑤挷搳㌴㔸㥢㍣㤴搸㤰㈶晣㠹㔶戵ㄸ㌰㡤㐲㜸扡㥣〲ㄱ戱㠶挰㈰㙤㕣っ㈶㐹㌷挹戳㌵㔴摢捦愰㈹㑡慦捤㈱挴㜰搸㈵戱㘷挱敥ㄱ㍢ㄲ㔶㐹散㐲ㅦ戱㈶挷㌷户㤲愲ㄴ捡攱㈸㌸ㄱ㘱㥥〷〹づ㌷㠲㉥㌹㍣ㅦ扡换愱㘳挷㤳昱㘲慡㤰㐸ㄴ㜲挹㐲捡捥㘷愳搹ㄲ晥戳㥤㠲㕤㡣㘶昲挶〵ㅥ㌴㥢捥挷㔲〹㍢㥢挹㈶搳挹㕣戲㘴㘷㘳㌹㍢㔹㠸攵攲愹㔴㈲ㄳ㑤㕡慣〸㘰㜸昳㐲昸㤸ㄷ㐱㔸㥢㘸㔳挷㔰摥㔴㥢㍣㤴ㄸ㐳ㄳ晥挴ㅥ㡡㐳㌹㤴㔷㌲捡ㄵ㄰ㄱ敢て㘸挴ㄷ昷㔹㘸敢攰㜰慣戶㕦㑤㝢㠶㠸㌴㠴㠸㌲ㄸ戵敢㘰昷㌸㡣挳㉡㌹摣㈹㤴挳ㅤ㐲㌹㑣挰〹㐱㜰つㄵㄲㅣ㈶愱㑢づ㙦㠶敥㜲ㄸ㑤ㄷ㔲搹愸㙤挷攲搹ㄲㅥ㑤ㅣ户㥤㔲摣㠹挵㌳㜶愶ㄴ㉦愵㌲ㄹ攳㤶づ㘸戶㤰㉥㈶愲昱㜴㍣㥡㑦㐶㡢愹扣㥤㑥㈶㤳㑥㈹㤶捣ㄷ搳挹㝣捡㘲愵㠰攴昰㔶昸㤸户㐱㔸㘹㙤敡攰㌰愳㑤ㅥ㑡㡣愳〹㝦㘲㥡㥦挳㝢ㄸ攵㕥㠸㠸戵〵ㅡ昱慤攰㜰㑢㙤扦㥦搸慤㠸ㄸて㈱戶㘲㌰㙡て挱敥㜱㌸〱㔶挹攱㤶愱ㅣ㡥ぢ攵㜰㈲㥣㄰愴捡㝣っㄲㅣ㑥㠲㉥㌹㝣ㅣ扡换㘱㈱㘷㍢改㤲㤳捡ㄷ㡢戱愴攳㤴昲㜹慣愰昹㜸慥㠸㠱㤶捣挴㘲挶㕦㍤㈸〶㙣㌴ㅥ㑢愴㙤戰㥣㑣ㄷ昱㤴攸㔸愶㤸㉣挴搳㠵㝣㉥敤㌸〵㙢戲ち㙦㍥〱ㅦ昳㐹〸㙢㡡㌶㜵㜰㌸㔵㥢㍣㤴搸㠶㈶晣㠹愸㥦挳攷ㄹ攵〵㠸㠸㌵〳㡤昸㔶㜰戸慤戶扦㐲散㔴㈲愶㐰㠸㔹っ㐶敤㔵搸㍤づ户㠷㔵㜲戸㔱㈸㠷㈳㐳㌹㘴㐵〰㠲攰摡ㅦ㈴㌸摣〱扡攴昰㑤攸㉥㠷改㙣扥〸㑡散㐴慣㔴㑣愶㘲搹㙣愱㔸㈸ㄴ㜳㡥攳㘰挴挵攲㜹攳㉤て㡡㠷㘷㘷搲戹㘲㈱㤳㉤愶㤲㤹㔴㌱㡢敤㘶㍡㥤㡢㤵㜲搱㔸〶づ搶㡥㉡扣昹㌶㝣捣㜷㈰慣㥤戴愹㠳挳㌹摡攴愱挴捥㌴攱㑦慣攷攷昰㈳㐶昹ㄸ㈲㘲敤㠲㐶㝣㉢㌸晣愳戶㝦㐶散㉣㈲㘶㐲㠸摤ㄸ㡣摡㤷戰㝢ㅣ敥〱慢攴搰ち攵戰㝦㈸㠷㉣ㄴ㐰㤰㉡昳ㅢ㐸㜰戸ㄷ㜴挹攱户搰㕤づㄳ戱㕣㈶㠳晤㜳㉣㘵攳ㄸ㌰㥤换㍢㑥㉥㠵ㅤ㐷㈶㤵㉥搸戹㐴捣昸捥㠳ㄶㅣ㍢敡㘴㤳㤹㙣㉡㤶㑣ㄶぢ挵㝣慣㤸戰ㅤ㍢㥤㠸挶ち㠹㑣㍡㙢捤㔷攱捤敦攱㘳晥〰㘱敤慤㑤ㅤㅣ摡摡㐴㠰㠴㡡㈲㑤昸ㄳ㌵㝥づ㝦㘱晢慦㄰ㄱ换㐱㈳扥ㄵㅣ㤶戴扤扡ㄶ㡤㜳㠸搸〹㐲㉣㘴㌰㙡戵戰㝢ㅣ敥〳慢攴昰㍦晦改搸㔹㜷散㔳㝥㠴戵㜲扦扣〸㑥挸〱搷戳㄰ちㅣ㌶㐲㤷ㅣ㐶愰慢敤㘱㉣㔹㈸愵㤳㜱散㈷㜲挹㘲㌱㤱戵㐱㡦㠳㝤㑡㈱㔱㉣攴ㄳ㐹愳㡦〷㉤ㄵ搲昱㐲愲攰愴㙣㌸㠰㍢ㅣ㙡攷ㅤ散㥢昳㜶づ晢昱㘸挶㙡㔲攱捤扥昰㌱晢㐱㔸捤摡搴挱㈱㑢ㄱ㤸㠴〴㐸愸㘸愵〹㝦攲ぢ捣㠶㜷㜸㌴㠰㔱〶㐲㐴慣㌶㌴攲㕢挱㘱扢戶慦㐳㉣ㅦ㜳㘱敥ち㈱㤶㌲ㄸ戵挱戰㝢ㅣ㉥㠷㔵㜲昸㝥㈸㠷敦㠶㜲戸〲㑥㤲挳㈱〸〵づ昷㠳㉥㌹ㅣち摤攵搰㑥收昳㜶〲㠷㉤㌸挴㐹挶ぢ搱㍣搷搷㜸ㅣ㍢㡣〴㡥㝡ㄲ㜹㘳㤸〷㡤攷㜱㌰㥡㡥挷ㄳ㐵扣扢〱扢敤㕣㍡㥥㑡㈶攳愵㑣㈶㥦㐸愷ち㘹㙢㝦ㄵ摥ㅣづㅦ㜳〴㠴㜵㠰㌶㜵㜰挸ち〵挹㈱〱ㄲ㉡づ愱〹㝦攲敦㝥づ㌷㘵晢㘶㄰ㄱ敢㔰㌴攲㕢挱攱㘱摡㍥㤶㔸㥢㠸扤㈱挴ㄱっ㐶㉤〶扢挷攱㔱戰㑡づ㥦昱㜱㘸㈴〰改晣愰昱愹㔰㘲㔹㙥㈰㠹㑤挱ㄹ挴ㅥ〳㕤ㄲ㥢㠶敥ㄲ㕢㠸ㄷ㥤㜴㌲㤱捦愶昲づ㠸㡤搹搱㘲〶攷㜰㤹㘸愶㤸㑥攵昲〹㈳攳㐱㘳搹㜴㈱ㅤ戵搳戱㠴㡤挷昷㘷㜱〶ㄸ戵戳挵ㅣ㌶〳昹㘴㌶㤹㡦㕢挷慡昰㘶ㄶ㍥㘶づ挲㍡㑥㥢挶搱戴〵㑤挷㙢㤳㠷ㄲ㈷搱㠴㍦昱愰㈲ㄶ搳戸㈰㐳㤷〹㄰ㄱ㡢㤵〹戴ㄹㄳ愱㠶ㅣ扢㑦㠲戹晣搸㝤㌲㉣挱㘳昷㔳㔴ㄴ㜳ちㅡ攵㔳挳㑤㍥晤㐳㥣〶扢㕣っ搳㘱昷ㄶ挳ㄹ戰捡挵㜰愷㙦㌱㤸㍣㍢㤷㠷㤸户㠷㌲捥㥡〵挹昸㑣㠴〲攳㝦㠲㉥ㄹ㥦〵摤㘵㍣ㄹ挳〰㉤ㄴ㥤㑣扥㤰挶㙥挷戶搳㌸昶挹换扤㔳㈹㡢㌳㙢㘳㍢てㅡ捦摢昱㘲〹㕢㔵㥣㑥㈷㤳㘰扢㔴捣攲㘰戴㄰㑦摡戹㙣愹㤴户捥㔲攱捤敤攱㘳捥㠶戰捥搶愶扤㤰㠷㝢㌲㝤㡥㌶㜹㈸㜱㍥㑤昸ㄳ搷晡ㄹ㥦挷㈸㍢㐳㐴㉣㤶㌷攰㕢㘵昲愴搵攴㈹慡挹戳㔲敢㐲㙤摦㡤搸ㄶ㈲㥡㈱挴挵っ㐶㙤㑦搸㍤づ㉦㠵㔵㜲㜸愹㥦㐳敦㌰晤攲㔰づ㉦㠳ㄳ扡挲㡡㠲㔰攰昰㜲攸㤲挳㍣㜴㤷挳㐴搲戶ぢ挵㘲挶挹㘰㕦㠳㠳㥥㙣慥ㄸ㉢㐶攳搱愸㡤㐳㑦散捣㡤㐲〷㌴㕤挸搸搱愸㍣㌴㑦挶戱㈹挵㌴㑥㐱愳㤹㔲愶ㄸ㑦收ㅤ㙢愵ち㙦ㄶ攱㘳㍡㄰搶ㄵ摡搴戱㌹㘰㔵㠴摣ㅣ㄰㈰愱攲㙡㥡昰㈷晥愴㌸㤴㠷改㡢搸摥〸ㄱ戱慥㐱㈳扥ㄵ㥢㠳㙢戵㝤㌱戱㑢㠹㔸〲㈱慥㘷㌰㙡㙤戰㝢ㅣ摥〸慢攴昰〴㍦㠷摣ㅣ挸㜱㜸㕣㈸㠷㌷挱㐹㜲戸っ㌸㜰㜸㌳㜴挹攱㜲攸㉥㠷㑥愶㘸愷ち㈵慣攴戱㐴戲㘸ㄷ戲昱㐴㈲㔵捡㐶㘳㜶㠹㥢搸㠴戱挲㠳㘶ぢ㤹㘴愶㤰捥㤷㌰ㅥ㤳㤸捣摢㈵㍣㕥㤶㑦㘲㉦㘰㐳㤱㡥㕡户愸昰收㝥昰㌱昷㠷戰㙥搵愶㡥㌵㥦挵ㄲ㤲㐳〲㈴㔴摣㐹ㄳ晥挴㈱㡡㐳㑣攳ㅣ㥡敤㠷㐱㐴慣扢㘰㤰㌶慥昹㈶搷㜳㤳慢戶㜵户戶ㅦ㐵搳㠱昴攲㘳㑣挴扤戰㑢づ㡦㠵摤攳昰㉦戰㑡づ㤷晡㌸㌴㡥〷愴昳㑤㙡㝢㈸戱昷㈱㤲㈴昶㐴㌸㠳搸晢愱㑢㘲㑦㠲敥ㄲ㥢㑢攵㔲㔱〷っ㈵㜱㌸ㄴ㑢挷戲愵㕣ㅡ㍢昶㑣㉥㥦㑡愴㔲㜶挱㌸搹㠳ㄶ散㉣㌷戹㌱散愶搲挹㐲戶㘴㐷敤㔴㈹㥥挸㈴㘲戸㡥ㄲ挷㌹攴〳㉡扣㜹ち㝣捣㔳㈱慣〷戵改㌴㥡㑥愷改㈱㙤昲㔰攲㔱㥡昰㈷昶昱ㄳ㝢ㄶ㕤捥㠶㠸㔸㉣㡣挰户捡㌸〷㙡挸㈶昵㕣㤸换㌷愹攷挱ㄲ摣愴㍥慥愲㤸攷愳搱㍣㠲㡢攱㜰㉥㠶㈷㘰㤷㡢攱㈲搸扤挵昰ㄴ慣㜲㌱散敤㕢っ㈶㉦㠷挸愱扣㔷㈸攳㑦挳㐹㌲㝥ㄹ㐲㠱昱㘷愰㑢挶㉦㠷慥㌶愹戸挶㔸㉡ㄶ㜹敤〲摢〳ㅣ㔹挵戰晢㉡挶㌳㜸㠷㐰ㄴ㘷敤㐵㘳愵〷捤㘷㘲〵散攸㜸㔶㡦㤳㑣㕣㠳捡愷㌳㔹㕣慢挲㠱㙤捣㡥攷㘲ㄶぢ㉦攴㈰扤〲㍥收㤵㄰搶㜳摡昴㘷㥡慥愲改㜹㙤昲㔰攲㈵㥡昰㈷收晡ㄹ扦㡥㉥搷㐳㐴㉣㔶㔷攰㡢㠷戱㐳つ㘱晣㐶㤸换ㄹ扦〹㤶㈰攳慦愸㈸收捤㘸㤴敦ㅡ㌰㡦㈳攳㝦㘷搷㤸㌰㙦㠳摤㘳晣㌵㔸㈵攳摢晡ㄹ攷挰㤷㡣㙦ㄳ捡昸㍦攰㈴ㄹ扦ぢ㌸㌰晥㍡㜴挹昸摤搰㕤挶昳㌸捡㑡攳㈸ぢ〷戰㜶搲㡥攳ㄲ㔲摥挶挱㙡ㄱ挴攳㙣戵㤴㌵敥昱愰挵㙣ㄴ㤷㡤㜳㔱㥥㤳㈶㜳戸愲㠲慢㠵戹㔴ㅡ搷晥ㄲ㌱㍢㙤㘷㉣㔶㙦㐸挶敦㠵㡦戹ち挲㝡㔳㥢㍡挶昸㕢摡攴愱挴扢㌴攱㑦㙣攵㘷晣㈱㐶㜹ㄸ㈲㘲扤㠷㐶㝣㔱〰㐸ㅢ㐷戴挹㐱㙣扤慦敤㡦搳㜴ㅡㄱ㝣〰㡣昸㤰挱愸㍤〹扢挷攱挷戰㑡づ㤳㝥づ扤㔱ㅢて攵昰ㄳ㌸㐹づ㥦㐵㈸㜰昸㑦攸㤲挳攷愰扢ㅣ㐶㜹戶ㅥ㜳搲ㄹㅢ攷昸搸〲㘷ㅤ摢㐹攲〴ㄴ㘷㥣戸㈰敡ㄴ㡤攷㍤愸㠳㥤㕤扡㤸换攱戴㈱㥢捣ㄵ㑡搸晥㘶㘳㜸昸㍡㉥〶ㄴ㡡戶㥤戰㍥㔵攱捤ㄷ攰㘳扥〸㘱㝤愶㑤ㅤ愳昶㜳㙤㈲㐰㐲挵㔷㌴攱㑦㙣攲攷昰㔵戶扦〶ㄱ戱扥㐶㈳扥㜸昶ㄹ㙤ㅣ愳㈶㠷愵昵㉦㙤㝦㤳愶㜳㠸攰㌳㘴挴户っ㐶敤ㅤ搸㍤づ扦㠷㔵㜲戸愱㥦㐳敦㘰㙡晤㔰づ㝦㠰㤳攴昰〳㠴〲㠷㍦㐲㤷ㅣ㝥〸摤攵㌰㥥挸㘳户㕦挲㘹㤵㥤㐹ㄶ散㐴㉥㥤〱㐵愵㔸愱㔸挲ㄵ㤴㑣挲昸挸㠳愶ぢ〵〷慦捦捡㘵搳ㄹ㕣慦换攰㔰㈱㡦㌱散㈴㜱愰换㔷扣㈵慤㝦慢昰收挷昰㌱㍦㠱戰晥愳㑤ㅤ〷㔳㍦㘹ㄳ〱ㄲ㉡㝥愵〹㝦㘲㑤㍦㠷㕦戲晤㉢㠸㠸昵ㅢㅡ昱慤㌸㤸攲摣㐹晢户挴㕥㑣挴㐵㄰㐲㤶㙡㔰晢〱㜶㡦㐳㤶㙡㐸づ敢晣ㅣ㝡〷〲㐶㈸㠷戵㜰㤲ㅣ晥㠴㔰攰搰㠰㈲㌹晣ㄹ扡换㈱捥搸㤳㜸戳㑡搱挹ㄶ㌳挹㤲㠳㔳㠱愲㤳攰扢㔷愲〹散挸愲㐵攳ㄷて㡡换愳搹㔲愲㠴㙢挶㌸〵㐸㍢〹ㅢ愷晣㠵㥣㤳㉣㘶㑡改㔸㈹ㄹ戳㝡慢昰收慦昰㌱㝦㠳戰敡戴㘹ㅣ㑤㕢搰挴摡て戹挶ㄳ㈰愱㠲㠵ㅤ㤲挳㥦晦敤㥥㥦㑡㕥㙡㔱㘳㘵ㅡ㄰ㄱ慢ㅦ〰搲ㄶ㌸㄰㘰戹㠷戴㐷㠸攵戳㘷捣㉢挸愱〵扢ㅣ㠷晤㘰昷㌸㕣ㄳ㔶挹攱扦搰㡤扥㈰摦㜱㡥晦ㄵ慣㤵攷昸〳攰㠴㉦摥㐹㠸㔰攰㜰㈰ㄴ挹攱㥡搰㕤づ戱昳挱㠰㑡㈴戳㜱㈷㥡捣攲㍥㔷慣㠸㉢㑣戸㈵㤲挲㘵愴㝣挱㌶〶㜸搰㝣慥㔴㠸㤶㜰ㅣ㥦捥挶㤳搹㐲〱㐷晥㜱㑥㤵ㄲ㌸户㡡㍢㈹㙢㤰ち㙦づ㠴㡦㌹〸挲㘲ㄱ㠸㈴慣攳㠰㜴㙤㙤昲㔰㠲〵ㅦ㤲挳てㄵ㠷昲㠰㜴㌰愳慣てㄱ戱〶〳㈰戹ち㕣㌷㕥㕦摢㠷ㄲ㝢㍤㘷㤵て挳ㄱㅢ挲㉥㌹ㅣ〱扢挷攱㔰㔸㈵㠷慦晢㌹昴挶攱㙢愱ㅣ戲扥〳㕦晣㑥づ愱挰㈱㙢㌹㈴㠷㥢㐰㜷㌹㑣攰摥㘲㌶㡦㤷摡㈵ㄲ戸㔴攲㤴㜲挹㝣㌲ㄱ㑦摢㜶㉥ㅡ㑤㘷ㄲ㐵㘳㔳て㡡㙢㥣挹㜸㍥つ㐸㉣㡦㡢㉢愴㄰㕢㔲㕣ㅦ挸㘵㔳㠵㐲戴㘰㡤㔰攱捤捤攰㘳㡥㠶戰㔸ㅣ㈲㌹散ㄸ㠷愳戴挹㐳㠹㑤㘸〲㐷攲㌹挵愱攴㉢挶㈸㜱㠸㠸挵㔲㄰㘹ぢ㡣挳捤戴㍤㑤散㙤㥣搵㕢挹愱㉣昸愰㤶㠳摤攳㤰〵ㅦ㤲挳㐷晤ㅣ㝡㈷㐶て㠷㜲戸㌹㥣昰挵〵㘹㠴〲㠷㔱㈸㤲挳慤愰扢ㅣ㘶㌱戶戲㜹扣戰㌲㤳㑡攰挴㈸㘳昳㘴㌳ㄶ挵㔵㘱㥣㘹㤶攲㌹㘳㙢て㙡㐷攳㤹㑣慥㤸㑣㘴㌳戹㘴捡挱㉥㥣㈷愵昱㈲敥捡攱〶㐸㉡㙢戱㜸㐴ㄲ㌶〱㍥收㐴〸㉢慥㑤ㅤ攳㌰愱㑤ㅥ㑡戰㍥㐴㜲㜸户攲㔰㡥挳改㡣戲つ㐴挴捡〰㄰㌶づ㔹㌵㈲敤戳㠸攵㐳㜴㑣㍥㤲㐷挸㐲㄰㙡戳㘱昷㌸摣ㄲ㘸挹攱㡤愱ㅣ㕥ㅦ捡攱㜸㌸攱㡢慢㠱〸〵づ户㠲㈲㌹㥣ぢ㕤慤换㌱㈷㠷晢㤲㈹㈷㡦㥢ㄱ改っ敥㕡摢㈵㕥昱挸昳㍤㈷昹㔲挲㤸攷㐱㜱挱〴㕢㑥㄰㤶㉤攱挴㈸㥥挷㘵㝡摣晣㠸愷㡢戱㝣ㄶ㥢㐴挷㘲㔱㠹攴㜰㘷昸㤸扢㐰㔸ㄳ戴愹㠳㐳㔶㤶㤴愳〴换㐶㈴㠷㤷晢㌹摣㤳㔱昶㠲㠸㔸㔳〱〸攳㜰㥡戶攷㠹㝤㠸戳晡㈰㌹摣〶㜶戹㉥㍢戰㝢ㅣ㙥ぢ慢攴昰摣㔰づ捦づ攵㜰㈶㥣昰慤㌲ㅢ㄰ちㅣ戲㈲㐴㜲戸て㜴㤷㐳㈷㠵ㅤ㜲㉥㤵捣㐵㤳〵㙣摡㘲戸ㄹ㠴搳敤㤴㘳攳㑤㌱戹㔸㌴㙥㉣昲愰㘰ぢ〷摥昹㡣㔳〰摦摣㡣愶㑡㐵㉣㠱㌴づ㠱㜰㝡㥦㑤㕡摢愹昰㘶㈳㝣捣㈶〸㡢㈵㈶㤲戰づづ㘷㙢㤳㠷ㄲ㍢搱〴㡥挴㐹㝥づ摢ㄸ愵ㅤ㈲㘲捤〱㈰㡣挳戹摡扥㥣搸㈷㌸慢㝣㌰㤰㌵て㜶㝣㜱㠶ぢ㝢扦㕥戵慣㤸搸㈲㔰㕡㄰晥ㅣ㤰搱挱㜷戲㑣挵㍢㔶㔸㍦㔹搵ぢて㐰㜰ㅦㅢ㔰㔳㍤敥扦㡢挵攲〵㍥㌵㠴㝦戵㐷㘰㕥㝦㐷ㅣ㡥㡣㡥愲ㄴ㐶ㅣ㠲㍦昳㐰捣㜰敤ㅥ㤸摤㘸㔸㡡㕤扤㍥ㄵ㡥㔵㠳㥡㘶戴愱戰〱慦攱㥤摢㌲搱㝢㠷敢ㅡ扡攰㘱戴㝥㔵挸愸づ换挴㝣ㅢ㥥㌸搳敥㘸户搹慤㥥ㅦ㕥扤㠱〲ㄷ㌴㡣收㡢㐵〶㜵㘸扥挷㉥っ敥戰捥㘸㙥挳㑢㜰㥣愲㡥搸㠶攷づ搴㔴昷ㄲ愱㑦㐲㔱㙦㙢攵㜳ㄶㄸつ慦挱㤹㔱㈴〱㠳㐳ㅥ㍡㌱愹愱㕤㍥戴㘵㝤戴ぢ㤳搵㌲挶挱愴㘹晣挸㕤㐶挶㙢て挱㜲㔸敤㉥捡㔹㘷㠷ㅣㅡㄱ昳㔰挴ㄳ㝢㈲㌲愹ㄷ收敥散攳㜰摤㐷㐲ㅣ㠰㍥搸て挷㌰ㅥㄵ㑡㌰て㔴戵㐹戰㤴㠶ち㠳搵ㄷ愰攰㜰慢ち㈸晦攷慢慤㤵㌶挱晤扦㑥晤㙦㑤愸㘷昹㡡昴搸㔳っ㍢㙤㘲敤摢〷㕦昴昵搵㕢㡣扡攰㠶摦搴晦〷摦昷晤㌷㠷㥦昹搹㍦户㙥扣㌱㌵㙦搸ㄳて㙦㉤ㄶ挲㘳ㄴ攲㤸敦㔰扣㑢昱ㅥ㠴㔸㠶㈴㕥挳ㄳ㈹㉡摥㑦戱㔴㌵〴摦㑦㘱㉤㐲㈴㝣㜱㠶㡢㝣晢昵ㄲ㉤㔰戸扡㠹㜶㜸㜰㡣换㘱㜹㈲㘷戹ㄵ㘶㤷ㅦ㤶愴ㄸ㈷挳㠶㘵㌰㙦㘴㐲㉣〶㑥㤳ㄱ㌱㑦㈵戸捤〳戳㈸挵㌸㕤㠳攳愲㔱㠱㕤收捦㈴㤸㕢ㄷ敤㉦㤶㈸㐵㤲挹扡㤲㥥㤱挹㈲㤴㌲㡦㈰㤹㘷昵晢㙥摣愸ぢ㥦昱ㄶ㠷㌸〸ㅥ㘱㘴㉥㐰愲愱㘴㤶㔴㐳昰㕤ㄷㄶ㙢㔲昰挵搹㉦收ち㘴ㅥ〹㐵㤲㔹㠴㠷㐷收〵㥣攵㘳搰攴㤲㜹ㄴ愶㡣㡢㕣㝥㜶〱㤹㝢㉢㝥摣挱㜶〹挱慣ぢ㜱挱㐷ㄳ㝣㤹〶挷挵ㅥち散㤲戹㤲攰攳〰昱挸㍣㕥㈹㤲捣㤳愱㤴㔱㠳㔴昱改㘲㘴戲㤴㐴㝡慣昶挸㍣〳ㅥ㘱㘴敥愲㌸慢ㄸ㤹㍢慢㠶攰㝢㌳慣戳㄰〹摦㉡昳ㅡ捣ㄵ挸㍣て㡡㈴㜳㉥㍣㍣㌲慦攳㉣㕦㠸㈶㤷㥦昳㌱㘵摣攰昲挳㤱戹㠳攲挷㈵昳㈶㠲㔹㈰攲㠲㉦㈰昸ㄶつ㡥㡢㔹ち散㤲㜹ㅢㅡ敡㔷〲搲㌳捡慥〸㝡㜴㍢晥慥㠶㐷ㄸ㘵搳ㄵ㌳ㄵ㤴㑤㔳つ挱㌷㙤㔸搷㈱ㄲ扥㌸㥡㐳敥愰㡣戵㈳㤲戲㈹昰昰㈸㕢㐵ㄶ㙥㐵㤳换挲捤㤸㌲敥搳㉣㈴挴〴挵㠲㑢搹〳〴摦收㠱㙦㈱昸㈱つ㡥㡢㉤ㄵ搸愵散ㄱ㌴搴摦〳㐸捦㈸扢㌷攸搱㉤㘵昷挳㈳㡣戲㡣㘲愶㠲戲戴㙡〸扥㥢挳㝡〸㤱昰挵愵㈸攴づ捡ㅥ㠳㈲㈹㑢挲挳愳散㘹戲昰〴㥡㕣捡ㅥ挷㤴昱慣㘶㈱㈱愲㡡〵㤷戲攷〹㝥搲〳戳㠲挴㜸㔱㠳攳㘲㡣〲扢㤴扤㡣㠶㝡㤶㝡昴㡣戲ㄷ㠲ㅥ摤㔲挶ㄲ㤱㌰捡㌶㔶捣㔴㔰戶㤱㙡〸扥捤挳㝡ㄵ㤱昰挵㌳摡㤱㍢㈸㝢〳㡡愴㙣㈴㍣㍣捡摥㈰ぢ㙦愳挹愵散㑤㑣ㄹ㙦㘹ㄶㄲ㘲愸㘲挱愵散ㅤ㠲㔹敤攱㠲㔹㌰㘲扣愷挱㜱戱扥〲扢㤴㝤㠰㠶晡㡦〰改ㄹ㘵ㅦ〷㍤扡愵㡣ㄵ㈱㘱㤴慤慤㤸愹愰㙣㉤搵㄰㝣晦㠷昵㈵㈲攱㡢ㅦ㠲㈱㜷㔰昶つㄴ㐹搹㐰㜸㜸㤴㝤㑥ㄶ㔸戴攱戲昰㉤愶㡣㉦㍢㔸戰捡㔸昸㥡攰ㅦ㍣昰㜷〴㝦愳挱〹搱㔷㠱㕤㝥扦㐳㐳晤㉦㠰昴㡣戲㕦㠳ㅥ摤㔲㔶㡤づ挲㈸敢慤㤸愹愰捣㔰つ挱㌷㠶㔸戵㠸㠴敥昱㙢㉦攴づ捡㑣攸㤲戲ㅡ㜸㜸㤴晤㐲ㄶ㔸愳攱㔲挶㘲㄰攳㌷捤㐲㕣㔴㈹ㄶ摣㠱挳㤷戹ぢ搶㜲戸攰㍥〴昷㠲㑤ㅤ挵晣晣愳晦㈸愶ㄶつ昵〳〰挱户〷挷㜲㉣昲㈸昳攸㤶戲㜵〰ㅦ挵ㄹつㅣ换晤㠰㜴㐲て㍦扥㔷つ挱㜷㡣㔸㠳ㄱ㐹㔲搶〷戹㠳戲㈱搰㈵㘵摦挲挳愳慣ㅦ㔹ㄸ㡥㈶㤷㠵愱㤸㌲敡㌵ぢ㜱昱㤵㘲挱愵㙣つ㠲㐷㜸攰㘱〴て搰攰㠴昸㑣㠱摤㔱㌶〸つ昵㥢〲㠲㙦て㈸㘳㑤㐷㤹㐷户㤴㡤〵㝣㔴〸㘵ㅦ㈹㘶㉡㐶搹㠷慡㈱昸㔶ㄲ㉢㠶㐸㤲戲挱挸ㅤ㤴戱㠰㐳㔲昶㍥㍣㍣捡㌶㈰ぢ㉣愳㜰㈹㘳㔵㠷㌱挴㘵㠱㐷㙣㙦㤷戱㌰㡣攰㥣〷㘶㕤㠷㌱㐲㠳攳攲㜵〵㜶昹ㅤ㐵㌰㉦㤴㜹㐷㙣扣㜰㑢㠵敤昵㕢㐳挱户〷㘴㑥搰ㅥ慢㝤挴挶㈲㡤㔱㈱㘴晥㑤㜱㔶㐱收㉢慡㈱昸㠶ㄳ㡢㘵ㅤ㤲捣搱㤸㉢㤰㌹ㄳ扡㈴昳㈵㜸㜸㘴晥㠱戳捣ち〹㤷㑣ㄶ㙣ㄸ㥢㙢㝥ㄲ攲㌹挵㡦㍢愴㘲〴捦昶挰㉣搹㌰ㄲㅡㅣㄷ㑦㈹戰㑢㘶ちつ昵慣慤挰户〷㤴戱㄰㐳㝡慣㌶㘵扢〱㍥㉡㠴戲挷ㄴ㌳ㄵ㤴㍤慡ㅡ㠲敦㐴戱㔸挵㈱㈹摢〲戹㠳㌲ㅢ扡愴散㘱㜸㜸㤴㡤㈷ぢ㉣㥢㜰㈹换㘳捡搸摡㘵㘱摥挸戸戸扦㡣㠵㠹〴戳㝡挲〵ㄷ〸㥥慣挱〹㜱慦〲扢晣㑥㐵㐳晤㈲㐰昰敤〱㘵慣扢㈸昳攸㜶㤵㕤っ昸愸㄰捡敥㔰捣㔴㔰㜶扢㙡〸扥㐵挵㙡㐳㈴㐹搹㑣攴づ捡㔸㜹㈱㈹扢ㄵㅥㅥ㘵摢㤱㠵晤搰攴戲挰㜲っ㘳戶换〲慥ㅡ㠸ㅢㄵぢ敥挰搹㤱攰晤㍤昰ち㠲攷㘸㜰㐲㕣慢挰㉥㘵昳搰㔰㝦㈸㈰昸昶㠰戲挳戴挷㙡㡦㌲㔶㕣㡣ち愱散㑡挵㑣〵㘵㔷攸㠶挰㝢㔷慣㘳ㄱ㐹㔲戶㍢㜲〷㘵慣愹㤰㤴㕤づて㡦戲㍤挹挲㈹㘸㜲㈹㘳愱㠵㌱ㅦ㌶㘳晣挸㠹㤳戰㤹扢戸㡣〶㥢攸㔳㍤昴挹㐴ㄷ㍣㜴㕣㥣慦搰㉥挳づ搱扣挹散㙤攷㑥㔷㡡摣捥戱㕥〲摦ㅥ搰挹攲ち改搱ㄹ㥤㝦摡㝦㍤晢慥愳㜷㥣㘰晦搴戶攵㑥㜳㐷㑣㄰慣㥣ㄸㄵ㐲攷㔹㥡戵攰㕢㕣晥愴ㅡ㠲㙦㜱戱㉥㐲㈴㐹攷㈲捣ㄵ攸㘴挱㠴愴昳っ㜸㜸㜴㌶㜱㤶㔹戶攰搲挹㉡ち愳〵㌶㜹摤㉡㈱㑥㔱晣戸㠳㙡㕦㠲㔹〴攱㠲㔹㐷㘱戴㘹㜰㕣㥣愰挰㉥㤹㑢〸收摤㘶㡦捣慢㤴㈲挹㘴㈹〴扥㍤㈰㤳㜵ㄳ搲愳㌳㌲㉢㉥㐰戱㈸㘲㔴〸㤹㐷㉢捥㉡挶收㔱慡㈱昸㐶ㄸ㡢㘵ㄴ㤲捣晤㌱㔷㈰昳㉥攸㤲捣㈳攰攱㤱㜹㈰㘷㤹ㄵ〹㉥㍦㜷㘳捡㌸ㄸ㌶㍤㌶て㔱〴戹㙣ㅥ㑡㌴ぢㅣ㕣昴㍤㐴ㅦ敥愱攳攲〰㠵㜶改㍣ㄲ㉤昵慣㘶挰户〷愴戱昴㐱㝡㜴㐶㕡挵〸㘴ㄵ挴愸㄰搲㤶㈹㙥㉡㐸㕢慡ㅡ㠲㙦㤱戱㔸㌷㈱㐹㍢ㅥ戹㠳戴㘷愱㑢搲摡攱攱㤱㜶㈲㘹㘰愱㠲㑢挳㜳㤸㌲㑥㠶捤扤㜲㉡ㄶ㤷戱㜰㉡挱㉦㝡㘰搶㐴ㄸ愷㙢㜰㐲㌴㉡戰㑢昰㤹㘸愸㘷昱〲扥㍤愰散㌵敤搱ㄹ㘵ㄵ攳㡣㐵て愳㐲㈸㕢愰㤸愹愰慣愴ㅡ㠲敦㥤戱摥㐱㈴㐹搹㜹挸ㅤ㤴戱搶㐱㔲㔶㠴㠷㐷搹〵㘴㠱㜵〹㉥㘵㉣㠰㌰㉥搲㉣挴挵摥㡡〵㜷攰㕣㐲昰㈷ㅥ㤸㈵㄰挶㘵ㅡ㥣㄰㝢㈸戰㑢搹㑡㌴搴戳㔶〱摦ㅥ㔰挶挲〶改戱摡㤴戱挶㘱㔴〸㘵扢㈸㘶㉡㈸摢㔹㌵〴摦㔴㘳戱㉡㐲㔲㜶つ㜲〷㘵㍦㐱㤷㤴捤㠵㠷㐷搹㜵㘴㠱㘵〸㉥㘵慣㜷㌰㙥搰㉣挴挵づ㡡〵㤷戲㥢〸㘶㌵㠲ぢ㘶挵㠳㜱㡢〶㈷挴㉣〵㜶㈹扢つつ昵戵㍣㥢敢ㄱ㘵慣㘳㤰ㅥ慢㑤ㄹ㑢ㅡ㐶㠵㔰㌶㕤㌱㔳㐱搹㌴搵㄰㝣户㡤搵て㤱㈴㘵昷㈰㜷㔰戶〶㜴㐹搹ㄴ㜸㜸㤴慤㈲ぢ慣㈷㜰㔹㘰㜹㠳㜱㥦换〲㉦㕡㑥㈸㘳攱〱㠲〷㜹攰〱〴㍦愴挱戸〲愷挰㉥扦㡦愰愱㝥㌰㈰㍤愳㡣㘵ぢ㘵ㅥ摤ㅥ捦つ㠵㐷ㄸ㘵ㄹ挵㑣〵㘵㘹搵㄰㝣ㅢ㡥㌵〲㤱㈴㘵㑦㈲㜷㔰挶挲〵㐹㔹ㄲㅥㅥ㘵㑦㤳〵㤶て戸㤴戱㥡挱㜸搶㘵㠱愷㘰㔱挵㠲㍢㜰㥥㈷㜸戴〷㘶㍤㠳昱愲〶攳ち㥣〲扢㤴扤㡣㠶晡ㄸ㈰㘵〴㘰㌴攰搳挵愵㜱㔶㈹㐸㡦搵ㅥ㘵㉣㔸〸愳㙣㘳挵㑣〵㘵ㅢ愹㠶攰晢㜳㉣㤶㌸㐸捡晥㠱摣㐱搹㜸攸㤲戲㤱昰昰㈸㝢㠳㉣㑣㐰㤳㑢ㄹ㡢ㄷ㡣户㕣ㄶ㌸捡㠶㉡ㄶ㕣捡摥㈱㜸愲〷摥㥡攰昷㌴ㄸ㔷攰ㄴ搸愵散〳㌴搴戳捥愰㘷㤴戱㈸愱捣愳摢㔱挶晡㠴㌰捡搶㔶捣㔴㔰戶㤶㙡〸扥㜱挷㥡㡤㐸㤲戲㑦㤱㍢㈸㥢〳㕤㔲㌶㄰ㅥㅥ㘵㥦㤳〵㤶㄰戸㤴戱㔶挱昸㔲戳㤰㄰㤶㘲挱愵散㙢㠲㔹㙡攰㠲攷ㄱ晣㡤〶挷㐵㕦〵㜶㈹晢づつ昵㝢〲㔲㐶㐰户愳㡣㌵〸㘵ㅥ摤㔲挶㜲㠴㌰捡㝡㉢㘶㉡㈸㌳㔴㐳昰ㅤ㍤㤶㠳㐸㤲戲㥦㤰㍢㈸㘳ㄵ㠲愴慣〶ㅥㅥ㘵扦㤰〵搶〲戸㉣戰㌴挱昸㑤戳㤰㄰㔵㡡〵㤷㌲㔱〷㜰㤳〷㕥㐴㜰㉦搸攴ㄵ戸戸昸昹〷昷ち㥣㑢㔹㉤ㅡ敡摢〰㈹㈳愰㕢捡㔸㜲㔰收搱㉤㘵慣㍥〸愳散〷愴ㄳ㝥〵㑥㌵㔴扣搵㘷㝦㐴敡敥慤㍥㝣挶㠴搳㈶摦㍣㔳㡦㤹愹㉤昱愹ㄸ㝤㑡慥㤹㈵〶㜸㉥㐶㐳㘳愳㝣愴㐴㕦扣㠴愳㜵㤱搳㍡ぢ敦㥡挱慢㌷收㌴㌴愹㘷ㅡ攰ㅤ㌴㝣愷㠱㝥捤㠳㈹㌵㍡ㅢ愵搹慤㜸敦㐳敦搲㡣㌶扣㈳愸㔸搷戴㠳摤摥敥戴㌶晦㕦㜸㐳〷ㅥ昲挱㈷㉤攲攳扥㥢㈳昴昹ㅡ㝣㜰㐶攸晤㝣挹搸搸づ㍥㘶攱敤㌱慣㥢愸收扢㍢晥扢搷〵ㄹ㝤㌰挴昴愳ㅤ㡢扥户搱搴㠸㙦戱㠸摤ち挵㐳慡㝥㘳捡㉣ㄵ㌰晢〱㙦昴㠷攸㌵戱慤㐹㔶昷㐰㐴捣㝡㔸攴㈳挷愴愸慡㍤㄰挳㈰㌸㜳㝣攲〹ㅦ㕡㔷㔵扢慣愱搸扥搰㔸攸㌴㉣㔸搸㡥㈷㥢昴攱ㅣ敢㑦捤愱㜰敤慡〸㠲敢㔱敦愶昹㜶㙢慢扤愲慥㘹㝥愳搳扣愰㝤㘱摤晣愵愸昹挰㕢㜴戰摥搵搵搵㤹㙢㈰ㅦ㜶挵㜲〷㜱㈴㈲㌲慡戹愶摦㝡㍣㉣ㅣ慤挶〰㔸搷挵扢㈶㍡㕥㌳攱㈷愲㕡㝣ㄶ㑡挴㈰㜸ㄹ㙢㐱㤴ㄳ戱㌶㉣㍥㈲挴㠹攸㠱㘴攸㡦㌸ㄵ㡡㑣㘶㕤㈰摤戱㠰ㄴ捦搴搶昵㤴㔵㈶㝥ㅥ慣㌲挵挱戰㠶㉦愵昷㐳㤳摢〰㜸㘳㐳㠸昲攴㠶挰攲㑦敥〲挴㉦㑢敥ㄲ㥤挶㌰㈰㍤晥㔶㙡敢㜰扦昵ㅡ㤵㥣㐹晥慡挵敢愱㠹㡣㘲㡦㘴愹㘳愸㙣㑣ㄳㅦ㕦攴づㄵ㜱㕤㌰㠹㥢㜴㜷㥢㌲戰㈲㑥摣愶慤㥢㈹慢㘴攸㥥昲㈴㕥ち㑤攲て散戱㍣㠹捤〳㐹慣ち㈶昱㠰敥㉥收㑦攲ㄱ㙤㡤晢㤳㜸戲㍣㠹愷㐲㤳㐸㔵㈶㤱〹㈴昱㜴㌰㠹攷㜵㜷㌹㝦ㄲ㉦㙢敢㌸㝦ㄲ晦㈸㑦攲攱搰㈴挶㔷㈶戱㜵㈰㠹㌷㠲㐹扣愳扢㥢攸㑦攲〳㙤㥤攴㑦攲搳昲㈴敥つ㑤㘲㙡㘵ㄲ搳〳㐹㝣ㅥ㑣攲㙢摤摤っ㝦㜷摦㘹敢戶捡捡挱㈲㝥㉡㑦攲搶搰㈴戶慢㑣㘲㜶㈰㠹㕦㠲㐹〸㙣㕣攴慡扢愳㍦㠹㕡㙤摤挹㥦㐴ㅦ㔸戹敡慡戵攳摡搰㈴收㔵㈶戱㑢㈰㠹㝥㠸㔳戶㡡慥愱扢摢搵㥦挴㈰㙤摤捤㥦挴㘰㤵㠴戱㍢慣攱摢㡦换㐳ㄳ摢ㄳ㜸㘳㉦㠸昲敤挷㝣㔸晣慢敥〶挱攴㠶改㌴㙣㈰扤敤挷㈸㙤捤晢慤愳㔵㜲㈶㜷㐱㌵攲晣搰㐴ㅣ昶挸摤㑤挷昶㘳〱㑤扥敤挷ㅦ㠲㐹挴㜴㜷つ㐰㝡㐹愴戴㜵ㅦ扦㜵ぢ㥤㠴扢ㄱ㍢㈳㌴㠹㈶昶㔸扥晤㘸〹㈴㌱㍥㤸挴㐴摤摤扥晥敥愶㙡㙢慢戲捡〱㍢㔳㈷挱挵㔴㈳㑥〸㑤㘲〹㝢攴㈲改㘰㘲ㄹ㑤㍥㈶戶ぢ㈶戱愳敥㙥〵㤰ㅥㄳ昳戴㜵㍦扦㜵㜷㤵㠴戱㍦慣攱㘳攵㠸搰挴づ〴摥㌸〸愲㝣慣ㅣっ㡢㍦戹㍤㠳挹搹㍡㡤㐳㠱昴㤲㜳戴昵㌰扦㜵㤱㑡捥攴㡥戰㐶ㅣ㄰㥡挸㤱散㤱㍢扤づ㠶㡥愶挹挷㔰㔳㌰㠹㝤㜵㜷挷〲改㈵戱㐴㕢㡦昳㕢昷搷㐹㤰愱ㅡ搱ㅥ㥡挴㠹散㤱㙣㜴㈴㜱㌲㑤扥㈴づっ㈶㜱愸敥敥㔴㈰扤㈴㡥搴搶搳晣搶攳㜵ㄲ㉥ㄳ㡤愱㐹㥣挹ㅥ换㤹㌸㉢㤰挴㠹挱㈴㑥搵摤㥤攳敦敥㑣㙤㍤搷㙦㍤㑦㈷攱慥扡挵搰㈴㉥㘰㡦攵慢敥㐵㠱㈴㉥〸㈶㜱㠹敥敥ㄲ㝦㜷㉢戵昵㔲扦昵ㅡ㥤挴敥戰搶㠸㍤㐲㤳㔸挹ㅥ昷㠲攸㔸ㅣ㔷搲攴㕢ㅣ搷〵㤳戸㐹㜷㜷ㄵ㤰摥攲戸㑤㕢慦昶㕢敦搱㐹戸摢㡦戹愱㐹㕣挷ㅥ换户ㅦ㌷〴㤲㔸ㄵ㑣攲〱摤摤㑤慡㍢捣〲摥㙣慢慤㌷晢㤳㜸㔲㈷攱㌲㌱㉢㌴㠹摢搸㘳㌹ㄳ㜷〴㤲㜸㍡㤸挴昳扡扢扢晣摤扤慣慤㜷晢慤晦搰㐹戸㑣㑣〹㑤㘲ㄵ㝢㉣㘷攲扥㐰ㄲ㙦〴㤳㜸㐷㜷昷㠰敡㑥㌲昱㠱戶㍥攸㑦攲搳昲㈴戶っ㑤攲㤱捡㈴ㅥぢ㈴昱㜹㌰㠹慦㜵㜷㝦昵㈷昱㥤戶㍥攱㑦攲愷昲㈴㤲愱㐹㍣㕤㤹挴戳㠱㈴㝥〹㈶㈱〰㤰挷ㅦ捦慢敥㈴ㄳ戵摡晡㠲戲昲挰戸戶ㅦ㤴搵㍥㠹愴挷〰㥣㙥㌷㍡〵扥㠹㜴ㄲ摥㘷㌹扡ㄱ㈷㠳慢昱晡搰ㄷ搱㡦愸愷㐰っ昳㈵㌵㐱愵㝥つ愵搴㐹㙤㑤扦㈶〶㐱㘳㡡收换㌴慦慤摡捣㔷搴㠴昴㔸㔷㈹昸て搱搶搳ㅡ摢挴〶搰愴晦摦㘸ㅥ愲摡捣扦慢〹改㍦㑣㈹㙥晦挳晤㥡ㄸ〵㑤晡扦㑡昳挶慡捤㝣㑤㑤㐸晦㑤㤵㠲晦搰晦㘶㕡㤳晤晦〱㥡昴晦〷捤㥢慢㌶昳㜵㌵㈱晤㘳㑡挱㝦昰㡦㙢㑤晡愷愰㐹晦㌷㘸捥愸㌶昳㑤㌵㈱晤㜳㑡挱㝦昰ㅦ愷㌵改㍦ㅥ㥡昴㝦㡢收慤㔵㥢昹戶㥡㤰晥ㄳ㤵㠲晦攰㍦㐹㙢搲㝦㉡㌴改晦づ捤搳㔵㥢昹慥㥡㤰晥㌳㤴攲昲户慤搶ㄸ㑤㙣〷㑤晡扦㐷昳㙣搵㘶扥慦㈶愴晦㡥㑡㜱晤㜷搲㥡昴㥦〷㑤晡㝦㐰昳㉥慡捤晣㔰㑤㐸晦㕤㤵攲晡敦愶㌵改扦㈷㌴改晦ㄱ捤昳㔵㥢昹戱㥡㤰晥戶㔲㕣晦扣㕦ㄳづ㌴改晦〹捤ぢ㔴㥢昹㑦㌵㈱晤ㅢ㤴攲晡敦攳搷㐴ㄳ㌴改晦㈹捤㉤慡捤晣㑣㑤㐸晦㝤㤵攲晡户㙡㑤收扦〴㥡昴晦㥣收㘵慡捤晣㐲㑤㐸晦ㄵ㑡㜱晤昷昳㙢攲㐰㘸搲晦㑢㥡て㔶㙤收㔷㙡㐲晡ㅦ慡ㄴ搷晦㌰扦㈶㡥㠴㈶晤扦愶昹㘸搵㘶晥㑢㑤㐸晦㘳㤵攲晡ㅦ攷搷挴㠹搰愴晦㌷㌴㥦慣摡捣㙦搵㠴昴㍦㔵㈹慥晦㘹㝥㑤㥣〹㑤晡㝦㐷昳㔹慡捤晣㕥㑤㐸晦㜳㤴攲晡㥦敢搷挴〵搰愴晦て㌴㕦愴摡捣ㅦ搵㠴昴扦㐴㈹慥晦愵㝥㑤慣㠴㈶晤晦㑤昳㤵慡捤晣㡦㥡㤰晥㔷㈹挵昵扦摡慦㠹敢愰㐹晦㥦㘸扥㐱戵㤹㍦慢〹改㝦㤳㔲昰ㅦ搶扦㥢戵挶㌶㜱ㅢ㌴改晦ぢ捤㜷愸㌶昳㔷㌵㈱晤敦㔲㡡摢晦摤㝥㑤慣㠲㈶晤㝦愳昹㍥搵㘶攲〱晥㜲㐳㉣晤ㅦ搰ㅥ戲晦〷戵㈶晢㝦〴㥡昴ㄷ昴㜸㑣晢㔷晢晤晦慡㍤愴晦ㄳ㕡㤳晥㑦㙢晦㕥昴㜸㔶晢搷昸晤㥦搷ㅥ搲晦〵慤㐹㝦戹摢㠰摤慣㠵㠷晥㔸摣㝤挸敢敤〶慣戸摥晥戲㡥摢摢㡦攲㑥㐲愲敡㕣搴摦㐲㔱摣ㄵ㐸㔴挴㐵扤ㅡ㡡㝡㑤愳晡扡㈸戹㌹㘷㕥㘵㍤㜲戳㉥㘳昵㜷㔱㙦㠴挶攲挶㕢愲㉣ㄷ昵㔶㈸㡡㥢㘸㠹㕡搳㐵扤ㄳ㡡㝡㔷愳〶扡㈸戹㤹慤挸㡢㥢㕢ㄹ㙢㉤ㄷ昵㐱㘸㉣㙥㔴㈵㙡ㅤㄷ昵㤱㐶慤ぢ㕤㝦㉣㙥㍡㈵㙡㍤ㄷ昵㠹㐶㤵㉤愱㝦㙡搴晡㉥㑡㙥晥㉡昲攲㘶㔰挶摡搰㐵㝤慥㘳㤵昵挸㡤㥤㐴つ㜵㔱㜲㔳挶㔸挳愰敢㡦挵㑤㥡㐴つ㜷㔱㜲㠳㐵搴〸㍦㡡ㅢ㉥㠹ㅡ改愲攴㘶㠹愸戲㔸摣㍣㐹搴㐶㉥㑡㙥㝣㉡㘲㜱㈳㈴㔱㥢戸㈸戹㠹㈱慡㡣〹㙥㙡㈴㙡㌳ㄷ㈵㌷㈴㐴㤵捤㈳㌷㈸ㄲ㌵挶㐵挹捤〵㔱㘵攳㡢㥢つ㠹ㅡ敢愲攴㐶愱㈲ㄶ㌷づㄲㄵ㜵㔱㜲搵慦㠸挵㑤㠰㐴挵㕤㤴㕣挱㉢㔰㕣搱㈵㉡改愲攴㙡㕣㠱攲敡㉣㔱㘹㠹戲㌴〱㠲敢愷扣ㄱ昶搷敦摤ㅢ㘱㤳攰㡢敤㤴愵㘷㑢㜰摤㤴㠸挷换ㄱ㠲慢愳㙣㜸㉣搰挰㌵㔰㌶㍣ㅡ㘸攰㑡㈷ㅢㅥ〹㌴㜰㍤㤳つて〷ㅡ戸㙡挹㠶㠷〲つ㕣㥢㘴挳㠳㠱〶慥㐰戲攱㠱㐰〳搷ㄹ搹㜰㝦㜹㠳愵ㄷ戳攰晡㈲ㄱ昷㤵㈳〴㔷ㄱ搹昰㤷㐰〳搷ち搹戰㉡搰挰ㄵ㐱㌶摣㕢摥㘰改㔱㉣戸ㄲ㐸挴㍤〱㠴㕥ㅢ〴㔷〰㠹戸扢ㅣ㈱㌸收㘵挳㕤㠱〶づ㜳搹㜰㘷愰㠱㈳㕢㌶摣ㄱ㘸攰㘰㤶つ户〷ㅡ㌸㝥㘵挳㙤㠱〶づ㔹搹㜰㙢愰㠱愳㔴㌶摣ㄲ㘸攰挰㤴つ㌷〷ㅡ㌸ㄶ㘵挳㑤攵つ㝤晥ㅦ晢戴㉦慦</t>
  </si>
  <si>
    <t>㜸〱捤㥤〷㝣摣㐴晡晥㍤㡥慤㔸㥢㘲㐱ㄲ㕡㈸㐹㐸㘸〹㘱㝢〹㠴昴〶㈹㤰〲㜷戴戰㐵㥢㤸戸〴摢㘹㤴愳搷㔰㜳㜰㜴㐲攸扤㜷㐲敦敤攸扤昷㝥昴㜲㐷晢㍦捦㘸㐶搶㙡㘵㍢扥摣晦昳昹㙤搶ㄳ捤㍢捦扣㝡昵搵㐸慢㤵摥㤵㉡㐴㐵㐵挵㥦㜸昱㝦扥慡㌸戱昱慣㘵㉤慤㜶挳昰㜱㑤昵昵㜶扥戵慥愹戱㘵昸㤸收收散戲愹㜵㉤慤摤㈰㌰收搶愱扤愵㝡㙥㑢摤〱㜶捤摣挵㜶㜳ぢ㐴搵ㄵㄵ㌵㌵㘶㈵摡㌷㔴㝦㤶慥㤸散㘵㔶戱㠰慡挲㌴㔸㜴㘷㔱挳挲㘴ㄱ㘲搱㠳㐵㑦ㄶ扤㔸昴㘶㔱换挲㘲戱づ㡢㜵㔹昴㘱搱㤷㐵㍦ㄶ敢戱㔸㥦挵〶㉣㌸㝦㜳㈳ㄶ晤㔱昴摣ㄸ挵散㜱㘳㘷攴昶挳搲捣㙡㙤㙡戶㠷つ搸捤㠹㜹㘴㈴㌲㍣㌲㍣ㅡ换㐴㠶㠷㠷つㄸ户愸扥㜵㔱戳㍤戲搱㕥搴摡㥣慤ㅦ㌶㘰㤷㐵戹晡扡晣捥昶戲搹㑤ぢ散挶㤱㜶㉥ㅣ换㘵攳改㐸㍣㤱㈸㘶㌲改㥥㥢挰昳昴㜱㘳㜷㘹戶㡢㉤晦㉢㥦㥢搲攷㡣㜱㘳㠷㑦户㕢晦㔷㍥㌷㠳㑦戸ㅣ摦搴㤰慤㙢晣ㅦ㌹慤收㍡㑤㡣户昳㜵㕣昹戶摤㕣搷㌸㙦㌸挲㉥〱㡤㕡㙡昸㤸㤶㤶㐵つぢ㌹㡥挶搹昵昵㌳敤愲㕣改つ攳㕢㕡㜷挹㌶㌷戴昴㙣㈰㍦扢搹㙥捣摢㉤扤ㅢ㈶㉣捤摢昵㑡搸㔲搳戰㕢戶㜹㝡戶挱慥攲㐴㙤㠳戳づ愷ㄴ散挶搶扡搶㘵扤ㅡ收戴搸㌳戳㡤昳㙣㑡慡ㅢ㈶㉤慡㉢㠸慡㉡扣㉢扡㙤ㄹㄴ㤹㕣㔱㠸愷㘱摣晣㙣㜳慢慣㜱ㄵ㐶㠲戴㥥攱㈲㤷愲㈴㉥づ愹〱扥㕥㕣㘷戳敡ㅡ㜶戶㥢ㅢ敤㝡捥㠴㙢㜲愸㑦㈴〱㌹敢挱㈵愵ㄷ㠷㙢㐹昴㔰ㅢㅦ㤷㠵㜳㌱〶愰ㄸ㌱扤愹戹〱〳㜲㥡㥤㙤ㅣㄹㅥ㥥㡥㐷㘲愹㑣㍡㥤㡥㈶搳㤱㐴㉡㥥ㅣ㌶慢戵㌰摥㕥㡣愶㐸㌲ㅡ㡦愴ㄳ搱㜸㉣㤹㑣愶攲㠹㡣㌹㄰晤捤㐱昴戴㌹㡡敥ㄳ㘷てㄹ㤱㐸㡥㌰〷搳㍣〴㠵愸㝡ㅤ㍢〰敦㙣戹ㄱ㔶捥捤㔶捥捤㔵捥捤㔷捥㉤㔴捥戵㉢攷ㄶ㉢攷捥慢㥣㍢扦㜲㙥㕤攵摣晤㉡攷㉥㠰㐶扦㙡扡㜷慦㔴慦㠵扦㑣㥦摥㘷㡢摦㐷㕦昱捣㌵挳ㅦて慦㌸㐵㜰㥢㤷扢㡣㉤㌱戱㌶㡢戱ㄵ晡㥢㕢愳㌰戶㐱㈱ㄷ㈳ㄹㅤ㘱づ愵㜹ㄸち㈱㕥挰㘲㜰㔱㌶㤸㜳散㈶〳㤷散㍥㝥搵戴攵敦㥤户挳挷㠶攰㉥㐷挶㌰ㅣㄳ㙢ㄳ挳㜶㥣㔹ㄸ㠵ㄱ㐱攱愰㡣㡣㌰愳㌴挷㔰〸昱㤴㡡㘱敡攰愷て晡昸昷㜵挶㉣ㅦ昰捦㥢㙦ㅥ晥敤㝦〴昷㜸㌲㠶〴㈶搶㈶㠶㈴㘷㤶㐲㘱愴㔱挸ㄸ攲㔸㥤ㄹ㥡㐷愰㄰攲㘱ㄵ挳㡤扤㉦慣㍦攰昲慢㈷㥥㌴㝢昶搲㈹戳ㅥ扢㕣㜰㠷㉢㘳搸〱ㄳ㙢ㄳ挳㐸捥㙣㐷ㄴ挶㈸ㄴ㑥っ㠹ㄱ收㘸㥡挷愰㄰攲ㅥㄵ挳慡慡㠷挲㡤㜷扣㌱敤挶昵慦ㅣ昴收ㄶ㝢昴ㄱ摣昴㘵っ攳㌰戱㌶㌱㡣攷捣㈶愰㌰㈶愲㤰㌱挴挲㈳捣㐹㌴㑦㐶㈱挴㙤㉡㠶〳て扥㙣晢ㅥ㈷㈵㈶㕤㝥敥愳慦ㅦ㍡㝥捥ち挱㡦ㅢㄹ挳㑥㤸㐸㝢㌷慤ㄴ㌶愰㘸㌸㤹捥㈴ㄳ㠹㐸ち㕢㔲㑣㙦㔹㤹攱挹㘴ㅣつ㤹㐸㈴㤳㠹㘶搲㤱㤴戹㌳㘷㌵ㄵ㠵㌱つ㐵㥦改㑤㡤摢敥摣㤴戳〷散搲㔴搷搸摡㌲㈲㠲搱㌹㥤㤲ㄹ㈸㠴戸㕥㐵㜳㘲慦㘵攷㜷户慥㤹㝣㘱捦㜱㍦敤戰挵愲て〴㍦昷㘴㌴扢㘲㘲㙤㠸捣攴捣㘶愱㌰㘶愳㜰㐶㘷㝣㠴㌹㠷收摤㔰〸㜱㠵㡡㘱户㠶摢昶慤㕢搴㌴㝡攵摢㜵戹㜳愶㥥昴戸攸㠱㘶ㄹ挳㕦㌰戱㌶㌱晣㤵㌳摢〳㠵戱㈷ちㄹ㐳〴㙢㘵㉦㥡昷㐶㈱挴㠵㉡㠶愳挷㙦扦昰挵㐷敦ㄹ㜷敥昶户㥥扥敢㔵㥢㕥㈵昸愹㉦㘳㤸㡢㠹戵㠹㘱㕦昴㌷戳㈸㡣ㅣぢ敥昰戰㉡昲戴ㄶ㔰〸㜱㡥ち攱㤰㠵慦㙣㜴攱㡦㈳㈶摦晥挰㘶㑤攷㌷摦晡㤵攰㌱㠷っ愱㠸㠹戵〹㘱ㅥ㘷㌶ㅦ㠵㔱㠷挲挱㠰ㄸ昶愳㜹〱ち㈱㑥㔳㌱㔴㙤㌸敢搹㜳㤶てㅢ扢㙡挵㕢攷ㅦ戱挷敡㝦〸ㅥ昲挸ㄸㅡ㌰戱㌶㌱㌴㜲㘶㑤㈸㡣㠵㈸㘴っ搱昴〸㜳㝦㥡㥢㔱〸㜱愲㡡㘱㔰昸晡〳捦㕡㝥昸愴ㅢ㍥扤㘷㐲㉥㤲扦㔰昰㠸㑢挶搰㡡㠹戵㠹㘱ㄱ㘷戶ㄸ㠵戱〴㠵㡣㈱ㅥㅢ㘱㉥愵㜹ㄹち㈱㡥㔶㌱昴ㄹ搰昴晢晢挳㥥㥡㝡攸散搵㠹晢㍦ㄸ㌵㐴昰㠰㑦挶㜰㈰㈶搶㈶㠶㠳㌸戳㠳㔱ㄸ㝦㐳攱挴㠰捤攲㄰㥡て㐵㈱挴㈱㉡㠶扢㕦敦户攲㡡攵㔷㡦扥㌱㌹攱昵挹扢扣扤㔰昰㜸㔳挶㜰㌸㈶搶㈶㠶㈳搰摦㍣ㄲ㠵㜱ㄴち㘷㕤愴㐶㤸㐷搳㝣っち㈱㤶慡ㄸ㜶㡦捦㥡昷搳搲㥢愷慥㝥晣㤴㍤户摤昵搳敦〴て㜷㘵っ挷㘱㘲㙤㘲㌸㥥㌳㕢㡥挲㌸〱㠵㡣㈱㠹㑤昳㐴㥡㑦㐲㈱挴晥㉡㠶㤶ㅤ慥摢攷愳戳㙥㥢㜰攸ㄷ㉤挳㐶捦摣昵ㄶ挱愳㙤ㄹ挳㈹㤸㔸㥢ㄸ㑥攵捣㔶愰㌰晥㡥挲㠹〱敢攲㌴㥡㑦㐷㈱挴㝥㉡㠶晤慥㡤㝤晡收〹捦㑦㌹攳改ㄳ㝢㝦㝡晥㍦ㅦ㄰㍣搸㤷㌱㥣㠱㠹戵㠹攱㑣捥散㉣ㄴ挶搹㈸㘴っ〹㙣ㄷ攷搰㝣㉥ち㈱昲㉡㠶换晦㉤搶㕢戶攷㜳㘳㡥㝣昲昶㍦扥摡㜷挴收愲ㅦ㥡㘵っ攷㘳㘲㙤㘲㔸挹㤹㕤㠰挲㔸㠵挲㠹〱敢攲㐲㥡㉦㐲㈱挴㕥㉡㠶搴ㅦ搳㠶㕤昴敡㡥㘳捥晥敥昹〳戶㍤戴攷㍡㠲㕦㜵㘴っ㤷㘰㘲㙤㘲戸㤴㌳扢っ㠵㜱㌹ぢ敥㈶㌳㈳捣㉢㘸扤ㄲ㠵㄰㜳㔴〸㝦ㅥ㍥敢晢て摥㝡㘵摡ㄹ㔷摣㜷昴搱ㄷ扥戹㐲昰㡢㤶っ攱㙡㑣慣㑤〸搷㜰㘶搷愲㌰慥㐳攱っ〷ㅣ㑦㕤㑦昳つ㈸㠴㤸慥㘲攸戳晦㌵ㄷ㡦㌹㝡改㑥㤷㐵扥扤昱搴慦㍦摡㑦㙣㠰㘶ㄹ挳㑤㤸㔸㥢ㄸ㙥收捣㙥㐱㘱摣㡡㐲挶㄰〷㠷摢㘸扥ㅤ㠵㄰㤳㔴っ㉢敥戸改愵㘷㜶㝥㝤摣㜹㍦晦昸捣㘹户㥤戵㑡㙣㠸㘶ㄹ挳㥤㤸㔸㥢ㄸ敥攲捣㔶愳㌰敥㐶㈱㘳㠸㈱㠶㝢㘸扥ㄷ㠵㄰愳㔵っ㡦㥦ㄷ扤㙥敢㤷捦㥦㝥昴攴挱㍢愶敦㕢㤴ㄵㅢ愱㔹挶㜰㍦㈶搶㈶㠶〷㌸戳〷㔱ㄸて愱㜰㘲挰愶昹㌰捤㡦愰㄰㈲愳㘲㔸㜹搸慤㈳㉢ㅢ扥㥡㜴㑡敢ㄵ㍤㝦㙦愹㍢㑤昴㐷戳㡣攱㌱㑣慣㑤っ㡦㜳㘶㑦愰㌰㥥㐴攱挴㠰㘳摢愷㘸㝥ㅡ㠵㄰㔱ㄵ挳愶慢扦㍤晡㕦㍦㐷㘷摣㔰㜷㙥愲敦㍤㉢摦改昹っ㥡㜷㔵㕦㥤挶㌷㘷㤷攰换㘸摢昷摣攸昰㌰晦㜵晥〵ㅦ摦敦㡢㠹㘲慡ㄸ㠹ㄴㄲ攱㙣㉣㕢㍤㄰㙥搷昴㥢㈴㍦戱㝡ㄶ㜷慦㙢㉣㌴㉤㤱㕦㉤㌷ㅥ㥢㙤戱摢扥㘹づ㔵㙤㘳㥢ㄶ㌵ㄶ㕡晡〷㌷捥㙡捤戶摡ㅢ昹摢摡㥣㤴㜵㥢㠵㉦摥㜶㡢㥣摦愶晥㙥扢㘵敢ㄷ搹㘳㤶搶㌹捤㥢昸㥡昱戵扢㈹搷㝥敢挴㘶㝢㝦户戵㉣愲㌱㌸㉦戴㔸晡㉥㕢㑡愷挹㠹㙢挰戸昹㑤㉤㜶愳っ㙦㘸挳㉥㜵昹〵㜶昳㉣㥢㘷㤵散㠲㕣搴㝥㙣㔲摦晤㠷捥㘸挴㠲攲摢㝣㘱㤰搷㕡㥣戰戴搵㙥㉣搸〵挴扢搰㙥㙥㕤㌶㍢㥢慢户搷㉢㤱㌸昳㐴挳㠶㈵收㠹㑤昹㐵㉤攳㥡ㅡ㕢㥢㥢敡㑢㕢挶ㄴㄶ㘷㜱扥愱㌰慤愹㘰攳㜴㐱ㄵ㕦ㄵ愲愲㕢㌷㈱㉡戶〹晡捥㑥扦㉤挳攵㡡昰慣攲㑤戰捥㌷㈸ㅤ㜶挳㘷㘲改戰ㄴ昵㌶挷㘴攵攰㑥㥣㐹扦㜴戳㜵晢㐲捦㌲昱ㄴㅣ搵㕢戵慦㤶㌱扡㙢敥晦慦戸戲戲㡦㕡晡〹㡢㜱㑥㘶㜲戶戱㔰㙦㌷㜷㜸〲㔱㌰㈲昳㔹ㄴ搵摢㘱㙢㙥㤷㕥ㄵㄴ㘲愹㔸㔶扤愴慥搰㍡摦㤸㙦搷捤㥢捦攳㔱㥣㘴慣愹㈱摡戲㤷昹㍣㑣收ぢ㉣㕥㐴ㄱち㔵ㄸ㉦㔱㘴㠴捣㤷㥤㝡昵㈰晣摦昵戳㍤㤵攸㘵捡戳㑢㌸ㄵ搸㔲摤㌰戱愹戹愵㕢户愰愵㥣㥣㙤㤹摦捡攱搹㜱㈳晤扤挲攲㔵ㄴ搵㠳㔱㜴㝡㌲愹ㄶ愲㉡㥥㌳敢搵㌰摥㉥㘶㜱愶㔲㙥摤㈲㕢摤攰㥣晣ㅡ㙦户攴㑤㥥㈵㥢㠲㙤㘵愹㠱㈹㙣晣㍤ㅢ㌸晡敤愵慤攳戳慤搹敥つ㌸摦㠶戵㘴㐲㌴㔴昶㜲愶搸戳㤷戴改摥㈱㔵㠳〷㑢㑥㝡扣昴㤰〶挷ㄳ㌶ㅣ㙣㉦ㄵ摤㔴搹昱㐲㈰昶㑤戱㄰㠶㝦愰㤷㥥㌷挳改扣挲㈴扢㜱昶戲㠵㜶ぢ攵㌵㐶㠷㈸晤㥢ㄷ㥤捤挸攷收戴搶搵户っ㐷愴㤳㥡㥢ㄶ㉤晣㕦晡愱㉦昳㌵ㄴ晡㔵扤〵㐶昱㥡㉦ㄳ㜰㔵㜴㕦捣㜵㌳㜷㙥㐵つ扤搱㘲㙥捥㠲愳ㄵ捥晥挴㝦昲㘵扥㠵晦㐲ㅤ戵㔵て㠱愲㉢攷ㄸ慢愱敦搹〰㐲戳㥢㙤㜹搶戴㐶㔶㐰扢㔷挳敥㑤捤ぢ㜲㑤㑤ぢ㌸㥥㝡换㕡换㝣摢㙥攵㤹挸ㅥ敡捣慢㍣挳㉡㐴户㙥㈵攷ぢ㍤愷㉣㌷㠳㝦攳㍤ㄴ扤挶搴搷て搰ㅥ㕢㡣昷㘱敡㠶㜳愲挶〷㤸搸㙣晣㘴㜷愸っ攰ㅥ戸扥㘵〰㜶敥㍣㍤㍦㝣㘹㝤换㔲戱㌱㈰昰㔴摥搷戱扢㠷晥㜲挹散㐹挷㕦戶摥扡挷㍦ㅤㅦ㈶晡慢㠶戲昳㡣㕢挱敤㐰晣㤹ㅦ愳㄰ㅢ㐲挶㥤ぢ愶㑢㕦收愷愸㥢㥦戱昸ㅣ〵㜶ㄱㄲ㍡昶㄰㕦㍡㔵戱㌵晥攷㕥挲晣㡡挵扦㔰㠸愱㈸戸㡤㥡㕦愳搰㉦㘱挱㍦㔷扤㕣㝤摢挰㕣扥晡扥㠷㌵㘴㜶搰㈶㠶㐱挱㔵㘸ㄲ㤹㐹㐸㈶〱〹〳㡥〳〱㔴慢㠶戲㤳㥣摢愱㥢〴昰ㅢ晢㜷㠳㉣ㄸ挰ㅦ㥣〷挱㤸ㅣ㜸ㅥ〰㤵㑥㔵㠴搱㈶〱㜴㠳挱攴〵㈱ㄱ㠵㐹〲愸㐶㑤扦挴㝦晥昰〰㠸挰㕣づ挰愴㑦戳㠳㌶ㄱ㐳扦㈰〰摦挰㜹㈰㠰慦㔵㐳搹ㄹ搶㈴㍣つ㘴ㄴ敢㌲攴慦㈰ぢ〶搰ㄷ捤㘶㍦ㄶ敢愱昰〰搸挰愹㡡ㄴ㥣㐸〰ㅢ㔲戴ㄱち㤱㠱㐹〲攸㡦㥡㝥㠹て扤〰搲㌰㤷〳搸㡣㍥捤づ摡挴〸昴ぢ〲昰㝡㝢〰㕥㔳つ㘵愷㜷㐷挲搳㐰㐶戱ㄵ㐳㝥愵㕤〰摢愰搹ㅣ捡㘲ㄸちて㠰攱㑥㔵散〸㈷ㄲ挰㜶ㄴ㠵㔱㠸搱㌰㐹〰ㄱ搴昴㑢晣搳ぢ㘰ㄴ捣攵〰ㄲ昴㘹㜶搰㈶挶愰㕦㄰㠰㠷摡〳昰愰㙡㈸㍢户㍣ㅥ㥥〶㌲㡡ㅤ㌱㔳㜱㝦扢〰㐶愳搹ㅣ挳㘲㉣ちて㠰昱㑥㔵㑣㠰ㄳ〹㘰〲㐵ㄳ㔱〸㥥㔷㤶〰㈶愱愶㕦攲㜶㉦㠰㠹㌰㤷〳搸㤹㍥捤づ摡挴㘴昴ぢ〲㜰㙤㝢〰慥㔱つ㘵㈷戶㜷㠶愷㠱㡣㘲㌶㐳扥慡㕤〰扢愱搹摣㥤挵㕦㔰㜸〰散攱㔴挵㔴㌸㤱〰昶愴㘸㉦ㄴ㘲㍡㑣ㄲ挰摥愸改㤷戸搰ぢ㘰ㅡ捣攵〰戲昴㘹㜶搰㈶㘶愰㕦㄰㠰㌳摢〳㜰㠶㙡㈸㍢㤷㍥ㄳ㥥〶㌲㡡晤ㄸ昲改敤〲愸㐷戳搹挰愲ㄱ㠵〷挰㐲愷㉡㘶挱㠹〴戰㍦㐵捤㈸挴ㅣ㤸㈴㠰ㄶ搴昴㑢㥣攰〵㌰ㅢ收㜲〰㑢攸搳散愰㑤散㠶㝥㐱〰づ㙦て挰㘱慡愱散㐴晥㕦攱㘹㈰愳㌸㤴㈱ㅦ搲㉥㠰挳搱㙣ㅥ挱攲㐸ㄴㅥ〰㐷㍢㔵戱〷㥣㐸〰挷㔰㜴㉣ち戱ㄷ㑣ㄲ挰㜱愸改㤷㔸散〵戰㈷捣攵〰㑥愴㑦戳㠳㌶戱㌷晡〵〱愸㙦て挰〲搵㔰㜶ㄵ㘱㕦㜸ㅡ挸㈸晥挱㤰敢摡〵㜰㈶㥡捤戳㔸㥣㡤挲〳攰㕣愷㉡戲㜰㈲〱㥣㐷搱昹㈸㐴ㅥ㈶〹㘰㈵㙡晡㈵昶昵〲挸挱㕣づ攰㈲攸㐳㘶〷㙤愲㠰㝥㐱〰㜶㙢て挰ㅣ搵㔰㜶つ㠳㤷ㅥ〶㌲㡡慢ㄹ昲慣㜶〱㕣㡢㘶昳㍡ㄶ搷愳昰〰戸搱愹㡡昹㜰㈲〱摣㐴搱捤㈸挴㝥㌰㐹〰户愰愶㕦㘲㈷㉦㠰㍡㤸换〱摣㐱㥦㘶〷㙤㘲〱晡〵〱ㄸ摤ㅥ㠰㔱慡愱散〲㑡㈳㍣つ㘴ㄴて㌰攴㤱敤〲㜸〸捤收挳㉣ㅥ㐱攱〱昰㤸㔳ㄵ㑤㜰㈲〱㍣㑥搱ㄳ㈸挴晥㌰㐹〰㑦愲愶㕦㈲敥〵戰㄰收㜲〰捦搰愷搹㐱㥢㘸㐶扦㈰〰摢戴〷㘰㙢搵㔰㜶昵㘶ㄱ㍣つ㘴ㄴ慦㌲攴㉤摢〵昰㍡㥡捤㌷㔸扣㠹挲〳攰㙤愷㉡ㄶ挳㠹〴昰づ㐵敦愲㄰㑢㘱㤲〰摥㐳㑤扦挴愶㕥〰㑢㘰㉥〷昰ㄱ㝤㥡ㅤ戴㠹㘵攸ㄷ〴愰㙦㝢〰晡愸㠶戲㑢㐷〷挱搳㐰㐶昱㉦㠶扣㑥扢〰扥㐱戳昹㉤㡢敦㔰㜸〰晣攰㔴挵挱㜰㈲〱晣㐸搱㑦㈸挴㈱㌰㐹〰㍦愳愶㕦愲挶ぢ攰㙦㌰㤷〳昸㤵㍥捤づ摡挴愱攸ㄷ〴攰㡦摦摢㌹ㄴ晥㕤㌵㤴㕤户㍡〲㥥〶㌲㡡慡㑡㠴晣㉢㘴挱㠷挲〶㥡捤敥㉣㙡㔰㜸〰㠴㥣慡㌸ㄲ㑥〶搱㔱て㡡㝡愲㄰㐷愳㉡〱昴㐲㑤扦挴㜷㤸㠷晢㘵攸㈸㤸换〱慣〳㝤挸散愰㑤昰㑡㔸㄰㠰㑦摢〳昰㠹㙡㈸扢㘸㜶㍣㍣㐹〰ㅢ㌱攴㡦摡〵戰㌱㥡捤㑤㔸㙣捡攸摡扥つづ㜰慡㘲㌹ㅣつ攲攲っ愴㘸㄰ち㜱㈲慡ㄲ挰收愸改㤷㜸搳ぢ攰〴㤸换〱㙣〹㝤挸散愰㑤㥣㠴㝥㐱〰㥥㙦て挰㜳慡愱散㡡摤愹昰㈴〱㠴ㄹ昲㌳敤〲㠸愲搹㡣戱㠸㌳扡㌶〰㐹愷㉡㔶挰搱㈰㉥㑥㡡愲㌴ち㜱ㅡ慡ㄲ㐰〶㌵晤ㄲ㡦㜸〱晣ㅤ收㜲〰㈳愱て㤹ㅤ戴㠹搳搱㉦〸挰敡昶〰摣愵ㅡ捡㉥ㄷ㥥〹㑦ㄲ挰㐴㠶㝣㐷扢〰㈶愳搹㥣挲㘲㈷㐶搷〶㘰慡㔳ㄵ㘷挱搱㈰㉥捥㌴㡡愶愳㄰攷愰㉡〱捣㐰㑤扦挴昵㕥〰㘷挳㕣づ㘰ㄶ昴㈱戳㠳㌶㜱㉥晡〵〱戸戴㍤〰㤷愸㠶戲㙢㤵㉢攱㐹〲搸㡢㈱㕦搴㉥㠰㝤搰㙣捥㘵戱㉦愳㙢〳㤰㜳慡攲〲㌸ㅡ㠴㍦㌳㑦㔱〱㠵戸㄰㔵〹挰㐶㑤扦挴搹㕥〰慢㘰㉥〷㔰〷㝤挸散愰㑤㕣㠴㝥㐱〰㑥㘹て挰挹慡愱散㐲改愵昰㈴〱㌴㌳攴ㄳ摢〵搰㡡㘶㜳ㄱ㡢挵㡣慥つ挰㔲愷㉡㜸㡤㜴㄰ㄷ㘷ㄹ㐵〷愰㄰㔷愰㉡〱ㅣ㠸㥡㝥㠹㈳扤〰㉥㠷戹ㅣ挰㈱搰㠷捣づ摡挴㤵攸ㄷ〴攰㠰昶〰㉣㔳つ㘵㤷㘹慦㠱㈷〹攰㔸㠶扣愴㕤〰挷愳搹㕣捥攲〴㐶搷〶攰㈴愷㉡慥㠵愳㐱㕣㥣㤳㈹㍡〵㠵戸ㅥ㔵〹攰㔴搴昴㑢㌴㝡〱㕣〷㜳㌹㠰搳愱て㤹ㅤ戴㠹ㅢ搰㉦〸㐰愱㍤〰㜹搵㔰㜶㡤昸㘶㜸㤲〰捥㘷挸搹㜶〱㕣㠰㘶㜳ㄵ㡢ぢㄹ㕤ㅢ㠰㡢㥤慡戸〵㡥〶㜱㜱㉥愱攸㔲ㄴ攲㌶㔴㈵㠰换㔰搳㉦昱ㄷ㉦㠰㕢㘱㉥〷㜰ㄵ昴㈱戳㠳㌶㜱㍢晡〵〱㤸摥ㅥ㠰㘹慡愱散〲昵㕤昰㈴〱摣捣㤰㜷㙥ㄷ挰慤㘸㌶㙦㘳㜱㍢愳㙢〳㜰愷㔳ㄵ慢攱㘸㄰ㄷ攷㉥㡡㔶愳㄰昷愰㉡〱摣㡤㥡㝥㠹戱㕥〰㜷挳㕣づ攰㝥攸㐳㘶〷㙤攲㕥昴ぢ〲㤰㙥て㐰㑡㌵㤴㕤ㅤ㝦〰㥥㈴㠰㈷ㄸ㜲愲㕤〰㑦愱搹㝣㥡挵㍦㔱㜸〰㍣敢㔴挵㠳㜰㌴㠸㡢昳ㅣ㐵捦愳㄰て愳㉡〱扣㠰㥡㝥㠹㘱㕥〰て挱㕣づ攰ㄵ攸㐳㘶〷㙤攲ㄱ昴ぢ〲㌰愸㍤〰〳㔵㐳搹愵昹挷攱㐹〲㜸㤷㈱㙦搶㉥㠰昷搱㙣㝥挰攲㐳㐶搷㌶〲㍥㜶慡攲〹㌸ㅡ挴挵昹㠴愲㑦㔱㠸愷㔰㤵〰㍥㐳㑤扦挴㝡㕥〰㑦挲㕣づ攰㉢攸㐳㘶〷㙤攲㘹昴ぢ〲搰戳㍤〰㍤㔴㠳㍦㉦愰晡㔹㜸敡挲昵摣ㅥっ戸戸㕢㥤扤㠴ㄷ愰㝡ㄷ㤱㕦㍥㙥㔱㑢㙢㤳扣㕡搶慢㌸扥㘹㝡㔳敢昸扡㤶㠵昵搹㘵㝤㡡㙡㘲昷昹㜶㈳慥㘵㌷攳㤲戶捦搶戴㜰愱㕤㌰㡢戳㥡ㄶ㌵攷敤㈹攳晦㉦㕣敢挶昲㘱搵挹换摣㤵〲慦晦敥昲㙤〵㝡㘲㤴攰㔵㔱晤㍣ㅣ晡慦挲挹㉣㜷捦ㄵ㜳㌹㘹㐱㔸摢㐶㜴㜶㕤㙢扤摤愳㈸慦㔶换改㥡㈲㈸㈲㐱愰搰扤㌸㝢㍥慥㑥㡤敦㔵㥣搴㕣㔷愸慦㙢戴戹㌲晡㍡搲愹昶㍣㈴〳散搲搴㔲挷ㅦㄴ昴㉡捥㙥捥㌶戶㉣攴㜵捤晣戲㜵㑢㙡昲〲㘸㜵㜱㙣㕤㘳ぢ㘶㈳搷㈲愷㙢㡢戳收㌷㉤挱㙦㕢ㄶ㌵㌴㑥捡㉥㙣昹㍦戱㔶〴㔷㡢㝣挹㔵㈳㉡㐵㘵愵愸愹慣昹㙦搷㡦昱ㄳ戶㌱愴㈴昳㔷〳〳㌰㑥㕢㥢敢㜲㡢〸㑣捥㈳㡡戲㡡㠵㕣㠷ㄵ搵㉦㘰捡㝦〵搳戳ち㝤改〷㡣戵攴㌷ㅢ㠱㔷挲摤ㅦっ㙤〲戹昹㌳挲改昹ぢ㡡㥤㈶捤㤹搲㤶㤸戳㔶扦扥愹㝥ㄱ㥥搷㌸て愲ㅦ挴扤㥤㈱挴摣〸㡥㈸㙣㤹ㄸ〹慣昹㠷㘵愸㈸㌵ㅣ愱扤摢㈶㈷攲㔲㝡捦攲搴㙣捥慥㐷〶㐰㐳戶戵户㔳㘱㉡〶㌸户愸戶㜱㑤つつ㔹づ㌹晥挶㘴㔶㍥㕢㙦搷ㄴ挷㉣㙡㙤㥡㔶搷㘸ㄶ㔱挸㜱愹㑣搹愵㌰㘵㤷㍡搷敡㡢㌳㤹ㄹ㈴愷改慢㘹㕥戶戹慥㜵㝥㐳㕤扥㠶ㄵ㘶敦晣㥦ㄸ慢搸㝦㔴〱愶㝥改㝤㠹㝢㐵㔷晤ㄴ挸戹〴㡦搵㍤ㅣ昹㌲㐴挷搵㡦ㄱ㕤㈹っ晣ㄳ晦㘵攲〸昶㍣昲〳挵晣て扣㔵攳㑦敥㡡㘴㉣摦挸㑢戱㤸晣收㄰っ㔱戹㜳ㄲ㉦㔳㠰㍦昳㔷㐸㌹挱扦慡㔷㔰㜴㤸㔵搰ㅤ㠲搰搴愶㙣㘱㘲㌶㡦摦㡢㜵㔷扦ㄶ慢挱慡攵慥愶搹㘲㥥挷㌸㕣戸挶㔵敢挵㜵〵扢戹㠶㠶㔹昸㌵㕣ㄵ㌳㐴っ㘷ㅤ攲㡡㜷户㡡敡敡ㅥ㌵㐱昳㥡愲㝤つ㔶㔷捦扤扦戶㥢㔲收晦换㕤搳愳戸戴愱㤰晣㠸晡つ搳收敦㕣愶㔷㘱攴昲昸〴㝦㔰昰㈷㡡敡搷搰攸㕦㌷愵㈹ㄷ㐸捣㌰㈱慡攲㜵晦㉡㈶㠳搴㈰㜱㐲㘶㤱㔴换〵改攱挹晥㌰㥣挴㡦ㅡ晤攳㉤㘳ㄶ㐶戹㕤〸㌹晢㔷㘶㤹攰㤳愱愲戲戲ち慢摡昰㘷捥㤵捤ㄶ捥ㅡ㘶搹㌲㉤㐴㙣㡡㄰っ收ㄱ搶㜲㘳㠱晦戹晡愷㑡㉦愱〵搷戳晦挴㝦昲ㄵち㤹㤵搰㔵㠴挴㕢㈸昵挲昷愶挵愱〳散㌸昷㠵㐲㝣っ㈳て〱㍣ㅦ㔸攲㔳㔴昹愱㠵㌳㝡攰㈳㕦扥ㅤ愲昸っ㔶敥ㄴ㑤㠳㑥㍥挷ㄴ昷㌵敥搸慢㠱戵昳戱昷㈵㝢攰捦攴慦ㅦ昵搸ㄳ㕦挱愲㐳收散㔵挸㈱㘸捣ㅥㄴ晥㉢㔸搰㤳㠲㕥ㄴ㝣つ〱㔷慡搱ㅢ戵ㄲ㔸晣㐱㔴〰㉣ぢ㍡挰晡摥攳搸〳㙢ㅤ㍡㕥㤷㡥㝦㠳挰て敢て搸㈴㉣愳て㈴㙢晡㠹㈲戸慥㈴挰扥㜴捣愵㉦〱戸ㅥ慣㥤〳慣㐴㌷〹㜰㝤改挴愹〸愶㈵〴〰摣〰ㅡ㜳㐳ち㤹戲㄰㈰搸㠸㠲晥ㄴ㌰㡢㐱〲摣ㄸ戵ㄲ㠰〹㘴ㅦ〷〰摣ㄴ㍡〰㘴㌶㠳㜶散〱戸ㄹㅤて愰㘳㘶ㅥ昸〱㌲摤挰〱㌸㄰㤲㌵〶挸〴〵〹㜰㄰ㅤ㌳㔳愱〴攰㘰㔸㍢〷挸㡣〶扣昱㍢㍦㍡挱㠴晣㘳㕡㠳㕥っ捦〸摣〲ㅡ㜳㑢ち㤹昲㄰㈰搸㡡㠲慤㈹㘰ㄶ㠴〴戸つ㙡㈵〰昹㔳戴〰㠰挳愰〳挰捤㍣㡥㍤〰户愵攳攱㜴捣捣〵㍦㐰愶㉢㌸㥢㉢〱捡㤷㝦㜳㘵㌲㠳㠴ㄵ愶ㄳ㘶㌵㤴挰㡡挲摡㌹㉣㘶㍦攰㡤搳愱㜴㠲〹昹挷ㄴ㠸〰ㄶ㜱㘸捣〴㠵㑣㡦〸㄰㈴㈹㐸㔱挰㡣〹〹㉢㡤㕡㈹㉣晣㘶㉥〰搶〸攸〰㡢㤹ㄳ摡戱〷搶昶㜴扣〳ㅤ㌳换挱て㙢㌴㙣づ㉣㙥慥昲攵㠷㌵〶ㄲ〹㙢㐷㍡ㄹ㡢㕡〹慣搱戰㜶づ㡢㤹ㄲ㜸㈳㡤㠲㑥㌰㈱晦㤸㉥愱㐳昶㡣慣戱搰㤸攳㈸㘴㉡㐵㠰㘰㍣〵ㄳ㈸㘰㜶㠵㠴㌵ㄱ戵ㄲ㔸晣㜱㕦〰慣挹搰〱ㄶ戳㉣戴㘳て慣㈹㜴扣ㄳㅤ㌳㈳挲て㡢㘹㄰ㄲ㤶戱㌳㈴㙢扣㘹㌲㜱㐲〲㥣㑡挷捣愰㈸〱㌸ㅤ搶捥〱㌲搳〲㙦晣㍡㤰㑥㌴㐰愶㕢攸挵昰〰摣〵ㅡ㜳㔷ち㤹㡡ㄱ㈰㤸㐹挱㉣ち㤸㥤㈱〱捥㐶慤扦晥㈴つ晡㙤㘲〰捣摤搰〷㌰戳㥥㤹㜸㘰敥捥㤹晣㠵㌳㘱㜶㠵ㅦ㈶㔳㉡㥣㤱搷敥愷㉡ㄳ㉥㈴戸㍤攸㠴㤹ㄷ㈵攰昶㠲戵㜳㜰捣搰挰ㅢ㍦㈷愴ㄳつ㡥㘹ㅡ〱㕣昶㠱挶㥣㑢㈱㔳㌸〲〴晢㔲㤰愵㠰㔹ㅤㄲ㕣づ戵㤲㤱㤷挰捦㈰〲㘰ㄵ愰〳㉣㘶㜷㘸挷ㅥ㔸㌶ㅤㄷ改昸㔰〸晣戰づ㠷捤ㄹ㜹昳㈰㔹攳㤱挷㠴つ〹㜰㍥ㅤ㌳㜳愳〴攰㝥戰㜶づ㤰ㄹㅥ㜸攳㠷㠸㜴愲〱㌲捤㐳㉦㠶㘷攴搵㐳㘳㌶㔰挸ㄴ㤰〰㐱㈳〵㑤ㄴ㌰㉢㐴〲㕣㠸㕡〹㐰晥〲㌴〰㘰㌳㜴〰挸散㄰敤搸〳戰㠵㡥㜹户〹挱㑣づ㍦㐰愶㙦㌸愳㡤〰攵㉢㡡搲昳愵㔶㌰戹㐳挲㕡㑣㈷捣昲㈸㠱戵ㄴ搶捥㘱㌱ㅢ〴㙦㥣晢愷ㄳ㑣挸㍦愶㠴攸㤰㍤戰づ㠰挶㍣㤰㐲愶㡢〴〸づ愲攰㘰ち㔶㐲㈰㘱晤つ戵摥㝡㌳㔵㍦㔵つ㘰㜵㈸㘴㘰挵㐴ㄲ敤搷挳敡㌰晡㍤㥣㝥㤹昴攱㘷挵㑣㡦㑥㔸㌱て㐴戲㍡㤲㑥㤸㄰㔲挲敡㘸㔸㍢㘷挵挴ㄱ扣昱㡢㐶㍡搱慣㤸㍤愲㐳昶戰㍡ㄶㅡ昳㌸ち㤹㔹ㄲ㈰㌸㥥㠲攵ㄴ㌰搹㐴戲㍡〱戵搲㠱ㄵ㝣扣㝢ㄲ㜴㠰挵愴ㄳ敤搸〳敢㘴㍡㍥㠵㡥㤹㈰攲㠷挵慣㄰〷㔶扢㐷ㅢ捣ㄹ㤱戰㔶搰〹㤳㐷㑡㘰㥤〶㙢攷戰㤸㘴㠲㌷㝥昶㐸㈷ㅡㄶ㌳㑤㜴挸ㅥ㔸晦㠰挶㍣㠳㐲㘶愱〴〸捥愴攰㉣ち㤸㤸㈲㘱㥤㡤㕡〹㉣晥昸㌷㘰㘴㥤ぢㅤ㘰㌱㐱㐵㍢昶挰㍡㡦㡥捦愷㘳㈶㤳昸㘱㌱㠳挴㠱搵敥搱〶昳㑢㈴慣ぢ攸㠴㠹㈶㈵戰㉥㠴戵㜳㔸㑣㐸挱ㅢ扦㡤愴ㄳつ敢ㅤ㑣改㤰㍤戰㉥㠶挶扣㠴挲㜷㠳〵㤷㔲㜰ㄹ〵敦㐱㈰㘱㕤㡥㕡〹㉣晥㑡㌹〰搶㤵搰〱ㄶ㤳㔹昴㥣㍤戰慥愲攳慢改㤸㠹㈷㝥㔸捣㌶改㘴㘴㌱ㄷ㐵挲扡㤶㑥㤸㤴㔲〲敢㝡㔸㍢㠷挵攴ㄵ扣昱ぢ㑡㍡搱戰㤸挱愲㐳昶挰扡ㄱㅡ昳㈶ち㤹摤ㄲ㈰戸㤹㠲㕢㈸㘰挲㡢㠴㜵㉢㙡愵戰㠲㍦㈰㙦㠷づ戰㤸昸愲ㅤ㝢㘰摤㐱挷㜷搲㜱ㄵ攲昱挳㘲㘶㑡㈷㈳㡢㜹㉢ㄲ搶㙡㍡㘱〲㑢〹慣㝢㘰敤ㅣㄶㄳ㕤㄰ㅦ㝥㘶㐹㈷ㅡㄶ戳㕤㜴挸㤸搴摦搱敦㠳挶扣㥦㐲㘶挲〴〸ㅥ愰攰㐱ち㤸ㅣ㈳㘱㍤㠴㕡〹慣㈸㝥昷ㅤ㌰戲ㅥ㠱づ戰㤸㈴愳ㅤ㝢㘰㍤㑡挷㡦搱㌱ㄳ㕡晣戰㤸挵攲挰㙡昷搰㡢㌹㉥ㄲ搶ㄳ㜴挲㘴㤷ㄲ㔸㑦挱摡㌹㉣㈶挵㐸㔸㑦搳㠹㠶㌵㄰㔶ㅤ㌲㈶㌵慣㝦㐲㘳㍥㐳㈱戳㘶〲〴捦㔲昰ㅣ〵㑣愴㤱戰㥥㐷慤〴ㄶ㝦愰ㅥ〰敢㐵攸〰㡢〹㌵摡戱〷搶㑢㜴晣㌲ㅤ㌳昹挵て㡢ㄹ㉦㥤挰㘲㍥㡣㠴昵㉡㥤㌰㌱愶〴搶敢戰㜶づ㉢㠹㙥ㄲ搶ㅢ㜴愲㘱㌱㡢㐶㠷㡣㐹つ敢㑤㘸捣户㈸㑣〷ぢ摥愶攰ㅤち㤸㜴㈳㘱扤㡢㕡㈹慣攰捤昰㝤攸〰㡢挹㌷㝡捥ㅥ㔸ㅦ搰昱㠷㜴捣㐴ㄹ㍦㉣㘶挷㜴〲㡢戹㌳ㄲ搶挷㜴挲㈴㥡ㄲ㔸㥦挲摡㌹㉣㈶摢㐸㔸㥦搱㠹㠶挵㡣ㅢㅤ㌲㈶㌵慣捦愱㌱扦愰㤰搹㌸〱㠲㉦㈹昸㡡〲㈶攸㐸㔸晦㐲慤〴ㄶ㝦昲ㅦ㌰戲扥㠱づ戰㤸愸愳ㅤ㝢㘰㝤㑢挷摦搱㌱㤳㙡晣戰㤸㐹攳挰㙡昷搰㠱㜹㌶ㄲ搶て㜴戲㉦㙡㈵戰㝥㠲戵㜳㔸㑣捣㤱戰㝥愶ㄳつ㡢搹㌹㍡㘴㑣㙡㔸扦㐰㘳晥㥢挲㐲戰攰㍦ㄴ晣㑡㠱つ㠱㠴昵ㅢ㙡愵戰㠲㌷挳㍦愰〳㉣㈶昵攸㌹㝢㘰晤㐹挷ㄵ戸㔲㈰㤸㠰攳㠷挵慣ㅢ〷㔶扢〷昰捣挹㤱戰㜰㌲戹㐲㉣㐶慤〴ㄶ㝥慦扢〶戰㤶愲㥢㠴㔵㑤㈷ㅡㄶ㌳㜹㜴挸㤸搴戰っ㘸捣敥ㄴ㌲换㈷㐰㔰㐳〱敦㘳㈷㤸昸㈳㘱㠵㔰㉢㌹㠰挷て昷〳〶㔶㑦挸挰㡡昹㍦摡慦㠷㔵㉦晡敤㑤扦捣搵昱戳㘲㠲㑥㈷㕢㈱搳㜷㈴㉢㡢㑥㤸挷㔳挲㙡㕤㔸㍢ㅦ㔸捣昷㤱慣晡搰㠹㘶挵愴ㅦㅤ㌲㈶㌵慢扥搰㤸晤㈸㘴㐲㔰㠰㘰㍤ち搶愷㠰㌹㐲㤲搵〶愸㤵っ慣㘴昰昹搶㡤愰〳㉣收ち㘹挷ㅥ㔸晤改㜸㘳㍡㘶㕥㡦ㅦ搶〵戰㜵戲ㄵ慥㠲㐴挲摡㤴㑥㤸昳㔳〲㙢〰慣㥤挳㘲㙥㤰㠴㌵㤰㑥㌴慣㑢㘰搵㈱㘳㔲挳ㅡ〴㡤戹㌹㠵㑣ㅥち㄰っ愶㘰〸〵捣㈷㤲戰戶㐰慤〴ㄶ㙦㑢ㄱ㌰戲戶㠲づ戰㤸㔷愴ㅤ㝢㘰㙤㑤挷摢搰㌱㜳㠰晣戰㙥㠵慤ㄳ㔸㑣ぢ㤲戰㠶搱挹敤愸㤵挰ㅡづ㙢攷戰㤸㐷㈴㘱㙤㐷㈷ㅡㄶ㤳㠹㜴挸㤸搴戰挲搰㤸ㄱち㤹㘸ㄴ㈰㠸㔲㄰愳㠰戹㐷ㄲ㔶ㅣ戵ㄲ㔸扣㝦㐶〰慣㈴㜴㠰㜵扦挷戱〷㔶㡡㡥搳㜴捣㝣㈱㍦㉣㈶〹㌹戰摡晤戶挳ㄴ㈲〹㙢〴㥤㌰㤷愸〴搶づ戰㜶づ㡢㌹㐷ㄲ搶㐸㍡搱戰㤸㜸ㄴ挰㘲㐷㘸捣㔱ㄴ㌲㈹㈹㐰㌰㥡㠲㌱ㄴ㌰㑦㐹挲ㅡ㡢㕡㈹慣攰㈳㠷昱搰〱ㄶ昳㤵戴㘳て慣〹㜴㍣㤱㡥摦㠵挰て㡢〹㐵㥤挰㘲扡㤱㠴㌵㤹㑥㤸㜷㔴〲㙢㈷㔸㍢㠷挵晣㈴〹㙢㘷㍡搱戰㤸愴愴㐳挶愴ㅥ㔹㔳愱㌱愷㔱挸〴愶〰挱㜴ち㘶㔰挰㥣㈶〹㙢ㄷ搴㑡㘱〵㕦攲㤸〹ㅤ㘰㌱户㐹㍢昶挰㥡㐵挷戳改㤸㤹㄰㌲攰㌹慣愹㠰慢㜹㌵摢㝦㤱戶散〲扡㥣㐳㤱㤷搲㘷戵㉥慢㐷晡〲㈷㜹搱搶㤹攲攵攷㤰戴攱㔲㜲㔳㌳㉥㠳㔵昹㙦慥攰昶㝤〶㌳敥搱搷㜷攳ち搹㡤㉤扣㔲㕦㝤攵慦攵㌷㘷㜰晢㌳昰戶㕦戱戳て㕦挶敥〸戱敦戴扡㝣㜳㔳㑢㔳戱㜵挰㉣愴收っ攰㡤㐰㡡ㄵㄵ攱㌱搵㤷挳㘳攰㍣戹㘰㔵㡤扣㠵攷㘲晥㌰㍥戴愰戱㘹㐹愳㡣愶扡㠵昷㐳㤱扣扡㜷攷㙣㐲㥣て㕦㥢〳㥥挵慢晡散㙣晥ㄵ㘵慦㙥ㄶ㉦㡢攳㕤㘱散㠱晡㤰㜱㘳挷捤㥣㥢捦愵㌲愹㔸㍡㥣捣㐶㌲昱㝣㌲㥦换㠴㌳挵㙣㍣㔶捣㘶敤㘴㌴㤶㌷昶㜴愵改㔴㍡ㄶ捥㐵㌲㠵㘸扡㄰户㤳㜶摡㡥挵ぢ戱ㅣ敥〵㔳㉣愴敤㜰捣攲〵㜷扡㌷昷㐲ㅦ㜳㙦ㄴㄶ慦戳㑢搳㍥㌴捤愵㠹㔷摤㑢㔵搵㤵㌸ㄶ㕡搳㡢攱㜰㔱㈱㜲㈲㉦ち挲慥敡摥㕤っ昱摤改愳散㈲扡㝢慢〴挳攰㌵昴敡昳㠱㜹捤㍡㤵慥㐵㜶收ㄱ㥤㤹攷愲ㄴ㔰㠴慣㙥㌰搰㘶搸愸慥㌳㙥散摣搲ㅢ戰ㅡ㐵㤸㝢挲㉣昳〴㜰㘷搷ㄶ㘳ㅥ㉣扤㘱昱㈴つ㔹㔵捡㡢㌹ㅦ㡤收㈰捥㘳㈰ち㘱挰㉥搷敤〲搸㌹㈱晦㙡㘰攵昶㈰㑥挳㠲㜰ㄴ愲〱㍦㔷㠵㠴愳㐸慣㠰㠵㈳愹㜴㈴㤸攸㐴㠵搹㠴ㄲ㈳㈱㠴㍡㔷㠲戱㄰㜵㘷㈴搸挹㕣㌸㥢戰敤㘴㍥㤳㠹㈷㡡昱㕣ㄴ昷昲つ攷㔳㠹㐸㌱㤷捤愵㘳挶晥慥㌴ㅥ戱昳㜶㍡㤵捤㈷戲㤹㜸㈱㥥㑤攷㤲昸㑢㘴㤲挵㔴㍥㥤㉤挶慤ㅥ捡扤搹㡣㍥㘶ぢち慢愷㌶戵㡤㠴㕥摡㐴㠱㤴ち㡢㈶晣㠹㘳戱〸㕣㔳㤸挶搹㘵戶ㅦ㠰㈲㘴慤〳㠳戴㤱戸㐹扥㈶㤱㕡敢㙡晢摦㘸摡㥡扤戶㐲㈱晡挲㉥ㄹㅥ〶扢换㜰㍤㔸㈵挳扦㘱ㄶ㥡愱㜱〴㈴敤㙥㥥攲㈰㐸换挱慥て㑦攸㔶㘱ㅥ㠵ㄲ㘰㌷㐰㕤㠲㍤ㅡ㜵〷㙣㌱㥦戲昳㤹㐲㍡㤶㡥收攳攱㘴㈲㤷捤搸昱㐲㍡ㅡ戱㈳挵㝣㌲㥤㌳㡥㜱愵㤱愸㥤㡥㘶戳挵㘴㉡㤲挳捤㘹昳戹㐴㌲㥤ち摢昹㤸ㅤ㡥㘶挲搹扣戵愱㜲㙦ㅥ㡢㍥收㜱㈸慣㡤戴改㜸㥡㤶搳搴㕦㥢㈸㤰㔲戱㈹㑤昸ㄳ捤㕥戰㈷戳晤ㄴㄴ㈱㙢㌳㌴攲㕤㘱㥣㡡㙡挰㔰㕥〱㜳改㔰晥㍢㉣晥愱㍣㐰㜹㌱㑦㐳愳扣ㄷ慣戹ㅤ㔷挳㈰捥㥡㤸捥㠰摤㕤つ㠳㘱㤵慢㘱扥㜷㌵㥣〵㐹晢慢愱ㄸ戸ㅡ㜸〵ㅦ摤㉡捣㜳㔰㘲㌵㙣㠱扡㕣つ攷愲敥慣㠶ㄴ敥㑣ㅡ㑢㐶ㄳ昹㜰㍡ㅡ挷㠰捥挶ち挹㘸㉥㤳㉥㘴㈳㠵㑣㌶ㄷ㌵捥㜳愵㠹〸㙥㘵㙡攷㜲挵㕣㍡ㅥ挷㡤慣㜳愹㔸㈲㔷㑣愵㙣㍢㤲㑢ㄴ㘳㔹㙢㑢攵摥㍣ㅦ㝤捣㤵㈸慣慤戴改〲㥡㔶搱戴戵㌶戹㉡㌱㡣㈶晣㠹扤扣慢攱ㄲ㜶戹ㄴ㐵挸摡ㄶ㡤㜸㔷ㄸ㤷愱ㅡ戰ㅡ㉥㠷戹㜴㌵㕣〱㡢㝦㌵っ㔷㕥捣㉢搱㈸㙦㠷㙢㈶戹ㅡ挲㥣㌵㌱㕤〳扢扢ㅡ愲戰捡搵㌰搳戳ㅡ㑣慥〶戹㐷搹㈵㤰㜸っ㥤愸㌰㙦㐰〹攲㜱搴㈵昱ㅢ㔱㜷㠸㐷ち改㜴㉣㤷㠹攴㡡㤹㝣㍣㔷㉣㘴ㄳㄸ昵戱㜸捥㉥挴搲戱㜸㍣㙤摣攴㑡㘳㤱㐴㍥㥦挶昰㉦愶戰㐷〹愷㜲愹㕣㈱㘷挷ㄲ攱㔸〲昷㜲捥㐷㉤㈶ㄳ搰扤㜹㌳晡㤸户愰戰㤲摡搴㐶㍣愵㑤ㄴ㐸愹ㄸ㐱ㄳ晥挴㐴㉦昱扢搸扥ㅡ㐵挸摡ㅥ㡤㜸攳㥣㌷㙤攴㙢ㄲ愹戵㠳戶摦㐷搳㡥㔴㡣㐴㈱㜶愴㌳搶ㅥ㠴摤㘵㌸ㅡ㔶挹㜰〷㉦㐳敥㔱㈴挳ㄱ㠱っ挷愰ㄳㄵ收愳㈸挱㜰㉣敡㤲攱㘳愸㍢っぢ㤹㔴㌱㤹㑥攴愲搸㈳挷㡢㠵〲㐶㘴㉣ㅦ捤㐴㤲㠵㜰㍣ㅣ户㈳挶攳慥㌴㥣挸愴㌳戹㝣戸㘰挷戱㥦挹挴㌲搱㐸㈱㥦㑥攲㝥扤㤱㔸戲㤰㑡㔹攳㤴㝢昳〹昴㌱㥦㐴㘱㡤搷愶戶㥤〷ㄳつ㈴㘹ち愴㔴㑣愶〹㝦㈲散㘵昸ㅣ摢㥦㐷ㄱ戲愶愰ㄱ敦ち㤳㍢て㤳扢ち㤳㝢〷㙢㈷㙤㝦㤹愶〹㔴㡣㐷㈱愶搲ㄹ㙢慦挱敥㌲㥣づ慢㘴戸㠵㠷愱昱〶㈴敤敦づ〶〷㠲㘵搶〰扡攱愴㈱㑡㠰摤〵㜵〹昶㙤搴搵攰㑣挴㔲㤱㈸昶慥昹㜴㉡㕥挰戰㑢攷㜲愹㈲㡥㜸㜰㕦攳㘴㉡ㅦ㌶摥昱㐸㜱挰㠳扢ㅢ㘷戳搱㔴ㅣ晢㠲慣㕤㉣愶昰㘱ㄹ捥愴戰扦捥㈵慤㕤㤵㝢昳㕤昴㌱摦㐳㘱捤搴愶昷㘹晡㠰愶㔹摡㐴㠱㤴㡡摤㘸挲㥦搸挸ぢ昶ㄳ戶㝦㡡㈲㘴敤㡥㐶扣㉢㡣捦㔰つ搸ㅤ㝣づ㜳改敥攰ぢ㔸晣扢㠳扦㈸㉦收㤷㘸㤴昷㘴㤶㜷㘷ㄶ㝢㜰搶挴昴㌵散敥㙡搸ぢ㔶戹ㅡ㉣捦㙡㘸㍢挰攸ㅤ㐸㥣改〶㜰㔲㘱㝥㡦ㄲ挴昷㐱㕤ㄲ晦〱㜵㠷㜸㍣㙣㈷戳昱㐴㍣㥥㉦㐶攲㘹㍢㥤㈹ㄴ戲昸㔴㑢ㄷ㈳㌹ㅢ㜷㙢㉦ㅡ㍦扡搲㝣㈱ㅣ㉥㐶㜱㈸㘱㘳〷ㅣ㐹㠶㌳〵㡥攲㜰㌸ㅤ〶晥㜰㌲㘷捤㔵敥捤㥦搰挷晣ㄹ㠵戵慦㌶敤㐳㤳㍣搴捣㙡ㄳ〵㔲㉡ち㌴攱㑦㔴㜹㠹晦捥昶㍦㔰㠴㉣㘶㈶攰㕤㘱晡づ㌰㡡摡㕥㔹㡤挶㔹㔴捣㐴㈱收搳ㄹ㙢搵戰扢っ昷㠳㔵㌲晣捦㝦㍣〷ㄸ摤㈱㘹㝦㈸晦〲㘹昹〱挶〲㜸㐲㘰㌸慦㠶捥〰㕢㡦扡〴ㅢ㐲摤〱ㅢ㡤㐵ち㤱㐲㌲㙦摢昹㝣扣㤸㡣愶㘳挵㔴挱㑥攵㈲搹㔴㌲ㄱ挹摢㐶て㔷ㅡ㑦收㜲昱㙣㈶㡡攳てㅣ㘰攰㐶摤搱㝣㍡㥦㡤㐵昲㤹㘸㉡㥢挹㘵慤〶攵摥散㠹㍥㘶㉦ㄴ㔶愳㌶昵愶愹㤶㈶㘶㌴挸㝤㠴慢ㄲ捤㌴攱㑦晣ぢ㡢攱ㅥ戹昵㘱㤷扥㈸㐲㔶ぢㅡ昱慥㌰晡愱ㅡ㌰㤴搷㠳戹㜴㈸慦て㡢㝦㈸户㉡㉦收〶㘸㤴户搲㌶晦捡搵戰㤸戳㈶愶晥戰扢慢㘱㈹慣㜲㌵㝣攸㔹つ㈶㔷㠳摣㉢扦ㅦ㐸㝣ㄹ㍡㐹攲㥢㐱〷攲〷愰㉥㠹て㐰摤㈱㥥㉢ㄴ昳㤱㜴㌲㤶㐹㈷散㜸搲捥愷戱㘳㉥ㄴ愲挹㔴㌸㤷捤㘲㜷㙢っ㜴愵㤹㥣捤摤㜶戶㠸ㅢ㘶攲搱〳㠵㕣㍥㔹戴ぢ㤹戸ㅤ㡤ㄶㄲ昱㘴挶㍡㔰戹㌷〷愱㡦戹㌹ち敢㈰㙤㙡㈳捥戴〸㐹㥣〲㈹ㄵ㠷搲㠴㍦昱慡㤷昸搶㙣摦〶㐵挸㍡っ㡤㜸攳㍣㈴㙤攴㙢ㄲ愹㜵戸戶て愷㈹㑢挵扥㈸挴㤱㜴挶㕡〴㜶㤷攱搱戰㑡㠶晦っ㘴昸㔴㈰挳㘳搰㐹㌲㑣挰ㄵㄸㅥ㡢扡㘴㤸㐴摤㘱ㄸぢ㐷ㄲ戹㠲㥤挰ㅥ㌴ㄶ㡦愶搳㌸〶〳㤰㜸㍣㤷挰㘷㔵慣ㄸ㌶㔲慥戴㤰㑡攳㝢㐸㉣㥡㑡收㌲ㄸ挱㜶扡㠸攳㠵っ㍥ㄹ㡢㐵散挰戱㍢㌸㑥戹㌷搳攸㘳㘶㔰㔸挷㙢㔳ㅢ挳攵摡攴慡挴㐹㌴攱㑦㍣攰㘵㌸㡡㕥㐶愳〸㔹㑣㠷挰扢㡣攱㈹摡㍥㥥摡昹㔴昰搶㈲㘲〵㥤戱㌶〹㜶㤷攱㘹戰㑡㠶户㝢ㄹ扡㐷㔸户〶㌲㘴敡㠳㘴戸㌳㕣㠱攱㍦㔰㤷っ愷愲慥戶晣㔴㍥㕢捣㠴ㄳ昱㈸㡥ぢ挲㠵㐸㉥㥦换愷㜲戱㝣㍥㤵挹㈷㜰㌸㘵㑣㜳愵戹㝣㈲㤷捦愴敤㐴㈱㠹㉤ㅦ〷挳昱〲㜶〵昹㜸㌶㠵㡦戶扣ㅤ戵捥㔰敥捤改攸㘳捥㐰㘱㥤愹㑤ㄷ㈰づ攷㤸昶㉣㙤愲㐰㑡挵戹㌴攱㑦㕣敤㘵㌸㠷敤扢愱〸㔹捣㤲挰扢散〸敢㝣㙤摦㠳摡㈶㉡ㅡ挹昰〲㍡㘳㙤㙦搸㕤㠶ㄷ挲㉡ㄹ㕥攸㘵攸ㅥ㘱㕤㄰挸昰㈲㜴㤲っ戳㜰〵㠶ㄷ愳㉥ㄹ收㔰㜷ㄸ㈶㌱㤲戰㤷攴㈳㙢㘲㌸〳㘲愷戳㠹㜴㉥ㅢ㉥攴愲㠵㘴㈶ㄷ㡥ㄸ㜹㔷㥡捦收ㄲ愹㘴ㄴ㕦㤱㡢挵㜸㍥㤶挵慥戴㄰挶挷㔷㌲㥦捣㠲㝣搱㘲㕥㠵摣㑡ぢ攸㘳摡㈸慣㑢戵愹敤〸敢㌲㙤㜲㔵攲㑡㥡昰㈷晥攱㘵戸㠰㕥敡㔱㠴慣慢搰㠸㜷搹ㄱ搶搵摡扥㤰摡挵㔴㉣㈲挳㙢改㡣戵ㄶ搸㕤㠶搷挳㉡ㄹ㥥攰㘵攸㡥挳攳〳ㄹ摥㠰㑥㤲攱ㄲ戸〲挳ㅢ㔱㤷っ㤷愲慥ㄸ攲ㄸ㉡㥢挳户愶㘲ㄱ㐷㑡搹㍣〰ㄶ㌲戹㈴捥㉢ㄵ搲昱㠴ㅤ㌵㤶戹㔲ㅣ㙣攱㘰㌶ㅣ㡦㘶㘳昹㜸㍥㠲敦扢㤹㘸㍡㡦敦㔵改㔸㌶ㄲ㑥挷慣㥢㤴㝢昳〰昴㌱て㐴㘱摤慣㑤㙤攳㤰㌹ㄷ㤲戴慢ㄲ户搳㠴㍦㜱愸㤷攱㘱昴㜲㌸㡡㤰㜵〷ㅡ昱㉥ㅢ㠷㜷㙡晢搱搴ㅥ㑣〵敦㤱㈲㔶搳ㄹ㙢挷挱敥㌲扣〷㔶挹㜰戱㤷愱㍢づ㕢〳ㄹ摥㡢㑥㤲攱㠹㜰〵㠶昷愱㉥ㄹ㥥㠴扡挳㌰㤲㠹攱㤳㌸㥥挳昹戵㔴ㅣ捦慥挹㠶戹㙢挳戱㝦㌲㤳戰㜱㤴㙡㥣散㑡昱㜹㘳挷㌲㠵㉣㠰攱改㌶㌱㝣㝤㡤搹㜶愲㤸捦攴㘲搹㐲慥ㄸ戶敥㔷敥捤㔳搰挷㍣ㄵ㠵昵㠰㌶戵㡤挳〷戵挹㔵㠹㐷㘸挲㥦搸捦换昰っ㝡㌹ㄳ㐵挸㝡ㄴ㡤㜸㤷㡤挳挷戴晤㕣㙡㡦愴攲〸㌲㝣〲㜶挹㜰㈵散㉥挳愷㘰㤵っ昷昵㌲㜴捦㘱敤ㄳ挸昰㘹㜴㤲っ㉦㠲㉢㌰晣㈷敡㤲攱挵愸㍢っ昱㌵ㅤ㑦㈵挹㈶搳㜶㈴ㄹ户㙤っ㉥㝣㤱〴㐲㍣敥㈷㙥攳㥢扥㜱㠹㉢攵㠳㠱㔲㐵ㅣ晣愴昲ㄱ散㍡搳昸㈸捦㘴㜰㌰㤴挲㡥戳ㄸ捤攷㉤㈶㘷挸ㄱ㜶㈹晡㤸㤷愱戰㥥搵愶戶㐳捣攷戴㠹〲㤳㔲昱㈲㑤昸ㄳ戳扤っ慦㘱晢戵㈸㐲ㄶ㌳㌰昰㉥㍢挴㝣㔹摢㙦愴㜶㌹ㄵ挷㤳攱慢㜴挶摡㉤㜴㑦ぢ晦㕥㠷㔵㌲摣㈹㤰攱攴㐰㠶㙦愰㤳㘴㜸〷㕣㠱攱㥢愸㑢㠶㜷愲敥㌰㡣㠶搳昹㔸㈴㥣〸㈷㡡挹㌸㍦㌵㔲㜶挱捥ㄶ愳戹〲㑥晢愵㈳㐹攳㉥㔷㥡㡣挷散ㄴ攴挵㈴扦㤶㈶㜱㈶㌹ㅡ捥挶ぢ昹㑣㈲㤹捡〲戰挵㥣つ挹㜰㌵晡㤸㜷愳戰摥搶愶㌶㠶敦㘸ㄳ〵㈶愵攲㝤㥡昰㈷㜶昴㌲㝣㤰敤て愱〸㔹ㅦ愰ㄱ敦㌲㠶ㅦ㙡晢㘳搴慥愰㠲㌷㝢ㄱㅦ搳ㄹ㙢㑦搲㍤㉤晣晢ㄴ㔶挹㌰ㅥ挸㌰ㅡ挸昰㌳㜴㤲っ㥦㠱㉢㌰晣ㅣ㜵挹昰㔹搴ㅤ㠶戹㑣慥㠸㉦㡣㌸㈶捦攳㕢㝢㌸㡢晤㘲ㄶ愷捦㙤㥣㐰挷㐹扤㜴摡㜸捥㤵攲ぢ㔱㍡㔲㐸㈵ㄲ戱㐸ㅡ攷㕣㌳㜸㝣づ㜸攷㤲㔱㐰㑤愴昲ㄹ敢ぢ攵摥㝣ㅥ㝤捣ㄷ㔰㔸㕦㙡㔳ㅢ挳慦戴㠹〲㈹ㄵ摦搰㠴㍦戱㤵㤷攱㙢㙣㝦ㅤ㐵挸晡ㄶ㡤㜸㤷㌱晣㑥摢摦愶昶㉣㉡㜸扦ㄸ昱〳㥤戱昶ㅥ散㉥挳㥦㘰㤵っ㌷昵㌲㜴㍦㔳㌶づ㘴昸㌳㍡㐹㠶ㅦ挱ㄵㄸ晥㠲扡㘴昸㌱敡㙡㕢捥㈶愲搹㝣㉡ㅢ㡥挷㘳㜱昰㑣㠷敤㔸㍡ㄱ㠹挴挲戶㥤㡤攳㕢捤㈷慥㌴㔵〸攳㈳〵㕦㈴昱㝤㈶㥥㑡㈷戳㠹㔴㈲ㄹ㉦㐶挳昸㔸挹挴㈲戶昵㙦攵摥晣ㄴ㝤捣捦㔰㔸晦搱愶ぢ㄰㠷㜳㙣昳慢㌶戹㉡昱〷㑤昸ㄳ敢㝡ㄹ㝥㑤㉦摦愰〸㔹㝦愲ㄱ敦戲捦ㄴ㉥㥤戴晦㐰敤〵㔴慣㐴㈱㘴戲〶㙢㍦挳敥㌲㘴戲㠶㘴㔸攳㘵搸ㅤㄲ昹㍤挵〸㘴㔸㡤㑥㜸㈳㍤〵㍡㌰㌴㔰㤱っ㝦㐳摤㘱㤸挷㠱㜳戴㤰㉡ㄴ㜳㌸敦㘶愷㔲㌸㠷ㅣ㡥㠵㡢昱㘸㈴ㅢつ㐷攳〹攳㜷㔷㙡ㄷ㜳昸㔲㠸て㥢㐲ㄲ㘷㥡㜲㤱㜴ㄶ扢挵㘴ㅣ㕦挱㡢㌹㍣晦㉦㘱㜵㔷敥捤㍦搰挷晣ㄳ㠵㔵愳㑤㙤挷搸愶㌶㔱㈰愵㠲戹ㅤ㤲攱㙦晦昶㝣㌳慣㌶搰㙥愰〸㔹㑣敦㤰慣㝣摦㔳㤸昱㈱敤㈱㙡㜹㥦ㄹ昳㔲ㄴ挲㠲㕤㡥挳㕥戰扢っ搷㠵㔵㌲晣づ戳搱攷昴摢㑥㕢㝣〳㙢昹户敢㍥攸㠴㌷㥥㥤〸㔷㘰搸ㄷㄵ挹㜰㕤搴ㄵ挳㝣〶㌰戰㕤㠶㌳〹㕣昶挲ㄹ戵㝣ㄶ㤷捣昰㜱㙤攳㌴㔱㈴㙥昴㜱愵挹㝣〲ㅢ㉦攰㘵昳搱㜸㌴㤵挶戱㜵㍡㕥㡣㈵㤲搹㈲戶收㕣捣敡愷摣㥢㝤搱挷散㠷挲㘲ㅥ〸攷㘸戶㙤换敢㙢㤳慢ㄲ㑣昹㤰っ㍦昶㌲散㑦㉦ㅢ愳〸㔹晤㈱㤰慣㝣愷㉤㌶搶昶〱搴㕥换ㄹ昱挶㌷㘲㔳搸㈵挳捤㘱㜷ㄹづ㠰㔵㌲㝣搳换搰摤㤶㕦て㘴㌸㄰㥤昰挶慦攳攰ちっ㤹捤㈱ㄹ㙥㠵扡挳㄰㕦敦㈲㠵㕣㈲㡦㠱㘸挷㌱㥡戸㠱挶㜳㘱㙣慢戱㑣㌱㤶㑢ㅡ㕢扢搲㐴ㄶ㘷㡤㡢㜱㥣㤵挷搷ㄳㅢㅦ捣㌶㑥㜷㈶愲戹ㅣ慥㉥攱㙢㑤捡摡㕣戹㌷户㐱ㅦ㜳㈸ち㡢改㈱㤲攱〵㤸㜰戶攵㈱摡攴慡挴㔶㌴㠱㤱㜸搶换㌰㐲㉦㔱ㄴ㈱㙢㙢〸㈴㐳摦㤹攰㙤戴㍤㐹敤㉤㕣搴㥢挹㔰愶㝣戰㤶㠱摤㘵挸㤴て挹昰㤱㐰㠶て〵㌲摣づ㥤昰挶㈹㘶戸〲挳㌰㉡㤲攱㡥愸㍢っ昱㔵挴㡥攲〰愷㄰㠹㐵攳昲㙣㈵挷㘰㌴㤶㡡攲㐴㌹㡥户㡤㔱慥㌴㡤㈳挶㐸㈶㡢㑢㜷㜶ㅥ〷㌹㠹㜴愶㠸㡦攴㌸㡥ㄷ㜱㐰ㄴ㑦愷慣㠸㜲㙦㡥㐶ㅦ㜳っち㉢慡㑤㙤っ㘳摡㐴㠱㤴ち㈶㠸㐸㠶㜷㝡ㄹ㑥㘲晢㘴ㄴ㈱㉢〵㐱㄰㐳愶㡤㐸晢㔴㙡㜹挳ㅣ㤳户摦ㄱ㌲ㄳ㠴戵ㄹ戰扢っ㜷㠰㕡㌲扣摥换搰㍤挶扥㌶㤰攱㐸㜴挲ㅢ㈷攷攰ちっ㜷㐴㐵㌲㥣㡤扡挳㄰攷㕢愲㜱㝣㘵挶慥捥收〱㘱㍡㕡㑣㐴㤳㜸㤲〹捥㈷ㄴ昲㠵㡣㌱挷㤵㘶㤳㌶㡥扡敤㐲ㅡ㝢捤㜸〴扢㠰㐲〲攷攲昱㜵㉦㤱㠴㌹ㄵ戱㐶㈹昷收㙥攸㘳敥㡥挲ㅡ慤㑤㙤挷搸㘳戴挹㔵〹收㡤㐸㠶ㄷ㝢ㄹ敥㑤㉦晢愰〸㔹ㄳ㈰㤰慣㝣㘷搳㈷㙡㝢㡥摡〷戹愸て㤰攱㘴搸攵戶㙣挳敥㌲摣〹㔶挹昰散㐰㠶㘷〶㌲摣ㄹ㥤昰慥㌰敢攰ちっ㤹ㄲ㈲ㄹ敥㠷扡摡ㅦ攲〴㌹㍦㤹㤳昸㍣㡥挷ㄲ昹㙣㈴ㄶ挷改㠴㜴ㄲㅢ㜷㉥㔵挸ㅢぢ㕣㘹㈴㡦捤㌶㠷敢㍤㠵㍣扥愷ㄴ搳改㘴㈴㠵慦搹改㐸〶〷㤹挹㜸挲㘲戲〹摤㥢昵攸㘳㌶愰戰㤸㘳㈲㑤㙤っ㘷㘸ㄳ〵㔲㉡㘶搲〴㐶攲㈴㉦挳ㄶ戶户愲〸㔹戳㈰〸㘲㌸㕢摢㤷㔲晢〴攷捤㥢〰㔹㜳㘰挷ㅢ㕦㌸㘱敦搵慤晡慦愸㙣敦㑢㉤〸扥攷挷㔰晦昳㔷㈶攰㜹㉡捣愰慣攸㠶㥢ㅤ㌸户〸愸慡ㅣ昱摦昹㘲昲〲敦㄰挲扦敡㈳戱慣㙢攱㠷㈳愳㉤㈹㠵ㅥ㌷挳㥦㜹㌰ㄶ戸㝡㉦㉣㙥㌸㈸挴㡥ㅥ昳㡡㡥ㄵ晤ㅡ愶戴㈰戱〱㡦ぢ㥥摤㌴挶㝤搶散㍡㍡攱㘱愸㝥㉣挸㤰㌶换㤸㕣ぢ敥㉥搳㙡敢㙥㌳㥡摤㝥㜸捣〶ㄲ㕣搰㌰㤴てㄱ改搷㔶昳摣㘲愱㝦㥢㜵㑡㘳ぢㅥ㜸㘳ㄷ戴挷ㄶ摣㠲愰慡戲㥢〸扣敢㠹㝡慡㉣敦愹㐰㙦㜸攴捤㤴〲〱昴て戸挱挴搸扡㔶㜹㠳㤶㡤搱㉥㑣㘶换ㄸ㠷㄰搳挸挱扢て㡥㔵ㅦ㡡昵戰挶戳㈸愵捥ㄹ㜲㔸㠶捣挳攰㑦散つ捦㐴㉦捣㍤㌹㡦㈳昴㍣愲攲㈰捣㠳昳攱㌸挲㙤㐱㈹收〱〲㑤散㉦㜸㝤㐳户搷收㔱挱攱㔶〵㔴摥搷㌷愳㔴㙤戴昳㝦㡤晡摦ㅡ㕤换昴ㄵ搹㘳㙦㌱㜰挵㤸敡㜷て㔹昹敤㤵摢て㌹敦扡㍦搵晦㠷摣晢搳昷㐷㥣晥攵攷愳敡慦㑦捣ㄹ昸挴㐳愳挴㝣昴ㄸ〲㍦收㝢㉣摥㘷昱〱ち戱〴ㄱ扤㡥扢㑦㤴㍤㡢㘲戱㙡昰㍦㡢挲㕡〰㑦㜸攳ㅢ㉥攲敤搵㑤㌴愱挲捤㑤戴愲〷挷戸ㅣ㤶㈷㜲㤱㥢㘱㜶昸㌰㑦挵㌸ㄹ㌶戹づ愲㘲㈱㜴㝡昹㐳收愹ㄴ户戸攲晤㈹晥扢ㄶ挷㐴扤ㄲ㍢攴㑦㐷㐳敤㌲㐸扡㠶㡣昹㈷㕤㐳昶㌷昴〸㐲㌶て攱〴㈲㉢慡〶晦搳㉢慣挳攰〹㙦愴㌷㈰㜶㈰㍢ちㄵ㠹慣㠰ㅥ㉥戲昳㐸攱㔸㌴㌹挸㤸㠱㘲慣搴ㄴ愲㘲㕦㐵挱ㄹ㔲慢㈸㍥捥ㄵㅦ㐳昱㐵㕡ㅣㄳ㝢㈹戱㠳散ㄲ㡡戹㐳㜶挷摦㜲㔵愱戳摡㤳㔱改ㅡ㑣收㥣㜴つ收㘹攸ㄱ〴㜳㜷挵慣㙣晣敤愶ㅡ晣㑦挲戰捥㠰㈷扣㉢捣慢戰㔴㠰㜹づ㉡ㄲ收㙣昴㜰㘱㕥挳㐵㍥ㅦ㑤づ捣㜳㌱㘵㕣搷挶㘷㤷ㄲ㍥㌷㔰扣搲ㄵ㥦㐷昱㑤㕡ㅣㄵ㔳㤵搸㈱㝦ぢ挵ㄷ㐰攲挲㕣愵㉡ㄲ收㈵愸㜴つ㈶㌳㐷扡〶昳㑡昴〸㠲㌹㐹㌱㉢㠳㌹㔱㌵昸㥦慡㘱㌱㤱〴㙦ㅣ捤㘱愹〰昳〶㔴㈴捣昱攸攱挲扣㥢㡢㝣㌳㥡ㅣ㤸㌷㘲捡戸户㡤捦攸ㄲ㍥昷㔳捣〴づ㐷㝣ㄳ挵て㙡㜱㑣散愰挴捥挸㝣ㄸつ戵㜷㐱搲㌵㘴慢㜵㡦㌵摥晦摤㠷ㅥ㐱挸㔲㡡㑣ㄹ戲愴㙡㔸攵㝢挶戳昵㈰㍣攱㡤㔳㔱㠸ㅤ挸ㅥ㐵㐵㈲㡢愳㠷㡢散㘹㔲㜸〲㑤づ㠵挷㌰㘵㍣愳㈹㐴㐵㔸㔱㜰㠶搴㜳ㄴ㍦改㡡ㅦ愷昸〵㉤㡥㠹㘱㑡散㈰㝢〹つ戵捦㐱搲㌵㘴捦敢ㅥ㙢㡣㡣㐹ㅦ㐱挸戶㔴㘴捡㤰㙤愱ㅡ晣㑦敥戰㕥㠳㈷扣㜱㍦㜶挴づ㘴㙦愱㈲㤱つ㐶てㄷ搹㕢愴昰㉥㥡ㅣ㘴㙦㘳捡㜸〷㌶㘳攴攰㌱㘳〷㐷挵〰㠵挱㘱昶ㅥ搵敦戹敡㜷愸晥挰㔵挷挴挶㑡敤㐰晢㠸㙡收㜲戸ㅢ敤〷慡㈲㌷摡㑦㔰改ㅡ捥㑦㜵㡦昶㜰晥攳挰㡤戲㜷ㅣ戳敢攸散慦㉤㍢捣㥣扤昹㘸挱攴㡤㈰㥣敢㉢㙡㘵㌸搷㔳つ晥攷㠰㔸㕦挳ㄳ摥昸㤹ㄸ㤶ち㌸扦㐷㐵攲散㡢ㅥ㉥捥慦戸挸捣慦㜰㜰晥㠰㈹攳㙢搸搴㈷戰愵昸㌸㌴扦愵昸㘷㔷捣㔴づ攳㝢㉤㡥㠹㥥㑡散挰晣ㄱつ戵扦㐳搲㌵㘴㝦攸ㅥ敤㈱㉢㍢㘸㘱慥㐶㄰戲敥㡡㑣ㄹ㌲㐳㌵昸㥦ㅣ㘲㌱扢〳戳挷挹㌶挴づ㘴捣挶㤰挸慡搰挳㐵昶㍢㈹㌰㈷挲㐱挶ㄴつ攳捦㌶ちㄵ㈵ㄴ昸挰㜹挱っぢ㐷捣㈴つ愳ㅢ㙣㡡敦㙦扦㜸㡦㜰慡㈹收㘹㌶㜷晣搵慡㡡ㅣ㝦捣戳挰扢ぢ㐷㠰㑣捡㤰㍤搶ㄸ收〶㤰て㈱〲摦ㄱ攰捦〸㌴昰㜰收㈷搵攰㝦ち㠹挵ㅣつ〹戳〷㤶ち㌰㌷㐳㕤挲晣〱㍤㕣㤸扤戸挸㑣㡡㜰昸っ挰㤴㔱摢挶攷㥢ㄲ㍥敢㔰捣摣〸㐷㍣㤰攲㍥㕡ㅣㄳ㕦㉡戱㌳晥晡愱愱㤶㠹ㄲ㜸㜷〱ㄹ戳㉡㘴㡦㌵㐶㌶ㅣ昲㈱〱挸㍥㔱㘴捡挶摦挷慡挱晦摣ㄲ㡢㈹ㄹㄲ㔹㝦挴づ㘴捣慢㤰挸㍥㐴てㄷ搹㈶愴挰散〶㠷〲㤳㉤㡣捤摡㈸扣㕢㐲㘱㈰挵捣㤵㜰挴㑣户㌰㌶搷攲愸㜸㔳㠹㥤敤㝢〸ㅡ㙡㐷㐱㠲㜷ㄷ㤰㡤搶㍤搶ㄸ搹㜸昴ㄸㄲ㠰散ㄵ㐵愶っ搹换慡挱晦愴ㄳ㙢ㄲ㍣㐹㘴㐳ㄱ㍢㤰㌱㡤㐲㈲㝢ㄱ㍤㕣㘴摢㤲挲㜴㌴㌹ㄴ㤸㕢㘱㙣搷㐶攱搹ㄲちㄱ㡡㘷戸㘲㘶㔷ㄸ㌱㉤㡥㠹愷㤴搸ㄹ㘵〹㌴搴㌲つ〲敦㉥㈰㘳捥㠴散戱挶挸昶㠰㝣㐸〰戲㐷ㄵ㤹㌲㘴㡦愸〶晦戳㔱㉣㈶㕣㐸㘴摢㈳㜶㈰换愲㉥㤱㍤㠴ㅥ㉥戲㤱愴挰摣〵〷ㄹ㔳㈹㡣㔱㙤ㄴ敥㉢愱㌰㠶㘲㘶㐲㌸㘲㈶㔳ㄸ攳戴㌸㉡㔶㉢戱㌳捡㈶愰愱㤶㔹て㜸㜷〱ㄹ㔳㈴㘴㡦㌵㐶戶㄰昲㈱〱挸㙥㔳㘴捡㤰摤慡ㅡ晣㑦㔳戱㤸㕦㈱㤱敤㡣搸㠱㡣㐹ㄲㄲ搹捤攸攱㈲㥢㐶ち㑣㔵㜰㈸㌰㜳挲㤸愱㈹挴挴昵㡡㠲㌳㜰㜶愵㤸㠹て㡥㤸戹ㄳ挶㉣㉤㡥㡡慢㤵搸㐱㌶〷つ戵㠷㐱㠲㜷ㄷ㤰㌱㈳㐲昶㔸㘳㘴㑣㡥ㄸㄲ㠰散㌲㐵愶っ搹愵慡挱晦晣ㄵ㡢改ㄴㄲ搹㥥㠸ㅤ挸㤸ㄳ㈱㤱㕤㡣ㅥ㉥戲扤㐹㠱㤹〹づ㠵㤳㌰㘵捣搵ㄴ㘲攲〲㐵挱㐱㤶愵㤸㜹づ㡥昸㘴㡡昳㕡ㅣㄵ攷㉡戱㠳捣㐶㐳㉤㜳ㅡ昰敥〲㌲㈶㐰挸ㅥ㙢㡣㡣戹㄰㐳〲㤰㥤愱挸㤴㈱晢㠷㙡昰㍦戱挵㕡〹㑦ㄲ搹〲挴づ㘴㑣㠱㤰挸㑥㐳てㄷ㔹〳㈹㌰〷挱愱挰扣〸愳愹㡤挲㈹㈵ㄴ昶愷㤸㔹ぢ㡥㤸㤹ㄱ㐶㡢ㄶ挷挴〹㑡散昰㕤㠴㠶㕡愶㌰攰摤〵㘴搷敡ㅥ㙢㡣㡣愹て㐳〲㤰ㅤ愳挸㤴㈱㍢㕡㌵昸㥦昱㘲㌱㔹㐲㈲㍢㄰戱〳ㄹ㌳ㅥ㈴戲㈳搱挳㐵㜶㌰㈹㌰攵挰愱挰㌴〸攳㄰㑤㈱㉡づ㔵ㄴ㥣㠱㜳ㄸ挵㑣㔲㜰挴㑣㠴㌰㡥搰攲㤸㌸㐸㠹ㅤ㘴㐷愱愱㤶ㄹぢ㜸㜷〱ㄹ搳ㅢ㘴㡦㌵㐶挶㑣㠷㈱〱挸㤶㈸㌲㘵挸ㄶ慢〶晦㔳㘱㉣收㐶㐸㘴换ㄱ㍢㤰㍤㠳扡㐴搶㡡ㅥ㉥戲ㄳ㐹㠱挹〸づ〵㘶㍤ㄸ㈷㙢ち㌸㌳愷㈸㌸挸㑥愵㤸㌹〹㡥㤸㜹て挶摦戵ㄸ㘷收㤴搸㐱㜶㍡ㅡ㙡㤹愰㠰㜷ㄷ㤰㌱㥢㐱昶㔸㘳㘴㑣㙣ㄸㄲ㠰㙣㥥㈲㔳㠶慣愸ㅡ晣捦㤱戱摥㠳㈷㠹散ㅣ挴づ㘴捣㘷㤰挸ち攸攱㈲㍢㡦ㄴ㤸㔵攰㔰㘰㤲㠳戱戲㡤挲扥㈵ㄴ㔶㔱捣ㅣ〵㐷捣㌴〷攳㈲㉤㡥㡡扤㤴搸攱㝢〹ㅡ㙡扦㠶〴敦㉥㈰㘳昲㠲散戱挶挸㤸挷㌰㈴〰搹敥㡡㑣ㄹ戲摤㔴㠳晦挹㌳ㄶ㌳ㅦ㈴戲慢㄰㍢㤰㌱㝤㐱㈲㥢㡤ㅥ㉥戲㙢㐸㠱愹〶づ〵收㌴ㄸ搷戵㔱搸愵㠴挲つㄴ㌳攳挰ㄱ㌳慢挱戸㐹㡢㘳㘲慡ㄲ㍢愳散ㄶ㌴搴㔶昳㕢㔹㤷㤰㌱㔷㐱昶㔸㘳㘴㑣㕢ㄸㄲ㠰㙣㤲㈲㔳㠶㙣愲㙡昰㍦慢挶敡〵㑦ㄲ搹㕤㠸ㅤ挸搶㐱㕤㈲ㅢ㡦ㅥ㉥戲扢㐹㠱㌹〳づ〵愶㌰ㄸ昷戶㔱ㄸ㕤㐲攱㝥㡡晢戹攲㍥ㄴ㍦愸挵㔱戱㠳ㄲ㍢愳散㘱㌴搴昶㠷愴㙢挸㤸㥡搰㌵㘴〳搰㈳〸㔹㑡㤱㈹㐳㤶㔴つ晥愷摢㔸㥢挳㤳㐴昶㈴㘲〷㌲㈶㈷㐸㘴㜱昴㜰㤱㍤㑤ち㑣ㄱ㜰㤰㌱㘳挱㜸㐶㔳㠸㠹戰愲攰っ㥣攷㈸ㅥ敡㡡㤹戳㘰扣愰挵㔱㌱㑣㠹ㅤ㘴㉦愱愱㌶〲㐹搷㤰㌱ㄳ愱㙢挸㤸㤴㄰㠴㙣㑢㐵愶っ搹ㄶ慡挱晦㍣ㅣ㡢㘹っㄲ搹ㅢ㠸ㅤ挸㐶愲㉥㤱つ㐶てㄷ搹㕢愴㌰ㅡ㑤づ㌲㈶㈸ㄸ敦戴㔱ㄸ㔰㐲攱㍤㡡挷戸攲㔱ㄴ㝦愰挵㌸挷愶挴づ摦㡦搰㔰换㕣㠲慥㈱㘳攲㐱搷㤰㌱〷㈱〸搹晡㡡㑣ㄹ戲昵㔴㠳晦〹㍡搶っ㜸㤲挸扥㐰散㐰㌶ぢ㜵㠹慣㉦㝡戸挸扥㈲〵㈶〰㌸挸㤸㡦㘰㝣摤㐶挱㉡愱昰㉤挵㑣㈷㜰挴㜳㈸晥㕥㡢愳愲愷ㄲ㍢愳散㐷㌴搴敥つ㐹搷㤰㌱捦愰㙢挸㤸㜲㄰㠴慣扢㈲㔳㠶捣㔰つ晥㘷敥㔸㌶㍣㐹㘴扦㈲㜶㈰㘳愶㠱㐴㔶㠵ㅥ㉥戲摦㐹㠱㔹〱づ〵愶ㅦㄸ㝦戶㔱愸㈸愱㈰㙡㈰㙥㜰挵ぢ㈸敥〶㥢㜳扤㔶晣昶戳㜳㈶捤ㄹ㘵搵㘸愸㙤㠱愴㙢挸㤸㔶搰㌵㘴捣㌰〸㐲昶㌳挲〹㍥㕦愶ㅡ捡㥥搲㜳㈰㍣㜵昶㤴ㅥ摥㐷挲㙥㤱㑦㤲愹挵㘷㑥㜵㤱㜷扥攸㔱㜴捣㑣㈳挰扤㉦敡敡敢攵㙤㈳㝡攲愱ㅡ捤ぢ散收愹㜸㜶っㅥ愵㌱慢慥㐱摤户〰捦㤴攱㌳ち昴㘳ㅢ㑣㔹㘳㘷愳㌸愳ㄹ捦㜱攸㕥㥣搲㠲㘷晥ㄴ㙡ㅡ㜶挹戶戶摡捤㡤晦ㄷ㥥戸㠱ㅢ㜹昰ㅥ㠹㜸㌹捦摡〸扣㠷〶㙦㡥ㄱ㜸捤㕥ㄲㅢ摥挶㘳㉡㥥〶挳摣㠸㑡㍥㡢攳扦㝢晣㡦搱〳㐳㑣摦戵戸攰㜹扡㑣㤵昸〱慢搸挹㐲㍣戴攲㑦㠶捣㘴ㄷ戳ㄷ昴㐶㙦ㄴ摤挶戴㌴挸っㅥㄴ㈱戳ㄶㄶ㜹㤷ㅥ㔹㔴㔴ㅦ㡣㘱攰㕦㌸摥搵㠴户愶慢愸㕥㔲㔷㘸㥤㙦捣户敢收捤㙦挵摤㑢㝡㜰㠹昵慢敡㌰㜴敤㈸搱㠱㥢㐶昷㠶戹搹收收散戲㥡㠶戹昵㜶攳扣搶昹㌵㜳ㄷ㈳慦〳㑦挵挱㜶㔷㔳㔳㘳慥㠳㜸㌸㉢愶㌴㠸愳攰㤱㕥捤㜵扤搶攵戰㜰戴㥡㐴㔰㈵扥っ㕣摣㝥㕣㉥㉥㙥摢愲慥㑦ㄳ㙦㐸攴㉣慡㌸ㄱ㍥戸戸晡㈵㑥㐵㐵捥㙥㐳㈸摤㈰㑥搷搶㡤扣搶㜳㘰㘵㄰㐶㝦㔸㠳搷挳㠷㠱㠱㙤〲扤戱㈹㡡搲昵戰ㄹ㉣摥攰捥㠳敦㤲攰㔶改㌰〶㐲改〶㜷㠹戶づ昲㕡慦㠲㔵〶户㌹慣挱挱扤ㄹㄸ摣㄰攸㡤㉤㔰㤴〶户㈵㉣摥攰慥昱〷㜷㠳づ㘳㙢㈸摤攰㙥搱搶㙤扣搶扢㔴㜰㈶㠳慢ㄲ㉦〶〶戲㉤攷挸㐰摡㔶摦㜶㌴㜹㔶摦摤晥㈰敥搷戳㡢㐰改〶昱戰戶㐶扤搶㈷㜵㄰㕣㝤㔵攲愹挰㈰ㄲ㥣㈳㔷㔵㕢㄰㈹㥡㍣㐱㍣敤て攲㌹㍤扢っ㤴㙥㄰㉦㘹敢〸慦昵つㄵ㠴戱㍤慣挱慢改愱挰挰㐶㐲㙦散㠸愲㜴㌵㡤㠲挵ㅢ摣㕢晥攰摥搳㘱㡣㠱搲つ敥㈳㙤ㅤ敢戵㝥愱㠲㔳㕢搹敡挰㐰㈶㜰㡥愵㕢搹㈴㕦㄰㕦昹㠳昸㔶捦㙥㡡㜷㜶㍦㙡敢㑥㕥敢慦㉡〸㘳㘷㔸㠳〹摤ㅣㄸ搸㌴攸㡤改㈸㑡〹捤㠰挵㑢攸㜷㝦㜰〲扢㈱戹ぢ搸ㄵ㑡㤷㔰戵戶捥昴㕡㝢挰捡慤捣㘴㜰㔵攲敡挰㐰收㜰㡥っ愴㙤っ敤㑥㤳㘷っ昵㠲㥦㤲㑤㝤ㅤ㍤扢扦㐲改〶搱㑦㕢昷昰㕡晢㤷〶㜱㜱㘰㄰㝢㜳㡥愵㐱捣昵〵戱㠹㍦㠸㠱㝡㜶㔹敦散㠶㘸㙢捥㙢ㅤ慡㠳㜰㌶改㜳〳㠳戰㌹挷搲㑤㝡㥥㉦㠸㙤晤㐱㐴昴散敡扣戳㑢㘸敢㝥㕥敢昶㍡〸㘷㤳㍥㉤㌰㠸〶捥戱㜴㤳㙥昲〵㌱搲ㅦ挴ㄸ㍤扢晤扤戳㥢愰慤捤㕥敢捥㍡〸㠷挴〹㠱㐱㉣攲ㅣ㑢㐹㉣昱〵㌱捤ㅦ挴慥㝡㜶换扣戳㥢愳慤〷㜸慤㝢敡㈰ㅣㄲ㐷〶〶㜱㌰攷㔸㑡攲㄰㕦㄰㝢晢㠳挸敡搹ㅤ收㥤㥤慤慤㠷㝢慤ぢ㜴㄰捥愷昴㐱㠱㐱ㅣ挵㌹㤶敥㍦㡥昱〵搱攰て㘲㝦㍤扢攳扣戳㕢愴慤挷㝢慤〷㤶〶搱ㅡㄸ挴㠹攵㐱㥣散ぢ攲㘰㝦㄰㠷改搹㥤敡㥤摤㔱摡扡挲㙢㕤㕥ㅡ㐴㝤㘰㄰愷㤷〷㜱㠶㉦㠸ㄳ晤㐱㥣慡㘷㜷㤶㜷㜶愷㙢敢搹㕥敢㌹㍡〸㘷㘰ㄶ〲㠳㌸㡦㜳㉣ㅤ㤸㉢㝤㐱㥣攷て㘲㤵㥥摤㉡敦散㉥搱搶ぢ扤搶慢㜴㄰捥ㅥ㜳慦挰㈰㉥攱ㅣ㑢㜷㔶㤷昹㠲戸挶ㅦ挴つ㝡㜶㔷㜸㘷㜷㡢戶㕥改戵摥愵㠳㜰〶收散挰㈰慥攱ㅣ㑢〷收㜵扥㈰敥昶〷㜱扦㥥摤つ摥搹㍤慣慤㌷㝡慤㑦敡㈰㥣搵㌱㌵㌰㠸㕢㌸挷搲搵㜱㥢㉦㠸愷晤㐱㍣愷㘷㜷㠷㜷㜶㉦㘹敢㥤㕥敢ㅢ愵㐱㡣てっ攲敥昲㈰敥昵〵昱㤶㍦㠸昷昴散敥昷捥敥㈳㙤㝤挰㙢晤㐲〷攱散慣㜶〸っ攲㘱捥戱㜴㘷昵愸㉦㠸慦晣㐱㝣慢㘷昷戸㜷㜶㍦㙡敢ㄳ㕥敢慦愵㐱挴〳㠳㜸扡㍣㠸㘷㝣㐱晣敥て㐲㐰㈰㡦㈷㥥昳捥慥㕡㕢㥦昷㔸慢㝢愱戲挶㕦ㅦ昹晤愸て扥㘸搷摢㜹㍥㔳㜴㉣㥥㑣㌹戴ㅥ㕦〳搷攰㐱愰㉦㘰㍥愲㤶〵㝣㤸㉦慡〹㔶㙡搷㔱㤵ㅡ㔹㕢搷㕢ㄳ晤㔰㘳㠸收㑢㌴慦慦摡捣㤷搵㠴散戱愱慡㌸晤㌷昲搶挴㈶愸挹晥慦搰扣㤹㙡㌳㕦㔵ㄳ戲晦㐰㔵㜱晡て昲搶挴㄰搴㘴晦搷㘸摥㔲戵㤹慦慢〹搹㝦㙢㔵㜱晡㙦攳慤㠹㙤㔱㤳晤摦愰㜹㍢搵㘶扥愹㈶㘴晦㠸慡㌸晤愳摥㥡㐸愰㈶晢扦㐵㜳㑡戵㤹㙦慢〹搹㍦愳㉡㑥晦ㄱ摥㥡ㄸ㠹㥡散晦づ捤愳㔴㥢昹慥㥡㤰晤挷愸㡡搳㝦慣户㈶㈶愰㈶晢扦㐷昳㈴搵㘶扥慦㈶㘴晦㈹慡攲昴摦挹㕢ㄳ搳㔰㤳晤㍦愰㜹㠶㙡㌳㍦㔴ㄳ戲晦慥慡攲昴㥦改慤㠹㌹愸挹晥ㅦ搱扣扢㙡㌳㍦㔶ㄳ戲晦㕦㔵挵改扦㠷户㈶昶㐶㑤昶晦㠴收戹慡捤晣㔴㑤挸晥㔹㔵㜱晡攷扣㌵㘱愳㈶晢㝦㐶昳㍣搵㘶㝥慥㈶㘴晦㍡㔵㜱晡敦攷慤㠹〶搴㘴晦㉦㘸㙥㔲㙤收㤷㙡㐲昶摦㕦㔵㥣晥捤摥㥡㔸㠴㥡散晦ㄵ捤㑢㔴㥢昹㉦㌵㈱晢㉦㔳ㄵ愷晦〱摥㥡㌸ㄸ㌵搹晦㙢㥡て㔱㙤收㌷㙡㐲昶㍦㑣㔵㥣晥㠷㝢㙢攲㈸搴㘴晦㙦㘹㍥㐶戵㤹摦愹〹搹晦㌸㔵㜱晡ㅦ敦慤㠹ㄳ㔱㤳晤扦愷昹㘴搵㘶晥愰㈶㘴晦㔳㔵挵改扦挲㕢ㄳ愷愳㈶晢晦㐸昳ㄹ慡捤晣㐹㑤挸晥㘷愹㡡搳晦㙣㙦㑤㥣㠷㥡散晦㌳捤㉢㔵㥢昹㡢㥡㤰晤㔷愹㡡搳晦㐲㙦㑤㕣㠲㥡散晦㙦㥡㉦㔳㙤收㝦搴㠴散㝦㠵慡㌸晤慦昴搶挴㌵愸挹晥扦搲㝣㥤㙡㌳㝦㔳ㄳ戲晦つ慡攲昴扦搱㕢ㄳ户愰㈶晢晦㑥昳㙤慡捤晣㐳㑤挸晥㜷愸㡡搳晦㑥㙦㑤摣㡤㥡散晦㈷捤昷慡㌶ㄳ㌷攸㤷㍢㘲搹晦㝥㙦㡦摡〷扣㌵昱㌰㙡戲扦㘰㡦㐷㜵晦㑡㙦晦挷扤㍤㙡㥦昰搶挴搳扡㝦㌷昶㜸㐶昷慦昲昶㝦捥摢愳昶㜹㙦㑤挸㡦つ㝥㘲㔴愳㠷㝥㔹晣昸㤰㘷摡つ㔸㜱愶晤㈵敤户㐴挵て〹愹慡㜱㔴慦㘸㤵改昵挵㡦〲愹ち㌹慡搷戴慡㠷㔷昵扡㔶昵㜴㔴㜲㜷捥戸㑡㔴摣慤㑢㕦扤ㅤ搵㕢摡㔷挹ㅣ戹昳㤶㉡换㔱扤愳㔵敢㜸攷挸㕤戴㔴慤敢愸摥搳慡㤲㘵㝣㕦慢晡㍡㉡戹㥢㘵㕣晤扣扥戸扢㤵扥搶㜳㔴ㅦ㘹㕦㈵㉡敥㔴愵㙡〳㐷昵㐹愰㡡扢㑥愹摡挸㔱㝤愶㔵㈵㈴㍥搷慡㡤ㅤ㤵摣晤㌱慥ㄲㄲ摣つ㑡㕦㥢㍡慡慦〲㝤㜱㘷㈷㔵〳ㅣ㤵摣㤵㤵昹攲㉥㑤慡〶㌹㉡戹挳愲慡㠴ㄷ㜷㕣㔲㌵搸㔱挹摤㔲㤹㡡扢㈷愹摡挲㔱挹㥤㑦㤹㡡㍢㈱愹摡捡㔱挹㕤っ㔵㈵㈴戸慢㤱慡㙤ㅣ㤵摣㤱㔰㔵挲㥥㍢ㄴ愹ㅡ收愸攴敥愲㙣㡥摣㙤㐸搵㜰㐷㈵㜷ち㘵㜳攴捥㐱慡挲㡥㑡㙥晡㘵㉡敥〲愴㉡敡愸攴〶㑥㔵挹ㅡ攲㠶㉥㔵㜱㐷㈵㌷攳㌲ㄵ㌷㘷愹㑡㑡㤵愵㤱ぢ㙥㥦昲ㄲ搸攳㍦㌹㤷挰挶愲㉦昶㔳㠲㥢愴㙣㜸慣戴挱搲㜳ㄷ摣ㅣ愵攲㔱㥦㐲搳ㄵ摣ㄴ愵攲㤱㔲㠵攰搶㈷ㅢㅥ昶㌵㜰㠳㤳つて㤵㌶㔸㝡换ㄳ摣搸愴攲挱㔲㠵攰昶㈵ㅢㅥ㈸㙤戰昴㙡ㄴ摣戶愴攲晥㔲㠵攰收㈴ㅢ敥昳㌵㜰ぢ㤲つ昷晡ㅡ戸搱挸㠶㝢㝣つ摣㑥㘴挳摤扥〶㙥ㅡ戲㘱戵慦㠱㕢㠳㙣戸换搷挰つ㐰㌶摣改㙢攰㤸㤷つ㜷昸ㅡ㌸捣㘵挳敤扥〶㡥㙣搹㜰㥢慦㠱㠳㔹㌶摣敡㙢攰昸㤵つ户昸ㅡ㌸㘴㘵挳捤扥〶㡥㔲搹㜰㤳慦㠱〳㔳㌶摣攸㙢攰㔸㤴つ㌷㤴㌶昴昸㝦㉤㑥戳ㄸ</t>
  </si>
  <si>
    <t>㜸〱敤㝤㜷㝣ㅣ挵昹扥㐶㤶捥摡㜳搱ㅡ㘳〳挶ㅤ㉢ㄴㅢ㈱摤改㑥〵㡣㉤㔷っ㙥戸搲敤㉢㝢戶戰㡡㝤㈷㌷㘲㝡〹㌵搴㔰㐳戱ㄳ㝡て愶㔷㔳扥㜴〳〱㐲ぢ〹㄰㑡ㄲ挰愱〴㐸愸扦攷㜹㜷攷戴户户㈷搹㠶敦攷挷ㅦ摦昵改昵捣㍢捦扣㌳昳捣散散摥捣㝢扢㐵慡愸愸攸〷ㅣ晣㥦㐷〹〳〳㘷慦捥戴㕢㉤㤵攳摢㥡㥢慤㐴㝢㔳㕢㙢愶戲㌱㥤㡥慤㥥摡㤴㘹敦〶㐰㘰㐱ㄳ搲㌳愵ぢ㌲㑤㐷㔸㘵ぢ㔶㔸改っ㐰愵㐵㐵㘵㘵㐶㌱搲㜷㜰晥㑣ㅤ㌱㤸换㈸愱〰慡挸〸㔰㜴愷㈸愳㌰㈸㠲ㄴ㍤㈸㝡㔲昴愲攸㑤㔱㑥㘱㔲昴愱搸㠶愲㉦挵戶ㄴ晤㈸晡㔳㙣㐷戱㍤〵换㌷〶㔰散〸搱㜳㈰挴㥣昱攳㘶挴て㐷㙢㘶户户愵慤㔱㐳攷搹㜵ㅥ㕤㕤㕤㔹㕤ㄹち搷㔷㔷㔶㡤ㅡ㍡㝥㜹㜳晢昲戴㌵扡搵㕡摥㥥㡥㌵㡦ㅡ㍡㜳㜹扣戹㈹戱㥦戵㝡㑥摢ㄲ慢㜵戴ㄵ慦ち挷㘳㌵㜵搵㌵㤱㐸慡扥扥慥攷㈰㔸㥥㍥㝥摣捣戴㤵捡晣㔴㌶〷搳收㡣昱攳㉡愷㕢敤㍦㤵捤㈱戰〹㤳ㄳ摡㕡㘲㑤慤㍦㤱搱㔲昶㘹㘴㠲㤵㘸㘲攷㕢㔶扡愹㜵㔱㈵慡㥤㐳㌴㘲戵㤵㡤㤹捣昲㤶愵ㅣ㐷攳慤收收㔹㔶㑡㍡扤㘵㐲愶㝤㘶㉣摤㤲改搹㐲晥慣戴搵㥡戰㌲扤㕢㈶慥㑡㔸捤づ㌰㔳搶㌲㉦㤶㥥ㅥ㙢戱㑡ㄸ㈸㙦戱晢㜰㑡搲㙡㙤㙦㙡㕦摤慢㘵㙥挶㥡ㄵ㙢㕤㘴ㄱ㔲摡㌲㜹㜹㔳㔲㤵㤴攰㔳搴㙤㘷扦㥡㐹㐷愱㍥㉤攳ㄷ挷搲敤ㄲ㘳ㄷ㔶晢㘱㕤挳㐵㕡㤱㔳㉦づ愹愱㥥㕣散戳搹㑤㉤晢㔹改㔶慢㤹㠵戰㈷㐷㝡㐰㐲㤰摤て㔹愶㜴㜳搸㑢慡㠷㜳昲戱㉤㉣㈵㌰ㄴ愲敦摣搶愶㔴㕢扡㘵搴戴愶搶搱㔵愳愶挵㔶㡤慥㌶㠶㈱挱ㄸ㑥挸㑥㄰晤㘶攰㌴㙣㙦㙡戱㠶捥㘹戲攲㘹㉢戶愴㈱㕡搵㘰㡣㈰愸〲㐲㤵扣㡥昳摣㙤㥤攷㕡昱㠲㔸昱㠲㜸昱㠲㐴昱㠲㘴昱〲慢㜸㐱慡㜸挱愲攲〵㡢㡢ㄷ㌴ㄵ㉦㌸扣㜸挱ㄲ㘰昴㔱搶扤㝢戱㜳㔴敤昶㜶摦㝤㡢㥦ㄸ㝢晣㑤㑦〴捦晢戶晤㙥挵㔳㕢㘶㠶㥤ㄱ昰慤敤㉥㐸㌰㜶㠵〸散〶戱㙤㝥㙤挳つ挶㐸㘲㐶㐱㈸昵㈲㉡换ち㤷慥扤㘸慦ㅤ扦㍣㜶昲㘵愷㉤㉡摥㙢搰攷㝢㈹捥ㅦ㔲㔲㈵〲㜵搳㐱ち㑥搴㘹㔶慣㜵㜴㙤㔵㘵㜵愸㉡㕡㔷ㅦ㡤㐴慡㙢㐳㌵搵攱㔱戳摢㤳ㄳ慣ㄵ愳敢㉢愳搱ㅡ㈴搴㔷㔷搷搷㠷敡敢慡㙢㡤㍤㔸㔴ㄵ㐴愰ㅡ㘲㥢改㙤慤扢敦搷ㄶ户㠶捥㙣㙢㙡㙤捦㌴搴㌵ㄸ㈱㈲挲㄰㑡㍤攳㔴收挴ㄳ㤷つ㤹㜶昲㤷攳搷㌵㝤摡㍡改㠱敦㌷㉡捥㘳㔲㤹〸〲㕢㕦㤹㈸㡢慡㠵〸搴㐱攴㔵〶捣搴ㄳ搱〰愱搴㘳㑥㘵挶㍤㌸昹愵搸晣㍢愶晣㘱晦㤶搲捡摥晤ㄳ㡡昳愹㔴㘶㉦〴戶扥㌲愳㔹搴摥㄰㠱㌱㄰㜹㤵〹㌵ㄸ㘳㠹㘸㠴㔰敡〱愷㌲㙢敦㍣㉣昱㡢挹㤹㐹㙢㍦晤昴愵敦晡㝥㍦㕤昱ㄴ㤷捡㡣㐷挰㜷㐰㑣愰㤵㠹㄰㠱㐹㄰㝥挳㌷搲㘰㑣㈶㘸ㅦ〸愵敥㜴㡡㝡昳捦ㅦ愶ㅦ㍡愸愴昱㡡㑤收慤㠷摥㜸昰㐰挵慢㠷ㄴ戵㉦〲つ敥ㄱ㔱㔵㔹㠷㔱㔰㕢㕦㔷㔷ㄷ㡡搶㔵㐷㙡㙢愲㝡㐸㘰慣㐴㌱㐴敡㈲愱㥡㜰㌴ㅡ慤慤㠹搴ㅢ晢戱戰愹㄰㠱㘹㄰摤㈷捤愹㘸愸挶㐰㤸㑥昵っ〸愵㙥㜱敡㜰㝡晡㤶㐷戶扢㘱敡搴㕦晦晤捤㈳㠷㕦ㄶ㝤㕡昱攲㈵㜵搸ㅦ㠱慤攷㝥ㄶ㡢㥡つㄱ㤸〳㤱挷㍤〸㤹㑢挴㍣〸愵慥㜵㉡搳㌴晦扤つ㤹㠱ㅢ挷㥤昰摤慤㡢摥ㄸ㌲愶㔶昵㐰戲㔴收〰〴㝥っ㈱〷戲戰㠳㈰〲〷㐳搸㠴㐴ㅢ㡣㐳愸㍥ㄴ㐲愹㜵㑥ㅤ㠶㡦㍢㜹搳㉥晤㡦㤹㜰敦㌵㘷㝦戵扤㜱㑡㤹攲㌵㕣敡戰〰〱摦晥㕦㠸〴㈳〶ㄱ㠸㐳昸昵㍦挶㝤㠲愰㈴㠴㔲㤷㌸㐵ㅤ㘱散㝣敦ㄵ㜷㙥摣昷搶戵敦㥦昹慦ㅤ㠷ㅥ愹㜸愷㈰㐵愵㄰昰㉤㙡ㄱ慤㉣㠶〸㌴㐱昸捣㍤㌵つ挶攱挴㉣㠱㔰敡㍣愷愴㍦㡦㌸昱晥㕢㡥㝡㜰扦㔳慦㥣㌵㜸㐵敤㜵ㄳㄴ㙦㐷愴愴ㄶ〴㝥っ戱慤㉣慣つ㈲戰ㄴ㐲㠸つ㘱戲㕥㐶㜵ㅡ㐲愹㌳㥣㍡㥣㜸昴㥣㘹ㅢ㉥昹㙡摡ㄹ㘷昷晤搵摡㕥㤷搴㈸摥つ㐹ㅤ摡ㄱ昰㙤敤㜲㕡㔹〱ㄱ㔸〹攱㐷㉣捥攱㔵〴慤㠶㔰敡㈴愷愸㐷慥㤹㝢摦慡㕢扥㥢㜲㕦攴攳昰ㄷ戱挳㉦㈸攵㍤㔷搸敦晡攵扤㌴㑥挲㉤㔵㈲㤶㘹㜷慥摡㥣㠸㝥摡㡢㝡搷搷昴㐹改挴晦晥㌵ㅤ㠵晣㈴搷㜴攳㤷㘴㝦つ㐴攰㐸㠸扥戳慣㐵换㥢㘳改愱戳慤㔸愶慤㜵攸晣愶搶㡣㜱ㄴ㈱㐷㐳㈸㜵㡣搳㐱㘷搵㙤㝦昵㡢㜷昴ㅦ㝢㐷换愸㔳て㜸慥攸ㄴ挵晢㘱ㄹぢ挷㈲昰㘳挶攳㜱㉣散㜸㠸挰〹ㄴ㥣昹㜰昲㥤㐸敤㐹㄰㑡慤㜶慡昰敥ㅢ戱晢晦昰攸搰戱敢㐷ㅣ搵昰㍦㕦㑣㍣㐵昱㙥㕣慡㜰㌲〲扥挳昱ㄴ㕡㌹ㄵ㈲㜰ㅡ㠴摦㜰慣㙥㌰㑥㈷攸っ〸愵搲㑥㔱㥢㙥ㄹ㜳晢昷㉢ㅦ㥦㜶攵攲㐳ㅡ㔷ㄶ㙦㙡㔴扣攷㤷愲捥㐴㘰敢攷搸戳㔸搴搹㄰㠱㜳㈰昲收搸晡〶攳㕣㈲捥㠳㔰㙡㠹㔳㤹㤷㐶㘶㥥㕥昷攸㘷㘳慦扡散㥢㝥攵扤〶ㅣ慣昸摤㐳㉡㜳㍥〲㕢㕦㤹ぢ㔸搴㠵㄰㠱㡢㈰昲㉡㠳挹昶㘲㈲㉥㠱㔰㉡改㔴收㠱昶㐵扦㍡愸搶㥡㜸挱㥣戹㑢敥㝡㜵搸ㅥ㡡摦㠱愴㌲㤷㈲攰摢〹㤷搱捡攵㄰㠱㉢㈰晣㍡〱㔳攰㕡㠲搶㐱㈸㜵愸㔳㔴收㠰㈳㑥㉦慥ㄹ搴㜸摥〵捦慥晡挳〵扦晥㕥昵㐷戲ㄴ昵㝢〴㝣㡢扡㤲㔶慥㠲〸㕣つ攱㌳搹攲㉡㜶つ㌱搷㐲㈸㌵捦㈹改捥㠷搷㑤戸晣戶晥ㄳ敦㌹改攰搱ㄵ晢ㅥ戵㑣昱敢㥣㤴㜴㍤〲㍦㘶㜰摦挰挲㙥㠴〸摣〴㘱㕦挵㙡ㅢ㡣㥢愹扥〵㐲愹ㄹ㑥ㅤ挲扢㍤扦㈰㍡慡摦搸慢ㅥ㝣昵慢㕦慥㍦攱㙣戵㍤㤲愵づ㝦㐰挰户戵户搱捡㝡㠸挰敤㄰㍥挴㐶㔰搴ㅤ〴摤〹愱搴㍥㑥㔱挷㝥ㄶㅥ㜰㑣㝣捤戴㥢㘷㉣㝢敤搰搱㜵㉦慢ㅤ㤰㉣㐵摤㡤挰㡦㘹敥㍤㉣散㕥㠸挰㝤㄰㜶㜳㜱㌲摦㑦昵〳㄰㑡㌵㍡㜵戸晡敢㝢㈲㐵㡦㕥㍥昵㤶攰挲㘵ㄷ户て㌹㔴つ㐰戲搴攱㈱〴㝣㥢扢〱〹挶挳㄰㠱㐷㈰㝣㥡ㅢ挵㤰㝤㤴愰挷㈰㤴㙡㜰㡡㌲慦扦收搷㕦㝥㜱搳扥愷㙤㙡愸㥦㔷戲戶㕣敤㠸㘴㈹敡㜱〴戶晥晣㜹㠲㐵㍤〹ㄱ㜸ち愲摣㜳ㅢ㙦㍣捤攴㘷㈰㤴ち敢㍥摥晦搷摦捦摣攳㥦㔳㝦㍦㜳挷搷㡦㝥㙣㐰㔵捦㡤㐸摥摦昹搲㌵㈱ㅤ㕢㠹慦戱ㅤ摦㤰㐳㤵㔵晣搷昵搲〰㔶〶㔲㤱㔴㙤慡扡㍡ㄹ愹㡡㠵㘳愵挳㘰㜶㜳扦㠳昲㐲摢㌳㠵㘹㍦搹戶㔲扥㤴づㅣㄷ换㔸ㅤ搷戳㤱㑥摡戸戶攵慤挹捣㡥晥㠹戳摢㘳敤搶〰㙦㕡㠷㤱扣㙣戳昱㤵摤捡㐸㜹㠳扤搹收挵㥡㤷㕢㡤慢㥡散攴㐱㥥㘴㝣㘱㙦㡢ㄷ㑥㥤㤴戶㤶㘵㔳昳㙡搴㠸ㄵ愵ㄵ㘲㍢慦㤵㜶㤲㕤慦愱攳ㄷ户㘵慣㔶愹摥挸㤶㤹㑤㠹㈵㔶㝡戶挵昵㈸㉢㈹㑤敤挷㈴㘷搵㘰攴㡣㔶㌴ㄴ敢〰挹攱㙥㙤㙡攲慡㜶慢㌵㘹㈵㔱摦愵昸㜶扣㝡㑥㉣摥㙣昵捦㠱搸㘵㈲㘱㠷ㅣ昵愴戶挴昲捣昸戶搶昶㜴㕢㜳㙥㑡㘳㜲㐵っ㉢ㄵ挹㘹㙤㐹ぢぢつ㈵㍣㡡㔴㔱户㙥㑡ㄵ敤收㜷户㐴扢㤹㑡改〸㔷ㄷて㐲㥦㙦㥦㍢散㉡㘷愱㜵㘸㐵戳挵㌱㔹㍣愲ぢ㘳㘲㤷㘶㜶㉤っ㜴戵㠹㡢㜷㐴敦㔲ㄸ㉤㜵捣昶摣晦㉥戸戸戸慦搳晡㠹㉢戰㥡戳㑦慣㌵搹㙣愵㍢㕤㝡㔴慣㤱昱ㅣ㐴㘹ㄵ捥收㠲散㤵〰愱㔶愹搵愵㉢㥢㤲敤㡢〳㡢慤愶㐵㡢㜹户㡣攵挹戲㌲㔲㥢㜷ㄸ㉦㐰㘵晣㤱攲㐵㠸㘰戰㈸昰ㄲ㐱㠱愰昱戲ㅤ㉦ㅤ㡥晦户㝣㥤愸ㄸ戹っ㔹㤷挲㈲㘲愶戴〵㜷捡㤹㙥摤晣㕡戹㑦㉣戳戸㥤挳戳昳㐴摡晢ㄳ挵㉢㄰愵㈳㈰扡㕣㠶攲㌷㠶ㄲ慥戶昵㙡㤹㘰愵㘲㔸攳㤴戳㕢挵㑡㕢散㘵戳〹㔶㈶㘱㜰㝤㙤ち捥㤵㔵〱㠴㜰昲昷㙣攱攸户㔶戵㑦㠸戵挷扡户㘰愵づ扤㘴〰㌴㔲㜲搹㈱收散㈵㍡㥤㍢攸挴㘰挱㤴愰换㑡て㔱搸㤶㜰攲攰㝣㈹敡收挸捥ㅢ㠱扡昳扥㍢攰ㅤ攸戹㉢㙥㔸〸㑣㑥戶㕡攷慣㕥㙡㘵〸㉦ぢ㜴㑡愵昷昴愲戱ㄹ㠹昸摣昶愶收㑣㈵㙡㍡㌹摤戶㝣改㑦㘹㠷戶㡣㔷㈱昴㔱扡㌳㐶昱收户〹㜴ㄵ㜵㕦挱扥㔹戰愰愸㡣搶愸㌱㜶愲攰㘸㠵戱ㅦ昰㥦ㅣ挶㥦昱㕦戰戳戴搲ち㈰戶㘴㜵戲ㄴ昸㥥㉤㘰㘸㑥摡㤲昵搶㌲㠹㠰敤㕥㉤昳摢搲㑢攲㙤㙤㑢㌸㥥㝡㑢㉣戳搸戲摡戹㠶搹挳㔹戳㤵戵㔹愵扡㜵换㔹㠲㜴㉤㜶づ㠱晤挰㕢㄰扤ㅡ㥢㥢㠷㙡㡢㤹挰摢㔰㜵挳㙡㙡攰ㅤ〴㠶㑣搸㈷㍢㔴㠶㜲〶㙥捥っ挵攴捥㠵晤捡㔵捤㤹㔵㙡㄰㐸攰扡攱扦挲昷㡦晣捦㤵㜳㈶㥦㝡㜵晦㙤㑥㝤戶㘶㤴ㅡ攸㈴攴㉤㕤敥〲戳挳昰㘷扣〷愱〶〰挶挹〵攱摣挳昸〰㜱攳敦ㄴ晦㠰挰ㄴ㈱愴㘳㠶昸搰㡥慡㕤昱㍦㘷〹攳㈳㡡㡦㈱搴㐸〸㥥愳挶㈶〸㝤愸㍥戰捦慥㤷敥摢つ敡晣敥晢っ摡愰搱㐹㥡ㅡ〵〴扢搰㜸㡢㠲㈴ㄹ㈴㐸㜵㠷㘱㕦〲〲㑥㐲摥㡡敡ㅥ挸㈶〴㝣挳晣㈵㠰昹ㄳ昰ㅤ换昸㥥㠲散戸〸攰㠹㡣愸慡㠲㕡〸㈸㠶挲攸〶愱㐲㔰〹〱戲戱㠴〸て昵捤昷㉥〲慡愱挹㈷愰㡣㌶㡤㑥搲㔴ㄸ昹晣〸昸ㄴ挶㝤〹昸挴㐹挸㕢挵㡤挲搲㌰搶愲て慢扣〹㌰㝦〲晡㈲搹搸㤶愲ㅦ㠴㡢㠰敤散愸慡㠵ㄱ㈱㘰㝢㠲㜶㠰㔰昵㔰〹〱〳㄰搳㠷㝡捦㑤㐰ㅤ搴昹〴っ愶㑤愳㤳㌴搵㠰㝣㝥〴扣㔱㠸㠰搷㥤㠴扣㤵攳搱戰㌴㡣戵搸㤹㔵㝥戵㈰〱扢㈲搹搸㡤㘲㈴㠴㡢㠰摤敤愸摡ㅢ㐶㠴㠰㑡㠲昶㠰㔰㘳愱ㄲ〲慡㄰搳㠷㝡捥㑤挰ㄸ愸昳〹愸愱㑤愳㤳㌴搵㠸㝣㝥〴㍣㔶㠸㠰㐷㥤㠴扣搵敡〹戰㌴㡣戵ㄸ㡤㐲搵挳〵〹ㄸ㠳㘴㘳㉣㐵㈳㠴㡢㠰昱㜶㔴㑤㠴ㄱ㈱㘰〲㐱ㄳ㈱搴㘴愸㠴㠰㐹㠸改㐳摤敤㈶㠰ぢ攰昹〴散㑢㥢㐶㈷㘹㙡ㅦ攴昳㈳攰收㐲〴摣攴㈴攴慤愱敦〷㑢挳㔸㡢搹慣昲つ〵〹㤸㡢㘴㘳ㅥ挵㝣〸ㄷ〱〷摡㔱㌵ㄵ㐶㠴㠰㠳〸㍡ㄸ㐲㑤㠷㑡〸㌸〴㌱㝤愸摦戹〹㤸〶㜵㍥〱ぢ㘹搳攸㈴㑤捤㐰㍥㍦〲㉥㉡㐴挰㠵㑥㐲摥〲晥㉣㔸ㅡ挶㕡㌴戱捡攷ㄷ㈴㘰〹㤲㡤㘶㡡ㄶ〸ㄷ〱㙤㜶㔴捤㠶ㄱ㈱㘰㈹㐱换㈰搴㕣愸㠴㠰㌴㘲晡㔰㘷戸〹㤸〳㜵㍥〱㉢㘸搳攸㈴㑤捤㐳㍥㍦〲㡥㉦㐴挰㜱㑥㐲摥愶挱㠱戰㌴㡣戵㌸㥡㔵㍥愶㈰〱挷㈲搹㌸㡥攲㜸〸ㄷ〱㈷摡㔱㜵㄰㡣〸〱㈷ㄱ昴㉢〸挵つ〳㈱攰㘴挴昴愱㔶扡〹㌸ㄸ敡㝣〲㑥愷㑤愳㤳㌴㜵㈸昲昹ㄱ搰㔲㠸㠰㘶㈷㈱㙦挷㘲㈱㉣つ㘳㉤㝥挳㉡ㅦ㕥㤰㠰ぢ㤰㙣㕣㐸㜱ㄱ㠴㡢㠰㑢散愸㡡挱㠸㄰昰㕢㠲㉥㠵㔰〹愸㠴㠰换㄰搳㠷㡡戹〹㠸㐳㥤㑦挰㍡攰㠳㐶㈷㘹㉡㠹㝣㝥〴捣㉦㐴挰㍣㈷㈱㙦ㅦ㘵ㄱ㉣つ㘳㉤慥㘷㤵攷ㄴ㈴攰㐶㈴ㅢ㌷㔱摣っ攱㈲攰㔶㍢慡ㄶ挳㠸㄰昰〷㠲㙥㠳㔰㠷㐳㈵〴慣㐷㑣ㅦ㙡㍦㌷〱㑤㔰攷ㄳ㜰ㄷ㙤ㅡ㥤愴愹㈵挸攷㐷㐰㘳㈱〲挶㍡〹㜹摢㍢慤戰㌴㡣戵搸挰㉡敦㕤㤰㠰㐷㤰㙣㍣㑡昱ㄸ㠴㡢㠰挷敤愸㙡㠳ㄱ㈱攰〹㠲㥥㠴㔰换愰ㄲ〲㥥㐲㑣ㅦ㉡攲㈶㘰㈹搴昹〴㙣愴㑤愳㤳㌴㤵㐶㍥㍦〲㐶ㄶ㈲㘰㌷㈷㈱㙦㙦㘹㌹㉣つ㘳㉤㕥㘱㤵㜷㈹㐸挰㙢㐸㌶㕥愷㜸〳挲㐵挰㥢㜶㔴慤㠰ㄱ㈱攰㉦〴晤ㄵ㐲慤㠲㑡〸㜸ぢ㌱㝤愸㈱㙥〲㔶㐲㥤㑦挰扢戴㘹㜴㤲愶㔶㈳㥦ㅦ〱晤ちㄱ戰慤㤳㤰户攳昵㑢㔸敡㘴搱㉥㘷㤳㘹㕢㘰㜳ㄶ敤㝡愶㈶㌵㌵户㕢㘹㔹㤷㈹㑦攱㍦摢㌵㐶攲扤戸ㄶ㤵㡥㈵㙣愷㤳㙤㔳攳戱ㅣ〵㕦㥣昶搵戲收㈲㤰扣攵㌰㝢戵攸晦ㄶ晤㝥㜶㡢㝥戲攴㤷戳昰搷挹愲ㅡ〶㡤㘷搹慦㜳戰㙢㄰㜱扤换昷㉢扡㡣㤷㑡㔸捥ㅤ㘴挴㝢搷ㄳ挴攱㈸㡢㜷て㐲愲慢ち㉦〶㜲戰攷て㔲㘶㉡戸昰戶ㄱ㠹晦户㙣改昵㤸戴㤷㉤㍦收㑣戸㠹攲㕦ㄴ㥦㔰㝣ち愱㝡㍢搳㙣㍢挸㍢〶㝦㌷㘳㕢㠴㜳㙢㤱昱㌹㌱晦愶昸〲挲㌵捤㝥㠵㘸攰㍦㄰攵㝡攷㥤㝢挶搸㍣挰㤷㜰敥㉡换搴晢㕦㘶晣ㅡ愲攷㌷㄰搳昷戱㥡戱〴晥㔳㜹㈹㤶ㅥ㠵㘲戲㉢㌱㡥昳㕦敥㜲ㅣ挶捦㌶〰昵㙦㤹扤扡㌵戱㌸摤搶ち㕦㔱慥㈵㌶㈶攰收㤷㔱戱㐰换搴戶昱换摢〳㉤晢㌴攱扦㥥㉤戳慣愵㔶慣㝤㍣戶㌸戰㔰㌹ㄵ摥〴戲っ㌹㈵戹敡晦攷㌲㘵㔱〹㥡㔰愴㐰愰㕥愹㔴摥戳搷㕥㌰㜴攸慤㥣搰〶㤷㔱㑢扣㘵㐹㝢㈰㠰㈵攷㥦攱㍡㘴㤱昱㉤㙡㜷昹愷搷敤㔹㜱改捤㍦㌸晦ㅦ㡤愵ㅦ㌹㡣㈳搱攸晣㉢㌱ㄷ慣㠲㥤愵愹愳㤱㉦㝢㈵づ㤴ㄴ㠳㌶っ〳㝢㘱敡敢敦ち慣换晣搷㐹挸㜳㙦㌸づ搶㠶戱㈶㘵㌰愴扥〲捣㝦㕤㈶㠸㘴愳〷㐵㑦〸搷㜹搲摢㡥慡攳㘱㘴㌸つ㤵ㄳ㐴慦㘴㜵㈲愲㜲㍢搲〷㌱㝤愸㑤㈸㈳扢㌲㜷〲搴昹㈴昴〳㍥㘸㜴㤲愶攸㌱㤱㈵挱㜸㥢㔶摥㠱㔰敦ㄶ㈲攰㙦㑥㐲㥥㜳挵㈹挸㈶〴っ㘶㤵摦㉥㐸挰㔰㈴ㅢ挳㈸㠶㐳戸〸ㄸ㘱㐷搵愹㌰㌴㥣ㄵ愹㈰攸ㄷ㄰敡㜴㐴㠵㠰㥤ㄱ搳㠷㝡搵㑤挰㘹㔰攷ㄳ㌰ㄲ昸愰搱㐹㥡㍡〳昹晣〸搸㔸㠸㠰㘷㥤㠴㍣㤷㡦戳㘰㐹〸愸㘱㤵㥦㉥㐸㐰ㄴ挹㐶㉤㐵ㅤ㙢搷戱㌶摢㘰㐷搵搹㌰㌴㥣捤搹㤳愰扤㈰搴戹㠸ち〱愳ㄱ搳㠷㝡搸㑤挰㌹㔰攷ㄳ搰〸㝣搰攸㈴㑤㥤㠷㝣㝥〴摣㔵㠸㠰㍢㥤㠴㍣㌷㤳ぢ㘰㐹〸搸㤷㔵扥扤㈰〱㔳㤱㙣㑣愳㤸捥摡㜵㄰㌰搳㡥慡ぢ㘱㘸㌸㥢戳㍦㐱戳㈰搴挵㠸ち〱戳ㄱ搳㠷扡挱㑤挰㐵㔰攷ㄳ㌰ㅦ昸愰搱㐹㥡扡〴昹晣〸㔸㔷㠸㠰戵㑥㐲㥥㙢换㘵戰㈴〴㉣㘴㤵㉦㉦㐸㐰ㅣ挹㐶㠲㈲挹摡㜵㄰㤰戲愳敡㜲ㄸㅡ捥收㉣㈲㘸㌱㠴㕡㡢愸㄰搰㠴㤸㍥搴昹㙥〲慥㠰㍡㥦㠰ㄶ攰㠳㐶㈷㘹㙡ㅤ昲昹ㄱ㜰㝡㈱〲㑥㜳ㄲ昲ㅣ㙥慥㠴㈵㈱㘰〵慢㝣㑡㐱〲㔶㈱搹㔸㑤㜱〴㠴㡢㠰㌵㜶㔴搱㈵㘷㌸晥㡣㈳〹㍡ち㐲㕤㠳愸㄰㜰㌴㘲晡㔰挷戸〹戸ㅡ敡㝣〲㡥〷㍥㘸㜴㤲愶慥㐵㍥㍦〲㔶ㄴ㈲㘰戹㤳㤰攷〷㜴〳㉣〹〱愷戳捡㤹㠲〴晣ㅡ挹挶㤹ㄴ㘷戱㜶ㅤ㈳攰ㅣ㍢慡㙥㠴愱攱㙣捥戹〴㥤〷愱㙥㐶㔴〸昸つ㘲晡㔰㠷扢〹戸〹敡㝣〲㉥〲㍥㘸㜴㤲愶㙥㐱㍥㍦〲ㄶㄶ㈲㘰㠱㤳㤰攷㠴㜴ㅢ㉣〹〱敢㔸攵㐳ぢㄲ昰㝢㈴ㅢ㔷㔲㕣挵摡㜵㄰㜰㡤ㅤ㔵敢㘱㘸㌸㥢㜳㉤㐱搷㐱愸㍢㄰ㄵ〲慥㐷㑣ㅦ㙡㡥㥢〰晡㌵攵ㄳ㜰㌳昰㐱愳㤳㌴㜵㈷昲昹ㄱ戰㙦㈱〲愶㌸〹㜹慥㔱昷挰㤲㄰㜰ㄷ慢㍣戹㈰〱昷㈰搹戸㤷攲㍥搶慥㠳㠰〷散愸扡ㄷ㠶㠶戳㌹てㄲ昴㄰㠴扡ㅦ㔱㈱㘰〳㘲晡㔰㝢扢〹愰ㅢ㔵㍥〱㡦〱ㅦ㌴㍡㐹㔳て㈰㥦ㅦ〱㌵㠵〸〸㍢〹㜹㝥㔹ㅢ㘰㐹〸搸挸㉡㔷ㄷ㈴攰㜹㈴ㅢ㉦㔰晣㤱戵敢㈰攰㈵㍢慡ㅥ㠶愱攱㙣捥换㔰ㄸ㝦㠲㔰㡦㈲㉡〴扣㠲㤸㍥搴㉥㙥〲ㅥ㠱㍡㥦㠰㌷㠰てㅡ㥤愴愹挷㤰捦㡦㠰挱㠵〸ㄸ攴㈴攴㜹㡢㍤〱㑢㐲挰扢慣昲㡥〵〹㜸ㅦ挹挶〷ㄴ㝦㘷敤㍡〸昸愷ㅤ㔵㑦挲搰㜰㌶攷㐳㠲㍥㠲㔰㑦㈳㉡〴㝣㡣㤸㍥搴㌶㙥〲㥥㠲㍡㥦㠰㑦㠱てㅡ㥤愴愹㘷㤰捦㡦㠰戲㐲〴㜴㜷ㄲ挲ㅥ㈷戵搲攷㘰㘹ぢ㥣㡢㝡戰挲愹㜹㑤搶㑡㝡㐳昴㑥攱㘷㔲攳㤷㘷摡摢挴㜵愳㔷㙡㐲摢昴戶昶〹㑤㤹愵捤戱搵㝤㔳㑥㘰晥㘲慢ㄵ㡥㔵㘹昸㔷㜹㜴㙤㑢㤷㕡㐹㈳㌵扢㙤㜹㍡㘱㑤㤹昰㜳㜰扣㐲晢搰㜵攲㜳㔵慣㜰㙣㥤㉦㔱ㄱ㜲㘲㤴攰㈸㉡㝤〱〶扤㉥㈱慥戵㤳㡥㘵㍡ㄳ挰昲づ㐶攷㌴戵㌷㕢㍤㔲㤲㉥攱戲ㄴ㔸㠴户㕡戲㝢㙡捥㘲戸㑡㑣攸㤵㥡㥣㙥㑡㌶㌷戵㕡散っ㉣晤昱户㘷㔳慤㐵昰㑣㥢搹㤶㘹攲敦攲㝡愵收愴㘳慤㤹愵㜴戲㐹慣摥㈶㈷㈶㕦㠳㑢㔳攳攰ㄴ㡥㘲愴ㄷㄹ㉥㑦捤㕥摣戶ㄲ㍦搱㕣摥搲㍡㌹戶㌴昳戳攸ㄵ挵㙥㤱㐳扡㐶ㄵ慢攲㘲㔵㔶㕣戶戵晤ㄳ昸ㅡ攷搸戶捥㡦摦㠶㘲愰戶愷㥢攲换挹㤸ㄴㄲ㠲㉣愱㤰㑥㉣㉡晤㈳㐲㥤慣㝦㜱ㄵ捣㜱ㄸ愴㌳ㅣ㉢㥢昳㌳〵㕦扦慣散て㕦戹昲㘵㝣㠳晡昴晣ㄶ㘲摦挹㜳愷㜴戸㠹晥愸㕦㤱㤶扥〸换摥㔵〵敦搰换㝡攵昵〳戸户㍤㠶愸攳㤰挲愹㠹愱挰㤸㜷㕣〶㔳㠲攱㄰敤摤ㄱ㥣〴挷慥㥥愹愹戱戸搵㡣昵愳㤶㔸㝢㙦㍢挲戵㐰晣㥡㉥攳愴㡤㙦㙢㘹㠹㜱捣㜱扣捥㑥挴㥡慤戲㔴攳昲昶㌶晣〶搱㐸㐱挸挰㜴㔴戱㔵㔰挵㔶㠹慡㘷㙡ㄶ晤㔴㈵㑣㕢㙤㡢㘲改愶昶挵㉤㑤㠹㌲㐶攸㑢晡戳ㄸ慣㤸㐰㑡㐰愶㍥昴㘴攲㕤搵戲搷㜷搰摤㤵㔸㘳㈳㜵散㝥っ改㘲ㄵ挰㍦戵㤵㙥㡣㤸㝡攴㡡㘲㝣て㙢愵昸㤳戹㐸敡昲〹搷㔹㜸㝣挲慤㔸㤹㥤搴换㠸㔲㙢晣〰㈸〳晣㉢昹ㄳ㐴愷㍥㙥摤〱〸㑥㙤㡢㈵㈷㘱攷愱㉤摤摤昹搵㜳ㄹ扡㤶㜳㑤摡愴搷攱㜸戸㔱挱㠷㙡㐵㔳搲㑡㤷㔱㌱ㅢ㉢㜵㈵昴㔷っ搸㝤㠸㔵㥣㙥㐵愵愵㍤捡晣捡㥡愲㙤㡤㜰㝣戹摣扦ㅡ㥦㤲㘷晦愳晤敢攸搲㠱㘶挹㌵㡡㍥攰㠶㠲㔰慦㐰挹昶㜸〰挵〴愰昸愲搲㔷㤱攸敤㥢摣ㄵ㐷戸〹ㅡ〰㤵挸敦㠵改㥡㔸〶㌷㍥昱㘹㉣㤵㠶昴㜰昹㈲〶㙣㌷挴㌲晤㈳攴挰㙣㡣㜲㉢ㄹ戴㈷㔸慥㔳攲搲㔰㔴㕣㕣㠲慥づ㜸户㠴昲㡡㠵戱㤶搹㤶㌸㈹慡挱愸㐲愰〴㌵ㅥ挴㤳〵昶ㄷ攴晦搶㤵扦捣㝤〹㌸慥戶攱㍦㌹㠲㐱㈳㠰㕣㐵㐱昵㘷㐸㑤㐵㙦㙡㙣慥扡㤳㡡㌲〸昵ㅥ㤴扣㈳㜰㕤扦搴〷㠸昲ㅡ㔶ㄴ攰㡦敤㌷㝢捥㔴㝦㐷ㄶ捥㥢㐶㤰㤶晦㠱㄰愷愳散昰散〹㙤搷挳昳㐳收挰㥦搱㡢㐶㥣㠸晡〸〱摤づ〴㜵㍢㝡〳㘳㤴ㄳ昸戱㍦挰㈴愰て〱㥢〰㘰扦〷戶㐱㙣㘰㘱㍥昱晢〶ㅦ㍡户㐵㈶搰昹㤹慢ㄴㄷ㥤晤㔸㑡㝦㤶昲つ〰㕥㍡扦㠳捥愶㜳㍢㐰晡摡扦㉡敤昲ち愴扥㐷㌶㘱㜳㝢ㅡ㘶摦收戰㌹〰摡慥搹攴挸ㄳ㌶㜷愴ㄱ搸㤰㍦㍡搵㘹㌶㌹㕦㌸愳㘲㈰㌰挶㈰〲扢昹〳〶ㄳ㌰㠴㠰ㄲ〰㠴捤愱㠸つ搰㙣㝡㝥㌳挱㥦㍥晢㜰㌹ㅣ㔹挰㈵摤昲㜴㈵〲ㅤ㤵搸㠹㘵㡣㘰ㄹ㜴愱昳㜲㐹扦㌹㥢换ち㐰㌶㥢换㙤㤱㑤戸晣〵つ搳攵㉥㠷换㕤愰敤㥡换敤㤰つㅦ晣昴㥣㐶㄰㤰㍦晡攷改㘶戸戸摣つㄸ㘳㈴㠱㍢昸〳㐶ㄱ戰㍢〱〳〰㄰㉥㉢ㄱ㉢挸愵晦戸慣㐲ㄶ㜰㐹て㍦㕤〹ㄷ㤷搵㉣㈳挴㌲攸㡤攷攵㤲㉥㜸挲愵㐱㉥攵〸㐱扡敥㠲ㄴㅤ昴㠴户ㅡㅡ愱愷㕥づ㙦㔱㘸扢收㡤ㅥ㝤昸㘰㔵㤵㐶㄰㤰扦㑡㐸㕤㘵ㄷ㙦㜵挰ㄸ昵〴搲攵捦〷搰㐰挰㥥〴搰ぢ㔰㜸摢ぢ戱㠲扣攱〷慡㍥㘳㜰㙦㘴〱㙦㌵慥㌲㕣扣㡤㘱ㄹ㘳㔹〶㥤昸扣扣㡤㠱捥收㡤户㤴㜲㜸㜹ㅢぢ㠸昰㌶㡥㐶ㅡㄱ换攱㙤〲戴㕤昳㐶㐷㐰㝣攰晢㐷㈳〸挸摦〴㐸㑤ぢ换㜶捥摤㐹挰ㄸ㤳〹愴愷愰て㘰ㅦ〲愶㄰㐰攷㐱攱㙤㕦挴㍡扢戲攰搷㜵㍥搴㑤㐵㉥㔰㐷㤷㐲㕤㡣㙢㉡㥣挶㘲愶戳ㄸ扡晦㜹愹愳捦㥦㝤晡捥〰㘴戳㑦㕦㝡〹ち㥤㌳㘹㜸㍥㘲㌹㜴捥㠲戶㙢㍡て㐴㌶㝣攰㤷㐸㈳〸挸摦㐱㤰扡ㄹ慥㘱㌸〷ㄸ㘳㉥㠱〷晢〳收ㄱ㌰㥦〰扡㈲ち㥤〷㈰㔶慥愷㐲晤㡢㝦ㅦ〲て〲づ〴㉥㜴ㄹ㜶ㄱ㜸㌰つㅦ㐲挳㜴ㅦ昴ㄲ㐸㥦挱㉥捥㔹㝡ㄴち㔹㠷搱〸㕤ぢ㜳挸㕡〸㙤搷㘴搱〵ㄱ㥦㈲㈳㐶㈳㥡㉣晡㈱晡㤰ㄵ〷挶㐸㄰㐸ㅦ㐵ㅦ㐰㤲〰㡢〰扡㉤ち㔹㈹挴ち㥥戳晥〳㙦㌱戲㠰㌷㝡㌲敡㌲㕣攷㙣ㄳ换㌸㥣㘵昰㔶搷换摢戱搰搹扣㜱攰挹攱㍤㘷改㠸㈸扣㌵搳〸㍤ㄲ㜳㜸㙢㠵戶㙢摥攸戹㠸て㝥㤱㑦㈳〸挸ㅦ摤ㄷ㜵㤵㕤㠳㙣㈹㌰挶㌲〲改摡攸〳㐸ㄳ㤰㈱㠰摥㡥挲ㅢㅦ㥡㤴㍢挸昰㉢㐹㥦㐱戶〲㌸㤰㐵慦㐷㙤搸㌵挸㔶搲昰㉡ㅡ愶㠷愲㤷慣ぢ愰敢㘲㠲愳搳愲㤰㜵〴㡤㕣㠴㔸づ㔹㙢愰敤㥡慣㑢㤰つㅦ㙣㈳搰㠸㈶㡢慥㡥扡捡搰改〹敥㈸㘰㡣愳〹愴ㅢ愴て攰ㄸ〲㡥㈵㠰㥥㤱㐲搶㜱㠸㜵㌶挱昹㕦㔳㑦㐰㉥㔰㐷㝦㐹㕤㡣㡢扡ㄳ㔹捣㐹㉣㠶扥㡤㕥敡攸搰㘸㔳挷㕢㘷㌹扣攳散㈶㐰㠴扡㤳㘹㠴㝥㡦㌹搴㥤ち㙤搷搴搱㍦ㄲ㥦㈲攳㌴ㅡ㐱㐰晥攸㈴愹慢捣戲㥤㙢挳改挰ㄸ㘷㄰㐸〷㑡ㅦ挰慦〹㌸㤳㠰昵〰〸㜵㘷㈱搶挹㕤㌲㝥攲敤㌳攸捥㐱㈶㌰㐷㐷㑢㕤㡡㡢戹㜳㔹捡㜹㉣㘵〳〰㕥收攸〹搹挵ㄹ晡㈸㈰挲摣昹㌴㐲㠷挹ㅣ收㉥㠴戶㙢收攸㔸㠹て㕣㙥㘹〴〱昹愳㜷愵慥戲敢っ扤ㄸㄸ攳ㄲ〲改㜹改〳昸㉤〱㤷ㄲ㐰㘷㑣㘱敥㌲挴㜲捥㔰㍥㡥挳㠷慣㉢㠰〳㔹ㅢ㕤㠶㕤㘴慤愵攱㜵㌴晣ち〰㕥戲㕥㠳慥㡢㌳㤴㝥㍦㐲搶敦㘹攴つ挴㜲挸扡ち摡慥挹愲ㄳ㈶㍥㐵挶搵㌴愲挹愲㈷愶收〲㍡㍤捣慥〱挶戸㤶挰扦晡〳慥㈳攰㝡〲摥〲㐰挸扡〱戱捥捥㔰晦扢户㥢㤰ぢ搴扤敢㉡挶㐵摤捤㉣收ㄶ㠸㔲㍡㑡㜵戲ㅡ〶㝦ㄲ㤷㍢ㅤ㉤〴㔲㔸㈰㙣挷㐲ㄵ㉦攳㤳㥡摡昱㤵扢㘷ち〲㐱昱㝢ㅢ㈰ぢ㔸慥㑣㈳戳㉢攳㐳昲㤳㜲㤶捡〷攷愷扢搷捥㐷昸㈴摢慢敡慥挵昴慥㐰戲扡敥㔳挷㥦搳㜲扢戲晤愰㥣ㄵ㜷㔵㔱搸㙢搰挵㍢ㄷ㑣㝦挴攲扣㥣㝥㐵挶ㅦ㌸㙣ㄴ晥㘱㝤攴㌶㠴戹㔶扦愹换㈱攲㜲愲攴㍡㔳㤰敢昵戶慥㤷攳愵㍢愵㌵㠳〵慦愰ㄳ挳㜲㘶㙦㈷㌸㘳㜹㝢㑥㑡㙣㔵㕦㈷〵扦㑢㥣搱㡡㐵攸㐴㉣㥤晣㤹慣㘰愲㙤昶㑡扢㉣㐶㙥攵㉥〸㡣昰㜰慤㍢㘲㕦㙢扤挳㌵扤ㄵ户挴〷戵ㅣ㤶㝡㤱敥慣㙢㙡ㄹ㘳㝣㐲㥢昴㠲晤㐸㌶搹㤲㥡㘹㘱㍦〹て昲㙢戶晡㑡㠶㙣㔴㔶敢㡣㔴㘳㍣㠳敤㡤㜶㉥㕤㍢㈱㌹搱㡤搴㉣慢㌹挶㠷〸㘰愵搹〹捤㑣戴挳攳㍡㙢㠰て〸昸昹昴㄰ㄸ㈹㜱㝡㐹㐹㍦〵㍡㤹摦㜲ㅢ挱㜳㘸㉢㝢ㄵ晤㤶㤲㘳搳ㄸ㜵昱㐵㍣慥ㅤ㔳愴〳捥愶ㄷ扤㔰㍢搹㌰挱㕣敢㜶ㄸ收㤹搴㔷晢戱摢㌳㥣㑣㕥㍤戵㡥扢㉡扤戸晤㠵〷ㄱ戶㉥攲搳愰捡㜹敡㌴㘳搹戹扤〹ㅢ〸捤慢㝢愷愶戴㈶㥡㤷㈷㉤搹㝤搰㜳戶㙣㐲晣㉣晡㡢㑢㘴捥ㄹ搵〹㉦づ㈹㔳昰㄰㔴晤㔴㠵慤摦㠳㌴㙥挷㤹㈶㤳ㅤ㙣〴㡤㍢㥤昳㡥扥挱㕢散㥤ㅤ㐴敤户改昸㙤㠱㍣ㅡㄳ㔳㕢㥥㡡㜳ㅡ㕤㙣挷㙢〷㙦㌹攳㕣戰愹㙤㔳摢戸㠷改㔲敤搳㘴慢㝥ㄶ晤㠴㜶摡摤ㄴ〸㘰て㘶㉢捦㄰ㅡ挱慣㈷晦㘱戳挵昹㝦っ慦㌱戸捡㈸扡㕦摢昷㙢㐷㑡ㄲ愲晣㕡㔰㑣攱㐰晥つ㥤摣慦摤㡤㕥㔳昴搲戶敦搷散晥㌴敥㠵戶敢晢戵慦㤰つㅦ㜸慤搰〸〲昲昷㕦㐸㥦晢戵晢㠱㌱ㅥ㈰㤰慥摤㍥㠰〷〹㜸〸愲㤴ㅥ扥摥㠹愶愰戳㌲㌲ㄴ㤵戶㜰摦愳慣㠵晢㍦㌸㑤〳㜸〲〴㥣戱戱㠷ㄴ攸㔱㐶㘷㘶㘳〳㔰捦㍥昳捣㘸㘰戱戸敤㉡扦っち攷㝢换挳㉣晦ㄱ〸散晢收摦〳〷愱敢攲ぢ〳ㅤ㜹㠵搳挷㘸㠴ㅥ扤㌹昷挰㡦㐳摢㌵愷扤㤱つ昵㉢㌲㥥愰ㄱ㔶㤷㝦㜴晦搵㤴㈱愸慢晣㈴㌰挶㔳〴搲㌵搸〷昰㌴〱捦㄰㐰㙦㘱戹〷㝥ㄶ戱摥敥㜵㈳晦慦愵捦〱㠶㥢㕥㍡つ㙢扢慥㥢摥攷㘹昷〵摡愵㠳慦昷晢〲扤㝡扢昸扥㌰っ㄰攱敡㐵ㅡ愱昳㙦づ㔷㉦㐳摢㌵㔷㈳㤰㑤戸晡ㄳ㡤㘸慥㉡愰搵㔵㠶㑥㜳昵ち㌰挶慢〴搲㡢搸〷昰ㅡ〱慦ㄳ㐰挷㘲攱敡つ挴㍡晢扥㠰攷扦昹㝣搵㝡ㄳ戹㐰ㅤ摤㡤㜵㌱㉥敡晥挲㘲晥捡㘲攸ㅡ散愵㡥晥挰㌶㜵摢搱ちて㥥戵敥㔵㜲㝡ぢぢ㜵㙦搳〸摤㠶㜳愸晢ㅢ戴㕤㔳搷㠰㙣㐲摤扢㌴㠲ㄲ攴㡦㍥挶扡捡〸㙡敡摥〳挶㜸㥦挰扤晣〱ㅦ㄰昰㜷〲攸㤲㉣搴晤〳戱㠲㉢㙥㜸㔴㥤て㙦ㅦ㈲ぢ㜸㙢㜴㤵攱㕡㜱晢㠸㘵㝣捣㌲昶〵挰换ㅢ摤㠸㙤摥㉡㘸㠵㠷㤷㌷㍡ㄹぢ㙦晦愲ㄱ㝡ㅢ攷昰昶㈹戴㕤昳㐶慦㘴攱敤㌳ㅡ㐱㈹昲㐷搷㘴ㅦ摥㍥〷挶昸㌷㠱㜴㕢昶〱㝣㐱挰㤷〴搰㤳㔹㜸晢ち戱㠲扣昹㉦扥晤ㄷ㔹挰ㅢ㥤㥢㜵ㄹ㉥摥扥㘶ㄹ摦戰っ㍡㈲㝢㜹愳昷㜱ㄷ愷㉡㝤㤳㠵户敦㘸㈴㠹㔸づ㙦㍦㐰摢㌵㙦㜴㘶ㄶ摥昸㝤㉣换ㅢ㍤㥡㜵㤵搹㘵捥㑣㑣敦〶〳ㅢ搸㐵㡡摥捥㍥㠰㙥〴攰攱㔵㔸戵〶㐰㜸㉢㐵慣戳㔳搵㝦〹愹㍢㜲㠱㍡扡㐵敢㘲㕣愷㙡ㄹ㡢攱挳摦ㄵ㕤㤸扤搴搱㙦搹愶慥攰攲ㅢ扤㥡㠵扡ㅥ㌴㜲〴㘲㌹搴昵㠲戶㙢敡搶㈰㥢㔰搷㥢㐶㔰㕦昹愳㉦戴慥戲㡢扡㜲㘰っ㤳㐰晡㐹晢〰晡㄰戰つ〱㜴㥤ㄶ敡晡㈲搶挹攲㥢晦昲㜸㍦㘴〲㜳昴愷搶愵戸㤸敢捦㔲戶㘳㈹昴㝤昶㌲㐷㠷㘷㥢戹ㄹㄸ㍣㜲㜸㑦㔶扡㐳ぢ㜳㍢搰〸晤愲㜳㤸摢ㄱ摡慥㤹愳晦戴㌰㌷㤰㐶㔰㡥晣搱㠹㕡㔷ㄹ㐱㍤攸〶〱㘳っ㈶㤰づ搶㍥㠰㈱〴っ㈵㠰㍥搷挲摣㌰挴㜲ㄶ摦慡昱捣㐴㥦㤹㙤㈷攰㐰ㄶ㝤慦戵㘱ㄷ㔹㈳㘸戸㠲㠶改㈷敤㈵㡢捥搱㕤㥣愱㔷〲㈲㘴敤㑣㈳昴愱捥㈱㙢㔷㘸扢㈶㡢扥搶㐲搶㙥㌴愲挹愲挳戵慥㌲㜴㥡慣㤱挰ㄸ愳〸扣捥ㅦ戰㍢〱㤵〴搰㍦㕢挸摡〳戱㑥捥㔰㍥㙥搲㠷扡㙡攴〲㜵昴摡搶昵㜰㔱ㄷ㘲㌱㘱ㄶ㐳て㙢㉦㜵昷㐰搷挵㌸愳搳戵㔰ㄷ愱㤱晢㄰换愱慥ㄶ摡慥愹愳㤷戶㔰㔷㐷㈳㥡㍡扡㙡敢㉡㈳愸愹慢〷挶㘸㈰㤰㙥摣㍥㠰㍤〹搸㡢㠰つ〰〸㜵愳ㄱ换ㅤ㘷晥㌷㙤㘳㠰〳㔹㡦戹っ扢挸ㅡ㑢挳㡤㌴㑣㙦㙣㉦㔹㜴挱敥㘲㥣搱㐱㕢挸ㅡ㑦㈳昴搴捥㈱㙢㈲戴㕤㤳㐵㡦㙥㈱㙢ㄲ㡤㘸戲攸搶慤戹㠰㑥㤳㌵ㄹㄸ㘳ㅦ〲改昲敤〳㤸㐲挰扥〴搰ぢ㕣挸摡て戱㑥挶ㄹ㥦昳改㌳捥愶㈱ㄷ愸愳㙦戸㉥愶㝦㐷㍤愶戳㤸ㄹ㉣㠶㝥摣㕥敡攸扣㙤㔳㔷昰收㠳慥摤㐲摤晥㌴㐲ㅦ敦ㅣ敡㘶㐳摢㌵㜵晦㐴㌶愱㙥づ㡤愰㜶昲㐷㠷㜰㕤㘵〴㌵㜵㜳㠱㌱收ㄱ㐸㘷㜱ㅦ挰㝣〲づ㈰㠰晥攳㐲摤㠱㠸㙤愷扦ㅢ㜸摣㙢晣㐸㍢ㄸ㜸㤰㐶㝦㜲㕤㠰㡢戴㐳㔸挰愱㉣㠰捥愷㔲昱挳ㄸ㜳㉡㕥㑡〷㐲慦㕦㕣㥥捦愲㤴㤰愲昷攲散昶搵捤昰ㄸ㘵㤰㝥㜲㜶㠸摦昸戰ㄴちㅤ扣昷摡搲㔸〵㈹昱晥挸㍢㥢㜷㈳ち敥戱慤攷挹㤵㤲㡤㈹㜴㡥㉣㕤晢㑤晥搳ㄹ戳昹㔹昱㡥挷搸㌱て㡦挰㐲㔴㜱摢㘹㑤㠹㜴㕢愶㉤搵㍥㜴㌶摣愱昱㍣散㜴㔳ち换㈰㡤愵㤷挳愲㙦㤹㙣㔸㐹㉢摦晥戱㠲㑦挶ぢ㉥㘹㙤㕢搹㉡戵㈹捤昰㠱愸挲㔷昷敥㉣㠶㡢㈳㜲散〴昲㑣㍡㔲㌲戳ㄱ㠷散搵捤㉣㜲慥愱愶搲㠱㘲ㅤ攸收〴㑡〳〸㙣慥㉦㈰㙤慢戸㑡愸愴戲㑡扡㜷捦㕢㌳捦昳㈱捣㍥户㌰㄰愰ぢ㘱改愵㘸戲㜷愱摤㍦㔳㉥愳捣㉣慤㑥愲ち㠶〵ㄱ㌴扢愳攲㙣㐴㈰㠵㘸㥦昱攳ㄶ攴扥㐷㈵戰〸敡㥥㔰换㌲搰㉣㍣慥㌴戰ㄸ㥡摥搰戸㝣愶捤㌲挷㡡搱㠴㐴㘳㌸散ㄹ挳㔸㔸㄰㝡㈹戱ㄹ㝡〶攴慦㈷戴ㅣ㥢敡㕣㌴㠴㈳〲〹㐵㠱㔶㐰ち㜶戳㍡ㅢ㌰㜶㜵㙥㔷昵㠲㈵㘴㉢㌲㤶㐲愲慢㝡㈳捥挳㉣搷〱㔳〷晡㌸〱戵㉤〲散㉥㜵㈶捣㤱㑡愹㘰ㅡ〶㡣っ㐴搰散㠷㐴㠲〳敤㠸晡㔰戲ㅣ敡㕣㑡㔶㐰攳愵愴扦㘳挵㔸㠹㐴㜹扤㠹戱ぢ㡣慡敤㔹㌴〲挶ㄱ搰㘷㈹ㄹ〰慤㔰㜲㈲㉡㤴愵㘴つ㈰㠵㈹㌹ㅥ搰㝣㑡㜶㠴㈵㘴挳敦昸㈰㐱挹㐰挴挱㜵㔱攰㘸挴㉢挶㡦ㅢ㍦㙢㐱扣扡摡慡戲㈰㈳戵搱㥡㐸扣戶摥慡㑦搶㕢戱㐴㑤㉡ㄹ㑢㐶㐲愹挰㌱㔹㘸㔵㝤㑤㉣㔶ㄵ㐹挴慡㔲㜵㌵挹㐴㜵扣慥㉡㔶㔵㙦㔹㤱㤰㔵㔳ㅢ慤慤㌲〷㌹收㡤㘳㤱挷㌸づ挲ㅣ慣㔵挷㔳㜵〲㔵㐳戴㉡㡢㔲挳愱㤲㙥㔸敤㜴〳攲㐵挶挹捣㜲ち㐴搰摣〹ち敡〲愷㈲敡搳つ愷㐱㥤摢つ愷㐳攳敤㠶ㄱ㡥ㄵ攳っ㈴捡㙢㕤攴〵㉦敡ㄷ搰㑢㌷㥣〵㝤戶ㅢ㜶㠱㔶扡愱捤摤つ攷〰㔲戸ㅢ㕡㝣扢㘱㔷㔸㐲㌶散㤰㐳愲ㅢ㜶㐳㕣扡攱㌷㠸摢摤㄰戱㤲㔶戴戶㉥ㄱ挵扢㘷㙡㤲戱㐸扣㈶㔴㔳㔳㙢㠵敡㙢㤳㜵戵攱扡摡挰昹㔹㘸㉣ㄵ㡥㐷ㄲ戵昱㜰㑤㔵㔵㑤愲㉥ㄱ慦慦㡦搵㐷昱慦㉡㤲㡡㔴㐷敢捤㤱㡥㜹攳〲攴㌱㉥㠴㌰㐷㘹搵㐵㔴㕤㑣搵敥㕡㤵㐵愹㉡愸愴ㅢㄲ敥㙥戸㡣㔹㉥㠷〸㥡搵〰攰㔳ㄴ戸〲㔱㥦㙥㔸ぢ㜵㙥㌷慣㠳挶摢つ㈱挷㡡昱㍢㈴捡ぢ㙤㡣㈸㡣慡ㅡ攸愵ㅢ慥㠲㍥摢つ㔱㘸愵ㅢづ㜴㜵㠳挱㙥攰㤴慦收晢㌲㕥㡢㑣㐴ㄸ搷㐱㠲昱㍡挴㠵昱敢ㄱ户ㄹ慦慤㡤㠶㐲戱㜰㙤㌲㤵㡡攳慤㍦愱㜸㍤㕦晥㤳慡慦慡慦㡤㐴㐲昱摡挰つ㔹㘸㉡㘶㔵㔵搷搶搴搶搵㐴攳㌵㜵愱慡晡敡㔴㍤摥〵㤶慣㑦㈵㐳㔶慡㉡㙣搶㍢收㡤ㅢ㤱挷戸〹挲㙣搰慡づ挶昷搴慡㉣㑡敤つ㤵㌰㍥捤捤昸㝡㕡戹ㅤ㈲㘸㡥〱〰㥦㈲㠳㡣ㅢ攴搷㈰愵收㔸慤扦㥢慡扤㠹攰㝡慢ㅡ〷扤㜰㜸ㅦ昴㔹づ㈷㐰㉢ㅣ㡥㜷㜳戸㄰㄰攱戰搱㤷挳㠹挸㐴㠴昱㄰㈴㌸㥣㠴㌸て㜳戲づ散愳〳㔳㥣㠰㥡㡡㠰戴㘷㡣搳ㅥ愹换挳㌰㘰㍣〲ㄱ㌴愷〱㐰戰挱㑢㡣挱ぢ㡡挱㙢㠸㌹㕤敢ㅦ愷㙡㈲ㄱㄳ㈰搴㑣攸挵挶㔳搰㘷摢㌳ぢ㕡㘹㑦挴搵㥥挰㌳㠰ㄴ㍥㌵挳扥㡤㥣つ㑢挸㔶㘴㙣㠴㐴㈳攷㈰㉥〳攵㌹挴㥤㠱㠲㌹㉦㕥㔳㥤慣慢挳晢㝦㘲㜵㌵㜵戵㔵㠹晡㌰㕥敤ㄶ挲㘴㔹㔷ㄳて㍣㥦㠵㔶㈵㔳戱㘸㡤㤵挰挰㐸攰昴つ挵慤扡摡㥡扡〴摥〱㤷㡡㐷㘳搵㌱㜳慥㘳摥㜸〱㜹㡣㍦㐲㤸昳戴敡㐵慡㕥愲㙡扥㔶㘵㔱敡㈰愸㠴搸㕤ㅤ㘲ㄱ挷ち㉢戳扣〶ㄱ㌴て㠶㠲扡挰敢㠸晡㥣㥡㙦㐰㥤㝢㙡晥ㄹㅡ敦愹㜹㠸㘳挵㜸ㄳ㠹昲㤲㈳㜹摤㤱㍡っ㝡改㠶户愰捦㜶挳㐲㘸愵ㅢ㠶戸扡愱攳搴ㅣ攴换㜸っ㤹㘰愴挸㜸ㄷㄲ㡣挷ㄱㄷ挶摦㐳摣㘶㍣㔹ㄷ愹挱昹ㄶ慥㡡㠵㙡㙢㐲㌸㌳慤㉡扣愸慢㉡㙥㔹㌵戱㔰㉡㤴〸扣㥦㠵㔶㐷愳愱㌸摥捤㠴㝥㐸搴㐴ㄳ㤱扡㔸㑤㝤㌸㔴㕤㠵摥㑡㠴攳愹㤸㤹㜰捣ㅢㅦ㈰㡦昱㜷〸㌳愹㔵ㅤ愷愶愵㔵〴〸㔴㉤㠶㑡ㄸ敦敢㘶㝣ㄳ搳晦〵ㄱ㌴㥢〰挰㈷敦搴㍣㕣敢㍦㈷㜶㌶ㄱ戳㈰㔴㌳昴挲攱㤷搰㘷㌹㙣㠵㔶㌸㌴摣ㅣ㜲㈸换愹搹摤㤷挳㌶㘴㈲挲昸ㅡㄲㅣ㉥㐵㕣㌸晣〶㜱㍤㙡㙢㐲㘱㉢㕣㕢㤷戲㙡㜰㕤慦〷㜹㠹㜰ㄲㄷㄵ㉢ㄲ㡥㈶愲戱挰户㔹㘸㉣㠲㌱㕢㙤㐵㤲戸摥㘰㤲㡢挴挲搵昱㠸ㄵ㡢攱ㄲ㔳ㅢ㑤㈴攳收㌲挷扣昱ㅤ昲ㄸ摦㐳㤸㘹慤敡ㄸ戵ㄹ慤捡愲搴ち愸㠴挳敦扥戶㙦慦㄰挷㕡㘲㈹㐴㈹㐴搰㕣〹㠵攸㌸㙡つ㡥㔱㠳挳搲㕣愵昵㝣ㄱ愴扣㕢捡攰㤳㈷搵ㄱ搰ぢ㠷㍤愱捦㜲戸〶㕡攱昰㜳ㄴ愳㙦㤸㡣㠵㌰㈴ㅣ㝥ち㙤晥扤搱㤱挸㐴㠴㘱挲ㄴ㌸㍣ち㜱ㅥ收搱㍡㜰㡣づㅣ敢〴搴〹〸㐸㝢晥攵戴㐷敡戲つ敢搸ㄷ㈲㘸㥥〸〰挱摥改敤㈴慤摦㡥搸ㄸㄱぢ㈱搴挹搰㡢㡤〱搰㘷摢㜳㉡戴搲㥥昷摣敤攱㍤戱戴攷㙦扥敤㌹つ㤹愴㍤㠳㘱ち敤㌹ㅤ㜱ㅥ收ㄹ㍡昰㙢ㅤ㌸搳〹愸㜳㄰㤰昶扣敤㙥捦㔰搶㜱ㄸ㐴搰㍣ㄷ〰㠲つ摥晥ㅡ扣搹㌵㜸㝦㙢㥥愷昵ㄵ挴㉥㈶㘲ㄱ㠴㍡ㅦ㝡㘹捦㉥搰㘷摢㜳㈱戴搲㥥㔷摣敤挹㡥昱㤷㝤摢㜳ㄱ㌲㐹㝢㐶挱ㄴ摡㜳㌱攲㌲挶㜷㐷摣ㅥ攳戱㝡㜸㉥㜰㥣㐶㈲㌵㤸㤶慤㜸挸慡づ㠷敡慡昱ㅥ户摡㐸㝤㙤㌴㔰㤹㠵搶㠶㘳㐹㡥攷㔰㔵㑤慡㈶ㅡ挵扣㙣搵㈵敢㘲搰㐴敡慣慡㜸㥤㜹㠹㘳摥搸〳㜹㡣㉡〸昳户㕡搵㌱挶㉦搵㉡〲〴慡慥㠰㑡㌸㝣摡攱㄰昱㈲㈳捡昴㕡㠸愰戹ㄶち搱㜹挶昸㍡慤摦㤳搸㌶收㙡㈵㠷扦㠷㕥㌸摣ㅢ晡㉣㠷㔷㐱㉢ㅣ㙥㜰㜳㤸ㅤ攳て晡㜲㜸㌵㌲〹㠷攳㘰ちㅣ㕥㠳㌸て昳㕡ㅤ戸㑥〷慥㜷〲敡㈶〴愴㍤昷㍢敤㤱扡㑣㘰ㅤ㈷㐲〴捤㥢〱㈰搸㍢挶㙦搱晡㈹挴慥㈰㘲㌹㐴改ㅦ愰昷㝥㐳㜵晤㙥搵攵ち挶摦㈱㥡㉥晦㍣昹慥摢㈷戵晦昲㔸㌳㕥攳㌹〳㑥㈲敤㔴晤ㅣ㕣ぢ㑡㙣㔷㥤㉥扦收㑢ㄳづ㍥㤴摦戶扤ㅣ攴㝥㑢㜷摡㈶慦㈴搸㍡㐷㠵㘰改㝡昴搸收㤵挲㍥敤㔸㕤㘱敤搸愳㜸㡡㌲㝢ㄸ㑥つ户㈱㉡晤㍥ㅤち㈶昱㑦慤搷摡ㄹ搰敡愳昴㜶㘸㌷摦ぢ㠶㔶晢㜶晣昸㤳㍦昳ㅤ搹っ㠷愰捤昸㔵昵㑣㤴慡敥昴慢㠳扡㕢㙢㘷ㄱ㠳㈲㄰㉦㔲昷㐲捡㌹㜳愳敢㥣〹捣〱愴昰㙤攲昵扥㈷搲㝤戰㈴㈷搲㍣㘴挶㠹㜴㍦敤攳㌰ㅦ搰㠱〷㜵攰㈱㈷㔰扥〱〱慥㔰㜰㝢昰㈷㍤捣㠷㘱㤹愵㜸捦挰㐷戴晥㈰搴㔲㕥ㅣ㈷慦㤰㔳㡦㐱㉦扤㜹愸挳づ㈳敡㜱㘸㠵㥤㜵㉥㜶㡣散慣㝣㠵㉦ㄱ㑦㈰㤳㄰ㄱ戳㠹㜸ㄲ㜱㤹㤵攳㠸摢戳㜲㈲㠱戵㠰㐸㝤㍣㔶ㄵ慢慤挱㌷搸㔸㈲㡡㙦慡戸ㄵ挱㉤戳ㄵ戶慡〲㠹㉣㌴ㄶ慥戲㙡敡愳愹晡㘴つ敥㤷慢㤳昱敡戰ㄵ㑦㐶㈳昱㌰㙥戳ㄳ㜵㔱昳㈹挷扣㤱㐴ㅥ挳㠲㌰㥦搶慡㡥㔹昹ㄹ慤㈲㐰愰敡㌹愸㘴ㄶ㍢ㅦ捤攰挲づ攲㜸㜱㈳搳㥢㈱㠲收昳㔰㠸捥㌳㉢扦愰昵㑢㠹㍤㥥戹㡥㈳㕢㉦㐲㉦ㅣ㘶愰ㄷ晥愸㝤ㄹ㕡攱昰㜴㌷㠷搹㔹昹㔴㕦づ晦㠴㑣挲攱㑡㤸挲㘰㝡〵㜱ㅥ收慢㍡昰㥡づ扣敥〴搴㥢〸㐸㝢㑥㜶摡㈳㜵㔹捤㍡ㅥ〱ㄱ㌴晦〲〰挱摥㌱昱㔷慤㍦㡡搸㔳㠹㌸〵㐲扤つ扤搸㌸ㄶ晡㙣㝢晥〶慤戴攷㈸㜷㝢搶戰戶晣戲扤挶户㍤敦㈲㤳戴攷㐴㤸㐲㝢摥㐳㕣挶挴㐹㠸摢㘳愲扡㈶㔴捤ぢ㜴㉣㡡づ㑦攱ㅥ㍤ㅡ戳敡敡㙡㙢㈳搱㐴㍣㕡ㅤ㡢〷㝥㤵㠵㐶敢㈳㜵㤱敡㔰㜵㝤㉣ㅣ慥㐹㐶㙢敢慢㘲㔸㡡挲㥢㜹挳愹摡㜰㌲ㅡ㌳摦㜷捣ㅢ㈷㈳㡦㜱ち㠴昹㠱㔶㜵慣㌲晤㕤慢戲㈸昵㈱㔴挲㘱摡攱㄰㜱晣㌶㠲㔶捥㠲〸㥡ㅦ㐱㈱㍡慥㌲ㄹ㕣㔳㌲㑥㠷㌰㍦搶晡昳㠸㍤㥢戹昸挸㌹昵㉦攸㠵挳ぢ愰捦㜲昸㈹戴挲攱㘲㌷㠷搹〵㡢㤴㉦㠷㥦㈱㤳㜰㜸〹㑣㠱挳捦ㄱㄷづ㝦㡢戸捤㘱㉡ㄹ愹㑥愶攲㤱㘴㈴㠲愵ㅦ㉢㔴㤷慡㠹㐵㙡敡㔳㔶㝤ㅤ搶㉥戰㘰㜱㘹ㄶ㕡ㅤ慤㐹㜰㌹㈸㕣㘷挵〰㡡〱ㄷ愹㈶攳㔸㌹㡡㈳挱晣户㘳摥戸っ㜹㡣换㈱捣㉦戴慡攳㕢搱㤷㕡㐵㠰㐰搵㝦愱ㄲづて㜱㜳㜸㈵搳慦㠲〸㥡㕦〳㠰㑦摥户愲㙦戴晥㍡㘲㉦㈴㠲㑦慤㔳摦㐱㉦ㅣ摥〸㝤㤶㐳㥥慥挲攱㉣㌷㠷搹昳㙡愶㉦㠷㈴㔰㌸扣ㄵ愶挰愱㘲〴㠷㔹慣〳摤㜴愰挴〹愸敥〸㐸㝢愶㍢敤㤱扡摣挶㍡慥㠷〸㥡㘵〰㐸㝢㍣ぢㄶ㠶搶摦㐵散攵㈸挶戸っ㐲昵㠰㕥㙣摣ぢ㝤戶㍤扤愰㤵昶㑣㜰户㈷㝢㐷㍦捥户㍤扤㤱〹ㅦ㍣㠷ち愶搰㥥㜲㐶㜰㤸㜴㌹㤰㐰ㅦㅤ搸挶〹愸㝥〸㐸㝢挶扡摢戳㠱㜵㝣ㄸ㈲㘸昶〷㐰摡攳戹愳摦㑥敢晦㠷搸慢㘰摥戸ㄲ㐲敤〰扤戴攷㐹攸戳敤搹ㄱ㕡㘹㑦搴摤㥥散戵愳挶户㍤〳㤱〹㥦㈲攳㔹㤸㐲㝢〶㈱㈲㘳㝣㈳攲昶ㄸて㈷慣㔸㍣ㄱ慡㑥攱㥢㘷㑤㉡ㄵ㡡㘳㡤㈵㘶挵㔲搱㐴㙤ㄲ㑢㥣㜵㠱攷戲搰㔰㤴㕦晡戱摥㔲㡦㠵扢㜸ㄲ慢搱挹㜰㈲ㄲち㈵挳戸搸挴慣戸㌹搸㌱㙦㍣㡦㍣挶ぢ㄰㈶扤ち㔸愲搱㜱敤ㄸ慡㔵㔹㤴摡〹㉡攱㜰㌷㠷㐳攱敢ㄵ㕡㜹ㄵ㈲㘸㡥〰㐰㜴㥥㙢〷摤ち㐴晦㘷㘲昹㈰㌹㠳㡦愵㔳㍢㐳㉦ㅣ晥ㄵ晡㉣㠷扢㐲㉢ㅣづ㜵㜳戸㄰㕡㤹㙢〷晢㜲戸ㅢ㤲㠹㌰晥〶㔳攰㜰愴挰搱戴㔱㍡戰扢づ㔴㍡〱㔵㡤㠰戴㘷愰搳ㅥ愹换㝢慣攳晢㄰㐱㌳〴㠰搴摢㌳挶挳㕡晦㑦㘲搷戳搸摢㈰㔴〴㝡戱昱㌱昴搹昶搴㐲㉢敤搹挶摤㥥散㤸㌰㝤摢挳㑤㝣㝣昰㤰㘳㤸㐲㝢敡ㄱ㤱㌱昱ㄹ攲昶㤸挰㠵㈰㤲㠸搴㕡戵㜵搸㘷戰㤲ㄱ扣戸㍤㤹㑣挶㉤捣㠱㔵挹敡㔸㔵攰昳㉣㌴㤲㡡㔶搵㈶挳〰挴慢㙡攲搵昵昱敡㠸㤵挰ち㐸㉤㡥㜸慣㌶㙣㌶㌸收㡤㝦㈳㡦昱〵㠴戹愷㔶㜵㡣㠹扤戴㡡〰㠱㉡㙥昶ぢ㠷〱㠷㐳攱敢ㅢ愶㝦ぢㄱ㌴挷〲攰㌷㈶ㅡ戵㥥昷㠱昲挲㑤㠳て慡㔳攳愱ㄷづ扢㐱㥦攵㤰扢晡挲攱户晦昵㕢挹昸ㅡ摡晣㤵㡣㐹挸㠴㑦㤱搱ㅤ愶挰攱㘴㐶㜰㤸晢攸挰ㄴㅤ搸搷〹愸㘹〸㐸㝢晥〳㤳搹㡤㉦㠳㜵っ㐲〴捤改〰昸㡤〹敥换㡢扥㌷戱て愳ㄸ㘳〳㠴摡ㅦ㝡㘹㑦ㅦ攸ㄹ㈰㐸捤㠶㔶摡戳挹摤㥥散戵昰㈳摦昶捣㐱㈶㝣昰晥㈴㤸㐲㝢收㈲㈲㘳愲㍦攲昶㤸㐸㔶㔵搵攱ㅣ㡦搶㘱摤慡㈶㡡㌹㈳㕥ㅢ慢慥㡡㔴㠵㐳ㄸ〱昱㐸㌴戰㕤ㄶ㙡搵㔷㈷ㄲ愱㐴㔵㌸ㄶ挳㍡㝦㙤〲昷㈰搸㈷㐹挶愳㔱慣て㐶愳〹㜳㥥㘳摥搸ㅥ㜹㡣ㅤ㈰捣昹㕡搵㜱㉤攴摥扤㑣ㅤ〴〸㔴ㅤっ㤵㜰昸㡥挳愱昰㌲㠴改㐳㈱㠲收㈱〰㠸敥ち〴㕣㡢昷㠷㙡晤〸㘲昹戰㌹攳〹〸昳㌰攸昱挱ぢ㤶愰敦搵慤㌴㡥挸㥥㠵㝦㐴攵摡㜴ㅤ㠹摦ㅡ攴扣挲㜲㈲㕥㐹㐹㠷戸愲㙥㜸㐲㡦晤㕣㥢㤲攲㠶慤戳挵敦戰晣㠵〹晦㑡㕦㐵㕢㝦㠴ㅤ㡥㡣㡥㉦㥥戴㌸〴㝦挶慥㘸㜰㜹ㄲ捤挵戹攴晤挲昴〹㕣敤攵ㄸ㙢晦㔷收晣㙦㡥㉤攷戶戵攴㌸㔴つ㍢愷戱昴慤愳扤㡦慡戶㜳㘸昹挹ㄸ搵㠴ㅣㄵ㠸ㅢ㙦㔱扣㑤昱づ㠴㝡ㄱ捤㝡ㅤ㡦搹挹㝢㈱摣ㅦ㥤〴敦ぢ攱捣㘶㔸挲〷慢㐰搲㔹㡡扢捥散㌰昵㍣㜲㤰㈵㘹㔸㌵ㅢ㤶㠶㝡换ㅡ㤶搱㌹㌶扢㘱㉢㤱挳慦㘱㑦ㄷ㙡搸㔳㑥㠲昷㐵㙦收ㄱ戰㠴て㤶慦散㠶ㅤ㠵㠸㌴散〹㜷挳敡㤱㔸㝡㉣㤲㝣㝦㝤攲㝤昵晢挴㔵〹慢搹㜹敦㍢㌲ㄶ昵㙢㤹㤲㠱〳〱㥥㌴㍦愷慤㔱㝥㝦㐲㉦㤳㍥摡戱㘰愴㝥ㄷ㘶㐵㠷㐶晦戸㑢㘷㥢㤱捥收挳扢㈵攱搴㠱㠴㤱㝣㜳㘶扦㡥㤸敢㐹㑥㍢㜶㘸昱㥢㍥晣愰挵㑡㙡㡢ㄹ㍣挶愸愴戸㕢摥㈳摢㘵㤱㙡㐲㕢ぢ㕥挰㔱挹㐷㌷搱ㅡ摥昳㍡㈵挹㥥摤搱攷㌹㔶攳㥡摡攵㌹㜰〳㤱慥っ敥戱〷昶㐴㙢〳愳㐷㌴㡥ㅢㄱ㉥㝤ㄴ晣㜹㝦㘹㔱戰㡣摣ㄳ㠵㈵㜲㈶〹ㅡ愳㘱㔰ㅤ〷搳攴㕥ㄹ挷戰㤰㌱搹㐲㐲敡㈱ㄴ挲㠲㜸敥〷㡤㐶愲昹愵㠸㉡㤹㤱㑦㜰㈲㑣㉦㍦ㄹ㤱㉤ㅢ㤸愷攸ㅣ㠵〶收昹扦ㅣ㄰扢晢㔷晢㡦㡤㝤㤳搹㙢搶㥣㥤挶慡㌳㤰挳㙦㘰摥㡢ㅡ昹㥥㜱昷㌸〹摥ㄷ昰㤹摣㥤挷〷捦㐲㐱慢㝡㜵㔳攷㈱㈲〳昳㉥攴挸㥥㜱㔳搸攴ぢ㤰㘴ㄳ昴ㅢ㠴〲晢㘵〹ち慢昵〰㙢㌶戰攰㐵㌴户挸㙤昴昹㐴捦挸愲㐳敡ㄶ〷㙤搳戹㍦搱扣㈶㘸〳敡㘲㈷㈲㜴㕥㠶挸㤶搱挹㙤㜵挹戱搹㜴晥づ㌹晣攸扣摥㘱㉤㙦〲扢捥㐹昰扥捥捦扣ち㤶昰挱愳㑥搰㉡搰㜹ㅤ㈲㐲攷㌵挸㤱愵昳㐰㌶昹㐶㈴搹〴㕤㡦㔰攰攰㉣㐱㘱昵㝢㠷㈰㝢㜴ㅥ㑡昴㑤㔹昴つ㐴㉦挸愲㐳敡ち〷㙤搳ㄹ㐳㑡昹㝡㘰戶㡣戴摢㜵㡥捤㈶敤㙥攴昰㈳敤ㄲ㠷㥢㍣搲㉥㜶ㄲ扣慦〰㌴敦㠳㈵㝣戰摤㠱扡㠳戴㠷㄰ㄱ搲㉥㐴㡥㉣㘹㑤㙣搸挳㐸摡戲㠶㍤愲㜳ㄴ㙡ㄸち㜶ㅤ戸㥣㍤㡥ㅣ㝥つ㍢户㔰挳捥㜱ㄲ扣慦昶㌳㥦㠲㈵㝣戰ㄱ㘱㌷㙣㈳㈲搲戰戳摣つ㕢㠶㐴挵㕤㘹㝢㌴㜰㤳㍣㤰㠱慥㜴昴㠸昹㈳挲敡㜴㘰昵愹ㄱ㌴㤶ㄳ晣挷㉣㤸摢攴㠱㤵ㅡㅣ㔲㈷㍢㘰㝢㉣慣㈶㤸户攰㍡扦㝡挹㠹挸愹挵㥤敥㉤㈳昳㌵㥤愳㄰㤹て㝥昹昹昱扦昹攸㥦㘳㥡㙦㠹捣ㅤ昶搴愳㘳搴㥢挸攱㐷收昱づ㘷㜹愳攴㌸㈷挱晢㥡㐰昳㉤㔸挲〷て㌵㐱慢㌰㑡摥㐵㐴挸㍣〶㌹戲愳攴㔸㌶昹〳㈴搹㘴㜲晦㍢㜰㍣㜴昶昵㈲愴搶攴㄰㜴㈲搱摣㥥戶搱敦ㄳ晤慢㉣㍡慣㔶㌹㘸晢㐴㍣〵㈹攵㥢㠰搹㌲搲戸戳㉤㌹ち㤱㤶㌷扤㝦㡥ㅣ㝥愴㘵ㅣ㙥昲㐸㑢㍢〹摥㔷ぢ㥡㕦挲ㄲ㍥㔸㤱㐳摤㐱摡搷㠸〸㘹㑢㤱㈳㑢摡搹愴㠱㍢捣㌶つ摦㈰ㄴ㌸ㄷ㍡㘷〴㌶攷戰昰ㅢ㠲扦捦㠲扦㈵昸〲つづ愹挵づ搸ㅥ㠱ㄷ㈱愱㥣㝢搳㕢㐶㔹愹捥㔱㠸戲扣㜱挶㍤敤ち㌶昴㉤㡡㡥㝢搰㠴挳㑣ㅥ㘵㜱㈷挱晢㌲㐲㤳扢攰㘸ㄳ搶㥦㔰㜷㔰㘶㈲㉥㤴㉤㐴㡥㉣㘵㙢搹㌰㙥㔲攳戳〵㌷搷摣搱㤶ㅣ㠵ㅡ〶㙢慥〳戳搱㜶㠰㔷㐰攵㙤搸挱㠵ㅡ㜶㤰㤳攰㝤挹愰挹敤㜰㘹搸搵㜶挳戸愷㉤つ㍢挰摤戰㙢搹戰愱㐸挲㘷ぢㅡ㌶㑣攷搸散㠶㔵㈰㐷㠵㑦挳㘶ㄷ㙡搸㉣㈷挱晢昲㐰㤳晢攲搲戰㥢敤㠶㜱㜳㕢ㅡ㌶搳摤戰㕢㤱愸戸ㄱ㙤て昲摤ㄱち摣〶㥤っ昲㤰㥡ち㉣愷㐹㝢摣摥㑥㜰㔵ㄶ捣㍤敦挰㥤ㅡㅣ㔶晢㌸㘰㝢㕥戸ㅢ〹攵摣㥣挶㘷ぢ㈸慢搵㌹ち㔱㤶㌷挸戹愹㕤攱㐳搹㜸㔴挷昷戶㙦㥣㤳攰㝤摤愰挹㙤㜰愱散㐱搴ㅤ㠳㥣㝢搹㐲搹㔸攴挸づ昲つ㙣ㄸ㜷愹昱搹㠲㠶㑤搴㌹ち㌵っ搶㕣〷〶㌹㜷户㉢愰昲づ昲㍤ぢ㌵慣挱㐹昰扥㐶㔰㑤㠳㈵摥收ㅢ㡦愳敥散ㅥ晥㤹摣㜱㤵收㍥〱慤昱㈴挵㔳㄰㐱㔳㙦扡慡㤹㍡㕦㔶挳㝣摣昹㤴㝣捦〰つ㥡戸㔳㈹㌴㠵摤㌴㙤㐴愲攲昶㘰〵ぢ㝥㡢愲〴挳挸晥ㄲ㕣㔹愸〹扢㍢〹摥㜷㉦㤹摣㔰㤴㐲㕦戲ぢ㡤改㐲㐷扡ぢ晤ㄳぢ攵づ㥥㍤㥣戹㔵ㄸ㜸ㄵ㍡㘷㌸敦っ㙣挷㜰㝥㥤㘰㉢ぢ收㘶㘱攰捦ㅡㅣ㔶㍢㌹㘰㝢㌸晦〵〹攵摣搵挳㘷ぢ㝡㥤㕢㠰㤲愳㔰慦攷つ攷愵㠰㔷㘴㈹敢㤸戳〷㍢捣攴捤搹㠳㥣〴敦摢㥡㑣敥ㅦち㘵敦愲敥攸愷㤵㠸㑢㍦敤㠸ㅣ搹攱晣㍥ㅢ挶敤㍤㝣戶愰㘱摣ぢ㤴ㅣ㠵ㅡ〶㙢慥〳挳㤹摢㠲ㄵ㔰㜹㠷㜳晦㐲つ敢攷㈴㜸摦挲㘴ㅥぢ㑢搲戰㡦散㠶㥤㠸戸㌴慣慦扢㘱㥢㤰愸戸㈷㘷㡦〵㙥ㄱ〶㍥㠱捥昹㤲慣捡〱搶户㠰㐱攳㌳愲戹挵㘷愳戹㑢ㄸ昸㜷ㄶㅤ㔲㍤ㅣ戴㍤ㄳ㝥㠹㤴昲㌳㠱挱㘷ぢ㐸㍢㑢攷㈸㐴㕡摥㑤て昷〱㉢㝣㐸ぢ㌸摣攴㡤㠶㔲㈷挱晢收㈶昳〲㔸ㄲ搲扥㐵摤㌱ㅡ戸晤㈷愴㜵㐳㡥散㘸昸㥥㌴㜰慢捥愶㠱㝢㠲㠱㈲㍥㜱㐱㔶ㄶ㐲敡㠷晦戸捦愰㘲愴㈸㙥搹搹㘸㙥ぢ〶㑡戲攸戰晡挶㐱摢愷㔰〰㈹攵㔷〲㠳捦ㄶ㤰挶摤㍥挹戱搹愴㜱攳慦挲㠷戴㉦㔱ㅤ摦㉢挲ㄷ㑥㠲昷㙤㑦收㡤戰㈴愴昵㐴摤㐱ㅡ昷晢㠴戴捦㤱㈳㑢㕡㙦㌶㡣㍢㜹昸㙣㐱挳戸敤㈷㌹ち㌵っ搶㕣〷㑥㈱敥〰㔶㐰攵㍤㠵㌶ㄵ㙡搸挷㑥㠲昷㉤㑥㈶昷っ愵㘱摢摡つ攳挶㥦㌴散㐳㜷挳晡戳㘱ㅢ㤰㠴捦ㄶ㌴㡣晢㝦㤲㘳戳ㅢ挶慤挰ち㥦㠶扤㕦愸㘱敦㌹〹摥户㌳㤹摣㍣㤴㠶つ戴ㅢ昶㉣攲搲戰扦戹ㅢ㌶ㄸ㠹敡㜹㈴搹〳㤷摢㠲㠱愱搰㌹昷昶㝦〵戶㘳㙡ㄸ㑥㌰㜷昵㙣昰㜳〴㡦搰攰㤰㝡挳〱摢㌳挳㉦㤰㔰晥ち㈰昸㙣〱㘵摣敥㤳ㅣ㠵㈸换扢㑥㜰攷慦挲㠷戲㍦㌹捣攴捤っ㉦㍢〹摥昷㌹㤹摣㉢ㄴ捡㐶愱敥ㄸ攴摣昰ㄳ捡㕥㐴㡥散㈰慦㘴挳摥㐳ㄲ㍥㕢搰㌰敥晢㐹㡥㐲つ㠳㌵搷㠱㐱捥㉤挰ち愸扣㠳㝣㘳愱㠶㍤敢㈴㜸摦搳㘴㝥っ㑢搲戰ㅡ扢㘱摣昹㤳㠶㍤敤㙥㔸ㄴ㠹㡡扢㜴㜶昷㜲㍢㌰㔰〷㥤㜳捦昰㌸戰ㅤ昷っつ〴㜳戳捥〶㜳㐳㌰戰㤷〶㠷搵㈳づ搸㥥昰昶㐶㐲㌹㜷敥昰搹〲捡戸捤㈷㌹ち㔱㤶㌷ㄶ㘸扣挲㠷戲〷ㅣ㘶昲挶挲晤㑥㠲昷捤㑥㈶昷〸㠵戲〹愸㍢挶㐲㜷挴㠵戲㝢㤱㈳㍢ㄶ㈶戱㘱〶㤲戶慣㘱摣敦敢戴㘱慥㠱㠰㈰挶〲户晥晣ㅡ㜶㐷愱㠶摤敥㈴㜸摦搸㘴昶㠱㈵㘹搸㔴扢㘱摣昱㤳㠶摤收㙥搸㜴㈴㉡敥捥搹摤换㙤挰挰㑣攸昴攵敦㘶㠰㍢〶挳㉣愲㜷挸愲户㈳㝡㑥ㄶㅤ㔶搷㍢㘸㝢㌴捣㐳㑡昹㄰㘰戶㡣戴愱㍡㐷愱搱㤰㜷捦挰扤㍥㍦搲慥㜲戸挹ㅢつ㔷㍡〹㜹㙦㜹摡ㄹ㤶扡㝡换ㄳ㝦ㄳ㙢㘵攴挱㤶攵攸戴搲ㄴ昷㔷㝡愴㙣㌵㌷昴攴㤱㠶捤昲ㄳ搸㥥㜸㈷㑢㝡㠹㤵㥥㡡㜷て攱㑤㉣戳㥢㕡㥣摦㝤攲㥤㐴㝣搴㤳㝥敢㠷㈱㌱㘶づ愴㘶愴昱ㅡ㤰敥愹㈹ㄹ㍣戴㉦㔹搶㌲㌳搶㡥㔷㥡户晥ㅣ㍣㜳昱愳㘴㝥愳挱㘱扦慡挵昷昷挰ㅢ㤱散扢ㄵ㈳㡣㔵㜶昰愱ㅦ摣㔶捣㔷戹㙣㥤㕦㙥攰㄰っ戱散㥢㌶㤲慥户ㄳ㤵愸摦愱㡦敤つ晤㘳㡡㝥㤰㑡㘳㤳搹㌸㡣愳㜵〱㐴户挶㑣㡢㝣㐵㠴〸ㅡぢ愱㤱ㅦ㠶㡢㈸㉡摤ㄵ攳挰摢㍡晥㐴㝢ㄲ㥢㕦扡戲㈹搹扥㌸戰搸㙡㕡戴戸ㅤ㍦挵敥挱㈶敢㐳敤㠱慣ㅣ㐶㠱㜸攱扡㕤敡㕢户㈴敢㘶攵搵㉤㤵㕢㌷㔵つ攳慣㥦㍥㔴慤㉥㜱㌱㤰晡改昰戹㘴㕣攰㕢攰攱㉣㜰㐹㕥㠱捤㥥〲敢㍤〵㤶㜰愳慣戳㑤㍡㥥晥摤㕢ㄶ挴搲改搸敡戲㤶〵捤㔶敢愲昶挵㘵ぢ㔶㘰㑦ㄲ㉦㡥㠲㜵扣㤲搹攰晦㘴㤳㕦搳㔵㈳㉣搲慡搱收搶㑥㠶㐶愸㕣ち慤㝦挳捥昴㙤㔸ㅡ昸㐰〶㈲户㤷昹㈴㌵㔷㉦慢㈹戰㥦挳㈴户慣愴ㅡ㉢㠰捣㔶㙥㝦慤㕤改搶捥㜷㉡㘷戰㜲㈵敡㔷扥ㄵ㌹㠲㈵戲㈲ㅤ㐳㙤つ㔵㝣㜰㠳㍤搴搴㠱摥㑡㜰愳㐷㉡㜱ㄴ㤰搹㑡挴戴昶㘸户㜶㤱慥〴㑦㠴ㄲ㜵戴㙦㈵㡥㘳㠹ㅣ昳ㅤ㤵㌸㠱㉡㔷㈵㥡扣㤵攰㔶㠵㔰㝦ㄲ㤰晥搴慦昶㉤散㘴攰〳愷㐰攴㔲㝦慡愷挰㘵摥〲戹愳㈱慤㍥ㅤ挸㙣慢㔷㙢敤ㄹ㙥㉤㤷晥㔹㌹㠷晡㘵扥ㄵ㌹㡢㈵收㔲㝦㡥愷ㄲ挷挲㐶㑥晦㜳㈳㐰㉡㜱㥥扢戸㔳戴昶㌷㙥㉤㤷搲愵ㄲ㘴愸㐴㌵昹㔶攲㐲㤶㐸㌶㍡愸扦㤸㉡ㄷ昵㘷㝢㉢挱㤵㜵愹挴㙦㠱捣㌲㜱㤱搶㕥敡搶㜲㜱㕡㉡㘱昷㝦捣户ㄲ㔷戰挴摣晥㕦攷愹挴㕡㙦㈵慥搶㠶㌹㡢㤵愸㠳㝤つ㕦㐵㉢㥣戰㍡㕡㜷㡤挷昰戵㕥挳㕣㥣㜵搱㌶搷搷昰つ戴㤲㑢摢㑤ㅥ挳户㝡つ㜳慤㔶㘸扢〵挸㉣㙤㜷㙢敤慤㙥㉤㤷㍢㕤戴㑤昳慤挴㝡㤶㤸㑢摢ㅤ㥥㑡㙣昰㔴挲㝣ㅣち戹改扡㡢挸扢㈹敥㠱〸㉡慥㌸捡摤搷㐴㤴挵摢捡㍥㘰慤っ㥥ㄱ㑦敡㠴〹㑥〲㥦㕥㔰㠶〷㤱㜲㘵㔲㜲㡣㜷ㄲ㜶㐵㠲昱〰慣㈹㉥㐳戲晡㠱〷ㄱ㉢㠷㕦㠶㤵挰愳㐴㠷慥愰慢㐶愶㔸㡤搵捤昹㌰戴㐳挷㤵㙦〳㉢挳换户㈲㌹攸㌱扣㍡㤴㉡搷㔰攴ち㈶捦㠷㌹ㄷ摤㌳昶扢昰愱㡤㡡㑢㡦慥捥㙡搰㠶㡢摣㤷搴挷㘹㈵户戳㥥昴ㄸ收㉡㈵つ敢㐳㜱㈵㔲㍡敢㘹㈰戳㥤挵㈵㐷搱㍥攳搶㜲㌱捦搵㔹㈱摦㑡㍣挷ㄲ㜳㍢敢〵㑦㈵戸敥㤷㔳〹㉥愶㠹㘱㕥㌷㑢搴㈸㕦挳㉦搳ち慦㤱ㅤ㘳晣ㄵ㡦㘱慥扢攵ㄸ收搲㥡戴攳㌵㈰戳慤攳ㄲ㥡㘸㕦㜷㙢戹㌸㈵㤵戰㉦㈳㈳㝣㉢昱㈶㑢捣㥤换晥敡愹〴搷戱㜲㉡㔱っ㠰ㄴ昷戶扢戸㠰搶扥攳搶昶㐴挴㐵昱㐰摦㑡扣〷㤰㠷攲て愸㜲つ愰摥㠸攷㔴㘲㕢㙤搸㥥㐶晡晢ㅡ晥㤰㔶㜲愷㤱㡦㍤㠶晢㝢つて搴㠶敤搹搷昴㌵晣㈹慤攴㡥捣捦㍤㠶〷㝢つて㠷㐲㘸晢〲㠱㙣摦晤㐲㙢扦㜴㙢㐷㈱攲愲慤捣户ㄲ晦〵挸㐳摢㌷㔴戹㘸慢㐴㍣㠷戶ㅡ㙤搸㙥㕤戱慦攱ㅦ㘸㈵户㜵慡㉣搷㜰搴㙢戸〱ち㘹㕤㌷㈰戳慤摢㕢㙢㑢摣㕡㝥㈱㜶戵敥敢慦晣敥愷扢戳挴摣昳捥昰㔴㘲㤲户ㄲ㔳戵㘱㝢挸晦摢搷㜰㉦㕡挹ㅤ昲攵ㅥ挳搳扤㠶昹昵㔴㕡搷〷挸㙣敢收㘹敤㌶㉥㙤改㘱搰㙥昶搷ㄴ摥愳㙥攵㉦敢晡愲㔰挵慦ㄷ戲ㅤ戵㉤㘳捥㕣愲㜸扦捦㙡ㄸ晤愸㑤㘹㑣㝦㌷㠶户攸㠲搹㡥摡㘶㡤搹摥㠵㈹㙦㜵戴㝣㌵㕣㔱㌹敦愰ㄹ㤰㤸攲㥤戰攴摦㠱㌹摡㜵晥〱敥晣㉢摣㌹捡㜹㤳摢㤱晦〸㥤㝦㐷收㔸愳昳て㜴攷㍦捡㥤愳晣㘸㜷㑣ㅤ愷昳て㘲づ摥㜶搲戶㌱搸㤵㕦昱㤶㔱敡㌸㠴㕡摥㈹ち㘶愸ぢ㔳㝥扡愳戵摢挸扢挱㡥㍡昲㑥㑦昲て㘳づ摥攴㐹晥攱敥晣攷戹㜳㤴昳㐶慥㈳㍦㙦搲㈴晦㑥捣㜱戱捥㍦挲㥤㥦昷㘲搹ㅣ攵扣〷换挶ㄴ敦慦㈴㝦〵㜳慣搳昹㝦攱捡慦慥搲㤸㥤愹攵㕤㤲搴㜱ㄷ㌷收〶㡤搹㤵摡㥢㌴㘶㌷ㄷ愶㥣㌷㌷搹㤲换㜹㔳㤳㡤愹昵㍡晦㐸收戸㐳攷ㅦ攵捡慦㜸㕦㈲㜷ㄵ㉦攲慣攳㝤挸㕥ㅣ㉡挵〱挵㝢ㄵ㐹昸愳㤳挰㘷㥥㤴攱敤ㄱ昷攸㠴ㄷ㥣㠴㌱散挰㉡ㄸ㉤㝦〰㐹㍤ㄱ敢晥〲㕥㡤㜸㜳户搷昱摣挱㌷搴敦㡡㍦㈹攲晢戶㤶愸㙥㜸昲ㅦ㄰㐲㑤㌵㉢挱晢つ㘹㜶挸㕤㈵摥㍦〸㈶㑣㉤㙦ㅤ〴㔳攳挲㤴昳㌶㈱摢搰昲㘷摣㌱挵㑢扦攴㡦㌰〷慦晡㤲㍦敡捡慦㜸ㄵㄷ㑣㉤戵扣㠰ぢ愶捥㠵㈹攷挵扡愳㡣搷摤㌱挵ぢ戰攴慦㘷づ㕥㝢㈵㝦㠳㍢㍦慦戳ㅤ昹摦㜱挷ㄴ慦㥤㤲㝦㑦收攰㘵㔳昲敦攵捡慦㜸ㄹㄴ捣㘸㙡㜹〵ㄴ捣摥㙥っ慦㘸㠲ㄹ㐳㉤㉦㘶㠲ㄹ敢挲㤴昳挲搵㔱㡦㉦摤㌱挵㡢㤱攴㙦㘴づ㕥㠷㈴晦㌸㔷㝥挵敢㡡㘰挶㔳换㑢㡡㘰㈶戸㌰攵扣㝣㜴㤴挱换㐶㌶愶㜸㐹㤰晣ㄳ愹收搵㐰昲㑦㜲〲㡣㈸捥敥㠲㤹㑣㉤㈷㜶挱散攳挲㤴㜳ㄲ捦㕡㉤攷攴㥤㡤㈹㤹㔵㌹づ昵㍥㍤挲㐵㈶㘷㔷戹晢摥ㄷ〱慣攵捡扣㑡搴㝥㠸敢挳攴晣㙡㉦㡣摡㈸㤹㔹㠹㥡收㐶㜱㠶ㄵ搴㜴ㅢ㈵昳㈷㔱㌳摣㈸捥愳㠲㥡㘹愳㘴㤶捣㐳㜱戶ㄴ搴㉣ㅢ㈵㜳愱愰戸㌲敡ㅣ㈶攷㐴㐱捤戱㔱㌲ㅢ㈲搱㤸㡢戸㍥㑣捥㡡㠲㥡㘷愳㘴捥㈳㉡愷㕥㥣晢〴㜵㠰㡤㤲㤹㡤愸ㅣ㕢㥣攱〴㜵㤰㡤㤲昹㑢㙣戹敢挵㜹㑣㔰㠷搸㈸㤹挱㠸捡㘱㤵㌳㤹愰づ戳㔱㌲㠷攵㤵挸戹㑣㔰ぢ㙤㤴捣㔴㜹㈵㜲挶ㄲ㔴㕣㔰攵㥣㙣收〳㔵扣㑡㈵ㄶ㈶ㄷ㉥晣㑦㜹挹搰〱㈵〷㡣敤㜹搱㕢㑦扤㜳捥㑢㠷㡣晥攰摢摦晥昶愵㜷捦㜹收摢晢攲愳ㅦ㕦户敥搱㝤㉦㝦收㥤㙤㔲㔷ㄴ摦昱㥦愹㔷慣愹㕥戲㘶㔹㙡敥㙥㤳搷ㅣ㜸昸晥搵㌳晢㡣散搶慤㝢昷㥤晢㍥戱晤㉥收㌱换敥㔲ㅢ㕥摢慥㔵挹散挴㙡㈴㔰ㄲて㤶㙥㜲㤶㤲㙡㈴愵ㅡ㑡收㈷㈴攴㤲挸㜹㑡㔰㈹ㅢ㈵戳㄰㔱㌹㐳㤳戳㤱愰ㄶ摢㈸㤹㠷㠸捡ㄹ㜴㥣㡦〴㜵戸㡤㤲搹㐶㙣㈱慥て㤳戳㡥愰㥡㙤㤴捣㈹㠲㜲㜷ㅢ攷ㄶ㐱戵摡㈸㤹㔵㠸捡改㌶捥㉥㠲㕡㙡愳㘴㕥㈱㉡㘷愰㜰㝥ㄱ㔴摡㐶挹散㤱㔷㈲㘷ㄱ㐱戵摢㈸㤹㍦昲㙣㜱ㅥㄱ搴ちㅢ㈵戳㐴㥥㉤捥ㄶ㠲㕡㘵愳㘴㥥㄰ㄴ攲晡㌰㌹㕦〸敡〸ㅢ挵昳㕥㉥㘲㈷㍡搷慡㜱㠰攲㤶挱搴㙤㔶㔳㌵攲〴て㐲昷㠳攲昹㉥㌶㡥昷㈰昴〹愶㜸慥ぢ攲戸㕣㠴攲改㉤〹挷㝡ㄲ㜸㐶㑢挲㌱戹〹愶㘶㔹昱㙣ㄶ挴搱戹〸挵ㄳ㔸ㄲ㡥昲㈴昰㥣㤵㠴㈳㍤〹㍣㑤㈵㘱㡤㈷㠱㘷愶㈴晣搲㤳挰㤳㔱ㄲ㡥昰㈴昰晣㤳㠴搵戹〹㈶捦ㄳㄲ摦慢㐴昱攴㄰捣慡㕣㡣攲昹㈰〹㉢㍤〹㍣〵㈴㘱㠵㈷㠱愳㕥ㄲ㤶㝢ㄲ㌸搰㈵愱摤㤳挰戱㉤〹ㄹ㑦〲㠷戳㈴愴㍤〹ㅣ挱㤲戰捣㤳挰㐱㉢〹㑢㍤〹ㅣ愷㤲搰收㐹攰搰㤴㠴㔶㑦〲㐷愳㈴戴攴㈶昴昸㝦㜸昱挷㌹</t>
  </si>
  <si>
    <t>㜸〱敤㝤㜹㝣ㄴ㔵戶㝦摦㉣㑤慡㔹㔲㙣㉥㠰戲㐸摣挰㐸ㄲ〲㈱㡡㄰挲扥㐳㔸ㅣㄱ㐳㈷改㈶㉤㐹ㅡ扡㍢㉣㙥㈸㉥攳㠲㡥㠳ぢ㍡㡡㈸㡡㡥㈳㡡捦㘵㔴㕣摥攰㍥㡡㍡㡡㍡㡥捣㡣ㅢ㍥ㅤ㤷㜱㤹挵敤愹扦敦昷㔴㔵愷扡晡㜶㠷昸㝣㥦㥦㝦扣愲㜳戸昷摣敦㍤昷㥥㙦㔵摤慥㍥㜵扡摡愷㝣㍥摦昷搸昸㍦户㍣ㄶ晡搵慣㠹㈷㐲捤挵搵搱愶愶㔰㝤㈲ㄲ㙤㠹ㄷ㔷挵㘲挱㌵搳㈳昱㐴㉥〰晥摡〸摡攳昹戵昱挸㈹愱㠲摡㤵愱㔸ㅣ愰㝣㥦慦愰挰挸㐱晢㠱昶㥦改㔴っ昶㌲昲㈸㠰昲ㄹ㝥㡡㑥ㄴ〵ㄴ〶㐵㠰愲㌳㐵ㄷ㡡慥ㄴ摤㈸ち㈹㑣㡡敥ㄴ㍤㈸㝡㔲昴愲攸㑤戱ㅦ挵晥ㄴ〷㔰㜰㝣愳て㐵㕦㠸㉥晤㈰收㔵㡦㥢㔵㜷㌲扣愹㐹㐴㘳愱愱〳ㄶ㔸㜳ㅥ㕤㔲㔲㕣㔲㕣㕡㌶慡愴㜸搸搰〱搵慤㑤㠹搶㔸㘸㜴㑢愸㌵ㄱぢ㌶つㅤ㌰扢戵慥㈹㔲㍦㉤戴㘶㕥㜴㔹愸㘵㜴愸㙥㔸㔹㕤㜰㜸㐵挹昰昲昲昰愸㔱ㄵ㕤づ㠲攵㤹搵攳㘶挷㐲攱昸㡦㘵昳㘰摡㥣㔵㍤慥㜸㘶㈸昱㘳搹散て㥢㌰㌹㍥摡ㅣ㡣戴晣㐸㐶昳戹㑦换挷㠷敡㈳摣昹愱㔰㉣搲戲戴ㄸ搳㑥㈱ㅡ戵㤱挵㔵昱㜸㙢昳㜲ㅥ㐷搵愱愶愶戹愱戰散昴收昱昱挴散㘰慣㌹摥愵㤹晣㠵㘲愱㤶晡㔰扣㕢昳㠴搵昵愱㈶ㅢㄸ㉦㘸㕥㄰㡣捤っ㌶㠷昲㔸㈸㙣戶昶攱㤴㠶㔰㑢㈲㤲㔸搳戵㜹㝥㍣㌴㌷搸戲㌴㐴㐸㝥昳愴搶㐸㠳捡换挳换㤷㝢㤸㙥㘶戲愳㌰㥦收敡挶㘰㉣㈱㌵敥挲ㄲㅤ搶㜵戸㠸ㄷ㈹昳攲㈱㌵挰搳㡢晢慣㈶搲㍣㉤ㄴ㙢〹㌵㜱㄰敥挹㈱ㅥ㤰㄰㘴敤㠷㈴㔳㡥㍢摣㑢慡戳㝤昲搱ㄷ㡥攲ㅦ〰搱㜳㝥㑢㈴ㅣ㡤㌵て㥤ㄱ㘹ㄹ㍤㙣攸㡣攰敡搱㈵挶㐰㌴ㄸ㠳〸㌹〴愲昷㉣㥣㠶㠹㐸㜳㘸挰扣㐸愸㉥ㄶち㉥慢㉣ㅦ㔵㘹っ㈶愸〸㐲攵扤㡥昳摣㙤㥤攷㕡㑥㙤㌰愷戶㉥愷戶㍥愷戶㈱愷㌶㤴㔳ㅢ捥愹㕤㥡㔳摢㤸㔳ㅢ挹愹㍤㌹愷㜶ㄹ㌰捥㔶搰愹㔳㡥扤扤昹愷㡦摦晤愴㘲晥㡣㌳昷戴㐶㈶㕦㌳㈴愲㜸㙡换捡㜰ㄸちㄵ㌳㌱㔵㥣㍥㌳㐲挱㤶搱㈳㠷ㄵ㤷㤴づㅢ㔱㌱㙡㐴㜹㜹挹挸搲攱㈵㘵㐳㙢ㄲつ攳㐳㉢㐷㡦㉡ㅥ㌱㘲㌸ㅡ㐶㤵㤴㡣ㅡ㔵㍡慡愲㘴愴㜱㌸㝡ㅢ㐷㐰昸㡦㠴攸㌱㌳摡㜲搴戴㘸㕤㘸挰散㘸愴㈵ㄱ慦ㅣ㔹㘹っ㈱㘲㈸㠴㔲扢攱て㝤慡㜸挸㔸昴晥㤶〳愷㕦㔸户㙤敦愷㑦㕤扣㕣㜱㠹㤱挹ㄴ愳愰愵敥㘸㕡ㄹ〶攱㉦㠱搰㔰㔷〶敡㑡〹㉡㠳㔰㙡㤷㍤搴摡〷慥㝦攱㡣戲愳愶㙣摢昱㠷㈱㜹昷搶㌷㈹㉥㘴㌲㔴㌹ち摡愱㐶搰捡㐸〸㝦〵㠴㘶愸昲㤲㑡㘳ㄴ㐱㤵㄰㑡㍤㘱て㌵㜷攵㈵摢慢㜶㙦㥣㝥昱㈷戵ㄷㅤ昸搸㠲㐷ㄴ㤷㑢ㄹ敡㔸ㄴ戴㐳㡤愶㤵攳㈰晣㘳㈰㌴㐳㤵㤵㔵ㅡ㘳〹慡㠲㔰敡ㄱ㝢愸㐷攷㕤昴㜸晦㐸搳捣摢㙦㝦攱挰㙢㝢慣晦㔸昱晣㤴愱慡㔱搰づ㌵㥥㔶㈶㐰昸㈷㐲㘸㠶㉡ㅦ㔶㘹㑣㈲㘸㌲㠴㔲昷搹㐳㑤㝤捥㝦昵㔹㍤ㅦ㥢昶攰搴挷ㅦっ㍦㝡㙡㠵攲搲㉦㐳㑤㐵㐱㍢搴㌴㕡㤹づ攱㥦〱愱ㄹ慡っ㠷挵㑣㠲㘶㐱㈸㜵愷㍤㔴㜱㘵搳戲㘹㐷扦㌹昹昶愳捦㝡㘶挲㡡㕦㝤愹昸〶㈳㐳捤㐱㐱㍢搴㕣㕡愹㠱昰捦㠳搰っ㔵㍥愲搲㤸㑦搰〲〸愵㙥戵㠷㍡㙥搶慣戱昱㌵㈷捣扣㙡捦㐰昳慤捤摦敤㔰㥤搱㉣㐳ㅤ㡦㠲㜶愸㥦搱捡〹㄰晥㐵㄰扡愱㉡㉡㡤ㄳ〹㕡っ愱搴ㄶ㝢愸㈱ㄵ捦挵㙦㜹攷挴戱㍢ㄶ收㔴㕤㌴敢㠲ㅣ挵㌷㑢ㄹ慡ㄶ〵敤㔰㑢搰㘰〴㈱晣㜵㄰扡愱㜰㔸搴ㄳ搴〰愱搴㌵昶㔰搱愹戳摦昸㙥㝥愴㙡挷敡㥣昲ㅢ㙥昹挷扦ㄴ摦㤲㘵愸㌰ち摡愱㤶搲㑡㈳㠴㍦〲愱ㅢ慡戴搲㌸㤹愰㘵㄰㑡㕤㙥て攵扦㘷搶敥挰戴愹㔳㙥昸晣攵户㙥扤扣昱慡㝣扥昱㤷改㤶㑥敦慡㍣ㄱ敦收昵挱㜸挲㝥挳攰㐹昲攳扥㥦戴晦㜶㌲㌱㔶晦扦晦㜶㠲㐱㝥㤴户ㄳ愳㤹散户㐰昸愳㄰摤㘶〴ㅢ戰扣㌶〵搷㐴挳攱昸ㄸ㘳㌹㕢㔷㐰㈸㜵㠹扤㙦㉡㘳慦㡥㜸昶挰挳愶摤㌴扡㕢挳搸慦敥㥤愴㜸㍤㈶㠷㐱ㅣ〵敤㘱㤰愰㤵㔶〸晦㑡〸捤㘱㌰ㅣ愷散㉡㠲㔶㐳㈸昵㜳㝢愸戳昶㕣㌲敥挹搷づ㥤昱摢㥤晤㑦扢㘲挲㍢㥢ㄴ慦晡㘴愸㔳㔰昸攱㙦㉢愷㜲愸搳㈰晣愷㐳愴扤慤っ慦㌴捥㈰㘲㉤㠴㔲㘷摡㤳㔹㄰摥㌴㜹捥㡤敦㔵慤㝦㘹敦〳敢㥦慡㍣㐳昱敡㔳㈶㜳ㄶち㕡扦搷搱捡搹㄰晥㜳㈰㜴㝥攳㙤攵㕣㠲捥㠳㔰㙡㡤㍤搴户扤㌷㕣戱昲㤱㘳愷摥戶改挹捡㜳㙦慡㕡愷㜸㡤㉢㐳㥤㡦㠲㜶愸ぢ㘸攵㐲〸晦㐵㄰扤搲摦晣戱㔲慤㈷收㘲〸愵㘲昶㐸㝤搴攳㈱㝦攴搰改户㝥扤晤捦慢挶㥣昴愴攲㠵戴㡣昴ぢㄴ戴㈳㕤㑡㉢扦㠴昰㙦㠰搰㌹㠵愵晥㌲㠲㉥㠷㔰㙡㤹㍤搴昰㡦㘶ㅣ昹捦㕥㘷㑦扥攴愳换摦㍥晡愳㠷㝦愵㜸戹㉥㐳㕤㠹㠲㜶愸㡤戴㜲ㄵ㠴晦㙡〸捤㔰攵搸㔵扦㈲攸ㅡ〸愵ㅡ散愱晣㝦摢㌰戸攱昳つ㔵㜷昵㍤㘹㕣攴捥挳㘷㈹㝥㈸㤰愱㌶愱愰ㅤ敡㍡㕡搹っ攱扦ㅥ㐲㌳㔴ㄹ搶摦ㅢ〸摡〲愱搴㘲㝢愸㑦扦㍦㘹搴昵㌷㜴㤹㜸攵㑢㘶攰扣捥摢慥㔲晢愱㔹㠶扡〹〵敤㔰㕢㘹攵㘶〸晦㉤㄰扡愱戰㈸晥㥡愰㕢㈱㤴㕡㘰て㜵敥愰扤㘳㘲㐷㍤㌰昳戶㈷㙥昳㕦搲改捥ㅤ㡡ㅦ㜰㘴愸摢㔰搰づ戵㡤㔶㙥㠷昰摦〱愱ㄹ㙡㌸づ㡢敤〴摤〹愱搴㉣㝢愸て㙦摦㍦扦敦攸㘷愷㍦昰挵㍦㈶攷㙦慣㝡㐳ㅤ㠰㘶ㄹ敡㉥ㄴ戴㐳摤㑤㉢昷㐰昸敦㠵搰つ㠵㜷㤵摦ㄲ㜴ㅦ㠴㔲㤳敤愱㍥攸㝣攷扤扤㤶づ㥦㜱㐵昵晤戱挴戹㔳㥢ㄴ㍦慣挹㔰て愰愰ㅤ㙡〷慤㍣〸攱㝦〸㐲㌳㔴ㄹづ㡢㠷〹㝡〴㐲愹㉡㝢愸扣搷晡㥤户晥攱㜳㈶摥㄰㕣㍡愷㙦㜱敦㐷㔴ㅦ㌴换㔰扦㐳㐱㍢搴㑥㌴ㄸ㡦㐲昸ㅦ㠳搰っ㌵ㅣ㠷挵攳〴㍤〱愱㔴愵㍤搴㑢㘵㡦て晡㜴敡敡〹㥢㍦扢㜵敢㌵㥦㝣㜵愲敡㡢㘶ㄹ敡㈹ㄴ戴㐳㍤㑤㉢扦㠷昰㍦〳愱ㄹ慡扣扣搲㜸㤶愰㕤㄰㑡㤵搹㐳扤戰㝢扦㔳摥扦㜱搱昴敢㑦㥦昰敢换敥㍤㘵㝢㤷攷搱㍣挷晥搴㌰㍥ㄶ㕣㠵捦㘱㙤ㅦ昱㑡㡢㠷昱㕦晢㥦㙤昱搱㌶㕣ㅥㅥㄹ㉥㈹㘹㈸ㅦㄶ㉣ぢ收て㠴搹㝤晤㄰挵㜵扡㑢㜸㘱愴愵㈱扡㑡㍥㔵昵ㅢㄷ㡣㠷摡摥ㄵ㠷搸㙤攳愲慤㉤つ昱扥晡挶㥡㐴㌰ㄱ敡攳㙤㙢㌳㤲搶慤〶㥦㌹㐳㜱ㄹ敦㘰㙦户〵挱愶搶㔰搵敡㠸搵㝣㤰愷ㄹ㥦㌸愳㜵㤹㕢㈷挶㐲㉢㤲慤㘹㌳慡㐲㐸㘴愵搸㑥昳搲㙡戲收㌵愰扡㌱ㅡて戵挸昴㠶㌴捦㡥搴㉦ぢ挵㙡㐲っ愸㠴ㅡ挴搵摥㙣戲㍦昶づ㤹搵〲㐷昱㐱戶㘱㤰㕢ㅢ㥥戰㍡ㄱ㙡㘹〸㌵㘰扥换昱昱㙥捤扣㘰㕤㔳㘸扦ㄴ㠸㌵㈶ㅡづ㑣㔱㑦㡣搶户挶慢愳㉤㠹㔸戴㈹戵愵慡㘱㘵㄰ㅦ戵ㅢ㘶㐴ㅢ㐲昸愴㥣挷捤愷㝣戹戹㑡昹㡥搴㕤㜳搱㙥扣㔸㜶㠴㙢ㄷㅦ㠴㝤㝥㐰敡㘱㔷㍣ㄷ摥挱㡢愶㄰㡦挹㥣挱敤ㄸㄳ扢㌴㜳㐴㘶愰换㈷㐶㥦㠸㍥㍣㌳㕡收㤸摣㜳晦扢攰㥣㥣㥥戶昷ㄳ㔶㈲ㅣ㌱㌹搸搲搰ㄴ㡡㘵㡤㥤㈹捥挸㜸〱㈲㝦ㄸ捥收㡣散攵〱愱㔶慢㌵昹慢㈲つ㠹㐶㝦㘳㈸戲戴㤱搷㔴㠸慦ㄵㄴ㤰摡戴捤㜸ㄱ㉡攳㈵㡡摤㄰㠱㠰捦晦㌲㐱晥㠰昱㡡㔵捦ㅦ㠴晦㍢ㅥ攸挸㐱㉦㐳〲㉢㠸㠲挵昳㥢㜱扤ㅤ捦捤搵㜹㌹㌹ㄸ㙦㑣昰昰捣摥㐸㝢慦㔲晣ㄱ㈲㝦㌰㐴扢㜱ㄴ㕥㜰收㌱㕣搴戵㜹㝣㈸ㅣ㐴㤰㑥捥㙥ㄵ捣㙦戶攲㍥攳㐳昱㝡㠳〱愲㈹㌸㔷㔶晢㔱挲挹摦愵㤹㐷㝦㘸㜵㘲㝣㌰ㄱ散搴㡣㔰ㄳ昶㤲〱搰㄰改㘵㤵搸戳慢攸㥣摥〱扢〶ぢ愶ㄴ㕤㔶㍡㡢挲戲㠴ㄳ〷攷㡢㉦搷㤶搹㥤挰摣㜹昵敥昷ㅥ攸愹㈱㈳㐴戲ㅡ㈶㠵㕡收慤㔹ㅥ㡡ㄳ㕥攰捦㑡愵昷昴愲戱㔹昵㜵昳ㄳ㤱愶㜸㌱㘶㍡㈹ㄶ㙤㕤晥㘳摡愱㉤攳㌵〸㘷换㍦っ㐷昱扥晢〴扡㝣㥤㔶㜲摦搴搶晡ち㘸㡤ㅡ攳㄰ちㅥ慤㌰昶㍤晥㤳捤昸㌳晥ぢ㘴㙢换㉦〲愲㈳攱戵㝣攰扢㌴㠳愱㜹戱㤰〴っぢ愴〲戶扢㌶㉦㡣挶㤶搵㐵愳换㜸㍣㜵㤳㕡扣㌱ㄴ㑡㌰〸搷搹づ㍡㑡㜰㔱愹摣摣㤴ㄸ㥡㉢㕡搷ㅦ昶晤㙦㐲㜴慤㙡㙡ㅡ攰㔸㡣晢摦㠲㉡ㄷ攱㐰晦摢㈸昴ㅦ㍦㌹㜹愸っ攰ち摣ㄴㅦ㠰挵㥤㤱改攲搵㑤昱搵敡㈰㤰挰愸搶㈷㘵てて昹㜲敢扣㐹ㄷ摥戲㕦㡦ぢ㥦ㅢ㍥㔴昵戳ㅢ搲㘲㙦㠷挳散㐰晣ㄹ敦㐲愸㍥㠰㜱㜱㐱㌹㜵㌳摥㐳摤㜸㥦攲㙦㄰㔸㈲㠴㜴慣㄰ㅦ㕡㔵㜵〴晥攷㉡㘱㝣㐴昱㌱㠴ㅡ〲挱㜳搴昸㍢㠴戳愹敥戰捦㕤㉦扢敦㐸愸搳㜷摦攷搰〶㡣㉣㙤㙡㈸㄰摣㠵挶㥢ㄴ㈴挹㈰㐱慡ㄳっ㙢〹昰摢つ㘹昱扥愳搱㑤〸昸㠶晤昳〰搳ㄳ昰㉤挷昸㡥㠲散戸〸攰㠹㡣慡ㅡ〶戵㄰㤰〳㠵㤱ぢ愱㑡愱ㄲ〲攴捥〸㉡摣搴㌷摦戹〸㈸㠱㈶㥤㠰〲摡㌴戲戴愹㌲昴搳ㄱ昰ㄹ㡣㙢〹昸搴㙥㐸㡢㐲㡥㠰愵㠱㥣㐵㜷㑥昹敦㠰改〹攸㠹㘶愳ㄷ㐵㙦〸ㄷ〱晢㕢㔵㌵ㄲ㐶㠴㠰〳〸㍡㄰㐲㡤㠲㑡〸攸㠳㥡戳愹㜷摤〴㔴㐰㥤㑥挰挱戴㘹㘴㘹㔳㤵攸愷㈳㘰㑦㈶〲㕥户ㅢ搲㘲愳愳㘱㘹㈰㘷㜱ㄸ愷晣㕡㐶〲㡥㐰戳㜱㈴挵㄰〸ㄷ〱㐷㔹㔵㜵ㅣ㡣〸〱挵〴ㅤつ愱挶㐲㈵〴っ㐳捤搹搴ぢ㙥〲挶㐰㥤㑥挰㜰摡㌴戲戴愹㉡昴搳ㄱ昰㐴㈶〲ㅥ户ㅢ搲㈲戶攳㘱㘹㈰㘷㌱ㅡ㠳慡㐷㌳ㄲ㌰〶捤挶㔸㡡㉡〸ㄷ〱搵㔶㔵㑤㠰ㄱ㈱㘰㍣㐱ㄳ㈰搴㈴愸㠴㠰㠹愸㌹㥢㝡挰㑤〰㠳挰改〴㑣愵㑤㈳㑢㥢㥡㡣㝥㍡〲戶㘷㈲攰づ扢㈱㉤㡥㍣つ㤶〶㜲ㄶ㌵㥣昲戶㡣〴捣㐷戳戱㠰㘲㈱㠴㡢㠰㥦㔹㔵㌵ㅤ㐶㠴㠰ㄳ〸㕡〴愱㘶㐲㈵〴㥣㠸㥡戳愹ㅢ摤〴捣㠰㍡㥤㠰㈵戴㘹㘴㘹㔳戳搰㑦㐷挰搵㤹〸戸捡㙥㐸㡢㙥捦㠵愵㠱㥣㐵㠴㔳扥㌲㈳〱换搰㙣㌴㔱㌴㐳戸〸㠸㕡㔵㔵〳㈳㐲挰㜲㠲㔶㐰愸昹㔰〹〱㌱搴㥣㑤㕤散㈶㘰ㅥ搴改〴慣愴㑤㈳㑢㥢㕡㠰㝥㍡〲捥捥㐴挰㍡扢㈱㉤收晥㌳㔸ㅡ挸㔹慣攵㤴捦捣㐸挰㔹㘸㌶搶㔱㥣つ攱㈲攰㕣慢慡㑥㠰ㄱ㈱攰㍣㠲㝥づ愱ㄸ㠸ㄷ〲捥㐷捤搹搴㉡㌷〱㡢愰㑥㈷㘰㍤㙤ㅡ㔹摡搴㘲昴搳ㄱ搰㥣㠹㠰㈶扢㈱敤㑥挰ㄲ㔸ㅡ挸㔹㕣挱㈹㥦㥣㤱㠰㡤㘸㌶慥愲戸ㅡ挲㐵挰㌵㔶㔵〵㘱㐴〸戸㤶愰㑤㄰慡ㅥ㉡㈱攰㍡搴㥣㑤〵摤〴搴㐱㥤㑥挰ㄶ攰〳㐶㤶㌶搵㠰㝥㍡〲ㄶ㘶㈲㘰㠱摤㤰㜶㝦㘲㈹㉣つ攴㉣㙥攳㤴攷㘵㈴攰㜶㌴ㅢ㜷㔰㙣㠷㜰ㄱ昰ㅦ㔶㔵㌵挲㠸㄰㜰ㄷ㐱㜷㐳愸㤳愱ㄲ〲敥㐱捤搹搴㌴㌷〱ㄱ愸搳〹戸㥦㌶㡤㉣㙤㙡ㄹ晡改〸愸捡㐴挰㔸扢㈱敤慥㐹㌳㉣㘵〹搹愴摣愸攸〵㙣㑡挸愶㑢㜸㘲愴㈹ㄱ㡡挹愷昲挲㌰晥戳敥散㑢扤㉢㈳ㄱ戱㘰扤㜵捦扣㔷戸ㅡ挱〸愴ㄲ㈴搶挸㈷㙥㠱愴〵㐳慣㔸挱晦㠵㝣㝥㜲㈱ㅦ〹昸愴㠴㝤戲㠴㔴㜰搰㜸㠲㍥搹挱慥㠳㠸搱づ敤〷㌴㌹㕥㡡㘱㌹昵㈰㈳摥晢㘹㔲昲㈵㤲㜸昷㐱㐸昴戰捣愱㈰ㅥ散改〷㈹㍢㘵っ扢㌰戲昲㝦㐱㉢㙦挲㤷ㄵ戴摡挹㤵昰㔱㡡挷㈸ㅥ愷㜸〲㐲㔵摡换㉣㙦ㄳ摤㠵扦敤㠸㝡敦㐱㠳捦㜸㡡㤸愷㈹㝥て攱㕡㘶㥦㐵搵扦ぢ愲搰戹㝢㍢挰㍡挴昰ㄱ慣〵㍤㘵改㝤㡥ㅤ㥦㠷攸昲〲挴捣挹愱㈶〴㐰㝦慣㈴慢晣攵ㄸ㈶昹㌹摣捥㕤㑡つ挶攰昸改〱搰㝥捤㌵㙢㕡敡ㅢ㘳搱ㄶ愴扡㌱㤲㔴㔵㡦㉣愵戸ち晡㥢愷㐷慢㕢ㄳ晥收挹ㄱ晣搷愵㜹㙥㘸㜹㈸㤸愸㐶㠰ㅢ㘱慡改戸㈳㉤㐱愸㈹つ慢晦㝦〶愹㝣㜹㜰挱愷㐰愰ㄳ愷㔲摥戳搷ちㄷ搹昴ㄶ㡦㡦㈲攳㉤㈴挹㝥愴摤敦㐷挰昱㈷ㄸ㠵昲ㄹ㝦挰散㌶㝦昶㥢㘳㡡㌶㙤晦摥晥㝦㉤㍥昸换㘶㐴攱㜴晡㍢昱㙥㜴〹㘴㙢㔳㉢搰㉦昹㑥散㝦㡤戴攱㌰戰挲ㄲ㠷㘶㝡㌷㉥戲ㅢ搲敥㤳㈷㘰㙤㈰㘷昲㘷ㄸ㔲㠷搸攷〹ㄴ愹㥢昱㔷㌴ㅢ㙦㔰扣〹攱㍡㑦摥戶慡慡ㄵㅤ攴㥣㜸㠷愰扤㄰㙡ㄵ㔴㜲㌹昲㉥㙡捥愶晡㘰㡣㘴㕣㘶㈵搴改㈴晣㡤㌶㡤㉣㙤㙡㌵晡㈵㐹㜰挵㘵捣㑣〴ㄴ摡つ㘹㜷敦㑦㠵愵㠱㥣挵攷㥣㜲搷㡣〴晣ㄳ捤挶扦㈸晥つ攱㈲攰㑢慢慡㜸敢㕥〸昸㡡愰慦㈱搴ㄹ㔰〹〱摦愰收㙣㉡捦㑤挰改㔰愷ㄳ挰愰㔵挰挸搲愶搶愲㥦㡥㠰慦扦捤㄰㤷昹捡㙥㐸换ㄸ㔸〷㑢〳㌹㡢㠲ㅣ㑣昹ぢ挰昴㜱㤹〰㥡㡤捥ㄴ㕤㈰㕣〴㜴戳慡敡㙣ㄸㄹ㐴㐳㠵〴㌱慤㔶㥤㡢慡㄰搰ㅤ㌵㘷㔳㝦挷ㄸ挹㈳攰ㅣ愸搳〹攸つ㝣挰挸搲愶㤸㥣愰㈳㘰㙦㈶〲摥戱ㅢ搲昲ㄸ㉥㠰㈵㈱攰㘰㑥昹慤㡣〴っ㐰戳㌱㤰㘲㄰㘷搷ㄶ㥡ㅣ㙣㔵搵㠵㌰㌴㠸敥ㄴㄱ㜴㈸㠴㕡㡦慡㄰㜰ㄸ㙡捥愶㕥㜳ㄳ㜰ㄱ搴改〴っ〱㍥㘰㘴㘹㔳ㄷ愳㥦㡥㠰攷㌳ㄱ昰㥣摤㤰㤶㕥挱㜷㐵㈱㘰㌸愷晣㙣㐶〲㐶愰搹ㄸ㐹㔱挱搹戵ㄱ㔰㘹㔵搵㉦㘱㘸㄰摤㌹㠶愰㘳㈱搴㘵愸ち〱愳㔱㜳㌶昵愸㥢㠰つ㔰愷ㄳ㔰〵㝣挰挸搲愶㉥㐷㍦ㅤ〱昷㘷㈲攰㍥扢㈱㉤改㘳㈳㉣〹〱㔳㌹攵㝢㌳ㄲ㌰ㅤ捤挶っ㡡㤹㥣㕤ㅢ〱戳慤慡扡ち㠶〶搱㥤㌹〴捤㠵㔰扦㐲㔵〸愸㐱捤搹搴㌶㌷〱㔷㐳㥤㑥挰㐲攰〳㐶㤶㌶㜵つ晡改〸搸㤲㠹㠰ㅢ散㠶戴㔴㤴敢㘰㐹〸㔸挲㈹㙦捥㐸㐰ㅤ㥡㡤㝡㡡〶捥慥㡤㠰戰㔵㔵㥢㘱㘸㄰摤㔹㑡㔰㈳㠴扡〱㔵㈱㈰㠲㥡戳愹㉢摤〴㕣て㜵㍡〱捤挰〷㡣㉣㙤㙡ぢ晡改〸㔸㥦㠹㠰㡢散㠶戴〴㤹慤戰㈴〴慣攴㤴㉦挸㐸挰㙡㌴ㅢ㙢㈸㑥㠱㜰ㄱ㜰㥡㔵㔵㑣愱ㄹ㠴㍦攳㜴㠲捥㠰㔰扦㐶㔵〸㔸㡢㥡戳愹㌳摤〴摣〲㜵㍡〱㘷〳ㅦ㌰戲戴愹㕢搱㑦㐷挰捡㑣〴戴摡つ㘹㘹㍢摢㘰㐹〸㔸捦㈹挷㌳ㄲ㜰〹㥡㡤㕦㔰㕣捡搹戵ㅤ〱ㅢ慣慡扡ㅤ㠶〶搱㥤换〸扡ㅣ㐲㙤㐷㔵〸戸〲㌵㘷㔳㈷扢〹戸〳敡㜴〲慥〶㍥㘰㘴㘹㔳㜷愲㥦㡥㠰㈵㤹〸愸戵ㅢ搲㤲㠹敥㠶㈵㈱㘰ぢ愷扣㌸㈳〱㌷愱搹搸㑡㜱㌳㘷搷㐶挰慦慤慡扡〷㠶〶搱㥤㕢〹晡つ㠴晡㉤慡㐲挰㙤愸㌹㥢㥡攷㈶㠰昹㐹改〴㙣〷㍥㘰㘴㘹㔳昷愱㥦㡥㠰愹㤹〸㤸㘲㌷愴愵㌸敤㠰㈵㈱攰㝥㑥㜹㔲㐶〲㜶愰搹㜸㤰攲㈱捥慥㡤㠰㐷慣慡㝡㄰㠶〶搱㥤晦㈴攸㜷㄰敡㘱㔴㠵㠰㥤愸㌹㥢㍡捥㑤〰戳愶搲〹㜸〲昸㠰㤱愵㑤㍤㠲㝥㍡〲㠶㘷㈲愰捣㙥㐸㑢扣摡〹㑢㐲挰昳㥣㜲㐹㐶〲晥㠰㘶攳㐵㡡㤷㌸扢㌶〲㕥戶慡敡㔱ㄸㅡ㐴㜷㕥㠱挲㜸ㄵ㐲㍤㡥慡㄰昰㐷搴㥣㑤ㅤ敥㈶攰㌱愸搳〹搸〳㝣挰挸搲愶㥥㐰㍦ㅤ〱〷㘷㈲攰㈰扢㈱㉤ㅤ散㘹㔸ㄲ〲昶㜲捡㝤㌳ㄲ昰㕦㘸㌶摥愳㜸㥦戳㙢㈳攰〳慢慡㝥て㐳㠳攸捥㠷〴㝤〴愱㥥㐵㔵〸昸ㄸ㌵㘷㔳㍤摣〴㍣〳㜵㍡〱㥦〱ㅦ㌰戲戴愹㕤攸愷㈳愰㈰ㄳ〱㥤散〶㙦㤲㕡晥ぢ戰搴㠱攴愲捥㥣㜰㜸㐱㈴戴㡡搹㄰摤挲昸㥥㑦㜵㙢㍣ㄱ㤵搴㡤慥攱昱搱㤹搱挴昸㐸㝣㌹ㄲ㤷㝢㠶敤挲挲挶㔰ぢㄲ慢㘲挸慦昲攸愲换㤷㠷ㅡ㡣㜰㑤戴㌵㔶ㅦ㥡㌲晥愷㤰㜸〵晦戰敢㈴攷㉡㐷㘱晢㘱戹㐴㍥昴挴㔱㠲捤㤷晦㈲っ㝡㔳㐲㕣搱戳戶㐰慤〹㘰㘱ㅢ愳昳㈲㠹愶㔰攷戰戴㑢戹㈰っㄶ㤱慤搶搰㈹㍣慦ㄱ愹ㄲ攳扢㠶㈷挵㈲つ㑤㤱㤶㄰㜷〶㠲扦晣昲搴昴搰㔲㘴愶捤㡥挶㈳晣㘲㔷搷昰扣㔸戰㈵扥㥣㐹㌶昵㙢㝡愴搴㈴㄰㤲ㅦㅥㄷ㘹㠹㘳ㄸ搹㡢㉣ㄷ㠶㙢ㅡ愳慢昰ㅤ挳搶收㤶㐹挱攵昱㥦挴㕥㔱摣㉤戲挹慥㔱㌹㉡㈷㐷ㄵ攴ㄴ晣搰晤攳晦ㅡ攷㔸㉦晢摢㕢〳㜰愰㈶㘲㤱扡㔶㌲㈶㠳㤴㐲收㔱挸㑥昴攵扦㠴㔲㤶〸㈸攳愰㜶挲㈰㤳攱㌸搹㤴㉦㍢㘸昳戲㤲摦摣㘴散搳昸〶昳改昲摦㄰㔳㈷捤㥦搲㤶㈶晡㍦晡ㅡ㘴晥㙥㔸昶挶㤵扣㠷㕥㌲㉢慦㌷挰摤慣㘳㠸㍡ㅥ㔲㌸㌵㜱㈸戰收㍤㉥〳㘱挱昰㄰敤搶㔶㥣㠸挴慥㉥攱改挱扡㔰ㄳ㈲㠸捤挱㐴㌷慢挲㘸㌰扥㜸ㄶ户摢慡愳捤捤㐱ㅥ㜳㍣㕥㙢敡㠳㑤愱㠲㜰㔵㙢㈲㡡㉦搱ㄹ㘱〸㌹㌰㙤㔵㜰㌵㔴挱搵愲敡ㄲ㥥换㍣㔵㈹搳㔶㜴㘹㌰ㄶ㐹㌴㌶㐷敡ぢ㔸㘱㉥改㑦攲㘰挵〲㤲〷㌲㥤捤㔹㑣扣㜱㑤㉢挲㠷摤㕤㡣㈸㉢愹攳敥挷㈱㥤愳晣昸愷㝥㘰ㅡ㈳㤶ㅥ㜹㐷㌱扥㠳戵㝣晣挹㕡㈴㜳昹㤴㌱ㄶ㙥㥦昲㔶慣慣㑥敡ㄵ㔴愹㌵扥〷㤴〵晥攵扤ち㤱㌵挷慤ㄳ〰㠱改搱㘰挳㐴摣㝢㡡挶㍡搹㕦摢㉤挰慥攵㕡ㄳ㌳㤹㜵㔸㡤㌴㉡攴㔰慤㡣㌴㠴㘲〵㔴搴㈰㔶㥢挷㝣㐵扦戵てㄱ挷换昵攵攷㜷㉥搰㡤㌵挵戱㌵搸捥攵㜲㝦敤㜹㑡㥡晤㡦收㔴㌰愵〳㙥挹㝢ㄴ㤳扣つ〵愱晥〸㈵晤昱〰㜲〸挰昰扥晣搷搰攸摤㌷愹㌱㘷愴〹ㅡ〰攵挹ㄷ㕥㤹㥡㔸㠰㌴㍥挹㘹捣ㄷ㐷㍡扢㜲ㄱ晤㔶ㅡ㘲㠱昳㉤㕡㝦つ㡥昲㔰㐳挰㕡㘰ㄹ愹挶㕢㠳㉦㈷㈷て扢摡敦扤㈹㤸㌶㉣㡣㌵搷㠴㈴㐹㔱ㅤ㡣㈹昸昳㌰攳㠳㜸戲挰㝥㙤晡户㑢昸搵搲㤷㠱㘳扣ㄵ晦挹ㄶ〸ㄸ㝥昴昲〵搴㥦㈱ㅤ㉡扡㔱㘳㜱搵㠹㔴ㄴ㐰愸㜷愱攴ㄵ㠱敢晤㑢扤㠷㉡摦挳㝣㝥㝥㕢扣愷昵ㅤ搲㜶㤷㑣昵㍥㝡㜰搹㌴〲㌴晣㌷㤴戸ㅡ㈵㡦捥㉥搰戶㝦㜴㝥挸ㅥ昸㌳扡搲㠸㕤㔱ㅦ愱攰戸挱〳摣㜶愳ㅢ㌰㐶㈱㠱ㅦ敢〱㈶〱摤〹昸㍢〰摣敤晥ㅥ愸昵㜱攸搴㝣慤㔵挳㘵㉦㜴〱㤷㥦扢挶昰㔳㘳㜱搹㥢㘳散挷㌱扥㠱搲换攵户搰㔹㕣敥て挸㍥扦晦愸敦搰㑦挸㍣㠰㤶戹㘷㔳挸散〳㙤晢㘴昲戸ㄳ㌲晢搲〸㙣挸㕦づ愴㐳㈶㜴㡥ㅦ晤㠰㌱づ㈲㌰㔷て㌸㤸㠰晥〴攴〱㈰㘴づ㐰㉤换戱挹敦敥㙡昸ㅣ㠴㕥攰㤳㜹㜹捥㍣㕣挷收㈱ㅣ㘶㌰㠷㘱づ㥤㤷㑦㈶捥〹㥦〶昹㤴慤ㄴ搲昵搶慤㝡〱㈲搴ㅤ㑡㈳捣慦㑢愱敥㜰㘸摢愷㡥㜹㜸㜸攱㍢搰㌴㠲㠲晣ㅤ〰改㑣㤹㘳摢㠷挰㤱挰ㄸ㐳〸㘴愲㥥〶㌰㤴㠰愳〸㘰敥㥥㔰㔷㡣㕡ㄶ敡昸㕤㘴つ㜵挳搰ぢ搴㌱愳捦ㄹ挶㐵㕤〹㠷㈹攵㌰捣扥昳㔲挷㤴扢㜶愸㘳㐲㥥㔰㌷㥣㐶㤸㤹㤷㐲摤〸㘸摢愷㡥ㄹ㝣㜸㈱㡡㑡㈳㈸挸ㅦ搳昸㥣㈹㐳攷㔰㔷〱㡣㌱㡡挰愳昵㠰㑡〲㡥㈱㠰㔹㝦㐲摤戱愸㘵愱㡥摦慤搶㔰㜷ㅣ㝡㠱扡攱慥㘱㕣搴㡤攱㌰㘳㌹っ昳昶扣搴㡤㠱慥ㅤ敡挶〲㈲搴㡤愳㤱㉡搴㔲愸ㅢて㙤晢搴㔵愳ㅢ㕥㐸昷愳ㄱㄴ攴㙦㍣愴㠶扡㠹挰ㄸ㤳〸㘴㜲愰〶㌰㤹㠰㈹〴㌰㕦㔰愸㥢㡡㕡ㄶ敡昸㕤㜱つ㜵搳搱ぢ搴㌱㡢搰ㄹ挶㐵摤っづ㌳㤳挳㌰攳捦㑢ㅤ搳晣摡愱㡥㐹㠰㐲摤㙣ㅡ㘱㌶㘰ち㜵㜳愱㙤㥦㍡㘶つ攲㠵戴㐳ㅡ㜱愸㘳敡愰㌳㘵攸㥣愳㙥ㅥ㌰挶㝣〲㤹㔶愸〱㉣㈰㘰㈱〱捣㌴ㄴ敡㡥㐷㉤ぢ㜵晣敥扢㠶扡ㄳ搰ぢ搴㉤㜱つ攳愲㙥ㄱ㠷㌹㤱挳㌰㔷搰㑢ㅤㄳ〴摢愱㡥改㠳㐲摤㐹㌴挲㍣挲ㄴ敡㤶㐰摢㍥㜵㔱㜴挳换㘷〴㘹〴〵昹㘳搲愱㠶㤹㍡㘰㡣㝡〲㤹㤰愸〱㌴㄰㄰㈲㠰㌹㡡㐲㕤ㄸ戵㉣搴昱扢晣ㅡ敡ㅡ搱ぢ搴㌱㜳搱ㄹ挶㐵㕤㠴挳㥣捣㘱㜸㘹敢愵敥㉣攸㉣敡昸戱㑦戶㔲㐸昷摢挴㍡㐰㠴扡㈶ㅡ㌹ㅢ戵ㄴ敡㕡愰㙤㥦㍡㘶㉡攲攵㌳愲㌴㠲㠲晣㌱㕤搱㤹㌲挷戶摦㈶㤶〳㘳慣㈰㤰愹㡣ㅡ㐰㡣㠰㌸〱捣㙥ㄴ敡昸㤴㥦㙣搴攱㑢㤰ㅡ敡㔶愲ㄷ愸㘳捥愳㌳㡣㡢扡㔵ㅣ㘶㌵㠷㘱㝥愲㤷㍡㈶㈵戶㜳搴㕤〵㠸㔰㜷ち㡤㌰㜷㌱㠵扡搳愰㙤㥦㍡收㌸攲㠵㥢〸㌴㠲㠲晣㌱搱搱㤹㌲㜴づ㜵㘷〰㘳慣㈵㤰㐹㤰ㅡ挰㤹〴㥣㐵〰昳㈲㠵扡㜵愸㘵愳㑥晦㌶㜱づ㝡㠱扡㉤慥㘱㕣搴㥤换㘱捥攳㌰捣㙣昴㔲挷㜴挶㜶愸㘳戲愳㔰㜷㍥㡤㙣㐷㉤㠵扡ぢ愱㙤㥦㍡㘶㐷攲攵㌳㉥愲ㄱㄴ攴㡦㈹㤲ㅡ㘶搶〳㘳㕣㑣㈰搳㈷㌵㠰㑢〸昸〵〱昷〰㈰搴㕤㡡㕡㌶敡昰㌵㘹捤㔱户〱扤㐰摤晤慥㘱㕣搴㕤挶㘱㉥㠷挸摦〹㐰㤶㈰〵ㄲ㍤㕣㜹㙥戴攰て㈳㙥㤳㐰晣㠰搷敤ㄳ㈳〹㝣ㄲ敡ㄲ㠶㐰㔱ㄲ搲晡㐸㕣挱搵㘹㐸㌲㘰搹㍦扤㈹㈵㠲㜹㜰㝡扢㍢愴㌹㔸搳㙣〵㍢㕤㌱捥昶㐰ㄲ昴搴捣昱愷ㄴ〵㔵㔶㠲㤲ㅤ〸㔵㐵㤹搳昹㕣扣㌳㡥昵㍦㠸㤹捡㌱攴㌳慥攴㘱愳昰てㅦ㕢㌷愲捣㄰敡愳敤ㅥ㈲慥散㐶㝥晣て㌰㡣㙡改扡摡改戳㔳㕡攲㠸㐳〴散ㅡ愲㑣摤散攲慣搶㐴㑡㑢㜰㜵㑦扢〵㕦ㄷ㥢搵㠲搸㘰㝤㌰搶昰ㄳ〹㉣挱㌷㉢〰㉡㌱愲ㅦㄸ㥣㠶ㄱ㙥慥㜰㄰㙥㌷㕣㘵㜳晤ㄸ戸敥㐸㜲㘸㈱㉣㜵㈵摤挹㥣搱〲搶昸㡣㈹搹ぢ搶㐳愵攴㑥挱散㄰挲晣㜸㐰㔸㔳愸愷㜴㐸㔶㈵㠸㘲㠴慢敡攲㠸㍡㈷ㄸ㔱戴㑢㜲愲ㅢ攱戹愱愶㈰扦摢㡤〰愰㕤㥡㕤㥦㐰㉡㜴搲〰扦户晤搳搹㐳㘰㈴捦摥㑢㑡昶㤳㍦换晡㤶敡〴捦愱ㅦ戸㔷戱摦挲戲晤㝤㡣晡搵搵摣㙥ㅤ攳㜳ち昶扤㠸挷〱捡ㄲ挷挶㕡敢捥攴攵㤹搴搳㐹㌰户㔶㌸㔹扣扡㌸㍡〶扢扢昲慥〴ㅥ㜰搶戲㤴㡦晡㈹攴愹搳㠴㘸㘰㈲㠲戸㙥搳㥡㙥攱㈹㉤昵㑤慤つ㈱〹ち㍢㙢戶挴㠶㝦ㄲ晢㡢戱ぢ晢㡣捡挲㡢㑤捡ㄴ㍣㕣搱昹戲晢て扦㌵㘴㕣㡤㌳㑤ㄶ㍢搸〸ㄸ搷搸攷ㅤ㤳㜶㍢㥣㌶ㅤ挰散㝢戴㈵晤换㈳昷戰戴愵愹戸愶㌱昷戵摡挹扣㤶㌳捥〵㥢ㅥ㥤ㅥ攵慤㈵㤷㙡㜲挴㔲晤㈴昶ㄳ晣戴㜶㤳摦㡦搰昸て㍣㐳㘸挴昷愹㐴㠹ㄹ〳㍦敡慥㑤㥦摣昲攴㈷昸㌴㙦㠵挲㤹ㄷ㙤㕤慦㐵〵㠹㉡㍦㈵攴㔰搸㄰㘶㑤换昵摡㈶散㌵挵昴㘹敢㝡捤摡㥦挶㘶㘸摢扦㕥㘳㥡㌵㕥㍥攳㝡ㅡ㐱㐱晥㤸㔷慤戹ㅣ扢〱ㄸ㘳ぢ㠱捣戹搶〰㙥㈴攰㈶㠸㝣愶摥㝡ㄷ㥡㡣㔹挴攸攰换㙦㘶㌸扡愰㤹㘱㜹㥣愶㝥㝣㌱ㅦ㔹搲〸敤晢㍢ㄷ㌰换搸搸ち搴㜳扢㜶㡤〶搶愷㤸愶敢㡣㕦〰㠵晤㌱收㘶㡥㝦ぢ㠴㘲㍡慤昷ㅡ㤸㌹戴敤㕣〳扦〱㠸㜰㝡㉢㡤扣㠹㕡捡㌵昰㙤搰戶捦改摢攸㠶㤷捦搸㐶㈳㥣㉥晦摥㠱㜴愶㡣扡㌳攵摢㠱㌱敥㈰㜰慦ㅥ戰㥤㠰㍢〹㘰ㅡ慦㕣〳晦〷㙡㔹慥㠱昹攰㉣捤㌵昰摤攸㠵㙢㘰㈶昷㍡昳㜰㕤〳摦挳㘱敥攵㌰㑣挴昵㔲昷㑦攸㉣敡っ㕡攱挶㈳搱晤愱㤵戹戹㐲摤㝤㌴挲㈴摤ㄴ敡ㅥ㠰戶㝤敡㤸捣㡢㤷捦搸㐱㈳㈸挸ㅦ㌳㝡㥤㈹扢㘲散て〲㘳㍣㐴㈰戳㝤㌵㠰㠷〹㜸㠴〰㈶〰ぢ㜵晦㠹㕡挶ㄸ㍢㥥㄰愴攱㙤㈷扡㠰户敦㕤㘳戸㘲散㡦㜲㡣挷㌸〶昳㜷扤扣〵愰㙢攷㤰㘳㑡慦昰昶〴㡤㌰户㌷㠵户愷愰㙤㥦㌷收〰㘳㝥昸㉡〵㡤㌸扣㌱ㄱ搸愱〵㍡攷㤰晢㍤㌰挶㌳〴㌲㐹㔸〳㜸㤶㠰㕤〴㌰㙦㔸㜸㝢づ戵㙣㠷㥣㍥㥣晥〲㝡㠱㍡㘶ㄳ㍢挳戸づ戹㍦㜰㤸ㄷ㌹っ㌳㝦扤搴㌱摤㔷愸昳扦〴挸扥摦㥥ㄸ㠸㝥挲攷㙥㕡㘶慡㜰ち㥦慦㐰摢㍥㥦㠳搱㑤昸㝣㤵㐶ㅣ㍥㡢愰㜵晣㜰昱昹㐷㘰㡣搷〸㘴捥戱〶昰㈷〲㕥㈷㠰㘹挸挲攷ㅥ搴晡㌹昷㝡搲㙦㥤改挳㑥㝦㐱㈷搰挹摣㘴㘷ㄴㄷ㥤㝦攵㈸㙦㜰ㄴ收ㄱ㝢改㘴昲㜰㍢㐷㈲㔳㡢㠵戹户㘸㠴㌹挶㈹捣扤〳㙤晢捣㔵愲㥢㌰户㤷㐶ㅣ收㤸㤰散㑣搹挵摣扢挰ㄸ晦㐵攰戱㝡挰㝢〴扣㑦〰昳㤷㠵戹扦愱㤶敤㐸搴挷㠹㍦㐴㉦㔰㔷攵ㅡ挶㐵摤㐷ㅣ收㘳づ㌳ㄵ〰㉦㜵㑣㍢㙥㠷㍡㈶㈵ぢ㜵㥦搰〸戳㤳㔳愸晢っ摡昶愹㘳ㄶ戳㔰昷㌹㡤㌸搴㌱㤵㔹㐳摤㍦㠰㌱晥㐹㈰搳㥣㌵㠰㝦ㄱ昰㙦〲㤸昹㉣搴㝤㠱㕡ㄶ敡昸攰㍣捤晡昷ㄵ㝡㠱㍡收㐳㍢挳戸愸晢㥡挳㝣挳㘱㤸扢散愵㡥〹换敤㔰挷㜴㘶愱敥㕢ㅡ㘹㐰㉤㠵扡敦愱㙤㥦㍡收㍦ぢ㜵㡣ㄵ㈴愹㘳ㄲ戴㌳㘵搷㔱挷㠴〸〳昷扣㝤㡡〹搲ㅡ㐰㉥〱㜸摥ㄵ㘲摦〰〸㜵昹愸㘵愱㡥て〲搴㔰搷〹扤㐰ㅤ㌳愹㥤㘱㕣搴ㄵ㜰ㄸ㍥昰㕣㌱敢搹㑢ㅤ㔳㥤摢愱㡥㠹搰㐲㕤㘷ㅡ㌹〵戵ㄴ敡扡㐲摢㍥㜵愷愱㥢㔰搷㡤㐶㥣愳㡥改搳捥㤴㕤搴ㄵ〲㘳㤸〴㌲戵㕡〳攸㑥㐰て〲㤸㙤㉤搴昵㐴㉤ㅢ㜵晡㠸㕤㙦昴〲㜵捣挱㜶㠶㜱㔱户ㅦ㠷搹㥦挳㌰㕦摡㑢ㅤ㤳愴摢愱㡥㈹搴㐲摤㠱㌴挲㕣敡ㄴ敡晡㐲摢㍥㜵捣戹ㄶ敡晡搱㠸㐳ㅤㄳ慦㥤㈹扢愸㍢〸ㄸ攳㘰〲㤹㤴慤〱昴㈷㘰〰〱捣搳ㄶ敡〶愲㤶㠵㍡㍥愸㔱㜳搴ㅤ㠲㕥愰㡥搹摢捥㌰㉥敡〶㜳㤸㈲づ挳㑣㙢㉦㜵㑣慦㙥㠷扡慤㠰〸㜵㠷搱〸戳戰㔳愸㍢〲摡昶愹㘳戶戶㔰㜷㈴㡤㌸搴㌱㘵摢㤹戲㡢扡㈱挰ㄸ㐳〹晣㡤ㅥ㜰ㄴ〱挵〴㌰挳㕢愸㍢ㅡ戵㙣搴改㐳散㈵攸〵敡㤸昷敤捣挳㐵㕤㈹㠷㈹攳㌰捣搱昶㔲户〳扡㜶愸㘳摡戶㔰㔷㑥㈳て愱㤶㐲摤㐸㘸摢愷㡥㜹摥㐲㕤〵㡤㌸搴㌱搹摢㤹戲㡢扡㔱挰ㄸ㤵〴㌲ㄱ㕣〳㌸㠶㠰㘳〹搸〹㠰㔰㌷ㅡ戵㉣搴昱㐱㥡㥡愳㙥っ㝡㠱扡㈷㕣挳戸愸ㅢ换㘱慡㌸っ戳扢扤搴㌱愵扢ㅤ敡㤸昰㉤搴㔵搳〸㌳扦㔳愸㥢〰㙤晢搴㌱㐳㕣愸㥢㐸㈳づ㜵㑣ㄳ搷㌰㌳〹ㄸ㘳㌲㠱㑣㈱搷〰愶㄰㌰㤵〰㘶㤵ぢ㜵搳㔰换㐲ㅤㅦっ慡愱㙥〶㝡㠱㍡收㥡㍢挳戸愸㥢挹㘱㘶㜱ㄸ收㠵㝢愹㘳㌲㜸㍢搴㌱㔵㕣愸㥢㐳㈳捣ㄹ㑦愱慥〶摡昶愹晢〰摤㠴扡㜹㌴攲㔰挷〴㜳㘷捡搰㌹㥦㌰收〳㘳㉣㈰㤰挹攷ㅡ挰㐲〲㡥㈷㠰昹攸㐲摤捦㔰换㐲ㅤㅦ㜴慡愱㙥ㄱ㝡㠱㍡㘶愹㍢挳戸愸㍢㤱挳㉣收㌰㑣㘹㤵改㥦挴㥡㍤晤㝣愶㈵㝡戳敤搲㌲㈱㘵㠴㌰㜳㈲㙢ㄲ㙢㥡㤰㠷捡㈲戳敦慣ㄲ〳ㄶ㠸攴㐳㠷㥣挰㘸っ㐱扣㍣敦挳〳㤲㝤㥦挷挰㥤㝢㜹㥥㠷㈹摤搸挲㤴换晣ㅢ扥㐹㝦收㘳戲㍦㈷摥昶㜰㍣昶攱收㕦㠲㈹昶㥡ㄱ愹㡦㐵攳搱㜰㘲㐰つ㤲慣〷昰昹愲㘱㐴昱慡昲㌷挳愲㜶㑣㍡㤶搷挲ㅦ挵㔸挹攷敤〵㤶戵㐴㔷戵挸㙣昲攳㝣捣慡昰搵愹ㄳ㠷㘱㙣㑦戶㐳㐰㥥挹昴㑣㜶㌶敡㈰扢收㥡㍥㕣愳㜱㌳㤵㔳挸㜱ち戹㜶㈱摦㡦挲扥㘶ㄸ搲戶慡㔳昵慡㐱㠵昲㍡㜵㑡扢攵㤳㤶㤹㤸㝣ㅡ愲摦捦挴挴晣㑤㜰搹㝢㥦㐸摦㈹㤵㔱㜶ㄶ慦ㅢ㌰〵㈳〴ㄱ㌰㍢㘱攲㜴挲ㅦ㐶戵㝢昵戸摡搴㥦ㄷ昱㉦㠵扡ぢ搴ㄲ挵㥣㡢㠷愰晡ㅢ愱改〶㡤㉢ㄳ摢㉣戰慤ㄸㄱ㌴ㅡ㠳㘰捦ㄸ挸挱〲搰换㠸㑤搰戳㈰㝦㕤愰攵戱愹㉥㠳㈳㍣㈲搰攰昳户〰㤲㜱㌷慢㕦〲挶㕤㥤扡慢扡挲ㄲ扡昹㡣攵㤰搸㔵摤㔰㠷㘱㥦㝦〵敡㐵搵攳慡攷搶〶㐳愱昲搲戲ㄱ㈳㑢换㉢捡㠷㤷㤷搴㔵搴つぢ㠶㑡敡㠳攵愱攱㜵㘵愵愵挳晣戱㈴㌴㔴㍡㙡㔴㐳戰㍣㍣愲㘱㐴搹昰㜰㐵㐹㕤愸扣愲ㅥ㝤敢敢㐳㘵愵ㄵ愵㘵㘶愱㙤摥㠸愳㡦㤱㠰㌰㑤㐷搵㑡搵㑡慡扡㍢㉡〲〴慡㝡㐱挵㐳㐴晤ㅣ㉥㜰昷愱㡣㉦昹戱晤㔴㠸㠰搹ㅢち敡晣愷愱慡搹つ愷㐳㥤扡ㅢ捥㠰挶扢ㅢ昶戳慤ㄸ㙢搱㈸㍦㈲㈲㍦㈷愲づ㠰㕥㜶挳㍡攸㤳扢愱て戴戲ㅢ㑥挷㠴㤲扢攱ㅣ㐰㌲敦㠶㔳〱㑤摦つ㝤㘱〹摤㜰㠳ㅥㄲ扢愱ㅦ敡摣捣㠳㥣挲挱㑥愱扦㕤㔰㠳㔰㄰㑡搶搸㤴挸〴捦㠷〱攳〲㠸㠰㜹〸〰〴晢㉦㐴㔵㐳挹㐵㔰愷㔲戲ㅥㅡ㉦㈵㠳㙤㉢挶挵㘸㤴摦㍢㌱㡥㠶㔱㜵㈸昴㌲攲愵搰㈷㈹㌹ㅣ㕡愱㈴敡愲挴㈰㈵㕣㙢㔴戳搶晢㈳搰㠹〸攳㜲㐸㜸㝦㈴敡摣捣㈱㑥㘱愸㔳㌸捡㉥愸㘱㈸㠸昷换摣摥㕦〹〳挶㐶㠸㠰㔹〲〰挱〶扤㌷攸慢㐱昷捣㔲㐷㝦つ㔵㈳㠹ㄸ〱愱㠶㐳㉦晥㕣〷㝤搲㥦ㄱ搰㡡㍦㐱慤㍦戵㕡㝦㐶愲ㄳ㡣㈰ㄶづ〹㝦㉡㔰攷㘶㡥㜲ち㤵㑥攱ㄸ扢愰㡥㐳㐱晣㔹散昶攷㈶捥㜱㉢㐴挰ㅣ〳〰挱㕥㝦挶㍡晡㕢㠹㍤㡥〸挶挰搵㌸攸挵㥦㙤搰㈷晤ㄹて慤昸㔳愳昵㘷㡥搶㥦〹攸〴㈳〸㌳㐳挲㥦㠹愸㜳㌳㈷㌹㠵挹㑥㘱㡡㕤㔰搳㔱㄰㝦㘶戹晤戹㡢㜳扣ㅢ㈲㘰捥〰㠰㘰慦㍦㌳ㅤ晤㝤挴㑥㈰㘲㍣㠴㥡つ扤昸戳〳晡愴㍦㜳愱ㄵ㝦㈶㘸晤愹搶晡㔳㠳㑥㌰㠲搸㉦㈴晣㤹㠷㍡㌷㜳扥㔳㔸攰ㄴㄶ摡〵㜵〲ち攲㑦㤵摢㥦摦挱㠰戱ㄳ㈲㘰㉥〲㠰㘰慦㍦捣㤱ㄳ晤ㄳ挴㑥㈷㘲ㅡ㠴㍡〹㑡昱攷㘹攸㤳晥㉣㠱㔶晣ㄹ愹昵愷㕣敢㑦㄰㥤㘰〴㌱㔹㐸昸㔳挷昱戰㤹昵㑥愱挱㈹㠴散㠲㙡㐴㐱晣㈹㜳晢昳㍣攷昸〲㐴挰㡣〰㐰戰搷㥦㤳ㅤ晤㙥㘲㙢㠸㤸ぢ愱㥡愰ㄷ㝦㕥㠵㍥改㑦ぢ戴攲捦ㄱ㙥㝦㤶〰㈲敢挱㘱㕡㝦愲攸㐴㠴昱㍡㈴晣㔹㡥㍡㌷㜳㠵㔳㠸㌹㠵戸㕤㔰㉢㔱㄰㝦㡡摣晥晣ㄹ〶㡣扦㐰〴捣㔵〰㄰㙣昰㝤摡攰扢戲挱㌷㘲㜳戵愳㝦㡢㉡㍥户捦攰㔳〰搵㈹搰㡢㍦㝢愱㑦晡挳〴㌱昱愷慦摢㥦攴晡㜶愰搶㥦搳搱〹㐶㄰愹㠴㠴㍦㘷愰捥捤㕣敢ㄴ捥㜴ち㘷搹〵㜵づち攲捦晥㙥㝦㍥攰ㅣ㍦㠴〸㤸攷〲㐰戰㜷晦㥣攷攸㍦㈱㌶㐸挴ㄲ〸㜵㍥昴攲捦攷搰㈷晤戹㄰㕡昱愷慢搶㥦捥㕡㝦㉥㐲㈷ㄸ㐱昸㄰ㄲ晥慣㐷㥤㥢㜹戱㔳戸挴㈹晣挲㉥愸つ㈸㠸㍦㠶摢㥦㉦㌹挷慦㈰〲收㘵〰㄰散昵攷㜲㐷晦㉤戱㡤㐴㉣㠵挸扦ㄲ㝡敦㌵㥣敢晢㘲慥㕣ㅦ㝥晦挷㜴㈵㘰挹搵㘰昷昰㥣搶㘰ㄳ㝥晦㙤ㄶ戲〰ㄲ㔴晤ㄴ敥ㅤ攷㔹戹ㄸ敤㕥〸㡢ぢ㡢ㄶ昳㝡搴换㐱敡㜵慣敤㥢㍣ち晣㠷摤㠹づ攴晢戰挷昶㙤ㄴㅥ㔶㙤㥦㍦㌸㍢敥搱㠰愱昲㈱昱㘰慥㡤愸捡㌱㤸〳〵㉦㌳昹愷慥㜲戴戹搰㍡㕢晥搵搰敥㝢㥡〳慤昶挴㘷ㄳ晢户㈶昹昵扡㈱㑤挸昸搸㠷㙦㌳收㘱㔴㜵㡤㙥づ㙡㤳愳昵ㄳ㠳㈱㔰挷昳㌷㈰攵㥣昹敡㙢搷㘵㕦〱㈰㤹㉦晢扥〰㌴晤戲敦㝡㔸挲㔱㡤敦ㅤ愱㌳㑥愴ㅢ㘸ㅦ㥢戹挵㈹摣攸ㄴ㙥戲ぢ㠵㕢㔱攰㌵㍣敦㌱晥愸㥢㜹㌳㉣㜳ㄴ敦ち㜹㡢愳敦㠶㔹捡捦㍥挹て㐰愹㕢愱㤷扤搹摤㘶㠷ㄵ㜵ㅢ戴挲捥摦㕤散戴㕤〱㝥愴㈵㘲ㅢ㍡〹ㄱ扤㉤㈲㙥㐷㥤㥢㜹㠷㔳搸敥ㄴ敥戴ぢ敡㙥ㄴ㘴㐵昹〰㈶昹㤱㐰收戲㍦攷㜸〰㐴挰扣〷〰㠲扤㉢捡扤㡥扥ㅦ戱慤㐴㈴㈰搴㝤搰㡢㡤晥搰㡢㉦搴㍥〰慤昸昳愶摢ㅦ㝥搶㤲㜷戰扦㙡晤搹㠱㑥攲捦㈱㌰㠵ㅤ晢㈰敡昲戱㙡㌰敡搶挷慡㜰㐵戸㉥㕣㕥㕥㍡㈲㌸㙡攴昰㔱㈳㐷攰㘳㔵挳昰㤱愱晡㤲搲㡡㤱挳㠷㡦ち昹㡢㤲搰㤱㈳㉢㉡㠶㠵换㐶㤴㡦〸㤵てて㌷搴〵换捡㠲ㄵ㈵愳捡挳挳㐶っㅢ㔱㕦㕥㙥昲㈶㌷捤ㅢ㠷愲㡦㜱ㄸ㠴昹戰愳㙡晢㔸昵㠸愳㈲㐰愰㙡㈷㔴挲攱换㌶㠷愸攳敢㍥㙣㉦㠶〸㤸㡦㐲㈱㍡㝥慣㌲昸㈱捡攰攷㈶昳㌱㐷㕦㑡㉣㥦慤㘵昰㐹㕤敡〹攸㠵挳㜲攸㤳ㅣ㍥〵慤㜰昸㡣㥢挳攴扢收搳㕡づ㥦㐶㈷攱㜰ㄴ㑣㠱挳摦愳捥捤㝣挶㈹㍣敢ㄴ㜶搹〵昵〲ち攲捦㤳戶㍦㌲㤷㘳㌸挷㘳㈱〲收ㅦ〰㈰搸㝢㑣扣攸攸挷ㄲ㝢㌶ㄱ敢㈰搴㙥攸挵㐶㌵昴㐹㝦㕥㠱㔶晣㜹挸攵㡦㝦〲㈰㤹㔷㠰ㅤ㕡㈷㕦㠵㈵㜱㜲ㄲ㍡挳挹㍦愲捥捤㝣捤㈹晣挹㈹扣㙥ㄷ搴㕦㔰㄰㈷敦㜷㍢㌹㠵ㄳ㥦ちㄱ㌰晦ち〰挱晥㘹愸㙡㍥昸㑤㠷㍡昵㠳摦っ㘸扣ㅦ晣摥戰慤ㄸ㌳搱㈸㍦ㄳ㘶㕣〰愳敡㉤攸㠵㤲㌹搰㈷㈹㜹〷㕡愱攴づㄷ㈵㙤愷晤㌶慤昷㝢搱㐹扣㥦て㔳昰晥㕤搴戹㤹晦攵ㄴ摥㜳ち敦摢〵昵㈱ち攲晤㙦摣摥㉦攴ㅣ㡦㠷〸㤸ㅦ〱㐰戰㜷ㄷ㝦散攸㑦㈴昶㤷㐴昰挹㕡敡ㄳ攸挵㥦㕡攸㤳晥㝣〶慤昸㜳扤搶㥦敢戴晥㝣㡥㑥攲㑦㍤㑣挱㥦㝦愰捥捤晣愷㔳昸㤷㔳昸户㕤㔰㕦愱㈰晥㕣敢昶㈷挴㌹㠶㈱〲收搷〰㄰散昵攷ㅢ㐷㝦㌲戱㔷ㄱ挱〷㘵愹㙦愱ㄷ㝦㥡愱㑦晡昳㍤戴攲捦〶慤㍦㤷㙡晤愱㌳攲捦ち㤸㠲㍦㡡ㄵ㙣㈶敦㡥㑡㠱户㐲愵㤰㘷ㄷ㔴㈷ㄴ挴㥦㑢摣晥挴㌹挷〴㐴挰㉣〰㐰攷㡦攱攸㔷ㄳ扢ㄹ㔶㡤敢㈰㔴㘷攸挵㥦㔳愱㑦晡挳㥢㤷攲捦㌹㕡㝦搶㘹晤改㠶㑥㜸攱晢ㄸ㌰〵㝦ち㔹挱㘶昲㤶愵ㄴ㜸㝦㔲ち㍤散㠲敡㡤㠲昸㜳愶摢㥦戳㌸挷㜵㄰〱㜳㍦〰㜴晥散敦攸捦㈳昶㘶㔸㌵戶㐲㈸戹愳挸摡〵搰㈷晤改ぢ戴昸戳㔲敢㑦㐲敢㑦㍦㜴挲ぢ㕦㤲㠰㈹昸㜳㄰㉢搸捣㠳㥤〲㙦ㅡ㡡㘶㠰㕤㔰扣晢㈷晥挴摣晥晣㠲㜳扣ㄴ㈲㘰づ〶㐰攷㑦㤱愳扦㥣㔸㍥㐷捡攰㔳愹搴㘱搰换晥搹〸㝤搲㥦㈳愰ㄵ㝦ㅡ戵晥㠴戵晥ㅣ㠹㑥㜸攱愷昹㘰ち晥っ㘱〵㥢㌹搴㈹昰㑥㥥㘸㡡敤㠲攲㉤㌹昱愷挱敤捦㈶捥昱㍡㠸㠰㔹ち㠰捥㥦㌲㐷扦㠵搸㝢㘰搵戸ㅢ㐲㤵㐳㉦晥㙣㠵㍥改捦㐸㘸挵㥦ㄳ戴晥ㅣ慦昵㠷㜷攰昰挲戳愶㘰ち晥昰㙥ㅢ㌷㤳㜷摣愴㜰㡣㔳㌸搶㉥㈸摥㈷ㄳ㝦ㄶ戸晤戹㡤㜳摣〶ㄱ㌰挷〲愰昳㠷㜷捦㐴㝦㈷戱㝣捡㤳挱㘷㐶㈹戹㈱挶摡摤搰㈷晤㤹〰戴昸㌳㕤敢捦㔴慤㍦扣㉤㠶ㄷ㝥㡥て愶攰捦㈴㔶戰㤹㤳㥤挲ㄴ愷㌰搵㉥㈸摥扣ㄲ㝦㈶扢晤㜹㠰㜳摣〱ㄱ㌰㘷〲愰昳㠷户戴㐴晦〸戱㡦㘲ㄸ㘳㈷㠴㤲扢㔴㔲㠳㍥改㑦つ搰攲捦㜱㕡㝦㡥搵晡挳㝢㔵㜸攱㈹挴㌰〵㝦收戳㠲捤㕣攰ㄴㄶ㍡〵摥㡣攲愶ㄶ愱㈰晥㔴扡晤㜹㡡㜳㝣ㅡ㈲㘰㥥〸㠰捥㥦挵㡥㝥ㄷ戱㝣〶㤳挱㈷㍡㤹㈷㐱㡦ㄷ攲㉥㌲㠹㝣摥㌴㌹㈶昳㤷㔸㕣㜷つ㠶㈰搷㍢攵㤷摤㈶攰㤷摡㤸昴攱换挵㠳㉢慣挷㍤攴攵㔴晥㌰㕢晣㠸挹っ㝦晥攵て㠳慦晦〳㍢摣㑢㙤㥦ぢ㘹戱㍦晥㡣ㄷ攱㜰㘱〳摣挵晦摥捦㌳㑥敡戳㙦㉣摡戰ㄵ㡣㤵晦㝣收搸挲㤰搳㘳戱ㅡ戸愱㉡晦捤戵摥㘷昸㕡㐸㐷㝥㍡㐶㐵搰愳〸㜵攳㑤㡡户㈸摥㠶㔰㐳攰搶敢㜸晡㐴摡敦㈴ㅤ㘹㌷㜸㝦㈷挹㙣㠲㈵扣昰换㘳戲戳ㄴ㙦㥢㜰㠷愹挳搱㠳㉣㠹㘳㝦㐲㘳㝥ㅣ㙡㙤㤲扣昷攷㠷摤㍦ち捦㑦㜵扤㥢愷挴㜱愳〸㑦慡㥥ㄷ慤㑡晥㌲㝤㜷攷〶搲㄰攷㤷搴㡡摡㌴捥㜷㔰㥣㙥戳㘲挹㝥昸㘵㌲摣扣㐳挳㄰晥敥㕡敦戶㥡敢㌹㈰㝤摢戴昸敡ㄱ昲敥㐳つ㡥挵㌸㥥㠲㤱㤷㤳㥢昶挸㘷〹戵搸扦㐱捦〷㝦搰ㅡ㝥㈵㜰㑡〳〹攸慢㜹ち捡戸㐸㐲㥥㈲搴㡦挴ㅢ扣扤攴摦〳㥡晣愳〷㔷㡤ㅢ㕣㥡㍦ㄸ摣㜹ㄳ挲㌳㡥㤱㝡㍣㜱㐴ㅥ昴〱攳㉦㌰愸㜸搳㠸摣㉢㈳挶㐱摥㐸づ㔲愶〶㘰㄰づ挴搳㌳㘰扣㐵㌴㍦ㅥ㌹㉡戵搲慥搰㕡㈱㙦㉥〱搱㠱〳昳㔴愷㐷愶〳昳捡㔳晢〴ㅦ昸昹㥣戱挱㙦攲挷捥㥤㜷挸㔸挵摢㑣㐵ㄸ挳㝢㘰昶挵㈴㕦搷ㅤ㤸㝤散〶敦敦㔷㤹敢㘰〹㉦㍣昸つ㜳敥㥡慢㜸㈳㐹づ捣〳搰㈳㜹㘰晥つ㡤㠵攷愳愹㘳㡥㕤攰昴挸攴ㄸ〶㜶㙤㌸攳㜸戳㐸攷㔸捦㑣㡥昵戰ㅢ扣扦㑢㘵昲昶ㄲ㕥㍥攳ㄳ换㌱摥㈳ㄲ挷㑣户㘳㥦搱戱㉢搱搴㌱挷㌶㍡㍤昶搹戱㙢搰㐳攷㔸攷㑣㡥〵散〶敦敦㑤㤹搷挱ㄲ㕥㍥攳ぢ换戱㉤愸㠸㘳〵㙥挷扥愲㘳㌷愱愹㘳㡥㙤㜵㝡散戳㘳户愲㠷捥戱摣㑣㡥攵搸つ摥摦㤱㌲㜹挳〹㉦㍣愶挹㜲㡣㜷㡤挴㌱㥦摢㌱㠵愵慥昰㉥㌴㜵捣戱扢㥤ㅥ晢散搸㝤攸愱㜳散㥢慦㌲㥣㘳㕦摢つ摥摦㠷㌲㜹攷〹㉦㥦搱〹㜳挷㌹昶〸㉡攲搸㤷攸㤱㍣挷っ㍡昶㍢㌴㜵捣㌱摥㐵㤲ㅥ晢散搸ㄳ攸愱㜳散ㅦ㤹ㅣ晢摣㙥昰晥敥㤳昹㌴㉣攱㠵㈷ㄲ㔹㡥昱㍥㤲㌸昶愹摢戱敥㜴散㜹㌴㜵捣㌱摥㑥敡㤸㘳扢搱㐳攷搸㠷㤹ㅣ晢挰㙥昰晥㥥㤳昹㉡㉣攱㠵㕣㔰换㌱摥㔰ㄲ挷摥㜷㍢㜶㈰ㅤ晢㌳㥡㍡收搸㕦㥣ㅥ晢扣挷㜸㡢㐹攷搸㍢㤹ㅣ㝢摢㙥昰晥㑥㤳戹ㄷ㤶昰挲㔳㡤㉣挷摥㐷㐵ㅣ㝢搳敤搸㐰㍡挶㝢㐶ㅤ㜳㡣㌷㤸愴挷㍥㍢挶㝢㑤㍡挷昶㘴㜲散㜵扢挱晢晢㑢收攷戰㠴ㄷ愲㤸㤶㘳晦㐶㐵ㅣ㝢捤敤搸ㄱ㜴㡣㌷㡦㍡收ㄸ敦㌴㜵捣戱㙦搱㐳攷搸敥㑣㡥扤㘴㌷㜸㝦㔷㐹㈹っ捣敢ㄶ攳㘸捣㥤ㄷ㈰晣㌳㜹㈳〴㐳㈰戱〲㕡愳㠴㍥攷㤸捥㝤㄰㈵户㈶搸㥡搴戰て㙦㐶㐸㥦㌲挲㜳ㄵ㙦ㅥ〸㐵扢摣ㄴ㤵愳㔱㌱㘲㕦㐴〳㙦㔲扣㠶昱慤ぢ摦愷㌲㑤晦㐹扢挱晢㐳ㄴ㘶㜷㘷搰㘳慣㐱ㄹ愸㤷㐱ㅦ㜷て㍡ㅡ㡤㠵晢愳〹慦づ㕣㌸㌱㕥㉦㍤昶昹㠰㘳攸扥㈸改㔸摢ㄵ晤㝦㘶㜲散ㄱ扢挱晢〳ㄳ㘶㝦㔸ㄲ㌶慢㉤挷づ㐱㕤ㅣ㝢挸敤搸〴戲挹攸扡㜵㘵挹㌰扥㝦ㄲ㜴昶攵慢扡ㅦ㘰㕥㐶㕡搷愱㔳㠸㘶㤴摤㐲ㄷㄱ㍤㉤㠹㉥㔳昷搸㘸敢㍡㜴〶㕡ちㄹ㜳挷慢〳愴㌱㐰㉦㍤㌲㤱㤶㜶戵挹㔸㝤㤱㠶戴敤㌶㌷㘹ㅦ㠳敥戰ㅢ扣㍦㑡㘱㌲扡㉦愴搵㘰敥㌸〴ㄹ愲ㄷ搲戶愱㐷昲㥤㜰㍥ㅤ㘳昰ㅤ慦づ㌸挶㐸扤昴挸攴ㄸ慣戹㌶㕣㙤㡥〵扣〸㉡敦㘵昴㉤㤹ㅣ扢搹㙥昰晥搸㠴㔹つ㑢攲搸㈲换㌱㠶攵挵戱㥢摣㡥㉤愶㘳っ戸攳搵〱挷ㄸ㥤㤷ㅥ晢散ㄸ㐳敦㐵ㅡ挷㌶㘷㜲散㍡扢挱晢㈳ㄲ收ㅣ㔸ㄲ挷敡㉤挷ㄸ㜱ㄷ挷慥㜵㍢ㄶ愲㘳ぢ搱㠴㔷〷ㅣ㘳攰㕤㝡散戳㘳㡣挱ㄷ㘹ㅣ摢㤸挹戱㉢敤〶敦㡦㐳㤸戵戰㈴㡥㉤戳ㅣ慢㐷㕤ㅣ扢摣敤㔸㌳ㅤ㘳㔰ㅤ慦づ㌸挶〸扣昴搸㘷挷ㄸ㡣㉦搲㌸昶㡢㑣㡥㕤㘲㌷㜸㝦昴挱㘴昸㕥ㅣ㡢㕢㡥慤㐰㕤ㅣ㕢敦㜶慣㤵㡥㌱扡㡥㔷〷ㅣ㘳㈸㕥㝡散戳㘳㡣捡ㄷ㘹ㅣ晢㜹㈶挷捥戳ㅢ扣㍦收㘰㌲㡥㉦㡥㥤㙡㌹戶ㄶ㜵㜱散ㅣ户㘳愷搳戱戳搰㠴㔷〷ㅣ㘳㑣㕥㝡散戳㘳っ捦ㄷ㘹ㅣ㕢㥢挹戱㌳散〶敦㡦㌴㤸っ攸㡢㘳㘷㕢㡥㌱㉡㉦㡥㥤收㜶散㕣㍡挶㜸㍢㕥ㅤ㜰㡣挱㜹改戱捦㡥㌱㑥㕦愴㜱㙣㔵㈶挷㔶摡つ摥ㅦ㕦㌰㌷挲㤲㌸㜶㤱攵ㄸ挳昳攲㔸挲敤搸挵㜴㡣㠱㜷扣㍡攰ㄸ愳昴搲㘳㥦ㅤ㘳挰扥㐸攳㔸㌴㤳㘳㉤㜶㠳昷㐷ㄵ㑣㠶昸挵戱换㉣挷ㄸ愷ㄷ挷㥡摣㡥㕤㐱挷ㄸ㠱挷慢〳㡥㌱㕣㉦㍤昶搹㌱㐶敥㡢㌴㡥㉤捤攴㔸搸㙥昰晥㔸㠲挹㔸扦㌸㜶㡤攵搸㝤愸㡢㘳つ㙥挷㌶搱㌱㠶攲昱敡㠰㘳㡣摢㑢㡦㝤㜶㡣㈱晣㈲㡤㘳戵㤹ㅣ㍢挹㙥昰晥〸㠲戹ㄳ㤶挴戱ㅢ㉤挷ㄸ戹ㄷ挷㑥㜴㍢戶㤵㡥㌱㈶㡦㔷〷ㅣ㘳〰㕦㝡散戳㘳㡣攵ㄷ㘹ㅣ㕢㤸挹戱〵㜶㐳晡㡦ㅢ挰㔲㝢㍦㙥挰㉦㙤㠴攲昲攰戰㐲っ㥡ㅦ收搷㑣㍡㠷㉤㌵〳昶昲挸愸㈶昹㡥㐶ㄷ㍣㡡㍣戶㉣ㄴ㥢㡥㐷敥攳〱攴㌵㤱㘶晢㡢〹㜸ㄴ㍦ㅦ愵攱㍣散摡㤰ㅡ㍢晢挳戳㘲㜸晡㜵愷昰㤴㌸ㅥ㡡搴㔰搰㍣㍢㤸挰㙦戹戶晣ㄴㄲ攳昰慤㤹㍣㕥㕢攳㘳㔳㉥㥥つ㥣愳晤挲捡昳㘸搶挶㤰㠵戱攲㌶㍥㥣〷攳攴昰〹收㍦㉣㉤捥㝦ㅢづ戱攴㔳〷ㅡ㕣て攵捦㔳昳戰㡦慤㘴慦㌳㝤摦换愴ㄱ㥦㌶㙥㐷〷晦ㅤ㄰戹㔵昱㘶昹㈸〸ㄱ㌰戶㐳㈳摦㕣ㄲ㠱㥦㘰挰㜱攰昵㡥摦㈱㥡㐸昷昳㔷㐵ㅡㄲ㡤晥挶㔰㘴㘹㈳㜲㤶㍡㜷愶换捥愶晥㠸慥扣㠹攴晦て搸㜴ㅥ㝥㥤㍡戵㤹摡愹摤捤愹摤㤳㌶戵㝢㔳愷愶㜸㕢㠳搳㜳戶㍣挶摢戳挵晡昹昹愶㔳㜳㙤㌰ㄶぢ慥㈹㘸慥㙤ち戵㉣㑤㌴ㄶ搴慥挴慤つ晣㝡〱昲㌲昱换㤰挶㝤ㄸ㠵扥昱挳戱㝡ぢㄶ㘹搵戸摦慤㘵㑣㕢ㅣ㝢〰摡っ愴㑦搴㝡昶㈰㍡昸ㅦ㠲㐸㈵晤㘱㘸㕣愴㉢挶挵摤㥥㈹〶㥢㌹愲挱ㄱ昳搴㔸慤昱㥤戴㐲攳㙤㝢昳㌱㡦攱捦扣㠶扦㐸㌵㕣愹㌵晣㔴扡攱摦㝢っ㌳㉥㥣㌲㘳〶㕢㕤㌳ㅥ慥㌵晣㕣扡攱ㄷ㍣㠶ㄹ㤷㑤㌱捣㘰愷换㜰戱搶昰敥㜴挳慦㜸っ㌳㉥㥡㘲㤸挱㐶㤷攱挳戵㠶晦㤴㙥㜸㡦挷㌰攳㤲㈹㠶ㄹ散ㄳ挳㍣㐷昳搴㈰慤攱㌷㘸㠵愷㘳摢捥㝢㡢㉡㝥㠹搰㍡ㄵㄵ攳㠲㈹㠶ㄹ㙣㜳捤戸㥦搶昰扢戴㤲㝡㔴扣攷㌱捣戸㕣㡡攱挳㔲つ敦愷㌵晣㘱扡攱㡦㍤㠶ㄹㄷ㜳ㅢ㌶ㄹ㙣㤲户换㑦㠸晣㤴攲㌳㠸㠰㘲扣㐹摥㌷扢㘱㉣㝥㘲㍦ㅣ㝥ㄷ攰㈹㕦㡣㐱㐹㐳㔷扢攱〸ㄲ昲㑦㘸㔵ㄹ〴摤昷晦ぢ㠵戶摦摤㕤挹ㅢ㡣昱ㅣㄵ㜰㘶晤㘱改㠱㙤换摥ㄷ挰㑡攴㐹挹晡捤㈵敦㉢慡㕣㍣㤷愳捥㔹捦扢㝡挷搸㙦换ㄶ㔷愹㘳愰㜰昱㥣攷ㄸ昶戹搷搳㙦㘹㈵㤵攷敦㍤㠶㐷摢㠶攱㠱㙣慡摡㌱捣ㄵ㌲㑦㝤昷愵㙥愱捥挵挲㘴㜰㌵㙣㍢㌲昲愹㜲捤㜸㠲搷㌰㈳㍥戲㙥㜵〲㌲戹㥡捤㜰戴〵㙥㙤つ戴㉥敦晥慤㥤㐴㘷㡥㤸敡㕤㔷捦㈴收㝢㈷戱挸㌶散㉦〴㌲挳㌲昹愹㜶戴敥攸攰敦〱㤱扡㑣昶昴㡣戸搸㍢㘲㝤慡㉢ㅦ㘸㡤敦㑦㉢愹慥ㅣ攸㌱ㅣ昲ㅡ㕥㤶㙡㜸慦搶昰㐱改㠶晢㝢っ㌷㝢つ挷㔳つ晦㔵㙢昸㤰㜴挳㐵ㅥ挳慤㕥挳愷愶ㅡ㝥㑤㙢昸㠸㜴挳㐳㍣㠶㑦昷ㅡ㍥㍢搵昰㑢㕡挳㐷愷ㅢ㉥昱ㄸ㍥搷㙢昸愲㔴挳扢戴㠶换搳つ㡦昴ㄸ扥搸㙢昸戲㔴挳㑦㙡つㅦ㤳㙥㜸戴挷昰ㄵ㕥挳搷愴ㅡ晥㥤搶㜰㔵扡攱㙡㡦攱㑤㕥挳㌷愶ㅡ摥愱㌵㍣㈹摤昰ㄴ㡦攱慤ㅥ挳昹户㐳戱捦㤷愴扣〲晡㠱㕦㘲㤸㠶㠹愸敤ㄸ㡣㌶㡣改慣搹敢㤷扡ㅢ㕡㑥挳㤸㐱敤扤づ㘶愶ぢ㔳挸㙢㌰㜶攰て㕢昸ち㜹敤㤵慣愹〷㔱㤳晥戳搸攳㘱愷晦㙣㔷㝦挵㉢㈱挱捣愱昶㌱〷㌳搷㡤攱㐵㡤㘰㙡愸攵昵っ挷㌰收戹㌱捦㌹㤸昹搴扥攰㘰ㄶ戸㌱扢ㅤ捣㐲㙡㕦㜱㌰挷扢㌱扣㙡㤰戱㝥㐶敤ㅥ〷㜳㠲ㅢ挳ぢ〰挱㉣愲㤶敦晤㌲㥦ㄳ摤㤸㜷ㅤ捣㘲㙡昹㌶㉥㤸㤳摣ㄸ扥㉤㡢㥤㕡㙡㍦㜶㌰㑢摣ㄸ扥晢捡㥢敡㘶ㅣ㔹㝣户㍤㤶㘴攷昸ㄵ摦㤱愵攱㍡扢㠱摦摤㉣挰㤳㠹昹㉥㉤つ㥢散㠶㌱㈴慢〱㐶ぢ昹㕥摣〵戵㑥㉦收㈸摦昶摣㍤㜸㔰挸ㅥ㜵㘳捥愷㍥㍥㔲扦㐹攵攲㔷愲㠱㤰㈹㠵㌸〹扥摤捡戴挳敥㈹㝤敢㘰㤶㔲换㜷㑥挱㌴扡㌱㝣㈷ㄴ㍢ㄱ㙡昹㈶㈸㤸㤳㕤㤸㐲扥攱㔱㙢ㅤ㍡㝣愳㑢搶ㄴ摦挴愴晦㌲慡昹晥㈵晤㥢散〲㉢㡡㙦㍤㠲㘹愶㤶敦㌸㠲攱愷〳㘹㈷㠶敦㈰㠲㠹㔲换㌷て挱㉣㜷㘳昸㘶㈰㤸ㄵ搴昲㝤㐰㌰㌱㌷㠶敢扡㘰攲搴㜲㐹ㄷっㅦ㈳㤹ㅣ㡢㑢戴㘰㕡愹攵敡㉣㤸㤵㙥っ㔷㕢挱慣愲㤶ぢ慤㘰㔶扢㌱㕣㌸〵戳㠶㕡慥㤹㠲㌹挵㡤攱ㅡ㈸㤸㔳愹攵昲㈷㤸搳摣ㄸ㉥㘷㠲㌹㥤㕡慥㘴㠲㌹挳㡤攱捡㈴㤸戵搴㜲㔱ㄲ捣㤹㙥㡣慣㄰㈰㌳㜹㉦ㄱ㘵㥦挹㤵㐲慥て搷愱㠰ㅢ㌹戲㐶㄰㜵㌶敡捥㘶㜲慤㄰搴㌹ㄶ㑡㔶〲愲捥㜵愳戸㈲〸敡㍣ぢ㈵㙢㐱ㅡ㡡㙢㠲愰捥户㔰戲ㅡ愴愱戸㉡〸敡㐲ぢ㈵敢㐱ㅡ㡡敢㠲愰搶㕢㈸㔹ㄱ搲㔰㕣ㄹ〴㜵㠹㠵㤲㌵㈱つ挵戵㐱㔰㤷㕡㈸㔹ㄵ㠸㜲敥扤愲散㌳戹㍡〸㙡㠳㠵㤲㜵㈱捤ㄶ搷〷㐱㕤㙥愱㘴㘵㐸㐳㜱㠵㄰搴㤵㠲㉡攴挹扤㄰愸㥣搵慡㝥㐹挳㤲㈵㕦ㄶ收つ攸㤳㜷晣搸㉥㔷扦昹捣摢ㅢ㕥㍥㜱昴㝢晦㝤敤戵㉦敦摤戰敢扦ㅦ慡ㅢ晤搴㤶㉤㡦㑦摤扣敢敤ㅥ攱敢㜳㝥晢攵昴敢㑦㉢㔹㜶摡㡡昰晣㈳㈷㥤昶戳㤳攷㤴捣敥㍥㈴㌷户㔳愷挳㝡㍥㝤挰攱收㤹㉢敥㔷㍢晦戴㝦㡢㤲搵㠰搳搸㠸㤱戸㜱㜴㤳慢㠲㑣攳㉡㤹㠶㤲昵〰つ愹㍢㤷敢㠲愰㝥㘵愱㘴㐵㈰㉡攵㐰攱捡㈰愸㙢㉤㤴㥣昷㘹戶㜸晥ぢ敡㍡ぢ㈵㘷㍥㔱㥢㔱㜷㌶㤳㉢㠰愰慥户㔰㜲敥ㄳ㤵㜲搰㜱つ㄰搴ㄶぢ㈵㘷㝦ㅡ㡡慢㠰愰㙥戲㔰㜲晥愷愱戸づ〸敡㘶ぢ㈵㉢㐰ㅡ㡡㉢㠱愰㝥㙤愱㘴つ㐸㐳㜱㉤㄰搴㙦㉣㤴慣〲㘹㈸慥〶㠲摡㘶愱㘴ㅤ㐸㐳㜱㍤㄰搴ㅤㄶ㑡㔶㠲㌴ㄴ㔷〴㐱摤㘹愱㘴㉤㐸㐳㜱㑤㄰搴㕤ㄶ㡡攷扤扣捦捣戰摦㘷挶愱ぢ搶㜲搳搹慦㡡攷扣㈰愶㝢㄰捥㝥㔰㍣摦〵㌱㉤ㄵ愱㜸㡡㑢挳㔴㑦〳捦㙡㘹㤸攲㘹攰㠹㉣つ㤳㍤つ㍣㜷愵㘱㤲愷㠱愷慢㌴㑣昴㌴昰っ㤵㠶〹㥥〶㥥㤴搲㌰摥搳挰昳㔰ㅡ慡㔳ㅢ㑣㥥㉦㈴慤㙢㥥攲㐹㈲㤸㜱愹ㄸ挵昳㐲ㅡ慡㍣つ㍣ㄵ愴㘱慣愷㠱㐷扦㌴㡣㐹㙤㌰㥤搳㐰昱挸ㄷ挴㜱愹〸挵㠳㕤ㅡ㐶㝢ㅡ㜸㝣㑢挳戱㥥〶ㅥ搲搲㜰㡣愷㠱㐷戱㌴㔴㝡ㅡ㜸攰㑡挳㈸㑦〳㡦㔵㘹愸昰㌴昰昰㤴㠶㤱㥥〶ㅥ㤱搲㌰挲搳挰㠳㔰ㅡ捡㔳ㅢ㍡晦㍦〵㤳っ㝢</t>
  </si>
  <si>
    <t>㜸〱捤㝤〷㥣摣挴昵晦捤昹㙥㝤㕡㤷㕢戰㑤㌵戸ㅥ捤挶㙣㉦〶㠳扢㜱㕣㜱㠱㄰㈰㘶㡢搶㍥㝣挵摣㥥ㅢ㥤搰㝢㠹〹扤挷㈴愱㌸ㄴ㔳ㄲ㝡晤ㄱ㐲て㈴㤴㔰㙣㐸〲㠴ㅡ㈰㄰〸昰晦㝥㥦㌴㍡慤㔶㝢㘷㠷晣㍦㥦挸㝢捦㥡㌷摦㜹昳收慢搱愸捣㤳㔴愳㙡㙡㙡扥挳挲晦戹搴㜱㘵昰晣搵愵㑥戳㜵捣愴昶㤶ㄶ㌳摦搹摣摥㔶ㅡ㌳愱愳㈳扢㝡㘶㜳愹戳ㄷ〰㠱㐵捤挸㉦搵㉦㉡㌵ㅦ㘱㌶㉣㕡㘱㜶㤴〰慡慦愹㘹㘸㌰㙡㤱扦慤晤ㄷ搲〹㠳愵㡣㍡ち愰㙡㡣〰㐵㙦㡡〶ち㠳㈲㐸搱㠷愲㉦㐵㍦㡡晥ㄴ㡤ㄴ㈱㡡㉤㈸戶愴ㄸ㐰㌱㤰㘲㄰挵㔶ㄴ㕢㔳㙣㐳挱晡㡤敤㈸戶㠷攸㍢ㄸ㘲挱愴㠹㜳㜲㠷愱㌵昳㍢摢㍢捣搱㐳昷户㝣ㅥㄷ㠹㡣㠹㡣㠹挶㌲㤱㌱攱搱㐳㈷㉤㙦改㕣摥㘱㡥㙢㌳㤷㜷㜶㘴㕢㐶て㥤扢㍣搷搲㥣㥦㘱慥㕥搰扥搴㙣ㅢ㘷收挲戱㕣㌶㥥㡥挴ㄳ㠹㘲㈶㤳敥扢〳㉣捦㥥㌴㜱㙥㠷㔹㉣晤户㙣敥㐸㥢㜳㈶㑤ㅣ㌳摢散晣㙦搹ㅣ〲㥢㌰㌹戹扤㌵摢摣昶㕦㌲㕡捦㙤㥡㤸㙣收㥢戹昱㑤戳愳戹㙤昱ㄸ戸㕤㐶㌴㔲愹㌱ㄳ㑡愵攵慤换搸㡦㈶㤹㉤㉤昳捣愲㙣昴搶挹愵捥戹搹㡥搶㔲摦㔶昲㘷㜶㤸㙤㜹戳搴扦㜵捡慡扣搹㘲〳㑢つ慤晢㘷㍢㘶㘷㕢捤㍡慥㌴戶㕡摢㜰㝡挱㙣敢㙣敥㕣摤慦㜵㘱挹㥣㤷㙤㕢㙣ㄲ㔲摦㍡㙤㜹㜳㐱搵搵攱㔷搳㙢㘷㍦捦㘴㐳挱㥦搶㐹㑢戲ㅤ㥤㤲攲㈶㡣昸㘱㕤摤㐵㕡㔱收ㄷ扢搴㔰㑦㈹㙥戳昹捤慤㌳捣㡥㌶戳㠵㤵㜰㑢㡥昲㠰㠴㈰㙢㍢㌸㑣改收㜰㉢愹㍥昶捥挷戶戰㤶挰㔰㠸捣散昶㡥㔶㜴挸㔹㘶戶㙤㕣㜸㑣㍣ㄳ㡤㈴㘳㠹㜰㌴ㄵ㠹㈴㔳搱攸攸昹㥤㠵挹收ち攴㐴㘲攱㐸㈲ㅤ㑥㠶愳㤹〴㐴㌸㙥っ㐳㜱㘳㌸つ㡤㠰攸ㅤ㥤摢㌴㌶ㄵㅢ㙢㡣愴扡〹㐲搵扤㠲晤摦㕤㉢昷挱摡㐵搹摡㐵戹摡㐵昹摡㐵㠵摡㐵㘶敤愲㘲敤愲挵戵㡢㤶搴㉥㙡慥㕤㜴㔸敤愲愵挰攸愵愱㜷敦㕡㝢ㄹ㝡㔶㘸昹摦昷㡣㑣扤㜵㡦捦㙦㤸ㅣ㌸晡㐰挵㕤㕥㐶㡣㥤戱戲攳攴搹收攲㠹捤㙤敤慤捤㘸换摣㡥昶ㅣ㍣㡥愶㐶捦㕦㤲㕤㘶㡥㑢ㄹ扢〰㘳散ちㄱ搸つ愲昷搴㘹ㄳ挶㘶㤲㘳㡤㔱㔴㡦㠶㔰敡て㜰㤵敥晥㉤晡㜰昸搰㑣攷慣㙢攷捤㥣昲挸愵敦散愹㌸慡㐸㍤㘳戰昲㍤搸摡㠳㜵㠵㈱〲ㄱ〸㡢慤昸㔸㈳㑡㜵っ㐲愹㈷㙤ㄷ愶㕦晥换扡㕢愶㡥㤸㝤挳搵攷敥晥搲摢㡦散愵㌸愶㠹ぢ〹慣㝣てㄷ㤲慣㉢〵ㄱ㐸㐳㠸ぢ改昰㔸㈳㐳昵㔸〸愵ㅥ戵㕤㌸收昳晣慣㐷敥㘹㤹㜵搳㍤㤱ㅦ扥㍦收戸㘷ㄵ㐷㔴㜱㘱㉦慣㝣てㄷ挶戱慥扤㈱〲晢㐰㔸㉥㐴挶ㅡ攳愹㥥〰愱搴㝤戶ぢ㉦㙥摣敢㠶愱昵て㑣㍥㜵捤晢愷㙦㉣㌵搴㉡敥摡攲挲㈴慣㝣てㄷ㈶戳慥㈹㄰㠱愹㄰搶㠶㐰㕦㤸㐶昵扥㄰㑡摤㘹扢戰搵㐹㝢ㅦㅣ㍢改摥愹搷㉦㙣㝣㜳挳㡦㌷〶ㄵ㡦㈶攲挲て戰搲㔳㥦㥢㐱㠳㌳㈱〲戳㈰慣㍥〷戶㘷㔳㍤〷㐲愹㥢敤㝡㐶㍦晢晣搶摢㌵戵捥戸㘲慢㕦㕣搵㝥昵㠲㑦ㄴて㔸㔲捦㝥㔸昹ㅥ㑤㥤挷扡收㐳〴ㄶ㐰㔸㑤㑤㡣㌵ㄶ㔲扤㍦㠴㔲扦戲㕤愸つ户㡣㝡攵扡㉦㘷慦扤愶㑦攷摤つ慢收愹㍥挸ㄶㄷ㝥㠸㤵㥥㥡㝡㈰つ晥〸㈲㜰㄰㠴搵㔴搴㜳㌰搵㠷㐰㈸㜵㡤㕤捦昸昶㠶㐸换戰㤹搳敦㝦攰摥㐳㜶㍣晥愰㔷ㄵ㡦挸㔲捦㈲慣昴㔴捦愱挰ㄸ㔹㠸㐰づ挲慡〷㈳㑥㥥敡〲㠴㔲㤷摡昵戴ㄶ㝦扥昸て挳摢㈷㥤晤挴㉢㝢㈴㐷㡣㝦㕡昱愰㉦昵ㄴ戱昲㍤㈸㕤捣扡㤶㐰〴㥡㈱㠴搲㘴㙡慣㜱ㄸ搵㑢㈱㤴㕡㘳扢昰敦㘳㍥㙦㝥昴㠵挶㘹㜷摦搴ㅣ晡㝡捦㙦㌶㈸㥥㜲㠸ぢ慤㔸昹ㅥ㉥戴戱慥㜶㠸挰㌲〸㙢慢挲㠵挳愹敥㠰㔰敡㉣摢㠵〷㐷户昶扤慣昹摥㌹㤷っ扥㙣挴〰㘳㡦㠲攲〹㡦戸搰㠹㤵〱ぢ摢㥡㡢ㄸ晤㐷捦㙡挶搰㍦㝡㔶㜶搵戸㠸戱㥣㔶㔶㐰〴㔶㐲っ㥡㠳㌳戰捥收㔶㜳攸㠲㘶㌳搷㘱㘶㤷㡥㡤愰て慦㈲㘸㌵㠴㔲㈷摢㔵㥤戱晥搳扦㌵て㕦㌱敤扡愶挳㐷搷扥㜷㘰㐶昱戴㑡慡㍡ㄲ㉢摦愳戵㐷戱慥愳㈱〲挷㐰㔸慤捤㡣㌵㡥愵晡㌸〸愵㡥戵㕤㐸慣晣挳戹挳扥㝢㘰晣扡摣㜹㔳㠳捦㠶昶㔷㍣愹ㄳㄷ㝥㠲㤵敦攱挲〹㈸㙥㥣〸ㄱ㌸〹㐲㕣㐸愳摢㥤㑣昵㈹㄰㑡慤戲㕤昸晢ㅢㄳ㠲㉤㉦ㅢ搳搷㠵捦扥㘸挳昵㈳慦㔴㍣愵ㄴㄷ㑥挳捡昷㜰攱㜴搶㜵〶㐴攰㑣〸换㠵攸㔸攳㉣慡捦㠶㔰敡㜰摢㠵㤳愷攷㡦摥㈹㜴晤昸慢㕦ㅦ㌴㙢挵㤱慦捤㔵㍣愱ㄵㄷ捥挵㡡敦㌶㍦㡦㔶捥㠷〸晣ㄴ㘲㘰攵㌶㑦㡦㌵搶㄰㜳〱㠴㔲㠷搹㌵㍤昴挴晤㝦㍣昴收つ㔳㙦ㅤ昵搴㤳㜳ㅥ晦改㈰挵戳㘶愹改㐲慣昸搶㜴ㄱ慤㕣っㄱ戸〴挲愷㜷挵搰扢㉥㈵攸㌲〸愵昲㜶㔵㘷敤㝢搵ㄶつ愱㘳㘷㥤昲摥挶㍤㑢〷㥤㝢慢ㅡ㠴㙣愹敡ち慣昸㔶㜵㈵慤㕣〵ㄱ戸ㅡ挲愷慡〸㕡㜵つ㐱搷㐲㈸㜵戰㕤㔵改改〷户摡戸㜱慦改㔷搷㝥昸晣㐷慦ㅣ㤷㔴扣〲㤰慡搶㘲挵户慡敢㘸攵ㄷ㄰㠱㕦㐲昸㔴ㄵ㐵㙦昹ㄵ㐱搷㐳㈸戵搰慥敡慡㙦㝥㜸捡㌵搳ㄷ㑦㍢㜵㥢㌳㜷ㄹ扣挳愵ㄷ㉢㕥㘷㐸㔵㌷㘲愵愷挱昰㈶ㅡ㕣〷ㄱ昸㌵㠴㌵ㄸ㘲ㄸ戸㤹敡㕢㈰㤴㥡㙤搷戳攷㙤㐷㝦㜵捦摢㥤㜳敥ㅡ㜵晣摢㐷て晣攸㑥戵つ戲愵㥥摢戰昲㍤㝡攵㝡搶㜵㍢㐴攰づ〸㙢摦㐴慦扣㤳敡扢㈰㤴㥡㘶扢戰收㥤搷㡥搸搰㌸㙤捥搵㕢昷㑡㑤㝥㝦㥢㥤搴戶挸ㄶㄷ㝥㡢ㄵ㕦㔶敦愶㤵㝢㈰〲昷㐲昸昴㑡㌴昶㍥㘲敥㠷㔰㙡扣㕤搳㠳ㅦ㙣愸㍦昱挲㠹㌳㡥晢㜸㡦㡤晢㡤昸敤㈴戵ㅤ戲愵愶〷戱搲ㄳ愹て搱攰挳㄰㠱㐷㈰㉣㔲㜱㝥昲㈸搵㡦㐱㈸㤵戱敢㜹㜷㐵敦㠹㤹搲捤戳敥扣㘱攳㕢㝦㕡昷敢㙤搵昶挸㤶㝡ㅥ挷捡昷㈰昵㜷慣敢〹㠸挰敦㈱㠴搴㈴扡敡㤳㔴㍦〵愱㔴搴㜶攱㉤㜳挱㐹㥦㕤昲挰散㍢捦扡㘳挰晤扦㈹慣改晢っ戲昷戳捦昲㈷㜷㘴㔷攲扡愹敢㤲㉣㍡㈶捣㝦㍤㕦㡢攲㔲戴㤸㈸愶㡡㤱㐸㈱ㄱ捥挶戲昵挳㘰㜶㔳㉦㝡㌸散昷㉤ㅥ搰摣㔶㘸㕦㈹㔷㐱㠳㈷㘶㑢㘶搷㐵搱㈸㍢㙦㘲晢昲戶㐲㘹㝢晦捣昹㥤搹㑥㜳㍢㙦㕥㤷㤱㡡㘲昳㜱㡤㘸㤶愴扥ㅤ扤挵昶捦戶㉣㌷㈷慣㙡戶戲㜷昰㘴攳ち戱㍤㔷㍤㜷㙡㠷㜹戸㤳㕢攱搱〴摣挲㔸㈱戶㉢㕡㘹㘵㔹㝥つ㥤戴愴扤㘴戶㠹㝢愳㕡攷㌶攷㤷㥡ㅤ昳㑤摥〰㌱ぢ搲搴㐱捣戲㉦㔳㐷捤㘹㐳㐳㜱攱㔹ㄸ敥搶ㄶ愷慣敡㌴摢ち㘶〱晥㉥挳㌱㜹昵㠲㙣慥挵摣慡っ㘲搵㠹㡣㙤换搴㔳摢昳换㑢㤳摡摢㍡㍢摡㕢捡㜳㈶ㄴ㔶㘴㜱㘹㕣㤸搵㕥㌰㜱㘵㕢挷愵㐶搵昴敡愵㔴捤㙥㝥㤷㤷戴㕢ㅡ㈳ㅢ挲戵㠹㜷挰㌶摦愶扣摢㡤㤹㠷搶愱ㄵ㉤㈶晢㘴敤挸ㅥ㡣㠹㕤㥡搹戵㍡搰搵㈶摥㉤㈲㝡㤷敡㘸昱搱搹㜲晦㝦挱戵戵〳散搶㑦㔹㠱摢〷晢㘶摢ち㉤㘶㐷户昷扡ㄴ㍤㌲㥥㠵愸摦〳㝢㜳㔵昶敡㠰㔰慢搴敡晡㤵捤㠵捥㈵㠱㈵㘶昳攲㈵㍣㜷挳晤戰㠶〶㔲㕢戱ㄸ捦㐳㘵晣㠱攲〵㠸㘰戰㈶昰㈲㐱㠱愰昱㐷㉢㕤㍦ㅣ晦㙦晥㡤㠹㕡㤴㌲攴㐶〸敥㕡㤵敡㕢愷戶㜷㤴㝡昵昲㙢攵扥搹搲㤲㑥㜶捦敥㌳㘹敦㑦ㄴ㉦㐱搴㡦㠴攸昱扥㐷㈳㐰㜵扣扤搳慦㜵戲㔹捣攲愶㥡散摤㉡㕢摦㙡摤愷㤹㙣㤶昲〶㙦攸㑣挷扥戲㉡㠰㌵散晣㝤㕢搹晢捤㔵㥤㤳戳㥤搹摥慤戸㌵㠴慤㘴〰㌴㑡㑡㔹㙢㉣搹㑦㜴扡㜴搰㑥挱㐲㐸㔶㕤㔶晡㠸挲戲㠴ㅤ〷晢㑢㑤㉦㕢㜶摦〸昸扥㈳ㅡㄱ昰㜶昴昲㕢㍣戸昳㔴㤸㘶戶㉤㔸扤捣㉣ㄱ摥㄰攸㤶㑡敦敥㐵㘳㜳昲戹㠵㥤捤㉤愵㌱昰㜴㕡㐷晢昲㘵晦㑤㍢戴㘵扣っ愱㤷晡㥤搰㡢㌷扤㑤愰慢愶昷ち㙥㥢㐵㡢㙡ㅡ㘸㡤ㅡ㘳〴〵㝢㉢㡣㝤㠷晦㘴㌱㕥挳㝦挱敥昲敡㥢㠰搸㥣摢㘱昵挰昷㙤〵㐳ぢ㍡㑣戹挱搷㈰〹戰摤慦昵㠰昶㡥愵戹昶昶愵散㑦晤㈵㔵㕡㘲㥡㥤扣㘹搶挷扥㐹㈸㌷〳㤵敡搵慢散摥㤶敢敥摡㄰搸て㙣㠰攸㌷愱愵㘵愸戶㔸ち㙣㠴慡ㄷ㙥摦〵摥挲捡㤰挹晢㍡㕤㘵㈸㐷攰㤶搲㔰っ敥扣㤳㍣㘶㔵㑢㘹㤵ㅡっㄲ㜸㑢敡愳搸扤愳扥㕣扢㘰摡改扦搸㙡换搳㥦㡡㡦㔶摢摢ㄹㄵ昷挴㜶㠱搹㘱昸㌳晥ち愱戶〵㡣㠳ぢ搶换ㄷ攳ㅤ愴㡤㜷㈹摥㠳挰㄰㈱愴㘳㠴㜸摦㑡慡㕤昱㍦㐷〹攳〳㡡て㈱搴㈸〸敥愳挶㐷㄰㝡㔱㈱搸攷愶㤷捤户ㅢ搴㤵㥢敦㔳㘸㠳㐶㌷㜹㙡㌴㄰摣㠴〶㈹㌳㐸㤲㐱㠲㔴〰㠶㝤〹愸户㌳㉡㙥搶敤㠱㘲㐲挰扦㔹扥ㄷ㘰晥〴㝣换㍡㐸㡣挱㡥攷㈲愰搶㑡慡㌰昲㠴㠰㕥㔰ㄸ㥣扢㔰㔱愸㠴㠰㝡愴昴愲扥晡搶㐵㐰〴敡㑡〲っ摡㌴扡挹㔳㌱㤴昳㈳攰㘳ㄸ昷㈵攰㈳㍢愳攲㔶㘱ㄲ㤶㠶搱㡢㉤改昲〷㠰昹ㄳ㌰㄰搹挶㈰㡡慤㈰㕣〴㙣㘳㈵㔵ち㐶㠴㠰㙤〹摡づ㐲㘵愰ㄲ〲戶㐷㑡㉦敡㙤㌷〱㘹愸㉢〹ㄸ㐲㥢㐶㌷㜹㙡㉣捡昹ㄱ昰㑡㌵〲㕥戶㌳㉡㙥㔴㡥㠳愵㘱昴㘲ㄷ扡晣愷慡〴散㠶㙣㘳ㄴ挵㘸〸ㄷ〱㘳慣愴摡ㅢ㐶㠴㠰㍤〸ち㐳愸昱㔰〹〱ㄱ愴昴愲㥥㜶ㄳ戰て搴㤵〴㈴㘸搳攸㈶㑦㑤㐰㌹㍦〲ㅥ愹㐶挰挳㜶㐶挵㙤搲挹戰㌴㡣㕥散㡤㑡搵㠳㔵〹ㄸ㡦㙣㘳〲挵㐴〸ㄷ〱㤳慤愴㥡〲㈳㐲挰ㄴ㠲愶㐲㈸摥㈳ㄵ〲愶㈱愵ㄷ㜵㤷㥢㠰愹㔰㔷ㄲ㌰㠳㌶㡤㙥昲搴扥㈸攷㐷挰扡㙡〴摣㘴㘷㔴摣愴㥤〱㑢挳攸挵〲扡㝣㐳㔵〲昶㐷戶㜱〰挵て㈱㕣〴晣挸㑡慡㤹㌰㈲〴ㅣ㐴搰挱㄰㙡㌶㔴㐲挰㈱㐸改㐵㕤攳㈶㘰ㄶ搴㤵〴㘴㘹搳攸㈶㑦捤㐱㌹㍦〲㉥慡㐶挰㠵㜶㐶挵摤攳㜹戰㌴㡣㕥ㅣ㐶㤷㉦愸㑡㐰ぢ戲㡤㔶㡡㌶〸ㄷ〱换慣愴㥡て㈳㐲挰攱〴㜵㐰愸㠵㔰〹〱㈵愴昴愲捥㜴ㄳ戰〰敡㑡〲㔶搲愶搱㑤㥥摡ㅦ攵晣〸昸㐹㌵〲㡥户㌳㉡敥㕤ㅦ〸㑢挳攸挵㜱㜴昹搸慡〴晣〴搹挶〹ㄴ㈷㐲戸〸㌸搹㑡慡ㅦ挱㠸㄰㜰ち㐱愷㐲愸㠳愱ㄲ〲㑥㐳㑡㉦㙡㠵㥢㠰㠳愰慥㈴攰㉣摡㌴扡挹㔳㠷愰㥣ㅦ〱㉤搵〸㔸㙡㘷㔴摣㔴㍦ㄴ㤶㠶搱㡢㥦搱攵收慡〴㕣㠴㙣攳㘲㡡㑢㈰㕣〴㕣㘶㈵㔵ㄶ㐶㠴㠰换〹扡〲㐲攵愱ㄲ〲慥㐴㑡㉦敡㔰㌷〱㌹愸㉢〹戸ㄶ昸愰搱㑤㥥㉡愰㥣ㅦ〱晢㔷㈳㘰愱㥤㔱㜱户㥦㜷改㠷搱㡢ㅢ改昲晣慡〴慣㐳戶昱㙢㡡㥢㈱㕣〴摣㙡㈵搵ㄲㄸㄱ〲㙥㈳㘸㍤㠴㍡っ㉡㈱攰㜶愴昴愲㝥攰㈶愰ㄹ敡㑡〲㝥㐳㥢㐶㌷㜹㙡㈹捡昹ㄱ㌰扥ㅡ〱晢搸ㄹㄵ㜳つ㙤戰㌴㡣㕥㍣㐴㤷挷㔵㈵攰ㄱ㘴ㅢ㡦㔲㍣〶攱㈲攰㜱㉢愹摡㘱㐴〸昸ㅤ㐱㑦㐰愸挳愱ㄲ〲㝥㡦㤴㕥㔴摣㑤挰㌲愸㉢〹㜸㠶㌶㡤㙥昲㔴〷捡昹ㄱ戰㕢㌵〲㜶戵㌳㉡㘶㍡㤶挳搲㌰㝡昱ㄲ㕤摥戹㉡〱慦㈰摢㜸㤵攲捦㄰㉥〲㕥户㤲㙡〵㡣〸〱㙦㄰昴㈶㠴㕡〵㤵㄰戰〱㈹扤愸ㅤ摤〴慣㠴扡㤲㠰扦搰愶搱㑤㥥㕡㡤㜲㝥〴っ慣㐶挰〰㍢愳㘲晥攵㈸㔸ㅡ㐶㉦㍥愴换㕢㔴㈵攰㘳㘴ㅢ㥦㔰晣〳挲㐵挰㘷㔶㔲ㅤつ㈳㐲挰攷〴晤ㄳ㐲ㅤぢ㤵㄰昰〵㔲㝡㔱つ㙥〲㡥㠱扡㤲㠰慦㘹搳攸㈶㑦ㅤ㠷㜲㝥〴㝣晢㑤㤵㔳攱㙦散㡣㡡搹㥦ㄳ㘰㘹ㄸ扤愸慢㠵换㕦〳收㝦㉡ㅣ㐰戶搱㥢愲〱挲㐵㐰搰㑡慡ㄳ㘱㘴㌸つ昵㈱愸㉦㠴㍡ㄹ㐹㈱愰ㅦ㔲㝡㔱晦㐰ㅤ捥挵搰㐹㔰㔷ㄲ戰〵昰㐱愳㥢㍣挵〹㈵㍦〲摥愹㐶挰摦散㡣㡡戹愷搳㘱㐹〸搸㡥㉥晦愵㉡〱㠳㤱㙤散㐰戱㈳扤敢扡ㅡㅣ㙡㈵搵ㄹ㌰㌴㥣捤ㄹ㐶搰㜰〸㜵ㄶ㤲㐲挰〸愴昴愲晥散㈶攰㑣愸㉢〹搸ㄹ昸愰搱㑤㥥㍡ㅢ攵晣〸㜸扥ㅡ〱捦搹ㄹㄵ㌳㕦攷挱㤲㄰㄰愶换捦㔴㈵㈰㡡㙣㈳㐶ㄱ愷㜷㕤〴㈴慤愴㍡ㅦ㠶㠶戳㌹㈹㠲搲㄰㙡つ㤲㐲㐰〶㈹扤愸挷摣〴晣ㄴ敡㑡〲挶〱ㅦ㌴扡挹㔳ㄷ愰㥣ㅦ〱昷㔴㈳攰㙥㍢愳㘲㐲敥㈲㔸ㄲ〲愶搲攵摦㔴㈵㘰㕦㘴ㅢ搳㈹㝥㐰敦扡〸㤸㘹㈵搵挵㌰㌴㥣捤㤹㐵搰㙣〸㜵㈹㤲㐲挰ㅣ愴昴愲㙥㜶ㄳ㜰〹搴㤵〴捣〷㍥㘸㜴㤳愷㉥㐳㌹㍦〲慥慢㐶挰㕡㍢愳㘲㥡昰㑡㔸ㄲ〲づ愶换搷㔶㈵攰挷挸㌶ㄶ㔱ㅣ㑡敦扡〸挸㔹㐹㜵ㄵっつ挷㥦㤱㈷愸〰愱慥㐱㔲〸㌰㤱搲㡢扡挴㑤挰搵㔰㔷ㄲ搰っ㝣搰攸㈶㑦㕤㡢㜲㝥〴㥣㕢㡤㠰㜳散㡣㡡挹换敢㘰㐹〸攸愰换㘷㔵㈵愰ㄳ搹挶㜲㡡ㄵ昴慥㡢㠰㔵㔶㔲㜱㝡㜳㌸㥢戳㥡愰㈳㈰搴慦㤰ㄴ〲㡥㐴㑡㉦敡㐴㌷〱扦㠴扡㤲㠰㘳㠱てㅡ摤攴愹敢㔱捥㡦㠰㈳慡ㄱ戰摡捥愸㤸㔲扤〹㤶㠴㠰㔳改昲捡慡〴㥣㡥㙣攳っ㡡㌳改㕤ㄷ〱㘷㕢㐹戵づ㠶㠶戳㌹攷㄰㜴㉥㠴扡ㄹ㐹㈱攰㍣愴昴愲摡摣〴晣ㅡ敡㑡〲㉥〰㍥㘸㜴㤳愷㙥㐱㌹㍦〲ち搵〸挸摢ㄹㄵ㜳扤敢㘱㐹〸戸㠲㉥㘷慢ㄲ㜰ㄵ戲㡤慢㈹慥愱㜷㕤〴晣摣㑡慡摢㘱㘸㌸㥢戳㤶愰敢㈰搴㥤㐸ち〱扦㐰㑡㉦敡㠷㙥〲敥㠰扡㤲㠰ㅢ㠰てㅡ摤攴愹扢㔰捥㡦㠰搹搵〸㤸㘵㘷㔴捣㌴摦つ㑢㐲挰㝡扡㍣愳㉡〱㜷㈰摢戸㤳攲㉥㝡搷㐵挰㙦慤愴扡〷㠶㠶戳㌹㜷ㄳ㜴て㠴扡て㐹㈱攰㕥愴昴愲㈶扡〹戸ㄷ敡㑡〲ㅥ〴㍥㘸㜴㤳愷敥㐷㌹㍦〲搲搵〸㐸搹ㄹㄵㄳ攰て挱㤲㄰昰〴㕤㑥㔴㈵攰㐹㘴ㅢ㑦㔱㍣つ攱㈲攰㔹㉢愹ㅥ㠶愱攱㙣捥㜳〴㍤て愱ㅥ㐵㔲〸昸〳㔲㝡㔱愳摤〴㍣〲㜵㈵〱㝦〲㍥㘸㜴㤳愷ㅥ㐳㌹㍦〲㠶㔷㈳㘰㤸㥤㔱㌱㌳晦㍢㔸ㄲ〲摥愴换㐳慡ㄲ戰ㄱ搹挶㕢ㄴ㙦搳扢慥ㅥ昰㔷㉢愹㥥㠰愱攱㙣捥摦〸㝡〷㐲㍤㠹愴㄰昰㉥㔲㝡㔱㕢戹〹昸㍤搴㤵〴㝣〰㝣搰攸㈶㑦㍤㠵㜲㝥〴昴慤㐶㐰ㅦ㍢挳ㅢㄷ㔰晦㉣㉣㙤挶㝣㙥ㅦ㍡㕣摣扦搹㕣挹〹愸晥㐵㠴㐲㑦㕡㕥敡㙣㤷搹戲㝥挵挹敤戳摢㍢㈷㌷㤷㤶戵㘴㔷て㈸摡㉢〷㉣㌱摢㌰㤷摤㠱㈹㙤㡦慥㝤搹㌲戳㘰ㄴ攷户㉦敦挸㥢搳㈷晦㉦捣㜵愳㝤搸㜴㌲捤㕤慢戰晣㘷搳户㌵㈸㠹㕥㠲愵愶晥㜹ㄸ昴捥挲㐹㐰戶㙢挶㕣㔶㐳〰㌶㜶㌱扡愰戹戳挵散㔳㤴搹㙡㔹㙦㈸㠲㐵〴〸ㄴ㝡ㄷㄷ㉣挱散搴攴㝥挵㘹ㅤ捤㠵㤶收㌶㤳ㅢ㘳愰〵㥤㘹㉥㐶㌰挰摣昶㔲㌳㘳摦晢ㄵㄷ㜴㘴摢㑡换㌸慦㤹㕦扤㘵㔹㑡㈶㐰敢㡢㠸㡤㉥愱ㅡ搹㡡㕣㙦㉣捥㕦搲扥ㄲ㡦㘱㉣㙦㙤㥢㤶㕤㔶晡㥦搸㉡㡡㥢㐵ㄶ搹㌴慡㔶搵㈲散户戶攱㍦摤㍥㠱㝦㘲ㅦㅢ㘰〵戸て㐵㍦敤散㘸捥㉤㈷㘱㔲㐷ㄴ戲㡥㐲戶㘱㑤晤ㅦ戰收㥤挱㜴㙤㐲㑦昸〱㝤㉤㝢扣挰㜷㈶摣㜹戶㘵〷挰㡤㉦攰㑥摦㉦㈱㝥㌰㙤攱昴慥挰㥣敦昵愰㐸晤ぢ戰扣挹㜱㄰㠳〰敥㙦㜵㈱挶㐶戰㐷㘱捦㐴㑦㘰捡摢㉤㠳㐵挱戰㠷昶敦㕡㥤㡡愹昴扥挵㤹搹㥣搹㠲〸㠰搶㙣㘷㝦㉢挱㔰っ㍣㐸㔰戲昳㈶戵户戶㘶搹攵昸㌸挴晣㝣戶挵㙣㈸㑥㔸摥搹㡥㔸㔳愳〸㈱晤搲㔶㘵㔷㐱㤵㕤㘵捤搵ㄷ攷㌱㌲㐸搶㘹慢㝤㜱戶愳戹㜳㐹㙢㜳扥㠱〹㐶敦晣㑦昴㔵㡣ㅦ㜵㈰㔳㉦㝡㉣㜱㘶㜴敤愷㔶慣㈹㜸㙣敥㌱㠸㤷㈱㜵摣晣攸搱戵㉡㠰㝦敡㍦っㅣ挱挸㈳〷ㄴ攳㉢㔸慢挷㥦っ㐵攲换挷㌲ㄵ㡢搵㡦㡦㐵ㄷ㤵挱㐹晤㤱〰晣ㄹ㕦〳捡ㄵ晥搵晤〹愲摢愸㠲摥〰〴㘷戶㘷ぢ㔳戳㜹㍣摡搴摢㝥戰愹〱㥢㤶㐳㑤㐷㠸㜱ㅥ㤳㌰㜱㡤㔹敢ㄵ捤〵戳愳㠱㡡昹㜸㜰慢㡥ㄱ㈲〱㙢ㅢ㘲挶扢㔷㑤㝤㝤㥦〶扦扡愶㙢㕢㈳敤搹㜳昷㠳㘱搳㉢散扦扦㕦㝡ㅦ戶㌶ㄸ㤴㐳搴扦戱㙥㝣挳㌶扤〴㈵摢攳〱㝣㑢挰㜷㄰昵㉦㈳搳扢㙤捡㐳㉥㄰㤸㘱〰㔴㈷㡦〴㌱ㄸ愴〱㠱ㄳㄲ㐵㔲㉦つ改攳㡡晥〸㔸㠱ㅦつ晡㌹愳〰㥥㌳改㌰ぢ㐱㙢㝣㘵㤴〹㡥っ㌵戵戵㜵搸搴〱㙦攴㕣㐵戵㌰搶㍡摦㤴戰㄰戵㈳㕣〸㌰㡣戰㤱㍢ぢ散㉦搲㡦搵扣㠸ㅣ捣㘷㝦㠷晦㘴〹〶㡤㕡攰㙡㠲敡㌵㐸摤昸扥搴㔸散㠰㜶摣晢㠲㔰㝦㠵㤲愷〰慥〳㤶㝡〷㐹ㅥ戴㙡〲㝣摡㙡㐷㍣㍥㤳㘵㉣摢㔰晤㄰㑤㡦攳愵㝡ㄷ㠵㌹㘶ㅡ〱搶昱ㅥ搶㌸ㄴ㌹㕤戳〱摡㥥扢收晢㉣㠱㍦㠳捦昱改慥愹㍥㠰㐶户〸㕢㑦户㈸〸㡣搱㠷挰て晤〱㝤〹攸㐷挰㐷〰㜰㥢〷晡㈳攵㜰愹㥦晢昱攱㌲〴ㅣ戸晣搴㘵搸挵攵ㄶ㌴扣㈵つ晦ㅢ〰㉦㤷摦㐲㈷㕣ㅡ㍣攰挸攲㌹戸㈸㙥㌶㈱㙢㈰㡤戰愵㘵㘴㙤〵㙤捦㘴搵愲㤸㤰戵戵ㄸ戱ㄲ㡡ㄱち㍥㘴㙤〳㡣戱㉤㠱㡣㕥昰〱㙣㐷挰昶〴㌰愰㐱挸ㅡ㡣㤴㐳㤶㜴㍣㍣愱攴㐳搶㡥挰㠱㉣〶㌶㘸挳㉥戲㠶搰昰㔰ㅡ㘶㄰㠲㤷㉣㐶ㅥ昴㐰ㄶ攳ㄲ㠴慣攱㌴挲〰㠵㌲戲㐶㐲摢㌳㔹っ㘴挰て㡦愲搱〸㔶攴㡦搱っ摡㘵㔷捦摡〹ㄸ㘳㘷〲ㄹ改攰〳搸㠵㠰㕤〹㘰昰㠳㤰戵ㅢ㔲㘵㘴昱㔹㉡ㅦ戲㐶〳〷戲㠶戸っ扢挸摡㥤㠶挷搰㌰〳ㄶ扣㘴㌱㑡愱〷戲ㄸ挳㈰㘴㠵㘹㠴挱っ㘵㘴㐵愱敤㤹㉣〶㍤攰㠷扢愰㌴愲挹㘲攴㠳てㄷ㜱㘰㡣〴㠱㡣㡡昰〱㈴〹㐸ㄱ挰㐰〹㈱㉢㡤㔴㌹㔹㠸慡昶㈱㙢㉣㜰㈰㡢〱ㄳ摡戰㡢慣㍤㘹㜸㉦ㅡ㘶㜰㠳㤷慣昱搰昵㐰搶〴㐰㠴慣扤㘹㘴㈲㔲㘵㘴㡤㠷戶㘷戲ㄸ㈰㠱ㅦ愲㈷㘸㐴㤳挵㈸〹敤戲慢㘷㑤〴挶㤸㐴㈰㈳㈸㝣〰㤳〹㤸㐲〰㠳㉡㠴慣愹㐸㤵㤱㤵挲昳㘹㍥㘴敤ぢㅣ挸㘲㜰㠵㌶散㈲㙢㍡つ晦㠰㠶ㄹ〸攱㈵㡢搱てㄶ㔹昲戴㉤っ搵㐴昱攷㍡㈱㔶㡣㡤㄰戲㘶搲〸㠳㈴捡挸㥡つ㙤捦㘴㌱㤸〲㍦㍣昲㐶㈳㔸㤱㍦㐶㔴㘸㤷㕤㘴捤〵挶搸㡦㐰㐶㕢昸〰收ㄱ㌰㥦〰〶㘰〸㔹ぢ㤰㜲挸㤲〱摥㝦㌷摣ㅦ㌸㤰㤵㜵ㄹ㜶㤱㜵〰つ晦㤰㠶ㄹ㌴攱㈵㡢㤱ㄲ㍤昴㉣挶㔱〸㔹㍦愲ㄱ〶㔴㤴㤱㜵㌰戴㍤㤳挵挰ぢ晣昰搰ㅣ㡤㘸戲ㄸ㝤攱挳挵㡦㠱㌱ㄶㄱ挸挸っㅦ挰愱〴㘴〹㘰戰㠶㤰㤵㐳捡㈱㑢〶㜸㍣愶攷搳戳ち挰㠱㉣〶㙤㘸挳㉥戲㑣ㅡ㉥搲昰㜱〰㜸挹晡〹㜴㍤昴㉣挶㕣〸㔹㑢㘸㠴挱ㄷ㘵㘴ㅤ〶㙤捦㘴㌱㐸〳㍦㍣㜶㐷㈳㥡㉣㐶㙡㘸㤷㕤㍤慢〵ㄸ愳㤵㐰㐶㜱昸〰摡〸㘸㈷㠰㠱ㅤ㐲搶㌲愴ㅣ戲愴㘷昹㤳搵〱ㅣ挸㘲㠰㠷㌶散㈲慢㐴挳㝣户㠱㘲㌰㠶㤷㉣㐶㘰昴㐰ㄶ攳㌳㠴慣ㄵ㌴挲㐰㡤㌲戲㔶㐱摢㌳㔹っ攸挰て户敦㘹㐴㤳挵愸づ敤戲㡢慣㈳㠰㌱㡥㈴㤰ㄱㅦ㍥㠰愳〸㌸㥡㠰㉢〱㄰戲㡥㐱慡㥣㉣㍣昳攴搳戳㡥〳づ㘴㌱ㄸ㐴ㅢ㜶㤱㜵㍣つ晦㠴㠶ㄹ戸攱㈵㡢搱ㅡ㍤散㠶㡣攵㄰戲㑥愴ㄱ〶㜵㤴㤱㜵㌲戴㍤㤳挵攰て晣昰㜰ㅦ㡤㘸戲ㄸ〱愲㕤㜶㤱㜵㉡㌰挶㘹〴㌲㍡挴〷㜰㍡〱㘷㄰挰㠰ㄱ㈱敢㑣愴ㅣ戲戸ㅢ昲ㄱ㔲ㅦ戲捥〶づ㘴㌱㜰㐴ㅢ㜶㤱㜵づつ㥦㑢挳っ昲昰㤲挵挸㡥ㅥ挸㘲摣㠷㤰㜵㍥㡤㌰〰愴㡣慣㌵搰昶㑣ㄶ〳㐵昰挳挳㠱㌴愲挹㘲戴㠸㜶搹㐵搶捦㠰㌱㉥㈴㤰㤱㈴㍥㠰㡢〸戸㤸〰〶㤷〸㔹㤷㈰㔵㐶㔶捡㥦慣换㠰〳㔹っ㌲搱㠶㕤㘴㕤㑥挳㔷搰㌰〳㐲扣㘴㌱ち㐴挸ち㕣〹挸㐰晢挱搸㥥慦㠱ㄸ㌸㈲っ㕥㐵换㡣㈰㈹㘳昰ㅡ㘸㝢㘶㤰㤱㈶昸攱㐱㐴ㅡ搱っ扥㠱㌵摤づ攸昴㌵搰捦㠱㌱搶ㄲ昸愶㍦攰㍡〲㝥㐱挰〶〰㠴挱㕦㈲戵㠳扥㥥慣㝣扡㤳㑦昴晡㜴扥敢㔱ち㝣㌲㘶㐵晢搱扦换㡦ㅢ㔸捤㡤慣㠶昱㈵㕥㍥ㄹ㔴搲㐳攷㘳挸㠹㔰户㡥㐶ㄸ㝢㔲㐶摤捤搰昶㑣ㅤ㘳㔴昰挳〳㡦㌴㠲ㄵ昹㘳愰㡡㜶搹搵昹㙥〵挶戸㡤㐰〶戱昸〰搶ㄳ㜰㍢〱㡣㙢ㄱ敡敥㐰慡扣昳攱搹㘳ㅦ戲敥〲づ㘴㌱扥㐵ㅢ㜶㜵扥摦搰昰㙦㘹戸づ晥㜸挹㘲〰㑡て㘴㌱㍣㐵挸扡㠷㐶ㄸ愷㔲㐶搶㝤搰昶㑣ㄶ攳㔹攰ㅦㅥ㤸愴ㄱ㑤ㄶ㠳㕡戴换㔸搵晤散〱㘰㡣〷〹㘴挰㡢て攰㈱〲ㅥ㈶㠰㌱㌰㐲搶㈳㐸㤵㤱挵愷愴㝤挸㝡っ㌸㤰挵㔸ㄸ㙤搸㐵搶晦搱昰攳㌴捣戸ㄵ㉦㔹っ㔶改㠱㉣㠶戲〸㔹㑦搰〸㘳㕡捡挸㝡ㄲ摡㥥挹㘲散㡢㤰昵ㄴ㡤㘸戲㠶㐱慢㕤挶慡㈶敢㘹㘰㡣㘷〸㘴㜰㡣て攰㔹〲㥥㈳㠰昱㌲㐲搶昳㐸㤵㤳㠵㈷㘷㝤挸㝡〱㌸㤰挵戸ㄹ㙤搸㐵搶㡢㌴晣㐷ㅡ㘶㡣㡢㤷㉣〶戶㔸㘴㜱㔸㤳㈵ち改㍥挹㘷搸㡢㤰昵ㄲ㡤㌰晥愵㡣慣㔷愰敤㤹慣㈴㡡〹㔹慦搲〸㙡㤰㍦〶换㘸㤷㔹户㝤㕦敡捦挰ㄸ慦ㄱ㤸昶〷扣㑥挰ㅢ〴㌰戶㐶挸㝡ㄳ愹挱搵㐷㌰㍣ㅥ敢挳摣㐶ㄴ〲㜳っ戸搱㙥戸〶戰户㔸换摢慣㠵挱㌱㕥收ㄸㄱ搳〳㜳㡣㤷ㄱ收晥㑡㈳っ㥣㈹㘳敥ㅤ㘸㝢㘶㡥〱㌶挲摣扢㌴愲㤹㘳㤴㡤㜶搹挵摣㝢挰ㄸ㝦㈷㤰ㄱ㌸㍥㠰昷〹昸㠰〰〶攵〸㜳ㅦ㈲搵捤搸捦攷敤㝤愸晢ㄸ愵㐰ㅤ㐳㜵㜴㌵㉥敡㍥㘱㌵晦㘰㌵っ慢昱㔲挷㔸㥡ㅥ愸㘳愴㡤㔰昷ㄹ㡤ㅣ㡡㔴ㄹ㜵晦㠴戶㘷敡ㄸ㥡㈳搴㝤㐱㈳㥡㍡挶攷㘸㤷㕤搴㝤〹㡣昱㉦〲ぢ晥㠰慦〸昸㥡〰ㄳ〰愱敥摦㐸㜵㐳ㅤ摦ㅦ攰㐳摤户㈸〵敡ㄸ攴愳晤㜰㔱昷ㅤ慢愹挱捣㠱㘲㐰㡥㤷㍡㐶攱昴㐰ㅤ㘳㜴㠴㍡摣㕣慥㔱㉢㤰㉡愳づ捦敦㙥〲㜵慢㔰㑣愸慢愷ㄱ㑤ㅤ㈳㝢戴换㉥敡〲挰ㄸ扤〹㘴搴㡦て愰㠱〰扥㠲㑤㌱㄰㐸愸ぢ㈲搵つ㜵㝣ㅦ㠲て㜵㝤㔱ち搴㌱㍣㐸㔷攳愲慥ㅦ慢改捦㙡ㄸ捡攳愵㡥昱㍢ㄶ㜵㔵敦㘷㌰扡㐷愸ぢ搱〸挳㝣捡愸摢ㄲ摡㥥㝢ㅤ挳㠱㠴扡〱㌴愲愹㘳㑣㤰㜶ㄹ慢㝡愸ㅢ〸㡣㌱㠸㐰挶ぢ昹〰戶㈲㘰㙢〲ㄸ㐲㈴搴㙤㠳㤴㜳㕣㤰慢㑥晦搳摤敤㠰〳㔹っ㈵搲㠶㕤挷㠵敤㘹㜸㌰つ㌳散挷㑢搶㔵搰㔹㘴㔵扤㘱㝤㌵㈰㐲搶㡥㌴挲㤰愰㌲戲㠶㐲摢㌳㔹っㅤㄲ戲㠶搱㠸㈶㙢㉤戴摡㘵慣㙡戲㠶〳㘳㡣㈰㤰戱㐵㍥㠰㤱〴㌴ㄱ挰㜰㈳㈱㙢㈷愴ㅣ戲攴㝥㠶晦㐱㜴ㄷ攰㐰ㄶ挳㡥戴㘱ㄷ㔹扢搲昰㙥㌴捣㄰㈱㉦㔹㜷㐰搷挳㑥挹愸㈱㈱㙢㌴㡤摣㠵㔴ㄹ㔹㘳愰敤㤹㉣㠶ㄹ〹㔹㝢搰㠸㈶㡢戱㐶摡㘵攸㌴㔹㘱㘰㡣〸㠱㡣㐳昲〱㐴〹㠸ㄱ挰搰㈴㈱㉢㡥㔴㌷〷㔱晦㙥㤶㐴㈱㌰昷愰慢ㄶ搷㍥㤹㘲㉤㘹搶挲搸㈲㉦㜳っ㈸敡㘱㥦㘴戸㤱㌰㌷㤶㐶ㄸ㜷㔴挶摣㕥搰昶捣ㅣ攳㤳㠴戹㜱㌴愲㤹㘳㤰㤲㈶〶慢㥡戹扤㠱㌱昶㈱㤰〱㑣㍥㠰昱〴㑣㈰㠰㌱㑤挲摣㐴愴㥣㙥㈶晢愴晦摤敢挹挰㠱㉣挶㌶㘹挳慥㙥㌶㠵㠶愷搲昰㥢〰㜸挹㘲昰㔱て晢㈴㐳㤳㠴慣㝤㘹㠴㌱㑡㘵㘴晤〰摡㥥挹㘲㉣㤳㤰㌵㠳㐶㌴㔹っ㘸搲㉥㘳㔵㤳㌵ㄳㄸ㘳ㄶ㠱っ㜶昲〱捣㈶㘰づ〱㡣㝦ㄲ戲收㈲攵㤰㈵㌷㌷晣て㤴昳㠰〳㔹㡣㠳搲㠶㕤㘴捤愷攱〵㌴捣愸〹㜱㜸㈱㔳戶挳昵㥣昹昶㑥攸㔶㑣戶㑢つ㐵㑥扢捦敦㕣摤㠲㔰〷慥㜲㠲搷㕡攳㔴㜵㔰㜴㤸㜶㙥敦挰㍣㔹㥤昷㐵っ㑥搹㘷㔰㜱㥦㠱㥥㤷㕣㐸㌱收㜰㔶扦晥晡慦㉢㕦攴攰㤴愷攳㕤㑦扣戳っ㤷挰〱㜰㜱攰慣收㝣㐷㝢愹扤搸㌹㜴㍥挲㜸㠶昲愵㈱挵㥡㥡昰㠴晡㕦挲愲㙦㥤㙣㔸㕤ㅢ摦㑣戹㠲て搱〷㤷戶戵慦㙣ㄳ㙦敡㑢㝣㜷㡡昰搵扢㌷慢〹戲ㅥ㉥㈳㐰㕥㠸ㄱ〰㉣㙣ㅣ〸搹慦㔷㠸㔳攸昸搵〴㝥㠴㜴搳愴㠹㤳收㉤㡡ㄷ昲㠹㐲㉡㥥捦愴㡢搹㜸愲㤸㑥㠷搳㠹㙣㉥㕡㠸㐴㘲㘶㉥㤹㌶〳〷㌹搰㕣㈶㥢㑥愴攳㘶㉣ㅦ㠹挶㤳搱㐲搶㉣㘴㡢昱㘸㌸ㅦ㡥ㄷ搳㘶㈴ㅤ攲攴㍣捤ㅢ〷愳㡣㜱〸㐴㠸㜳昲愲晡㌱㔵㡢愸攲っ㝤㌹慡扥ㄶ攷㐹㥢㍡㜱づㄳ㌵㉡愷昲慡愰捣扡摥扤㔵㤳攷慤㈰ㄵㄳ敥捥㙢ㄵ〲〱捥户搷㕦〱㥡㌷慤㔰昹㔶㘴㘱㥥敤ㄹ㜹㌶愵〰ㄱっ昵㠲㠲扡㠰㠹攴ㄶ㤳㈶㉥㉡㝦慦㘸愰〸㜵㕦愸㈵愶〰㉦㉣㉤〵ㄶ㐳搳ㅦㅡ㔷㠰㔱愸捥戶㘲㉣㐱愶㌱㥣㜵っ㠳㔰〱攸㘵摢㉥㠵㥥㉢昲搷〰㉤昷〷戵〶つ㘱㉦㐴㐶㑤愰ㄵ㤰慡㕤㑢㥤てㄸ扢㔷㜹昷㌰㘰〹挵㜰㈷ㅣㄲ摤㈳㠸㌴户㑣㘰ㄹ搲㔶昷㐸挴戲㠵㕣戱ㄸ挹攵㡢挹㜸愱㠸昷摢愶戲挹㐲㌲㠹㍥㤳㑥挶㜳昱挰攱づ搴㡣ㄶ捣㝣㌸㔱㌰㡢戹㐴㍣㥣㑣攷戲㠵㘴戱㤰㡤愴㤳挵㑣㌸㥢㡤㠴晡搸收㡤づ㤴㌱㑡㄰愱扥㕡搵㐹搵㜲慡晡㘹㤵㠳㔲㈱慡昰愷㑥㐵ㄳ戸昹〶搲改搵㉣㜲〴㐴㌰戴〵㌲昱慢㌱戸ㄹっ㤲㙥㤰攷搰㤶㕡㝦っ㔵扢ㄲ戱ぢ㠴ㅡ㐸㘳㑣ㅤて扤㐳散㔶搰ち戱挷愰ち㑤慣挱㝤㤶扢愷㍡ち摡㑡づ户㐶㈱㈲㡣㤳㈰挱攱㌶㐸ぢ㠷㈷㈳㙤㜱㤸挴づㄵ㑢愵㌲㘶㍣㠶晤㈶㥢捡ㄴ㡡愹㐸愱㤸捦挴愳搱㔴㉥㔷〸㥣攲㐰㜳攱㕣㍡㥦㡢㘴戲㠵㐲㌱㥥㑦愴搳㈸㤹㡢㘶ぢ改㕣挶㌴ㄳ㠹㜰㘸㕢摢扣㜱㉡捡ㄸ愷㐱㠴戶搳慡慥㕤㙣㝢慤㜲㔰㙡㐷慡昰愷㍡㙣づ戱㡥攸㜶㕡㌹ㄷ㈲ㄸㅡ〲㠵攸㍣ㅣづ搵晡㌵挴㠶㔹㙡て〸㌵ㅣ㝡攱昰㐲攸ㅤづ㐷㐲㉢ㅣ㉥昱攵戰攸换㘱ㄳち挱㐸㡤㜱㈹㈴㌸摣〹㘹攱昰㌲愴㉤づ捤㐲㈲ㄵ㈹㘶㤲挵㘸㍡ㅣ㡦ㄶ戳㔹慥挷攲愹㔸㍡ㄵ㉥㈶搳搹挰攵づㄴ㕤㌴㤱㑢㐶㔲戹㜸ち愳ㄳ㝡㘰慣ㄸ㐹ㄶ戲㌹扣改㌶㘲㐶㜲㤹㄰㘷晥㘹摥戸〲㘵㡣㉢㈱㐲扢㘸㔵ㄷ㠷扢㙡㤵㠳㔲愳愹挲㥦㍡搸捤攱㕡㕡戹づ㈲ㄸ摡ㅤ㤹昸㔵昴挳㌱㕡㝦㍤戱㈹㈲㤲㄰㉡㑣㘳㑣摤〴扤挳㘱ㄴ㕡攱㜰㥥㉦㠷㜳㝤㌹攴㔴㍥㡣攰摥㈸㈴㌸㡣㈳㉤ㅣ摥㡡戴挵㘱㍥㡢㔷晡挶㌲攱愸㤹挸挶㔳攱㜸愶㤰㐹㐴愲㤱㙣㍡づ㡡㤲挹㘸攰㌶〷ㅡ㡦㘵戲㜱戳㤸〷㉥ㄵ㑦愷愲㘹っ昳攱㑣㈱㠹㜱㈰㔷㡣攴愳㈱〶〴〸㠷敢㔱挶戸ㅤ㈲㤴搴慡㉥づ㔳㕡攵愰搴㔸慡昰愷愶扡㌹扣㥢㔶敥㠱〸㠶昶㐴㈶㝥ㄵㅣ敥愵昵て㄰扢㌷ㄱ攳㈰搴摥㌴挶搴挳搰㍢ㅣ㡥㠷㔶㌸摣换㤷挳戱扥ㅣ㑥㐰㈱ㄸ愹㌱晥てㄲㅣ㑥㐴㕡㌸㝣ㅣ㘹㡢挳㑣㈶㤹㉤㐶攲昱㈲挶戶㜸慡㤰捥挶㈳㠹㐸㈶ㄲ㐵㤷㑢㘴㌳昱㕣攰㜷づ㌴ㅢ〹ㄷ㌳挵㘴慡㔸㐸挵攲㠹㐸〱晤㌱ㅦ㑤㈶㌳挵㜸㌸ㄵ㉥㈴㘲愱㐹戶㜹攳〹㤴㌱㝥てㄱ㥡慣㔵㕤ㅣ㑥搱㉡〲〴慡昶愵ち㝦㉡散收昰㌹收㍦てㄱっ㑤㐷㈶㝥ㄵㅣ晥㐰敢晦㐸散ㄴ㈲㈶㐳愸㤹㌴挶搴换搰㍢ㅣ捥㠶㔶㌸摣挹捤㈱て㌴㌲ㅥ㡥昴攵㤰ㄳ晦㐴ㄸ慦㐱㠲挳戹㐸ぢ㠷慦㈳㙤㜱ㄸ捤ㄴ愳㌱っ㙡搱㙣㌲㡤㌷㔰挷戲㘶㍡ㄳぢ㈷㔲戹㘸㌸ㄳ㑥㘷㔲㠱㌷ㅣ㘸㍣㤹挶昸ㄷ㡢挶㈰攳㤱㘸㌲㤷捥㈵㌳㠹㐲㍣㘱愶㌱ㄲ㐴搳愱晤㙣昳挶㥢㈸㘳㙣㠰〸捤搳慡慥㘳ち㘳〸愴户㍡㈸戵㍦㔵昸㔳摢搹ㅣ捡㌱攵㙦戴昲づ㐴㌰㜴〰㌲昱慢攰昰㠷㕡晦㍥戱㌳㠹㤸〱愱㝥㐴㘳㑣㝤〴扤挳攱挱搰ち㠷㈱㌷㠷捥㌱愵扦㉦㠷㡣〷㠰㤱ㅡ攳㔳㐸㜰昸㘳愴㠵挳捦㤰戶㌸㉣㠴愳㠵㐴搲捣㐷㘳㠹㘴㍣㥥㈹㘶愳㌸晣收ㄳ戱㐴㈱㥡挶㝥㥢〸㝣摥〵捤㐷㈳㘶㍣ㅣぢ挷㘳挹㜸㈴㙥攲㜰㡥㠳㝡㍡㤵挹攵挲昹㐸㌸ㄱ㕡㘴㥢㌷晥㠹㌲挶ㄷ㄰愱㐳戵慡慢ㅦ㘶戵㡡〰㠱慡〲㔵昸㔳㜵㌶㠷㔸㐷㠸㈶昳扦㠵〸㠶㑣㈸㐴攷㌹愶ㄴ戵扥戶ㅥ搸昹㉣㌵て㐲㉤㠱㕥㌸慣㠷摥攱昰㌰㘸㠵挳慦扥㜲ㅤ㤷㥤㝥昸㈵戴㤵挷攵愵㈸〴ㅦ㜰慢ち愶挰㘱ぢ搲挲㘱㄰㘹㍤ㅥ愶昱摡昳㘲㌴㥦㘰攷㉡㠶㌳戹㘲㌴㘳愶ぢ㘶㉥㥥挹愴愲戹㐰ㅦ〷ㅡ㡦㠵捤㐸ㄶ㍢㜹㈱㥥㡣㐷㜳搹㜴㉡ㄲ㑤攷攳搹㐸㈴㤲捥攲㑣㌹搴㙡㥢㌷晡愲㡣搱て㈲搴愶㔵㕤晤㤰ㄱ〷搲てㅤ㤴敡愰ち㝦敡㐳㌴挳㌹户ㄹ㐰㉢〳㈱㠲㈱㐶ㄴ攰㔷搱て㍢戵㝥ㅢ㘲昹敥ち攳㐰㜲戸㠲挶㤸摡ㅥ㝡㠷挳㔵搰ち㠷㙦晢㜲戸搱㤷挳搵㈸㈴ㅣづ㠱㈹㜰㜸〴搲挲攱㔰愴㉤づㄳ昱㐲戴ㄸ㡦愵ち搸㔱攳昱㔴㌲ㄷ㉤㈶㌳昹㐸㉥ㅥて㥢搹㘴㈶ㅢㄸ收㐰㡢攱㜴㉡㤹㉦攴㤲戱㘴㉣㕥㐸㐵㜲㤱㔴戴㤰㑢㈷昲愹㝣㈶㥣㑣㤸愱㈳㙤昳挶㜰㤴㌱㐶㐰㠴㡥搲慡㉥づㄹ㠸㈰ㅣ㍡㈸㜵ㅣ㔵昸㔳㉦戹㌹摣㤵㔶㜶㠳〸㠶㡥㐷㈶㝥ㄵㅣ晥㐴敢挷㄰㥢㈵攲㔰〸㜵㈲㡤㌱ㄵ㠱摥攱昰㘴㘸㠵挳愷摤ㅣ㍡晢昲㤳扥ㅣ㌲愸㐰㌸㑣挰ㄴ㌸㍣ㄵ㘹攱㌰㠹戴挵㈱捥㤷㔳攱㜴㍥ㄹぢ攷㜱㙣挸收㜳愰㈳㡣㠳㜵㍣っ㡥㘲㠵㐲㈰攵㐰戳㔹㥣〴ㄶ挲改㐸㌸ㄶ㡢㥢㠵㔴㌶㤳挴㜱㠵晢㜳㉥㔵捣攷㌳愱搳㙣昳㐶ㅡ㘵㡣っ㐴攸㜴慤敡摡㤷捦搰㉡〲〴慡捥愶ち㝦敡㈱㥢㐳慣攳捥〹昳挷㐳〴㐳㡣㍦㄰㥤㘷㕦㍥㔷敢㈷ㄳ扢㠴愵昸㍥づ㜵㍥昴挲攱㌴攸ㅤづ搷㐰㉢ㅣ摥攵换攱ㅤ扥ㅣ㌲搶㐰㌸㥣〱㔳攰昰㘷㐸ぢ㠷㌳㤱戶㌸っ㈷昳㜹ㅣ㙥㜱㠹㤲挱戹㡡㤹挷ㄵ㉣慥㍦愰㡡愵㌱昰ㄵ搲㠱㔹づ㌴ㅥ㑦挶昲改㜸ㅣ㘷攳㌸扤挱づㅦ㐹㥡㜸昷㘹㌶ㄶ捥攵戰㌳愷㐳ㄷ摡收㡤搹㈸㘳捣㠱〸㕤愴㔵㕤ㅣ㕥慣㔵づ㑡㕤㐶ㄵ晥搴㡤㙥づㄷ搲捡晥㄰挱㄰挳ㄲ昰慢攸㠷㔷㘸晤㡦㠸㙤㈷愲㡤ㅣ㕥㐵㘳㑣ㅤ〲扤挳攱㌵搰ち㠷搷戸㌸っ㉣〲愴晡〵攰㔵扥挴㕥ぢ㑢㐲㙣ㄶ㠵㐱散捦㤱收ㄲ㕡慢㔷慥搳㉢㡣㌱攰愲慥挷㡡㌴昲ち扢㤱攲㘰㥥㡥ㄷ㈰㠲愱ㅢ〰㈰㌸㘰㈲改㜷㑤っ戵攷㥡ㄸㅡ敦㌵昱㡤戶ㄵ㘳〹㌲攵ㄵ攵昲戲㜲戵づ㝡愹㜱㈹昴づ㈵㌷㐳㉢㤴慣㜱㔱搲㜵改㜶扥㙦敢㙦㐱㈱㘹㝤㍢㑣愱昵户㈲㉤摤㙡ㄹ搲㔶户挲㐸ㄵ㡦愱㕢ㄴ㘳㠹㈲捥昴攲搹㜴戸㘸㘶㜱㉤〲㑤㌱ㄹ挱攵慦〳㑤攴挳戱㙣㈲㤲捥攰ち㉥㥥㐲て㑣㘵昲㌸慢㈹㈴㌳㔱㌳ㅢ捦ㄵ㐲㡣㐵㤰㠱慢〳㘵㡣ㄲ㐴㘸扤㔶㜵㜵㉢〶㈴㤴愳搴㕤㔴攱㑦㥤㙡㌳㡥㜵㕣晥搲捡ㄱ㄰挱搰㙦愰㄰㥤㘷搷晣慤搶ㅦ㐳散搱㉣挵昷㠴愸㝢愰ㄷづ㡦㠷摥攱昰㍥㘸㠵挳㘳㝣㌹㍣捡㤷挳晢㔱㐸㌸㍣〹愶挰攱〳㐸ぢ㠷㈷㈳㙤㜱ㄸ㡤㘴㘲戹㘴ㄶ昷㤵㜰ぢ愱㔸㑣㘴㌰㜸攵㡢㈹㕣㤵攵昲㘱㌳㥡〸㥣攲㐰㜱㝣㠸攲㉡㉤ㄵ㑥㘵ㄳ㜱㥣散愵昳戸摣㐸挶㜲攱㐲㈱㡣㉢扥㑣攸㐱摢扣㜱㉡捡ㄸ愷㐱㠴ㅥ搲慡㉥づㅦ搶㉡〷愵ㅥ愳ち㝦慡挳捤攱㌹戴㜲㉥㐴㌰挴㌸〴晣㉡㜶捤挷戵㝥つ戱㈷ㄲ㜱〲㌹㝣〲㝡攱昰㐲攸ㅤづ㥦㠴㔶㌸㕣攲换㘱搱㤷挳愷㔰㐸㌸扣ㄴ愶挰攱搳㐸ぢ㠷㤷㈱㙤て㙦㠹㐲㈴㡦敢〶㡣昷㠹㜸㈲ㅦ换挵㜱摤㔶㈸㈶戳㈶慥㈹㜲挹㔴攰㜲〷㥡㌱㔳戱㑣㍥㤵㈹㘶㔰㈲㘲㈶㜰〹㤲㈹ㄴ㈲㘶ちㄷ㜴㜱㝣捤㈵挴挸〵改㘱㔷愰㡣㜱㈵㐴攸㔹慤敡攲昰㌹慤㈲挰㈰㔴扤㐰ㄵ晥搴挱㙥づ搷㌲晦㍡㠸㘰㠸攱〹昸㔵㜰昸㐷慤扦㥥搸㌳㠸㌸㥤ㅣ扥㐴㘳㑣摤㐴昳搴昰敦ㄵ㘸㠵挳㜹㙥づ㌹扣挹㘵挷㕣㕦づ㕦㐵㈱攱昰ㄶ攰挰攱㥦㤱收ㄲ㘲攸㠱慣扣慥㔷摥戰㔷搴㐶慣㐸㝢㘶摢敤ㄱ㕦㙥愳㡦敢㈱㠲愱户〰㈰搸攰㐸㘶ㄴ㈹ㄶ㐳㠴摥搶晡扢愸㍡㥦〸扥㝣㐴晤ㄵ㝡戱㜱㌷昴㑥㝢摥㠱㔶摡㌳搹户㍤ㄳ㝤摢昳㉥ち㐹㝢敥㠷㈹戴攷㍤愴戹㠴晥慥㔷摥搷㉢ㅦ搸㉢敡㘳慣㐸㝢挶扢摢昳㈰㝤㝣〸㈲ㄸ晡〴〰㠲扤敤昹㠷搶㍦㐶散挵㐴昰㕤㈲敡㌳攸愵㍤扦㠳摥㘹捦㍦愱㤵昶㈴㝤摢ㄳ昷㙤捦ㄷ㈸㈴敤㜹ち愶搰㥥㉦㤱收ㄲ晡㤷㕥昹㑡慦㝣㙤慦愸㙦戱㈲敤㠹扡摢昳っ㝤㝣ㄶ㈲ㄸ晡づ〰㠲扤敤㘱㑤愲㝦㠱搸慢㠸戸ㄲ㐲挹㈴㍡㔳㝦㠲摥㘹て㈷搱愵㍤扢昸戶㘷㈷摦昶搴愳㤰戴攷㔵㤸㐲㝢〲㑣㘰〹昵搶㉢つ㝡㠵㜳攵㕣ㄴ㈷扣愵㍤㈳摤敤㜹㡤㍥扥づㄱっ昵〳挰慦㍤㥣〶ㄷ晤㐶㘲昹㙥づ㠳㙦晡㔰㈱攸㘵晢晣〵㝡愷㍤㕢㐲㉢敤搹捥摤ㅥ攷㜲㘹ㅢ摦昶っ㐰㈱晣昰㥥㔸㤸㐲㝢〶㈲㈱㘳搰㝢㐸㕢㘳㔰㍥ㄳ挵摤戴㜸㌶㥡㉢㠶攳㤱㔸㌱ㅤ㌶㜱〵ㅡ捥收ち㜹ㄳ〷扦㙣攰敦づ㌴ㄱ挹挷㜰㘲㡦㡢换㜰㈴㕥㑣愴㌳㌸攳捡㘷㡡改㐲㈶㕣㈸㠶昳戱搰㈰摢扣昱㍥捡ㄸㅦ㐰㠴㌸㌹㉥挳㔲搷愹晥搶㕡攵愰ㄴ攷挱㠵挳晥㌶㠷㜲搹晥㈹慤㝣〶ㄱっ㜱㉡摣攲㄰㉢慥㕢挱㠳戵晥㑢㘲搷戱愹㝣㔹㠸摡ㄱ㝡攱昰㙢攸ㅤづ㠷㐲㉢ㅣ搶戹㌹㜴㑥昵㙢㝤㌹攴戴㌷㝥㜸〶ㄱ愶挰㈱愷戸㠵㐳㍣攳㘷㜳㠸慢㈲㥣摡㠳㥣ㄴ㙦㑦ㄶ㜲㤹㐴㍥㤳㡦㥡㤹㐲㈴㥢㡣攳㔴ㄴ㡦㠹㙡㘸搴㑣愶㡢改㘸㌱㤷㡦㈶㜰慡ㅡ换㘶搳搱㙣㈲㡡㡢昸㈴摥搸㥦㡡㠴㌸㜹㉥㠴搵愲㡣搱ぢ㈲挴㌹㜳㔱㜵㡤攳㑤㕡㐵㠰㐱愸摡㠵㉡㜰愴扥晣㤷㜵挹㈹㝣昱㕢㝡㐶㄰㈲ㄸ攲っ戹ㅦ㠷㥣㌴ㄷ㝤㝦㘲㙦㘷㔳搷㤳㐳㤹〷㘷㙡ぢ㥡愷㠶㝦㥣〷ㄷづ㍦㐴㌵捥敤㜴㘷ㅣ㝦ㅦ摡捡换昶㍤㔰〸㍦挴㔱挰ㄴ㌸っ㌳㠱㈵挴搹㙦㔹㠹敡㤵㤸扤愲㌸㘹㉤敤㜹捦㙥㡦㙣捦慤改攳㌶㄰挱㔰ち〰慢㍤摣昶㕤攳㌸愷戲㐵㍦㤸㔸扥昰挳攰敢㐳㤴捣㑥㌳㌵〴㝡愷㍤㝢〱㉤敤㜹搳摤ㅥ㘷扦㝡摤户㍤攳㔰〸㍦㕣捥挲ㄴ摡戳㌷ㄲ搲㈷㐶㈲㙤㥦㘳挶搳搱㜰捡㑣攴挲㔱ㅣ戰㈳戸㜷㡤换扦㜰㈲㥡㡣㘶㔳〵ㄳ㌳㜰㑤づ㌴㤵挲㌱㍦㡥慢㐴㥣㑤攱捥㔹〶㝤㈲㡦㜳慡㍣㉥ㅦㄳ㐵散㤶㈱捥㜴㑢〷搸〹㘵㡣㥤㈱㐲攳戵慡㙢扦攲㜴户愰〸㌰〸㔵㥣换ㄶづ㕦戰㌹㤴晤㙡㜷收㡦㠱〸㠶愶〰攰搷㈷愶㙡㝤㤴搸㠷搹搴㠷挸攱扥搰换㜶㐸搰㍣㌵晣攳愴戵㜰昸㠴㥢㐳㘷扦㝡摣㤷挳ㄹ㈸㠴ㅦ㉥㘷㘱ちㅣ㜲㥡㕡㌸ㅣ㡢戴挵㘱〱愴愴戲㤰戸愵㠵㍢㕣昱㜴摥挴㙤戱㘴㍣〵㠲㜰㜳㉣ㄷ搸搳㠱挶㜰㘷㈷㤵挴ㅤ挷㌴㙥㔲㘰㑦捣攴ち㤹㉣㙥晥愴㔳戸㤳㤱㡤攷㐳戳㙣昳挶㕥㈸㘳㡣㠳〸㜱摥㕢〸敢摡慦收㘸㤵㠳㔲昳愸〲㐷敡㍥㥢㐳攱㙢ㄲ慤㑣㠶〸㠶收〳攰挷攱〲慤摦㤷搸㈷搸㔴扥挴㈴戴㄰㝡晣㜰㠳ㄱ晡㝥扤敡㌹㡢扢愷㘷扡搳晦㥤〵愳扣摦㡦㤸㠲敦㐱㌰攲慢愶ㄷㅥ搶戶ㅥ㜱慥慢ㅤ晢㥦搹攲㠴㉡摦㜰挰扦晡昵㘸敢昷戰挳㕥搱㌵㔱㑥㡢㐳昰㘷捣㐲㠳敢て㐶㜳挳㝥㉥㜶昷㐵㐵ㄴ慣ㄹ搴㍡扤㠴挹㔶㝣㤹㜳㐱晢〴攷戳㡥㕢攸㐹搸㔱晡戳〶㑤㕤㥡〹戹ㄲ摥㡥搱㘹敡㘲㜳㍡㥣㜲昸㑣〰㈶摤㤱㌱㡡ㅦ㐱ㄸ搴㤵㜲㍤㈲扥㝤㤷㜶㝡㕢〹ㅦ散㌰ぢ摡㘲〹捦㐸搷搵昶㔲扥㙦㙤戰㍦攰挸㘷挲㘹つ㥦散㤸㕥㈰〱摢晢㍣㈰㍦戱戹㔳㕥㌰㌱ㄸ昹捡攰っ㝥㘰づ㘹ㅡ㌷㜲捥挸㔸晤捤搸づ㥢㕣㐵㌹敢慣㤰摤㌲㘸散〷㝢敡㄰㔸㈶昵捡攰搴㝦㘰扥慥㈳慡㙥㐴ㅤ慣㠷晤㈸㘸㉣㈴㤸㍢〴㔵㉣慦㌸扤慦昳ㅢ㌹㑢㡥攱㤶挷㍥昷昲昱㍥㜶㙡扣昵㝦㠳晤㝦㘸㝣㈳愷搴愵挴㈱㙡搸昹ㄳ敡摦㍣昶捡㑦慥摦戳改昲㕦㝦㘷晦㝦散晡换戶㍦昰搲㘳摦搸㘷搱摢㈳晥㔱昷慢〷昶㔱㑢㔰愲〹㜶㡣つㄴㅢ㈹摥㠲㔰扦㠰㐷慦攰改昹㡡㜷改㕦㘷㘷㜸摦愵ㅦ㕡ち㑢昸搵ㄸ〷挱摦㝥扤㔴㍢ㄲ摣摤搴捦㔱㠲㝤㕣扡攵㈱㙣㜲〷搴ㄶ㍦㥣㈶て㉣㠲づ摢㘰收挸㤸扡ち㌸㑤㐶搰挸ㄲ㕣㜲挰㥣㈸て攴㌵㌸慡㉥戳挱ㄶ㤹㈶挱ㅣ愱㜵㜹戵摣㑥㌰扦㤱㜳摤㥢㐷㈶㈷挶换㑡㜸挹摣㜷挳ㄱ〳搷㑤㝢捥摥ㅣ㠳挷慢㘳㔰挲㡦捣ぢ攱愸㉦㤹㍦戳㌳扣敦攵て㜱㔶ㅤ㍦㍣慢㠷㔶㠱捣㤳㤰㄰㌲搷愰㠴㐳㘶㉢㥢㝣㉡戲㉣㌲㌹㕦ㅥ㘸户昸㐱㠷㔶攷摡晣㔸㍤昳㜰㠲㌹摤㙤㠱㌹㘳ㅥ㈸㘹㜰㔴㥤㘹㠳㉤㌲㤷㈳愳昱ㅣ㐰捡〸㠰㐳㔸扡改㝦㥣〷㤷ㄲ㥢摣晦搶愰㠴ㅦ㘵愷搸捣㔴昴扦㤳敤っ敦㥢晣㐳ㄷ挲ㄲ㝥㜸㄰て扥㠳㌲捥㠴ぢ㘵㈷愲㠴㐳搹搱㘴攱ち㘴㔹㉣㕣㠶戵挰戱㥡㠵㤸㍡捥㘶挱愲散㜸㠲㌹扢㙤㠱㉦㈷昸〴つ㡥慡愳㙣戰㐵搹㐹挸㘸㕣ぢ挸收㔱挶㘹敦捤愳㡣㌳攰㝥㤴慤戴㤹愹愰㙣㠵㥤攱㝤昷㝦攸㈶㔸挲て㌷ㄴ攰㍢㈸攳挴户㔰搶㠹ㄲづ㘵㘷㤱㠵昵挸戲㔸戸ㄵ㙢㠱㜳㌴ぢ㌱戵捣㘶挱愲散㍣㠲㙦㜷挰户ㄱ晣㔳つ㡥慡ㄶㅢ㙣㔱㜶〱㌲ㅡ㌹㜱扤㜹㤴摤愳㑢㙣㜲㉦㝢〰㈵晣㈸㕢㙣㌳㔳㐱㔹搱捥昰㝥㉤㈰挴㈹㜲晣㄰㘸〱摦㐱ㄹ攷戹㠵戲〲㑡㌸㤴㕤㑥ㄶ㌸㈷㙤㔱昶㌸搶〲㔷㜶戱㜰㘸ㄹぢ㔷ㄳ捣愹㘹ぢ捣改敦挰戵ㅡㅣ㔳〷摢㘰㡢摦戵挸㘸攴㍣昵收㔱昶扣㉥戱挹㤴㜱㝥摢㡦戲〳㙣㘶㉡㈸摢摦捥昰㝥㕦㈰昴㌲㉣攱㔷㘳摣〰摦㐱搹㙢㐸〸㘵ぢ㔰挲愱散㈶戲昰㈶戲㉣ㄶ㕥挷㕡攰搷ㄶぢ㍣㌰捣㉤㘳攱ㄶ㠲㌹㔵㙤㠱㌹摢ㅤ戸㑤㠳愳㙡愶つ戶㝡搹敤挸㘸攴戴昴收㔱昶㡥户㐴㡦挳㍦愷戳晤㈸㥢㘶㌳㔳㐱搹㔴㍢挳晢㐵㠲搰㐷戰㠴ㅦ㉥愶攰㍢㈸晢ㄴ〹愱㙣㌲㑡㌸㤴摤㑢ㄶ㌸攳㙣戱昰ㄹ搶〲昷㕢㉣捣ㄹㄹ㔵攳换㔸㜸㤰攰㉦ㅣ昰攷〴㍦慣挱㌱戵㤷つ戶㝡搹愳挸㘸晣〶㤰捤愳散㕢㕤㘲㤳㝢㔹㉤㉡昰愳㉣㘵㌳㔳㐱㔹搲捥昰㝥挳㈰㔴て㑢愸ㅥ㔱㈰昰ㅤ㤴ㄹ㐸ぢ㘵㜱㤴㜰㈸㝢㡡㉣㜰敡搸愲㡣㌳搹㠱㘷㉣ㄶ搸换挲㘵㉣㍣㐷㜰㍦〷捣戹散挰ㅦ㌴㌸慡㐶摢㘰慢㤷扤㠸㡣挶〱㠰攰户ㄹ㘷㙣〳扤㈵㝡散㘵㥣慣㙥㘲㐳㍤㘷㙣㍢摢捣㔴㔰戶㤳㥤攱晤敡㐱㘸㝢㔸ㄲ捡㕥㠵敦愰㙣〸搲㐲搹㐸㤴㜰㈸㝢㡤㉣㜰愶搸愲㙣㈸搶〲㙦㘸ㄶ㘲㙡愸捤㠲搵㜱㌶㄰捣㜹㘷ぢ㍣㡣攰户㌴㌸慡〶摢㘰㡢戲扦㈰愳㜱㔷㐰昰摢っ捡㌸㈱㕤㔶愲㐷捡㌸㌷摤攴㐳搹搶㌶㌳ㄵ㤴㙤㘵㘷㜸扦㤳㄰攲㙣戶㔰昶㜷昸づ捡㌸㈵㉤㤴つ㐴〹㠷戲て挸〲愷㡦㉤ㄶ㌸㑦ㅤ昸挸㘲㠱㍢㘶愸㡣㠵㑦〸收㉣戲〵收㑣㜵攰㔳つ㡥愹扥㌶搸攲昷㜳㘴㌴敥〳〸㝥㥢㐱搹㜸㕤㘲㤳㜷㑣㑥㐵㌷昹㔰搶摢㘶愶㠲戲㠰㥤攱晤戲㐲㠸㤳搷㐲搹搷昰ㅤ㤴㜱〶㕡㈸慢㐳〹㠷戲㙦挸〲攷㠱㉤ㄶ㌸㉤ㅤ昸慥㡢㠵㥡㌲ㄶ昸㜵㜵挵㔹㘵ぢ㍣㡢攰㕥搰挹㠵㕣㔴晤晢㑢昷㐵㔶㍤㌲ㅡ㌹㠳㡣摦㘶㔰挶改㘶㈹戱挹㤴㜱收戹挹㠷戲㉦攰㡥敦搹晦㍦敤っ敦户ㄸ㐲㥣慢ㄶ捡晡挰㜷㔰㤶㐵㕡㈸晢っ㈵ㅣ捡晡戱㘱㥣㌵挶㙦㌳ㅡ挶㈹㘶㈹㔱慤㘱戰收㕡㍥挶㌵㈲攰㑤㔰㜹㐷㥣㡦慡㌵散㐳㍢挳晢㡤㠵㄰㘷㥣愵㘱〳慣㠶㜱摡㔸ㅡ昶扥扢㘱㠳㤰愹㌸挵㙢㙤㕥捥㈵〷戶㠶捥扡㑥㔷敦〰㝢㌳晡㠳戵㐷㙣㑢㜰挹〱㜳㌶㌹戰扤〶㐷搵摢㌶搸ㅡ㜱㜶㐰㐶㈳愷㝤昱摢っ捡㌸㐷㉣㈵慡㔱㔶㜱㔹捤改攲㈶ㅦ捡摥戰㤹愹搸㝤㕥户㌳扣㕦㘵〸ㅤて㑢㐲搹〸昸㡥扥㜰ㄲ搲㐲搹㥦㔱挲改ぢ㑤㘴㠱㜳戵ㄶ㘵㈷㘳㉤戰戳㘶㈱愶㕥戲㔹戰㈸摢㤵攰搳ㅣ㌰㈷㡦〳愳㌴㌸慡㕥戰挱ㄶ㘵扢㈳愳㤱戳扣昸㙤〶㘵㥣ㄲ㤶ㄲ㥢㑣搹ㅡ挰㥢㝣㈸㝢挶㘶愶㠲戲愷敤っ敦㜷ㅣ㐲㥣㑦ㄶ捡㘲昰ㅤ㤴㕤㡡戴㔰昶㈴㑡㌸㤴㈵挸〲㘷㘵㉤捡㌸㔳ㅣ㐸㜵戱昰㜸ㄹぢㄹ㠲慦㜴挰㥣㉢づ散愹挱㌱昵㠸つ戶昸ㅤ㠷㡣挶戵㠰攰户ㄹ㤴㕤愷㑢㙣㌲㘵㥣っ㙥昲愱散㝥㥢㤹ち捡敥戳㌳扣㕦㝥〸摤〴㑢㐲搹㈴昸づ捡㌸〷㉣㤴摤㠳ㄲづ㘵㔳搸戰摢㤰㠵摦㘶㌴㙣扤㉥㔱慤㘱戰收㕡㌰攲㜰㔶戸〹㉡敦㠸㜳㘷戵㠶摤㘱㘷㜸扦攸㄰扡ㅢ㤶愴㘱㌳慣㠶摤㡦戴㌴㙣扤扢㘱戳搸戰〷㤱㠵摦㘶㌴㡣㜳挲㔲㘲㤳ㅢ挶改攱㈶㥦㠶晤扡㕡挳搶搹ㄹ摥㉦㌵㠴㝥〷㑢搲戰昹㔶挳㥥㐲㕡ㅡ㜶愳扢㘱ぢ搹㌰捥昷攲户ㄹつ攳攴戰㤴搸攴㠶扤〰㜸㤳㑦挳㝥㔱慤㘱搷搹ㄹ摥㉦㌰㠴㌸戳㉣つ㍢挸㙡搸慢㐸㑢挳㝥敥㙥搸㈱㙣ㄸ㈷㝥昱摢㡣㠶㜱㤶㔸㑡㙣㜲挳㌸㘱摣攴搳戰㉢慢㌵散ち㍢挳晢㘵㠵㄰愷㤸愵㘱㜹慢㘱敦㈲㉤つ扢捣摤㌰ㄳ㤹㡡戳戵搶戰挴挹攳挰㘲攸散ㅢ愴ㄷ〱摢㜵昰㙢㈶昸〳〷捣改攳挰㔲つ㡥慡㌵㌶搸ㅡ挹㕢㤱搱昸㈹㈰昸㙤〶㘵㥦㜹㑢昴㜸扡捤昹攱㈶ㅦ捡捥戱㤹愹ㄸ㤶捥戶㌳扣摦㘲〸㝤つ㑢㐲㔹〹扥㘳㔸晡づ㘹愱散㑣㤴㜰㠶愵攵㘴㠱昳戲ㄶ㘵㙣㕢㘰愵挵〲㑦户㑦㉤㘳㘱㌵挱扤ㅣ戰㈲昸㐸つ㡥愹ㄳ㙤戰㌵㤲ㅦ㡤㡣㐶㑥敢愲摥捤愰㡣㜳挰㔲愲㕡㉦慢㌸㕦攰㜴㜰㤳て㘵挷摡捣㔴㔰㜶㡣㥤攱晤㝡㐳㘸ぢ㔸ㄲ捡㑥㠰敦愰㙣㄰搲㐲搹㔱㈸攱㔰㜶ㄲㅢ挶昹摤捤㙢ㄸ㈷㠳扢㙤ㄸ㥡攰㕡㌰㤲㜳㕥搸慦㘱㉢慢㌵㙣㠵㥤攱晤㉡㐳㘸〸㉣㐹挳捥戰ㅡ㌶〲㘹㘹㔸愷扢㘱㘷㈱㔳㜱㍥搶敡ぢ㥣㈳づ㥣〳㥤散㍥㔱戵っ㔸敥㍥搶ㅥ㜱ㅥ挱㥣挱戵挰㑤〴晦㔴㠳㘳慡挵〶㕢㝤攱〲㘴㌴敥づ挸收㔱挶戹摦戲ㄲ㍤敥㍥㥣〶昶愳㙣戱捤㑣㐵㕦㈸摡ㄹ摥敦㌸㠴ㄲ戰㈴㤴㕤ち摦搱ㄷ㌸晢㉢㤴ㄵ㔰挲改ぢ㤷㤳〵捥挱㕡㉣㜰㑡㌸㜰愵挵〲㘷ㄱづ㉤㘳攱㙡㠲挷㌹攰㍤〹扥㔶㠳愳敡㘰ㅢ㙣昱扢ㄶㄹ㡤㤳〰㈹㈳挰敡㈰摤捣㈲㜰慡㔷㑡㙣昲敥挳㔹㕦㍦捡づ戰㤹愹愰㙣㝦㍢愳攲换て㌳㘰愹愷㉦㍦昰㜹㘳戳㈴㕦㈷㘸㐴㘳敡㡢㝣㐲扡㑦搱㔲㜳㙡ㄷ捦㐸㌷户戴挸攳挵㝤昱愲昶㡥愵㘶挷㑣㝣㡦〰慦㘷㥦摦㙣㝦ㄲ㝢㍡扥㔳挰昷㕥敢㔷㠱ㅢ㤲㘲攱㐰㜱㑥〷摥つ摥扢㌸扤㠴敦㐸ㄴㅡ昰昹昵捥㑥戳愳敤㝦攱㉤敥㜸攰㥢㉦攴挲㘲扤扦摤昷㔹㙢㍥㐴敤㍢㡦㉡㡣㡤改攲㘳㈶扥㌰挰昹敡㕡扥摦晤㍦晢愴㐴攰〶㜴㌱晤挵㠲㠲敢㡢〵㜵㙡〱㌶戱ㄵㅤ㜳㕣捤㜷㜴㤹〱〸挶㑤挰〷搶㐱昰戳攲ㄲ㔱〱㠱㑦ぢ㐱㈳㙦㔸ㄱ㔱㔳㍦ぢ摤挰摢㌸㍥晤捥㔷ㅦ搵搴慦㙣㉥㜴㉥〹㉣㌱㥢ㄷ㉦改挴㔳敥㝤搸㘲扤搴敤㠷愲摤㑤㍥㜳㌴改摤扡㈸摢搱㤱㕤摤搰扡愸挵㙣㕢摣戹愴㘱搱ち捣戵攳㑢ぢ昰愳愱愱挱戸〵晦戳㉡㑥㌳慢㠵戰㐸慢挶慤㙥敤㐱搰戰户〶㙥㠳㜶㕢扣㡦扣敢㔵攴㙥㈲㙡搵㑣㕦㈲㙥㐷愹挰ㅤ㄰攵㐴摣〹㡤㡢〸㜵〸㙡㈰ㄹ㝡㔱㔹㈴挴㤹摦〰改戸㘸㙡敤㙦摤摡愵搰搲㐵㠳㕢愹㑥㑤昶㜵攴㕥搶挸㉤搲戵㌵敥愷㡡敦扢戱戶㠶㙡㠵㡤㌲㈷づ搷搵㍤〸愴攳挴㜲慤㝤挸慤㍤ㄲ㕡㤷ㄳ㝢昹㍡昱㈸㙢㉣㜷攲晦㍣㑥ㅣ敤㜵攲㜸㕤摤敦摣搵㥤愴戵㑦戸戵㘷㤴㍢ㄱ昷㜵攲愹㑡㈷㥥昱㌸㜱㤶搷㠹昳㜴㜵捦戹慢扢㐰㙢㥦㜷㙢㉦㉤㜷㘲戴慦ㄳ㉦㔶㍡昱㈷㡦ㄳ㤷㝢㥤戸㕡㔷昷戲扢扡戵㕡晢㡡㕢㝢㠳㜶㠲摤戶㔶㡤昴㜵攲㌵搶挸捥搹搵㈷摥愰捡搵㈷㙥昲㍡㜱㡢慥㙥〳つ摢㐵搵敤㕡扢搱慤扤㕢㍢㘱㜵捣挱扥㑥晣㠵㌵㤶昷㠹扦㜹㥣戸搷敢挴㠳扡扡㜷摤搵㍤慡戵敦戹戵扦搷㑥㔸㑣っ昴㜵攲〳搶㔸捥挴㐷ㅥ㈷㥥昲㍡昱㥣慥敥ㄳ㜷㜵㉦㙡敤㍦摣摡㔷换㥤攸敢敢挴攷㤵㑥㝣攱㜱攲㌵慦ㄳㅢ㜴㜵晦㜲㔷昷ㄷ慤晤捡慤晤扢㜶挲摡ㅣ㜵扥㑥㝣挳ㅡ换㌷挷㜷ㅥ㈷㍥昰㍡昱㠹慥㑥㌵戸晡挴攷㕡㕢敢搶㝥㕤敥挴扦扦昰㍢㝣搴愳㠴挷㠹摥㔴戹㍡收㌷㕥㈷㜸户㝡㍦㈸つ挳㕤㕤扤搶〶摤摡㍥搰捥〰㌶搰〷㕡攷戵慡敥昱扣㑥㝤收敢㔹㍦ㄴ〸昴㠷㈸ㅦ捦ㅢ愱㜱㝢搷てㄵ捣㐲〵㝡㔱〳散ㅡ敤㌱晡㐳㕦攳〳㘸愵㥣晢㐱ㅥ挳㠳扣㠶户㠵㐲㥡扤㌵㤰捥晥戸㠳搶㙥攳搶㡥㈸㜷攲慦扥㑥㙣㕦改挴づㅥ㈷㥡扣㑥昰㔶愷㌸㌱挴㕤摤敥㕡㍢搴慤㡤㤵㍢昱扡慦ㄳ㈳㉡㥤㘸昲㌸㤱昰㍡㤱搱搵敤散慥㙥㥣搶敥攲搶㑥搲㑥戰〳搴愹㍦晡㍡㌱㡡㌵㜲㕢㜷つ㡦扢㔳攵敡㠵㔳扣㑥捣㈸㌷晣慣慦攱㐸愵攱㤸挷昰㉣慦攱昹攵㠶㥦昰㌵㥣慡㌴㥣昱ㄸ㕥攸㌵捣晢㍦摣ㄷっ㡢㡡㐷㝣つ㡦慢㌴扣㡦挷昰㈱㕥挳㜹㙤搸ㅡ㜸敦昳㌵㍣㠹㔶捡〷摥㈹ㅥ挳愶搷㌰㙦挷㐸㙦㥢〶愴搳攵㕢戵㜶㕦户戶愴㥤戰挶扣㍢㝣㥤㤸挱ㅡ换昷扢㔹ㅥ㈷㤶㝢㥤㔸慤慢㥢攳慥敥㘸慤㥤敢搶㥥愰㥤戰㈸㕥攷敢挴㝣搶㔸摥摢ㄶ㝡㥣㌸挹敢挴ㄹ摡戰㐵昱㉦㝤つㅦ㐸㉢攵ㄴㅦ攴㌱㝣㤶搷㌰㉦搹㠵攲㐳㠰㜴㈸扥㐰㙢㝦散搶昲慡㔷㍡㤰㐵昱㔵扥㑥㘴㔹㘳㌹挵㜹㡦ㄳ㤷㝢㥤攰㐵戰㌸㘱扡慢㕢慢戵㐵㤷戶晥㈶㘸㌷昹㙡㠸愷晢〳㜰摤搸㘲收昹搹戵㠹昸㜸搷愸ㄶ㕣搵㙣挲户搲ㄶ愳㔲挵换ㄸ摡㌰㤶㌰㘵㡦て㡤扣㤸㘰愲㠱愲㤱ㄷㄱ㑥㑡摤㡥ㄴ㕤㌴㥡㔹㠲㘷晦捣㌳づ㜳㤷晦㡤扢㐴㈳捦昰扢捡摦㡢㤴㤴㕦捡ㄲ㍣㜱㤷昲㉤敥昲㍣㐹㜷㑡㌴昲攴摣㐹愹㐷㜵昹㔶㤶攰㌹户㤴㙦㜳㤷攷昹戵㔳愲㤱攷搵㑥㑡㍤愵换户戳〴㑦㤷愵晣㌲㜷㜹㥥ㅡ㍢㈵ㅡ㜹㑡散愴搴㡢扡晣攱㉣挱㌳㕤㈹摦攱㉥晦戲扢㐴㈳捦㘶扢捡扦愶换㤷㔸㠲㈷愹㔲扥搳㕤㥥㈷愴㑥㠹㐶㥥㠸㍡㈹昵ㄷ㕤㝥㌹㑢昰晣㔲捡慦㜰㤷攷戹愴㔳愲㤱攷㤰㑥㑡㝤愰换慦㘴〹㥥ㅡ㑡昹㔵敥昲㍣つ㜴㑡㌴昲昴捦㐹愹捦㜵昹搵㉣挱戳㍡㈹㝦㠴扢晣扦摣㈵ㅡ㜹收搶㔵晥ㅢ㕤晥㐸㤶攰〹㤹㤴㍦捡㕤㥥㈷㕦㑥㠹㐶㥥㜴㌹㈹挵ㄳ㉡改㍦㐷㔳捤㜳㈹㈹㝦㡣扤挲㐴㈳捦㥢㥣ㄲ㡤㍣㕦㜲㔲㡡愷㍤㔲晥㔸慡㜹戶㈳攵㡦戳㔷㤸㔰㍣㝢ㄱ捣昱搴昲挴㐵㌰㍦㜱㘱ㅡ㜹㤲攲㔸㙤攴挹㠹㤳㔲㍣昱㤰昲㈷㔰捤㜳づ㈹㝦愲扤挲㐴㈳捦㉦㥣ㄲ㡤㍣慦㜰㔲㡡攷っ㔲晥㈴慡㥢散㍣攳㘴㝢㐵捡昳搴挰㈹搱挸㔳〲㈷愵㐶㈱㈵攵㑦愱㥡㐷㝡收ㄹ愷摡㉢㑣㈸ㅥ戹〵㜳ㅡ戵㍣㘸ぢ收㜴㌷㠶〷㘱挱㥣㐱㉤㡦扦㠲㌹搳㡤攱昱㔴㌰㘷㔱换㐳愹㘰捥㜶㘳㜸㘸ㄴ捣㌹搴㑥搱㤸㜳㕤㤸挶㘹㜶挲ㅡ㜳㜸攴愳ㅤ㐹愹ㄹ㐸㐹昹昳愸㥥㘵攷ㄹ攷摢㉢〴㌶昲攰攵㤴㘸攴㐱换㐹㈹ㅥ㤰愴晣㑦愹收戱㠸㜹挶ㅡ㝢㠵〹挵㘳㡢㘰㉥愰㤶㠷ㄵ挱晣捣㠵㘹攴㈱挴戱摡挸㐳㠷㤳㔲㍣㉣㐸昹ぢ愹收ㄱ㐱捡㕦㘴慦㌰搱㘸摡〹慢㡤ㅣ昵扢捡㉦搶㈵㉥挶㡡㕥㐲ㅣ㤶攵㠶散㈵㔸挱つ㔹ㄹ㜴㤱㙢㤴愱㌸昸ち敡㌲ぢ㈵㐳㙢〵㡡㐳慣愰慥戰㔰慤昸㑦㝣㉣戳挵㠱㔴㔰㔷㔹㈸ㄹ㈶㉢㙣㜱戸ㄴ搴㌵ㄶ㑡〶挳ちㄴ〷㐵㐱晤摣㐲㤵昰㕦㘵㡤ㅣ晡〴㜵㥤㠵㤲㠱慤挲ㄶ〷㌸㐱晤搲㐲挹昰㔵㠱攲㌰㈶愸敢㉤搴㙡晣㔷㔹㈳〷㉢㐱摤㘸愱㘴㈸慡戰挵㈱㐹㔰敢㉣㤴っ㌸ㄵ㈸づ㍣㠲扡搹㐲挹戰㐲搴㉤㐸敢㈵挴攱㐵㔰户㕡㈸ㄹ㔸㠸㉡攳㥥〳㡣愰搶㕢㈸ㄹ㍥㉡㔰ㅣ㐶〴㜵㠷㠵㤲㐱愲〲挵挱㐲㔰㜷㔹㈸ㄹち㠸㉡昳㡢㐳㠲愰㝥㙢愱㘴㌰愸㐰㜱㔰㄰搴㍤ㄶ㑡㠶㠳ちㄴ㠷〵㐱摤㘷愱㘴㐰愸㐰㜱㘰㄰搴〳ㄶ㑡㠶〴愲捡㤸攰搰㈰愸㠷㉣㤴散昸ㄵ㈸づ〰㠲㝡挴㐲挹敥㕤㔱㈳㜷㜳㐱㍤㘶愱㘴〷慦戰挵ㅤ㕤㔰㡦㕢㈸搹㡤㉢㔰摣㥤〵昵㠴愰㐲摡㘹挵晤㔳㘶㑡ㄲ㌸㘹攴㑣挹㐴㤴挵㝥慥戸㑢㑡㐶摣㤳挱扤㔰㌲㘲㥥っ敥㜸㤲ㄱ昵㘴㜰㕦㤳㡣㠸㈷㠳扢㤷㘴㠴㍤ㄹ摣愳㈴㘳て㑦〶㜷㈲挹ㄸ攳挹攰㝥㈳ㄹ扢㝢㌲戸慢㐸挶㘸㑦〶昷づ挹ㄸ攵挹攰づ㈱ㄹ扢㤵㘷㠴㜴て㔴摣ㄹ〴戱㙢㌹㐲戱晦㑢挶㉥㥥っ㜶㜹挹搸搹㤳挱㕥㉥ㄹ㍢㜹㌲搸戱㈵愳挹㤳挱扥㉣ㄹ㈳㍤ㄹ散扥㤲㌱挲㤳挱ㅥ㉢ㄹ挳㍤ㄹ散愴㤲㌱捣㤳挱㝥㈹ㄹ㐳㍤ㄹ散㡡㤲㌱挴㤳挱摥㈷ㄹ㍢㝡㌲搸攱㈴㘳㠷昲㡣㍥晦て㌳捥㝡愲</t>
  </si>
  <si>
    <t>㜸〱捤㥤〷㝣ㅣ挵昹晥㌵戲戴搶㥥㡢づ㙣慡㈹㌲㌶㘰㌰㤸敢挵ㄴ㔷㕣㜰挵㌶㉤ㄴ㜱㘵捦ㄶ㔶㌱㤲摣㈰挱昴摥㝢㜷愸愱㥡搰慢改〱㐲㉦〹愱㈴昴㔰〲〴㝥㠱搰换晦㜹摥摤㔹敤敤慤㈴㍢攴晦昹攴㝣ㅡ敦扣昳捣㍢敦㝥㜷㜶㙦㜷㘷㙥慦㑡㔵㔵㔵晤㡣ㄷ晦攷慢㠶ぢ㥢捣㕤摥搱㘹戵㡣㥡搰搶摣㙣ㄵ㍡㥢摡㕡㍢㐶㡤㙢㙦捦㉤㥦摥搴搱搹〷〲愳戱〹攵ㅤ戵㡤ㅤ㑤㠷㔸㜵㡤㑢慣昶づ㠸㙡慢慡敡敡捣㙡㤴㙦攸晣㠵㜵挶㘴㉤戳㠶〹㔴㔵愶挱愴㉦㤳㍡㈶㈶㤳㄰㤳㝥㑣晡㌳ㄹ挰㘴㈰㤳㝡㈶㘱㈶敢㌰㔹㤷挹㈰㈶㠳㤹慣挷㘴㝤㈶ㅢ㌰㘱搳收㐶㑣㌶㐶搲㝦〸㤲㜹ㄳ挶捦捡ㅦ㠴ㄵ㤹摢搹搶㙥㙤搷戰愷ㅤ敥捥搱攸愸攸愸㔸㍣ㅢㅤㄵ搹慥㘱挲攲收捥挵敤搶捥慤搶攲捥昶㕣昳㜶つ戳ㄷ攷㥢㥢ち搳慣攵昳摡ㄶ㕡慤㍢㕢昹㐸㍣㥦㑢㘴愲㠹㘴戲㤴捤㘶晡㙦〲捦㌳㈷㡣㥦摤㙥㤵㍡晥㕢㍥㌷愵捦㔹ㄳ挶㡦㥡㘹㜵晥户㝣㙥〶㥦㜰㌹戱慤㈵搷搴晡㕦㜲㕡换捤㤹㥣㘸ㄵ㥡戸摤㉤慢扤愹㜵晥㈸㠴㕤〶ㅡ戹昴愸㜱ㅤㅤ㡢㕢ㄶ戱ぢ㑤戰㥡㥢攷㔸㈵搹摥㉤ㄳ㍢㍡㘷攷摡㕢㍡晡户㤰㥦搵㙥戵ㄶ慣㡥㠱㉤扢㉥㉢㔸捤㡥戰愳慥㘵捦㕣晢捣㕣㡢㔵挳㠵晡ㄶ㝢ㅢ㑥㉤㕡慤㥤㑤㥤换〷戴散搱㘱捤挹戵捥户㈸愹㙤㤹扣戸愹愸㙡㙡昰慥敡戳㜵㔰㘴戲愱㄰㑦换㠴〵戹昶㑥挹㜱ㄳ㐶㠳戴㥥敥㈲㙢㔱ㄶㄷ扢㔴㠳慦ㄶ户搹摣愶㤶㘹㔶㝢慢搵捣㐶戸㈵㐷晡㐴〲挸摥づ㉥㈹扤㍡摣㑡慡㥦戳摦㜱㕤搸㡡戱㌹㤲散捣戶昶ㄶ㜴挸ㄹ㔶慥㜵攷挸愸㐴㌶ㄶ㑤挵㤳㤱㔸㍡ㅡ㑤愵㘳戱敤收㜶ㄶ㈷㕡㑢㔰ㄲ㡤㐷愲挹㑣㈴ㄵ㠹㘵㤳㐸㈲〹戳〱搵捤愱㜴戴〵㤲扥戱搹㕢㡥捥㈴㐶㥢挳㘸ㅥ㡥㐴搵扣㡥㕤摦摢㉡㜷扦敡挶㕣㜵㘳扥扡戱㔰摤㔸慣㙥戴慡ㅢ㑢搵㡤昳慢ㅢㄷ㔴㌷㌶㔵㌷ㅥ㔴摤戸㄰ㅡ晤慡敢摢户摡㜹㑤ㅡ㌸攸改扦ㅣ㍡㙣搲㌵㍦㕤㜹搹㤳㐷戶㡣㔱摣摢攵㘰戱ㄵㄶ㐶㑥㥣㘹捤ㅦ摦搴摡搶搲㠴㜵㤹摤摥㤶攷扡㐴戲昱㔴㌴㤲捡㘶攲愹㘴㌲扥摤摣〵戹㐵搶捥㌱㜳㙢㔴㌰㐷㈰㌱戶㐱搲㌷㍥㝢摣攸㜴㝡戴戹㉤捤㈳㤱㈸昵㈷挴捤搸愷㉥㕦昸摤㤴㜹晢敦㜶昱㌳㙦㡤㐸㡤㍣昵〳挵愳㡢㌴扡㍤ㄶ㝥〱扡㔱㙣㙢〷㈴㐶〴㠹㡤㉥㌵摡㡣搲ㅣ㐳愲搴㌳㑥〸㈷ㅦ晢挳昰㈷㥦㍣㙤搲㌹㡦晥收敡愷㌷㠸㝤慡㜸㙣㤳㄰ㄲ㔸㔸慢昵㑥搲㝢ち㠹㤱㐶㘲慦㜷㜲戴㤹愱㌹㡢㐴愹挷㥣㐶㈷㕣晡搱攸搵愳㑦㥦㜲晢挰搴戴扥ㅦ扣㔲慤㜸㉣㤵㐶㜷挴挲㉦㔸敦㥤搸搶捥㐸㡣㕤㤰挸㝡愷愳愳捤㌱㌴㡦㐵愲搴〳㑥〸㔷㈶㉦摣晤昰愱慦㑣㕤戹愰愳攳愰挶愹攷㈸敥搹ㄲ挲㜸㉣慣搵㝡㑦㐰〵㜳㈲ㄲ㘳㔷㈴戲摥㈹㙣敦㐹㌴㑦㐶愲搴㕤㑥愳㘷挶扦㍢昶攸㥡㍦㡦扤改捥㠶捥㉢㙥搸敢〵挵㑦づ㘹㜴㉡ㄶ搶慡搱摤攸㝤ㅡㄲ㘳㍡ㄲㅢ㜶㝣戴㌹㠳收㤹㐸㤴扡搹㘹昴㠵慦昷ㅡ昴㝦慢㐷捣㍡㝥挱㥢ぢ㍦摤敥摡挷ㄴ㍦愹愴搱搹㔸㔸慢㐶㜷愷昷㌹㐸㡣戹㐸散㐶㘳愳捤㜹㌴敦㠱㐴愹敢㥣㐶㔷㡦摣愱㍤戹摢挷㤳㉥㌱扦扦攲㠲㥤慥摡㑣昵㐳戱㌴扡ㄷㄶ㝥挱ㄶ摥㥢㙤敤㠳挴昸ㄵㄲ搹挲搹挸㘸㜳㕦㥡昷㐳愲搴ㄵ㑥〸㑤㑦慥摡晡挳㔱敢㡤扢昰㤳㜳ㄶㅥㅦ㥡戹㤱攲攷戲㠴㜰〰ㄶ㝥㐱〸㡤㙣敢㐰㈴㐶づ㠹㠴㤰捡㡥㌶昳㌴ㄷ㤰㈸㜵戱ㄳ挲㡡扡搸㝥晤搵戰昱㈷㍦戵㜰昶慡㍦摦扣㕡昱慣㐰㐲戰戰昰ぢ㐲㈸戱慤昹㐸㡣〵㐸散晤ㅢ㕤慥㠹收㠳㤰㈸㜵㡥ㄳ挲挴ㄹ扢㑦㥥戳㔲捤㍡㙦搲㉤㥦㌶扦晦㑣㑡昱㥣㐴㐲㘸挶挲㉦〸愱㠵㙤戵㈲㌱摡㤰搸ㅢ〲㝢晢㈲㥡て㐶愲搴愹㑥〸㌵摢っ扢㜶改㕦慥ㄸ㝦攱挲攷愷㥤戸㙡摦挱㡡㘷㐴ㄲ㐲〷ㄶ搶慡〳㜶搲晢㘲㈴挶ㄲ㈴昶慥〶昴㑢㘹㕥㠶㐴愹攳㥣㐶㘷敦ㄸ慢㝥攸攳愵㤳㉥扥㘸㤳㔱㈷㍤㝣挰㘰挵㌳㌰㘹昴㄰㉣晣㠲昵㍥㤴㙤晤ㅡ㠹昱ㅢ㈴昶㝡攳㄰㜳ㄸ捤㉢㤰㈸㜵戸ㄳ挲㤸㘷㕦㙥㔶㤳㔲戳敥戸晣攰晡㜳挶捣ㅦ慣㜸晥㈷㈱ㅣ㠱㠵㕦㄰挲㤱㙣敢㈸㈴挶搱㐸散㄰戰昵㡦愱昹㔸㈴㑡㉤㜷㐲搸㌲扤摤㤸扦㥣戳挱昸戳㑦㍣愲攱㥥㌹昳㤳㡡㘷㥦ㄲ挲昱㔸昸〵㈱㥣挰戶㑥㐴㘲㥣㠴挴敥㠰㤹搱收挹㌴㥦㠲㐴愹㜶㈷㠴改ㄷ摣昹捥㡣慦摦㥤㜴攷㠱〷㕢挷㥣㌸攱㝡挵㜳㕦〹攱㌴㉣晣㠲㄰㑥㘷㕢㘷㈰㌱捥㐴㘲㔳挰ㄱ昰㉣㥡捦㐶愲搴㐲㈷㠴㜵慥㝣昷愶挱慢挷㡦㍢攳扡㝥捤㡦㥣搸戸㠷ㅡ㡣㘲〹攱㕣㉣慣㔵〷㍣㡦摥捦㐷㘲㕣㠰挴敥㠰㔸敦ぢ㘹扥〸㠹㔲㐵愷搱㔳敢㝦晥愲敦昸昵愶㕦㜶挷㕤㌷㍤㜵攳㈷户㉢㥥改㑢愳㤷㘰攱ㄷ慣昷愵㙣㙢㈵ㄲ攳户㐸㙣昴搸昱㉥愳昹㜲㈴㑡敤敦㠴戰挷㑢户㝣戹昸㠵ぢ愷㥦㜰收敡愷户晡㙡㐹㐶昱㍡㐳㐲戸ㄲぢㄹ敦㤹㔹ㅡ㈷㘰戱㐸㉡㤳挵㤹㑣㌴ㅤ㑢㐴㜱㍡㘳㥦㤹㘵㐷愵㔲〹ㄴ㘴愳搱㙣㌶㤶捤㐴搳收㔵㙣敡㙡㈴挶敦㤰っ㥡搹搶扡晤戴戶扣搵㌰扢慤愹戵戳㘳㜴ㅣ搱㕣㐳挹戵㐸㤴摡搳㠹愶㑦扦㑤挲㙦慥㍣㙦攲㥤户慣晡攱愰收㈳摥㔱ㅢ愰㔸愲戹ㅥぢ㙢戵ㄵ㙥愰昷ㅢ㤱ㄸ慢㤰搸㥦㐳㌸㌳扣㠹收摦㈳㔱㙡㤶搳攸㠴㕤晦㝡敡搹㍦晥㜹捡㌱慤㍢㝥㍡㝥㡢㕢攷慢つ㔱㉣㡤摥㠲㠵㕦戰ㄵ㙥㘵㕢户㈱㌱㙥㐷㈲㕢㈱㡤捦愱㍢㘸扥ㄳ㠹㔲㔳㥣㄰㤶ㅣ昸挰晤摦㡥㥣㌸㙤㜵昶挹愳晦晥昳㥤摢㈸㕥摥㐹〸㜷㘳㘱慤搶晢ㅥ㝡扦ㄷ㠹㜱ㅦㄲ㝢扤㜱㕡户㥡收晢㤱㈸㌵㑥挳扥㘱挵㤲戱て㥥㌶敢㤶捥〱㌷㘶㡥㍤㝦㑦戵㌱㡡愵搱〷戱戰㔹搰改㙣㉣敤㥣挱愶捤㠷愰㌱ㅦ㐶㘲㍣㠲愴敦愴挹攳㐶㘷昱㌹晦㈸捤㝦㐰愲搴㘸愷㥤㉢㤷晦昱昲〳摥㝤㘳敡挵ㅦ捥㙥捦ㅦㅥ摢愵晦攳㈸摥摤戹㄰㤸搸㥥㕢㡡㑢慢慥慢戶搸愸〸晦昵㝥戹㡡慢搵㔲戲㤴㉥㐵愳挵㘴㈴ㄷ捦搵㌶挰敤㥡㕥ㄷ昱㐸摦扦戴㔷㔳㙢戱㙤愹㝤愱㌴㍥搷㘱㜵㕤㌷㡤㜴捡挶户㉤㙥㉤㜶っ〹㉥㥣摢㤹敢戴㌶昶㤷㜵㌹愹愸㌶ㄷ㤷㤱㔶㠷戴户㤹扦摡㥥戹收挵搶戸㘵㑤㜶昱愶扥㘲㕣㐴戶攵扢㉦㥤搴㙥ㅤ散㤶㔶㐴㌴づ㌷㌸㤶㠸敦㑤㝣㙥㑢㜶㤱ㅤ㔷挳㠴〵㙤ㅤ㔶慢㠴㌷戲㘵㜶㔳㘱愱搵㍥搷攲敤ㄱ慢㈸慢扡ㅥ㡢㥣㉢搹㤱戳㕡戱愲戸㌶㉤㙥攱戵㤶㜶㕤搶㘹戵ㄶ慤㈲攲㕤㘴戵㜷㉥㥦㤷换㌷㕢敢㤷㐹散㌶㔱戰㔱㤹㜹㔲㕢㘱㜱挷㠴戶搶捥昶戶收昲㤲㜱挵㈵㌹㕣㍤ㄷ㘷戴ㄵ㉤㕣晣搶昰㔵愵慡晡昴㔱慡㙡摢愰㉢㔰晡敤ㄸ㈵ㅢ挲扢㠹戱捤㌷㉣敦㜶愳收㘰敤戰ㄶ捤ㄶ晢㘴昵昰㕥㥣㠹摦㑤愰摣愶㝢愱㘷㥤㜸㉦㠹敡ㄱ摤慢㈵㐶㜷换晤晦ㄵ㔷㔷て㜲搶㝥搷㈵戸挳㌰㈵搷㕡㙣戶摡㝢扣ㄳ愶ㄸ㤱昹〴㤲摡㌴昶收㙥改搵㐰愱㤶愹攵戵㑢㥢㡡㥤ぢ㡣〵㔶搳晣〵㍣て挳摤戲扡㍡愲慤㜸㤹㑦挲㘴㍥挵攴㘹㈴愱㔰㤵昱っ㐵㐶挸㝣搶捥搷づ挵晦㙢㝦敦愲ㅡ戵㑣戹㔷㠲ㅢ㕢ㅤ戵㉤㤳摡摡㍢晡昴〹㕡换㈹戹㡥〵㥤散㥥㍤ㄶづ愱扦攷㤸㍣㡦愴㜶ㄸ㤲㕥㙦㡤昰攴戵㠶㜷㠰〶戴㑣戴㑡㌹摣㜷㤳扤㕢攵㙡㕢散㕢㌹ㄳ慤㡥㠲挹㝢㍥㔳戱慦㉣㌳戰㠴㥤扦㝦ぢ㝢扦戵慣㜳㘲慥㌳搷户〵㜷㡦戰㤵㑣㠸㐶㑡㉤㝢㠹㌵〷㠸㑤搷づ㌹㌹㜸〸换愲挷㑢㍦㌱搸㥥戰攳㘰㝦愹敡攳愴㍤慦〴㘲摦ㄴ㉢㘱昸㍢㝡昹㕤㈰摣㥣㉡㑥戶㕡攷㉤㕦㘴㜵㔰㕥㘷昴㠸搲扦㝢搱搹慣㐲㝥㡦捥愶收㡥㔱㠸㜴㜲㝢摢攲㐵晦㑤㍦昴㘵扥㠰㐴扦㙡㐷愱ㄷ慦昹㍡〱㔷㔵摦㈵摣㌶㡤㡤㔵㜵昴㐶㡢戹〵ㄳ昶㔶㌸晢ㄹ晦挹换晣㌳晥ぢ昵㔴㔶㍢ㅣ㡡戵戹㘳㔶ぢ㝤晦ㄶ㄰㥡搷㙥挹㍤挰㍡挹㠰昶㠰㤶扤摡摡ㄷ收摢摡ㄶ戲㍦つ㤴㕣挷〲换敡攴㝤戵㝥捥㝤㐴戹㕦愸㔴㥦㍥㘵户扦㍣㌷攰㌶㠳㝦攳㔵㈴〳挶㌵㌷㌷㘸㡦ㅤ挶㙢㌰昵挱ㅤ㍥攳㜵㉣㙣㍥㜱㡡摢㔵ㅡ㜸〴㙥敥㘸挰挱㥤㌷㥢㐷㉤㙢敥㔸愶㠶〳〲㙦㔴㝤ㄶ㕦㍤昲㥢慢收㑤㍥昱㜷敢慦㝢攲㌳㠹敤搴㌰愷愰攲戶搹搶㜰摢㠰㍦昳つ㈴㙡㈸㘴㍣戸㘰戹晣㘵扥㠵扣昹㌶㤳㜷㤰攰㄰㈱搰㜱㠴㜸捦捥慡ㄱ昸㝦㈸换晦捥攴㝤㈴㙡㕢㈴摣㐷捤て㤰攸㤷摡㄰晥戹改㘵昳㙤〳㜳攵收晢ㄸ搶㤰搹㐳㤹ㅡ〹〵㌷愱㐹㘴㈶㈱㤹〴愴〶挲㜱㈰㠰〱㑥㐱挵㉤扣㔱愸搶挰晡㕦戲㝥㍦挸㠲〱㝣㐵捤搷㑣扥㐱攲〱昰㥤㥤㔵㍢攰㝦〱昰㍤㐵㍦㈰㔱㔱㈴〲攰㐷㉣攸㤷慡㐶ㅢ㉥㠰〸捣㤵〰㜸㜰〸㤹㍤㤴愹ㄸ敡〵〱昸收愷㙥〰㝣敤ㄴ㔴摣㐰㑣挲㔳〳愳〸愱㔱昵㙦挸㠲〱昴㐷戱㌹㠰挹㐰㈴ㅥ〰㘱㍢慢㔲㜰㌲㤴㡥搶愱㘸㕤㈴㉡㠳慣〰ㄸ㠴㥣㝥愹㑦搰㠶ぢ㈰つ㜳㈵㠰つ愰て㤹㍤㤴愹㉣敡〵〱㜸愷㍢〰㙦㍢〵ㄵ㌷㌳㜷㠲愷〶㐶搱挰㤰摦散ㄶ挰ㄶ㈸㌶㠷㌱ㄹ㡥挴〳㘰㉢㍢慢㜶㠶㤳愱㜴戴㌵㐵㈳㤰愸㌱挸ち㠰㙤㤰搳㉦昵戲ㄷ挰㉥㌰㔷〲搸ㅥ晡㤰搹㐳㤹ㅡ㡢㝡㐱〰㥥敥づ挰㔳㑥㐱挵慤搴〹昰搴㠰㍦㌳挵㤰晦搸㉤㠰っ㡡捤㉣㤳搱㐸㍣〰㜶戲戳㙡㈲㥣っ愵愳㥤㈹摡〵㠹㥡㠴慣〰ㄸ㠳㥣㝥愹〷扤〰㜶㠵戹ㄲ挰〴攸㐳㘶て㘵㙡㌲敡〵〱戸愳㍢〰户㍢〵ㄵ户㜵㜷㠳愷〶㐶㌱㥤㈱摦摡㉤㠰㤹㈸㌶㘷㌱㤹㡤挴〳㘰㡥㥤㔵搳攰㘴㈸ㅤ捤愵㘸ㅥㄲ㌵〳㔹〱戰〷㜲晡愵慥昳〲㤸づ㜳㈵㠰㝤愰て㤹㍤㤴愹㤹愸ㄷ〴攰户摤〱㔸改ㄴ㔴摣㘲摥ㅤ㥥ㅡㄸ㐵㥥㈱㕦搲㉤㠰㈲㡡㑤㡢㐹〹㠹〷挰〲㍢慢收挰挹㔰㍡㙡愲攸㈰㈴㙡ㅥ戲〲㘰㈱㜲晡愵捥昶〲㤸ぢ㜳㈵㠰㌶攸㐳㘶て㘵㙡て搴ぢ〲㜰㘲㜷〰㑥㜰ち㉡㙥㜷敦つ㑦つ㡣㘲ㄹ㐳㍥慥㕢〰㠷愰搸㍣㤴挹慦㤱㜸〰ㅣ㘶㘷搵㍥㜰㌲㤴㡥㔶㔰㜴㌸ㄲ戵㉦戲〲攰〸攴昴㑢ㅤ收〵昰㉢㤸㉢〱ㅣ〳㝤挸散愱㑣敤㠷㝡㐱〰㍡扢〳搰攱ㄴ㔴摣㙣㙦㠴愷〶㐶㜱㉡㐳㍥戸㕢〰愷愳搸㍣㠳挹㤹㐸㍣〰捥戶戳敡㐰㌸ㄹ㑡㐷攷㔰㜴㉥ㄲ㤵㐷㔶〰㥣㠷㥣㝥愹〵㕥〰㌹㤸㉢〱㕣〴㝤挸散愱㑣ㄵ㔰㉦〸挰〱摤〱搸摦㈹愸戸搵㕦㠲愷〶㐶㜱㈵ㅡ㔵晢㜶ぢ攰㙡ㄴ㥢扦㘳㜲つㄲて㠰敢散慣㥡て㈷㐳改攸㝡㡡㙥㐰愲㥡㤰ㄵ〰㌷㈲愷㕦㙡㡥ㄷ挰〲㤸㉢〱摣っ㝤挸散愱㑣ㅤ㠴㝡㐱〰愶㜴〷㘰戲㔳㔰㌱搰搰〲㑦つ㡣攲ㅥ㠶扣㙢户〰敥㐳戱戹㥡挹晤㐸㍣〰ㅥ戴戳慡ㄵ㑥㠶搲搱㐳ㄴ㍤㡣㐴㉤㐲㔶〰㍣㠲㥣㝥愹㥤扣〰摡㘰慥〴昰㌸昴㈱戳㠷㌲㜵㌰敡〵〱㠸㜵〷㈰敡ㄴ㔴っ㜳昰㈲戹㠱㔱㍣捦㤰㜷攸ㄶ挰㡢㈸㌶㕦㘲昲㈷㈴ㅥ〰㉦摢㔹戵ㄸ㑥㠶搲搱㕦㈸㝡〵㠹㕡㡡慣〰㜸ㄵ㌹晤㔲㕢㜹〱㉣㠱戹ㄲ挰摦愰て㤹㍤㤴愹㘵愸ㄷ〴㘰㤳敥〰っ㜱ち㉡㠶㕣づ㠵愷〶㐶昱㍥㐳摥愸㕢〰ㅦ愲搸晣㠸挹㍦㤰㜸〰㝣㘲㘷搵慦攱㘴㈸ㅤ㝤㑡搱㍦㤱愸挳㤰ㄵ〰㥦㈱愷㕦㉡散〵昰ㅢ㤸㉢〱㝣〱㝤挸散愱㑣慤㐰扤㈰〰㐶㜷〰㙡㥤㠲㡡〱㥦㈳攱愹㠱㔱晣挰㤰晢㜴ぢ攰㈷ㄴ㥢扣㠰㌱慢慡换〰㔴摢㔹㜵ㄴ㥣っ愵愳㍥㌰㤸㌵㐸搴㌱挸ち㠰㕡攴昴㑢㝤昷愳攷㔴昸㘸㤸㉢〱㜰㡡㔳挸散愱㑣ㅤ㡢㝡㐱〰㍥㠷昳挰㡢愱捦㥣㠲㡡攱愶ㄳ攰愹㠱㔱慣换㤰㍦㠵㉣昸㕡㘰㌰㡡捤昵㤸慣捦攸扡慥〶㌷戴戳敡㐴㌸ㄱ〰ㅢ㔱戴㌱ㄲ㜵㌲㑣〲㘰〸㜲晡愵摥昳〲㌸〹收㑡〰㥢搳愷搹㐳㤹㍡〵昵㠲〰扣搶ㅤ㠰㔷㥤㠲㡡挱慥搳攱愹㠱㔱㡣㘰挸㝦改ㄶ挰戶㈸㌶㐷㌲搹㡥搱㜵〱ㄸ㘵㘷搵ㄹ㜰㈲〰㜶愰㈸㠲㐴㜱愴㑢〰㐴㤱搳㉦昵慣ㄷ〰㐷挶㉡〱㈴改搳散愱㑣㥤㡤㝡㐱〰ㅥ敤づ挰㈳㑥㐱挵㔰摢㜹昰搴挰㈸㜶㘱挸て㜵ぢ㘰㉣㡡捤㜱㑣挶㌳扡㉥〰ㄳ敤慣㍡ㅦ㑥〴挰慥ㄴ㑤㐲愲㉥㠴㐹〰㑣㐶㑥扦搴㕤㕥〰ㄷ挰㕣〹㘰ㅡ㝤㥡㍤㤴愹㡢㔰㉦〸挰慡敥〰摣攸ㄴ㔴っ晢㕤ち㑦つ㡣㘲ㅥ㐳扥扥㕢〰㝢愲搸摣㡢挹摥㡣慥ぢ挰慦散慣㕡〹㈷〲㘰㕦㡡昶㐳愲㉥㠳㐹〰散㡦㥣㝥愹换扤〰㝥ぢ㜳㈵㠰ㅣ㝤㥡㍤㤴愹换㔱㉦〸挰昹摤〱㌸捦㈹愸ㄸ㜴扣ち㥥ㅡ昰㘷ㅥ挴㤰捦改ㄶ㐰㌳㡡捤ㄶ㈶慤㐸㍣〰ㄶ搹㔹㜵㌵㥣〸㠰㠳㈹㙡㐷愲慥㠱㐹〰㜴㈰愷㕦敡㘴㉦㠰摦挱㕣〹㘰㈹㝤㥡㍤㤴愹㙢㔱㉦〸挰㤱摤〱㌸挲㈹愸ㄸ攷扣〱㥥ㅡㄸ挵攱っ㜹㐵户〰㡥㐴戱㜹ㄴ㤳愳ㄹ㕤㔷て㌸搶捥慡ㅢ攱㐴〰ㅣ㐷搱昱㐸搴㑤㌰〹㠰ㄳ㤰搳㉦戵挴ぢ㘰ㄵ捣㤵〰㑥愱㑦戳㠷㌲昵㝢搴ぢ〲搰摣ㅤ㠰㠵㑥㐱挵㤸㉢挷㑡ㅢㄸ挵戹っ戹愹㕢〰攷愳搸扣㠰挹㠵㡣慥ぢ挰挵㜶㔶摤〶㈷〲攰ㄲ㡡㉥㐵愲敥㠰㐹〰慣㐴㑥扦搴㠱㕥〰户挳㕣〹攰ち晡㌴㝢㈸㔳㜷愲㕥㄰㠰㍤扢〳戰㠷㔳㔰㌱攲㝢て㍣㌵㌰㡡ㅢㄸ昲摣㙥〱慣㐲戱㜹ㄳ㤳摦㌳扡㉥〰户搸㔹㜵㉦㥣〸㠰㕢㈹扡つ㠹㕡つ㤳〰戸ㅤ㌹晤㔲扢㜹〱摣〷㜳㈵㠰扢改搳散愱㑣摤㡦㝡㐱〰挶㜶〷㘰㡣㔳搰挷㍦晡晣㄰㍣㌵㌰㡡㠷ㄹ昲捥摤〲㜸ㄴ挵收ㅦ㤸㍣挶攸扡〰㍣㘱㘷搵挳㜰㈲〰晥㐸搱㤳㐸搴愳㌰〹㠰愷㤰搳㉦㤵昰〲㜸〴收㑡〰捦㐱ㅦ㌲㝢㈸㔳㝦㐰扤㈰〰摢㜶〷㘰ㅢ愷挰㍦㉣㕥晢〴㍣慤挵㜰㘶㍦〶㕣摡戳挹㕡捡昱㤷㠱㈵㑣ㄶ㥥戰戸愳戳㑤〶㡢〶㤴㈶戶捤㙣敢㥣搸搴戱愸㌹户㝣㔰挹㔹搸㙢㠱搵㡡愱摣㜶㡣攸晡㙣㙤㡢ㄶ㔹㐵戳㌴户㙤㜱㝢挱㥡㍡昱㝦㘱愸ㄷ敢㠷㑤㈷愳扣搵ち慦晦㙣昴戲ち㌵搱㑢昰慡慡㝤ㄲづ晤㠳㔰㌲㘵搹㌳㘰㉣㡢㘱〸敢扢㠸捥㙢敡㙣戶晡㤵㘴戰㔶㤶敢㑡愰㠸昱昱㘲摦搲扣〵ㄸ㥣㤹㌸愰㌴戹扤愹搸摣搴㙡㜱㘳っ戶愵搳慤昹ㄸぢ㥦摤搶搱挴搹攱〳㑡昳摡㜳慤ㅤ㡢㌸慣㔷㔸扥㙥㔹㑥挶晦㙡㑢㤸㍤摣㠱㘶㘴㉢㜲戹扥㌴㜷㐱摢㔲㝣㐷㘱㜱㑢敢攴摣愲㡥晦㠹慤愲戸㔹攴㈵㥢㐶㔵慢敡㙡㔵㔷㕤昷㥦㙥ㅦ攳ㄵ散㘳㤸㈰挴㈹攰つ攸愷㥤敤㑤昹挵〴㈶㙤㜰捣愱㠶㠹㙣挳慡摡愷戰攴ㅦ挰昳㙣㐲摦攸㍢㘳㉤㥢㠰ㅦ㌸㄰散㝥昱㘳ㄳ挸捤㔷ㄱ㑥晦搷㤰散㌶㜹㡦愹㕤昳㔲㝥搱㔷㈹㙡㥦㠶攷㌵㥥〶戰ㅥ挴〳敤㉥挴愹〱散㔱搸㌳搱ㄳ㤸昳㜷换㔰㐹㌴散愱〳扢ㄶ㈷㘱㈴戹㝦㘹㝡㉥㙦㌵㘳〰扣㈵搷㌹搰捥㜰㈶〲㌸㜷㌸㘵ㄳ摡㕡㕡㜲散㜲晣挲挰摣㐲慥搹慡㉢㡤㕢摣搹㌶愳愹搵㉣㈱㤱㝥改㤸㜲换㘰捡㉤戳㠷慡㑢㜳㌸㌱㐶㤶改慢㙤㝥慥扤愹㜳㐱㑢㔳愱㡥ㄹ捥㌲昹㥦攸慢㌸㝥搴〰愶㝥改㘳㠹㍢愰改㝣慦挳ㅥ㠱挶收ㅥ㠵改㈲㐴挷捤㡦ㅥ㕤慤っ晣㔳晦攱扣〹ㅣ㜹攴〳挵晣㉢扣挹ㄵ㌸て㐵昲晡㕣㐶㈲戱昸㌹㙦搹捡挱㐹㍤㡢㉣㡢捤扦㐱捥〵晥搵㍣㠷愴挷㐱昵扥㄰㠴愶户攵㡡㤳㜲〵㝣昹愷慦昳搵㥦㍡㙣㕡ㅥ㙡摡挳㥣收㌰〱攳戶ㄸ戴㕤搲㔴戴摡敢㘸㤸㡢㙦㌵搵㜰㠲㠴㘱㙦㐳っ昸昶愹慡慤敤㔷ㄷ搴搶㔴敤㙢戸㌳㜸散晤搶搴搴ち晦㥦散㥥ㄹ㠳㔵挰㙡挹㐷搴ㅢ㔸㌶摦攴㍡㍤て㈳搷挷㈷㜸㡢㠲户㤱搴扥㠰㐲晦戶㈹㥦㜱㠰㜹〹㈶㐴㌵昲愵ㄹ捥㠵愸挳扣〱㤹㐴㔱㉢㉢搲捦㌳昹挱戰攷㍤搴改㙦攲ㄸ昸昲㐵扢㔵っ搹挷㔷㑥戲攰收愸慥慥挱愶㌶晣ㄳ挷㉡㥡㠵戳㤶戹㤶捣㡡㔰㥢㈲〴攳ㅤ㐴㕣捦㥤〵晥ㅢ昵ㄷ㑦㥥㐱〹㠶㕡㝦挶㝦昲ち㘱戰ㅡ扡慡㤰晡㌳㔲扤昲晤㘹戱改晣㥤㉢晦㍥ㄲ昵〶㡣㍣〵昰㝣㘰愹户㤰攵㠷㔶㤵昱〱㈴㥢攱ぢ㈶㌹㑥攵㙡搰㕦㌳改昵㜸愹摥㐶㘵ㅥ㌳捤て搹挶㍢㔸攲愱挸敤㥡晦㠰戵昷慥昹ㅥ㙢攰捦晣㤸㑥㥣㡣晡㍢ㄶ昴ㅡ挱慥搷攸ㄳ㉣㥢㥦㔲昸㝥戰攰㥦ㄴ㝣㐶挱〷㄰㜰㥢ㅢ㥦㈳攷戲搴㕦㠶〹㘰昹㉦攸挰昲㘳㡦㘳て换㉦攸昸㑢㍡晥ㄲ〲㍦换慦㘰ㄳ㤶㈶㍦㜰攴攵晢㜰㔱㕦挳㉡戰扥愲㤳㙦㤰㉢㠳昵つ慣扤挳晡づ搵〴搶户㜴攲㘴搴昷㔸〸㠰昵ㅤ㌴收昷ㄴ晥㄰㉣昸㠱㠲ㅦ㈹昸ㄱ〲㠱昵ㄳ㜲㉥㉣改㜸㤸摦ㄹ〰㑢收㜲㠶攴㤸愳㕢昶挰㔲㝤攰戸ㅡ㠹ち㈱㐸㍦㉣づ扣摢戰搸昱攴攵㠷挵㘱㜹㠱㔵㐳㈷ㅣ㥦㉦㠳㘵挰摡㍢㉣㡥攳攳㡤㙦㑡搲〹ㄶ攴㡦㠳昹㍡㘴㌶敦散㉢㜵搰㤸晣㥥愵攲㐰㝦㠰㈰㐴㐱㍦ち㌸昶㉦戰晡㈳攷挲㤲㥥㠵㤹挷〱戰〶㐲㠷㥥挵㌹〰摡戱〷㔶㍤ㅤ㠷改戸〱〲㍦㉣づ搲摢㝢改㍡㤰慣改愹㡣攲戰扥〰㕣㤷㡥㌹扥㕦〶㜰㌰慣扤〳摣ち搵昰挶㥤㔱㍡挱㠲晣㜱㌲㠰㕥つて挰昵愱㌱㌷愰㤰ㄳ〵〲〴ㅢ㔲戰ㄱ〵㥣㍢㈰〰㌷㐶捥〵挸摥挶㉦㑢〵〰摣〴㍡〰攴ㅣ〲敤搸〳㜰㔳㍡摥㡣㡥㌹摥敦〷挸㐱晥㕥㝡ㅢ愷〰〸慣〶㍡攱㕣㠰㌲㔸㕢挰摡㍢㉣捥ㄹ挰ㅢ㌳㉡攸㐴挳攲挴〱ㅤ戲〷搶㜰㘸捣㉤㈹攴愴㠲〰挱㔶ㄴ㙣㑤挱ㄸ〸〴搶〸攴㕣㔸散㙤晣㤲㔷〰慣㙤愱〳㉣捥㌷搰㡥㍤戰㐶搲昱㜶㜴捣戹〱㝥㔸㥣㄰搰ぢ㉣㑥ㄷ㄰㔸愳攸㠴昳〶捡㘰㐵㘰敤ㅤㄶ攷ㄷ攰㕤㘵㐶改㐴挳攲㈴〳ㅤ戲〷㔶っㅡ㌳㑥㈱㈷㈰〴〸ㄲㄴ㈴㈹攰㥣〴㠱㤵㐲慥っ㔶ㅡ㕦捤〸㠰㤵㠱づ戰㌸㌷㐱㍢昶挰捡搲昱㘸㍡收㍣〲㍦㉣㑥ㅥ攸〵ㄶ愷ㄶ〸慣㥤攸愴㠴㕣ㄹ慣㕤㘰敤ㅤㄶ攷㈲攰㕤㘵㡥愱ㄳつ㡢ㄳㄲ㜴挸ㅥ㔸㘳愱㌱挷㔱㜸㔰戰㘰㍣〵ㄳ㈸攰晣〵㠱㌵ㄱ戹㜲㔸㤸㙣ㅦ〰㙢ㄲ㜴㠰挵㜹っ扡㘵て慣挹㜴㍣㠵㡥㌹攷挰て㡢ㄳつ㙣㔸摤㝥㐲㜲ㅡ㠲挰摡㡤㑥㌸ㅦ愱っ搶㜴㔸㝢㠷挵㜹ぢ㜸㔷㤹㌳攸㐴挳攲㤹戰づ搹〳㙢㈶㌴收㉣ちててㄶ捣愶㘰㜷ち㡥㠰㐰㘰捤㐱捥㠵挵㘳ㄶ扦晥ㄷ〰㙢ㅥ㜴㠰挵㌹て扡㘵て慣㍤攸㜸㑦㍡收晣〴㍦㉣㑥㑡戰㘱昱愰㉦㉦晦㈷㈴愷㉣〸慣扤改㠴㜳ㄷ捡㘰晤ち搶摥㘱㜱㡥〳摥㔵收扥㜴㠲〵昹攳㐴〷ㅤ戲〷搶㝥搰㤸晢㔳挸㐹㄰〱㠲〳㈸㘸愴㠰昳㈲〴搶㠱挸㤵挱攲ㄷㄵ〳㘰攵愱〳㉣捥㡦搰㡥㍤戰ち㜴㕣愴㘳捥㘵昰挳扡ㅡ戶㕥㝡ㄶ愷㌷〸慣ㄲ㥤㜰㥥㐳ㄹ慣〵戰昶づ㡢昳㈱昰慥㌲㥢攸㐴挳攲愴〸ㅤ戲〷搶㐱搰㤸ぢ㈹攴㠴㠹〰㐱㌳〵㉤ㄴ㜰づ㠵挰㙡㐵慥っ㔶㈶昸〰扦〸㍡挰攲㕣ち敤搸〳敢㘰㍡㙥愷㘳捥㝢昰挳攲㘴㠷㕥㘰㜱㉡㠴挰攲戳㉡ㄴ攷㐴㤴挱㕡〲㙢敦戰ㅥ㐴㌵扣慢捣愵㜴愲㘱㍤㠴㈵ㅤ戲〷搶㌲㘸捣攵ㄴ㜲㜲㐵㠰攰㄰ちづ愵㠰昳㉤〴搶慦㤱㉢㠳㤵つ㍥昷㍡っ㍡挰攲扣ぢ敤搸〳㙢〵ㅤㅦ㑥挷㥣㈳攱㠷挵㠹ㄱ㌶慣㙥㑦㔴㌹㙤㐲㘰ㅤ㐹㈷㥣㍦㔱〶敢㘸㔸㝢㠷挵㜹ㄶ㜸㔷㤹挷搰㠹㠶挵挹ㄶ㍡㘴て慣㘳愱㌱㡦愳㤰ㄳ㌱〲〴挷㔳㜰〲〵㥣㥢㈱戰㑥㐴捥㠵㈵愷づ挱扢攱挹搰〱ㄶ攷㘸㘸挷ㅥ㔸愷搰昱愹㜴晣㍥〴㝥㔸㥣㐴搱㑢捦攲ㄴぢ㠱㜵㍡㥤㜰慥㐵ㄹ慣㌳㘱敤ㅤㄶ攷㘴攰㕤㘵㥥㐵㈷ㅡㄶ㈷㘶攸㤰㍤戰捥㠶挶㍣㠷㐲㑥摡〸㄰㥣㑢挱㜹ㄴ㜰ㅥ㠷挰㍡ㅦ㌹ㄷ㤶ㅣ攰㠳㑦㑡㉦㠴づ戰㌸㥦㐳㍢昶挰扡㠸㡥㉦愶㘳捥扤昰挳攲㠴㡢㕥㘰昱㉥㡥挰扡㤴㑥㌸㉦愳っ搶㙦㘱敤ㅤ㔶㌵慡挱㑦㤵㜹㤹㌸戱㌳㡡㤳㌸㜴挸ㅥ㔸㤷㐳㘳㕥㐱㘱㑤戰攰㑡ち慥愲㠰㉤ぢ慣慢㤱㉢㠷ㄵ㝣捣扡〶㍡挰攲摣て摤戲〷搶戵㜴㝣ㅤㅤ㜳㥥㠶ㅦㄶ㈷㘷昴〲㡢㔳㌷〴搶つ㜴挲㌹ㅣ㘵戰㔶挱摡㍢慣つ㔱㑤㘰摤㐴㈷扡㘷㙤〴慢づㄹ㡢晡㝡昱昷搰㤸㌷㔳戸㜱戰攰ㄶち㙥愵㠰昳㐳〴搶㙤挸㤵挱捡攰慢扢〱㥦㠶㜷㐰〷㔸㥣㈷愲㕢昶挰扡㤳㡥敦愲㘳捥改昰挳攲㐴㡥㕥㘰㜱㥡㠷挰扡㠷㑥㌸摦愳っ搶㝤戰昶づ㡢昳㐲〴搶㙡㍡搱戰㌸㌹㐴㠷㡣㐵つ敢㝥㘸捣〷㈸攴挴㤱〰挱㠳ㄴ㍣㐴〱攷㤲〸慣㠷㤱㉢㠳㤵つ㍥㠳㝦ㄴ㍡挰攲㥣ㄲ敤搸〳敢て㜴晣ㄸㅤ㜳晥㠷ㅦㄶ㈷㝤搸戰扡㍤挰㜳㑡㠸挰㝡㠲㑥挶㈳㔷〶敢㐹㔸㝢㠷㌵ㄱ搵〴搶㔳㜴愲㘱敤ち慢づㄹ㡢ㅡ搶搳搰㤸捦㔰㌸㈹㔸昰㉣〵捦㔱㌰ㄹ〲㠱昵㍣㜲㉥㉣㌹挰〷昷慣ㄷ愱〳㉣捥㍦搱㉤㝢㘰扤㐴挷㝦愲㘳捥ㄵ昱挳攲〴㤱㕥㝡ㄶ愷㡦〸慣㤷改㘴㙦攴捡㘰扤〲㙢敦戰㝥㠵㙡〲敢㔵㍡搱戰㌸改㐴㠷㡣㐵つ敢㌵㘸捣搷㈹攴㠴㤴〰挱㕦㈹昸ㅢ〵㥣愳㈲戰摥㐰捥㠵㈵昷戸㠲㑦ㅤ摥㠲づ戰㌸㔷㐵㍢昶挰㝡㥢㡥摦愱㘳捥㉢昱挳攲㘴ㄲ㠱㘵扣ぢ挹ㅡ摦戶攱昴ㄳ〱昸ㅥㅤ㜳ㅥ㑡ㄹ挰昷㘱敤ㅤ㈰攷慢〸挰て攸㐴〳攴愴ㄵ扤ㅡ㔸搴〰㍦㠴挶晣㠸㐲㑥㘸〹㄰晣㠳㠲㡦㈹攰ㅣㄷ〱昸〹㜲㐳昴摤改愰㙦摦〷ㅣ搳晥㠹㍡㠰挹㜹㉦扡ㄱ愳㉢㡡捦搸挸攷㙣㠴㜳㔴晣㌰㡦㠴慤㤷摤㤴搳㔶〴摣扦攸攴㘸攴捡挰㝤〹㙢敦攰㡥㐵㌵〱昷㙦㍡搱攰㡥㠳㔵㠷㡣㐵つ敥㉢㘸捣慦㈹攴㐴㤸〰挱㌷ㄴ㝣㑢〱攷挶〸戸敦㤰㜳㝢㥥摣㌰挴㔳〳〲㘰晤〰ㅤ㘰㜱㡥㡣㜶散改㜹㍦搲昱㑦㜴捣昹㉣㝥㔸攷挳㘶挳敡昶摡昱〲㐸〴㔶ㄵ〶戰搴㠵挸㤵挱挲愰挵ㅡ挰攲㥣ㄸ㠱搵㠷㑥㌴㉣㑥㡣搱㈱㘳㔱挳挲㜷慡昱攸㍡ち㌹㘹㈶㐰㘰㔰搰㤷〲捥愳ㄱ㔸㜵挸戹戰攴收㘰昰㠵㜶〸㍡挰攲㝣ㅡ敤搸〳慢ㅦㅤ昷愷㘳捥㝤昱挳攲㠴㤷㕥㝡ㄶ愷挳〸慣㠱㜴挲㜹㌱㘵戰挲戰昶摥戳㌸㝦㐶㘰慤㐳㈷ㅡㄶ㈷搱攸㤰戱愸㘱慤ぢ㡤㌹㠸㐲㑥戰〹㄰っ愶㘰㍤ち㌸攷㐶㘰慤㡦㥣ぢ㑢㝡㔶昰㝤晢つ愱〳慣扢㍤㡥㍤戰㌶愲攳㡤改昸㘱〸晣戰ㅥ㠵捤㍥愶つ㠱攴㍦ㄹ㌰晡〳㍣〸换㑤搸挶㘳挸㤵戱摣っ搶摥㔹㜲㉡㡥戰摣㥣㑥㌴㑢捥挷〹㐰搵〰㡤㌹㤴㐲捥搵〹㄰㙣㐱挱㌰ち㌸㝤㐷㔸づ㐷捥㘵愹㥦㍤ㄱ戰㤷㙥〵ㅤ㔸㜲ㅡ㡦㜶散㘱戹㌵ㅤ㡦愰攳㔷㈱㤰㠰户㘱捥〹戸㤶〳户晥昱挸㡡戱㘲㘹愱挴㔱攳戹㥤换㥢㌱㔲捦㐵㡥㑦摡㑢ㅣ㘹つ㠹つ愳愶㙤敤㌵慡慡挶晦㌵㝡户敥攳㘸戸摦㘰摦㈳ち愴ㅡ㑢㕥㐳㌴戵㉦㝦㕦昹㌵㝣户㍥〳敦晡扥㌲敢昰㘵㡣㐴㠸㠳㘷㌴ㄵ摡摢㍡摡㑡㥤つ㜳㌱ぢ愵㠱㡦㝣㈸㔵㔵㐵挶搵晥〹ㅥ〳摢攴㡡搵戴昲搱㠳㑢昸ㄵ攸搰挲搶戶愵慤ㄲ㑤㙤〷㥦㝣㈱扣晡昶㘵㌳㈱戶挳搷㌰挰ぢ㜳〰㥢㤵捤敤㤱づ攸ㄳ收〸㌰摥㔵挶㈸攴户㥣㌰㝥挲㥣挶㡣㘵㘵ぢ㠹㘲㈹㥢挸愴ㄲ改㔴㉥㕢㉡㘴㡢㔶㈲㤶㑦ㄷ搲昱㔴㈱㘶散攰㑡戳愹㘸扣㔰㡣攷ぢ戹㐴㉡㤱㡤㘷戲㜸攴㐷㉥ㄱ㉤挵攳〵㉢㤹戱㔲㘱㡥㉤搳扤ㄹ㐱ㅤ㌳㡡㈴晣㤶㌶挵㘸㡡搳挴〱收㜲㔵敤㝢挸慦改戸㉦㕣昰づ㜳㐱ㄵ㤵㔵搳户慦摡搲昷㑣㠷㡡昱㘲昷㑢昱㠶挱攱攲摡㈷㠱㜹捤㉡㤵㙦㐵㔶收㐷㡤㤹收慡㘴㤰㠴挲㝦㐷攰戴ㄹ㔹㘴搷㤹㌰扥戱晣挱㤱挶㘸㤸晢挳㉣㐳攲㜸㈲㘵㠷戱㈳㉣〳㘱昱捣㡦〹扦敦㜸㌱㜷㐲愱㌹㤴㙤㌴㈰㔱㌲㔲捣摣ㄸ搸ㄹ㡣晣㜱愴㤸晢㠳㝡㄰㉢挲㕥㠸㠲㉡㘳ㅣ㈴摤㜶㉤㜵㍦㘴散㕥攵摤㠳㠳挸愸㠶㍢摣㐸搱㍤㌸㘰㡣㜷㤵㌱ㄱ㜹扢㝢攴㜳戹慣㤵㉦攴㔳㠵㔲㉡㔱㠸㤷戲愹㝣㈹ㅤ戵攲戱㝣戴㤰㡡收㔲挶慥慥㌴㤳挹ㄷ㘳愵㘲慥㤸㉦愴搱㤳ち昹㐸慣㔰㡣挶愲改㑣㈲ㄲ㡦㐷㤲㘱づ㐵搳扤㌹〹㜵捣挹㐸挲ㅣ㠱ㄶ搳ㄴ㥡愶搲挴昱攸㜲㤵攲㘰㌳扢㠸扡つ慢挰捤㌷㤸㕥㘶戰捡㑣㈴愱㌰挷㥢㘵搳㜰㌳㤸㠴㙥㤲㜳㤸㐳搰㘲㥦㐳搳〸搶摡ㅡ㠹㤲㔱㘵收昶㠰摤〵晢つ搴〲昶㍡㌴愱挱㥡摣㘷戹㝢慡㙢㘰慤㘴昸㉤㉡㔱㘱敥㠳ㄴっ扦㐳ㅥ㙦㍣昱づ㜹㥢㘱㉣㥥㉢ㄵ昲搱㕣㌴㥥捡㈷ち愹㔲㍥ㄳ㑦㐶㤳㤶㠵愷扢〲㡦㤵㌵昶㜵愵愵㠲㤵挸攵㑡㈵㉢㙥㘵ㄲ搹㝣㌱㔷㑡ㄷ愳㠵㝣㌲ぢ攸戱㘲搴ち㜳㠴㥡敥捤晤㔰挷摣ㅦ㐹昸〷㙤敡摡挵㌸㑣㕤慥挲㐳㕡ㅣ㠶㤷㍡っ㠵㑢㠱㕥㡡㐸㐲㘱〵㠳搸㝣っ慢戵㝤〱戵㍢戰敤㔱㐸㔴つ散㐴㘷㉥㠴摤㘵㘸挰㉡っ捦昶㌲㘴攷ㄴ㠶㘷〶㌲散㡢㑡㔴㤸㙤㐸挱戰づ㜹㠶㙦㉣㐲摥㘶㔸㉣㐵㜲攸㔰昱㘸戱㤰㐹㔸昱㘸戶㤰捡㤶攲㜸昲㘸㌶㤹㑤㘶搲㐹攳㘰㔷㕡戲㘲㔱昴挵㔲㉣㥡㐸戰攷攵㤲㔶㍥㥦㡦㈵㈲戱㘴㉡㤹㡦挷挳愶攳摥㙣㐷ㅤ戳〳㐹㌸愴㑤㕤晤戰㥦㌶戹㉡㌵㄰㈶改㠷挷㍢っ愵ㅦ㉥愷㤷㐳㤰㠴挲昵㄰攰㡤敦㐹搳搶搵て挳摡㝥ㄸ敤㈹㉡㤲㐸搴扡戰ぢ挳㈳㘰㜷ㄹづ㠶㔵ㄸㅥ收㘱㘸ㅣ〵㐹昷㍢昸慦〳挱慥〷㑦愸㠶㝢愵㐸〱㜶㝤攴〵散戱挸摢㘰愳㤱㐸㍥㕦㑣㘴㈳愹ㅣ㍡㘷㉥㤱㑤挵ぢ㜸摥㙢㌶㠷㘳㝦㈱㕡捡ㄸ挷戹搲㜸㉥㤱〰晥㈸愸愷ㄳ昹㘲㍡㔳㐲扦捣㈷愲搱㘴づ㝢㝡㈶ㅡ摥挰㜱㙦ㅥ㡦㍡收〹㐸挲ㅢ㙡搳㠹㌴㥤㐴搳㐶摡攴慡搴㈶㌰〹搸㜶〷㉣昲㔵收㘹慣㜲㍡㤲㔰㜸㔳ㄸ㘸㌳捥㐰㌶攰㌸㝢㈶捣攵挷搹戳㘰昱ㅦ㘷㌷㜳扣㤸㘷愳㔰㥥㍣㙡敥挴捤搰〰扢㙣㠶昳㘰㜷㌷挳ㄶ戰捡㘶㔸攰搹っ愶摢㤵㑢㠱挴㠷愱ㄲ㥣攰昹㜲㐸㐱㝣㌸昲㐲晣㘲攴㙤攲戹㐸㍡ㄹ㐷㥦㉣㈵攲愵㐴挱㡡攴㡡㈹㍣㌵㉢㠹扤㍤㕢挰愱愱㘸㕣攲㑡㑢戹㜸ㅥㅦ慣挵㜸㈹㥦挶攷㜳㍣㤷挹挵ㄳ㤱㔴㌲㠷㙤㤳㑢㐷㑢㘱㡥㡡换㡥㝥㈹敡㤸㉢㤱㠴户搲愶慥慥扣戵㌶戹㉡戵㉤㑣㐲㝣㍦㠷戸㜴攵慢攸攵㙡㈴愱昰㐸〸昰慥攸捡摢㘹晢㜵搴㑥愴㘲〲ㄲ㌵ち㜶㘱㜸㈳散㉥挳〸慣挲㜰㑥㈰挳搹㠱っ愳愸〴㈷戸㘳㠸ㄴっ㘳挸ぢ挳㕢㤰户ㄹ㤶㜲㠹㐸愶㤰㠸㐴ぢ昱㘸㈲ㄶ㉦愰敦愶㜲挹㐸㍥㤵㉢攵㔳㐹㉢㘲摣敡㑡㜱㠶ㄲ㐹攵㤳ㄱぢ愷㉦攸摤㜸㥣㌶搸㤵㘲ㄹ㝣㐶攵昱㑣攰㜸㤸㠳攵挲昰㌶搴㌱㙦㐷ㄲ㑥㘸㔳ㄷ挳愴㌶戹㉡㤵㠱㐹ㄸ㑥昲㌲扣㤷㕥敥㐳ㄲち㘷㈱挰扢㠲攱㘸㙤㝦㤰摡㘹㔴散㐶㠶㍢挱㉥っㅦ㠱摤㘵戸ぢ慣挲㜰愷㐰㠶愳〳ㄹ㜲昴ㅢ㑥慡捣挷㤱㠲攱㔸攴㠵攱ㄳ挸㍢㝢㝥㌱㤵㑡㤵戰晢㘷ㄳ挵〴捥攷昲昱㔴っ㥦敥挵㔲㈲ㄶ㑢㔹搹㥣昱㐷㔷ㅡ捦攱㌱搰戹㕣㈴ㄹ㈹挵ㄳ搱㜴㌲ㅢ㉤ㄶ慤㜴㍥㤵㈹挴㌳㜸㥥㜲㈴㍣捥㜱㙦㍥㠹㍡收㔳㐸挲攳戵愹㡢攱〴㙤㜲㔵㙡ㄲ㑣挲㌰攲㘵昸〲扤扣㠸㈴ㄴ㥥っ〱摥ㄵっ愷㘸晢换搴捥愱㘲㜷㌲摣つ㜶㘱昸㉡散㉥挳改戰ち挳慤扣っ㐷㐲㈲ㅦ㑢挳〳ㄹ㜲㔰㥣ち昳㙦㐸挱㜰㈶昲挲昰つ攴㙤㠶挵㙣㉡㔱捣收愳愵㈴㑥㠹㌳㠹㌴捥愱㤳昱㘲戱㤰㑦攷㤳〵昴㔰攳㑤㔷㥡挵㐷㔸㌱㡤戳敢㐴㌲㤶㠸攷㐰㍤㤳㉡㈴ぢ㜹㝣搲攷㌳搸户挳戳ㅣ昷收㕢愸㘳扥㡤㈴㍣㕢㥢㘲㌴挹搹昳敥摡攴慡搴㍣㤸㠴攱挶づ㐳攴昱搸ㅤ㔶昹㄰㐹㈸扣〷っ㘲昳㝤㉣敤愹敤㥦㔰换㠷ㄷ㤸㝣ㄴ㠲摡ㅢ㜶㘱昸ㄹ散㉥挳㕦挱㉡っ挳㕥㠶晣㔸ㄲ㠶〳〳ㄹ㜲慣㥣ち昳ぢ愴㘰戸ㅦ昲挲昰㑢攴㙤㠶㈹㍣㌵㌰㤹㉣㐶㔳搱㑣㍣㔱挴㔱㄰㔷ㄴ搹㈲㥥搲㥤攱㈷㝤㉥㙦晣摢㤵挶愲挹㙣㌶〵㡣㘹昴搸ㅣ㌲㠵㙣㍣㡢捦㜷㍣㡤扣㠴て愵㘲㜸㝦挷扤昹ㄵ敡㤸㕦㈳〹ㅦ愰㑤㕤㥦㐰ㅣ㜶㤷㍤摥㔵愹㍣㑣挲戰挶换昰㐷㝡昹〹㐹㈸㕣㠰〰㙦㍣晥㠰㌶㝥摥㤸晣㠸〹ㄷ戵扤扡ㄶ愶〳愹㘸㐴愲㑡戰ぢ挳㕡搸㕤㠶ぢ㘰ㄵ㠶摦㝤ㄷ㜴㡡昹つ慣㤵愷㤸㑤愸㠴愶㌰攳づ慥挰昰㈰攴㠵㘱〸㜹㘷㕦戶ㄲ㠹㐲㍡㡢ㄳ昵㘴㌶ㄱ㠹㘴㌳愵㑣㌲㤷㈸㐵㈳㠵㔸㉥㤶戳ㄲ㐶㍦㔷㡡㙢扢㘴㈲ㄳ㐹攳愳㈶㤲挰〹㔱戶ㄴ㑢ㄴち昸〰㡡㘴ぢ愵㘲㈲ㅥ㕥攸戸㌷晢愳㡥㌹〰㐹戸㔹㥢扡晡㈱㐷攳㠵㈱〵㈲㔵㡢㘰ㄲ㠶晦挴㙡昰㌴ㅤ㜹摣㥢㘱昹㘰㈴愱昰挱㌰㠸捤搷て摢戵㝤㐳㙡攷戳ㄶ慥㠸慢㔴㈷散挲㜰〸散㉥挳㈵戰ち挳昷〲ㄹ扥ㄳ挸㜰㈹㉡〹挳捤攱ちっ㤷㈱㉦っㅢ㤰户ㄹ攲㌴愸㠸戳㤹㜴ㄱ㔷㌱㈰ㄲ挹攲慣㍤㤷㡥㈷昲搹㔴㍡㤹㠹㘶㡤愱㕤搲㐴㍥㤶㡣攱㜳〵㥦㐲㠹㐸㌱㠵㡦㘹㉢㠹㐳㘴㍣㕥捣㕢㔶㌱ㄳ㕥敥戸㌷户㐰ㅤ㜳ㄸ㤲昰㈱摡搴挵㤰㠳昴挲㤰〲㤱慡挳㘰ㄲ㠶慦㜸ㄹ㙥挳昲㙤㤱㠴挲㉢㈰挰扢攲㜸㜸戸戶㡦愲㤶㕦搹㌰㕢挸昰㐸搸㠵㘱ㄴ㜶㤷攱搱戰ち挳㘷扤っ摤㜳㥢愷〳ㄹ㜲挰㕤ㄸ㈶攱ちっ㡦㐵㕥ㄸ愶㤰户ㄹ攲㉣㍤㥡捦愵㜱散㑢㕡㠹㑣戲㤸㡦㘶㜲昹㔸㍣㙤攱㙣ㅤ搷㤰㈹㈳敤㑡㉤㐸㜰㐸捣㘴㜳㔹㥣㔶挶㜲㤹慣ㄵ㈹㐵㜱慥㠳㘷搷㐶愳戱㔸昸㌸挷扤㤹㐱ㅤ㌳㡢㈴㝣扣㌶㜵㝤愶㥣愰㑤慥㑡㥤っ㤳㌰㝣搸㘱㈸攷㌶㘳攸㘵㉣㤲㔰㤸㘳昳㜸㔷㌰㍣㔵摢㈷㔲扢㤸㡡㑥㌲㍣ㅤ㜶㘱㌸ㄹ㜶㤷攱㤹戰ち挳扢扣っ摤捦㤴㍢〲ㄹ㜲ㅣ㕥ㄸ㑥㠳㉢㌰㍣ㅢ㜹㘱㌸ㅤ㜹㥢㘱㈱ㄹ挵㠹㐹㌱㘹㐵㔳ㄹ摣㕤㈹攴㠰㈵づ㠰㜱㥣㝢挷戳㔶捡㤸攱㑡㌳㠵㥣㤵捣攳㝣㌲㡡搳愰㔴㉣㥦㡢愱敦愶愲㔶ち愷㍢搱㜴㌶ㅥ㍥挷㜱㙦捥㐴ㅤ㜳ㄶ㤲昰戹摡搴搵て捦搳㈶ち㐴慡㉥㠴㐹ㄸ摥攰㌰㐴ㅥ㤷换㉣摦ㄳ㐹㈸捣㈱㝢戱昹昶攵㡢戵晤㔷搴晥㥡戵昸㘴〹㜵㈹散挲㜰㝦搸㕤㠶扦㠵㔵ㄸ㕥ㅥ挸昰户㠱っ㉦㐳㈵㘱㤸㠳㉢㌰扣ㅣ㜹㘱㤸㐷摥搹㤷㈳改㘸㍡㥡㈸㐴ち戸〸㑣㕢〵㍣㄰㌹㠷㝤㌸㥥㡥ㄷ搳昱愸㤵㌴ち慥㌴㕥挲戹㜷㍡㥡戱昲改㈴㍥换㌳昹㐲㌱㤵挱改㘴㍣㥥㡥攵ㄳ改㙣昸ち挷扤㔹㐴ㅤ搳㐲ㄲ扥㔲㥢扡ㄸ㜲愴㕦昶㘵ち㐴慡慥㠱㐹ㄸ㥥敢㘵戸㤰攵捤㐸㐲攱㙢㈱挰扢愲ㅦ㕥愷敤㡢愸㍤㡡㡡㈳挹昰〶搸㠵㘱〷散㉥挳㔵戰ち挳㤳〳ㄹ㥥ㄸ挸昰㈶㔴ㄲ㠶㑢攱ちっ㝦㡦扣㌰㕣㠶扣捤㌰㤷挴㌵㐷っ捦昳捤㐶㑡㠹㔴㌶㤲㡤攴㔲挵㔴㌱㥢㉣㤴㉣㥣㍢㤷㡣攵慥㌴㠱㑦昰㑣㈱㥡挲昹㜷㍣㘱攵㔲搹㝣㈶㤱挸攷ㄳ㤹㑣愴㤸㈸攵昳攱㥢ㅤ昷收㈱愸㘳ㅥ㡡㈴㝣㡢㌶㜵㌱攴〴〰㘱㐸㠱㐸搵ㅤ㌰〹挳挳扤っ㡦㘰昹㤱㐸㐲攱㍢㈱挰扢㠲攱㕤摡㝥㉣戵㈷㔲挱攷㕢愸㝢㘰ㄷ㠶㈷挰敥㌲扣て㔶㘱戸㈴㤰㘱㘷㈰挳搵愸㈴っ㑦㠱㉢㌰扣ㅦ㜹㘱㜸㉡昲㌶挳愴㤵㡤ㄵ㠱㌰ㄵ㉦㤵ㄲ挹㔲づ㑣㡡愵㤴㔵捡攳ち㌰㠱ㅤ摤㌸捤㤵㕡改㑣㌴㥦捤ㄵ㌲㤱㠸㤵挸攲收㑦㈶㤱㈹愱〷攲㕡挵㑡攲㜶㕢昸〱挷扤㜹㍡敡㤸㘷㈰〹㍦愸㑤㕤っㅦ搲㈶ち㐴慡ㅥ㠵㐹ㄸㅥ攴㘵㜸ㅥ换捦㐷ㄲち㜳摣ㅦ敦ち㠶㡦㘹晢挵搴㥥㐱〵ㅦ㤱愱㥥㠰㕤ㄸ慥㠴摤㘵昸㈴慣挲昰㐰㉦㐳昷㌳攵㠰㐰㠶㑦愱㤲㌰扣〲慥挰昰㘹攴㠵攱㤵挸摢っ㑢ㄱ㕣ㅢ㐷慣㐸㍥㤲户ㄲ㜹㍣搷ㅣ㜸㑡㘹㉢ㅡ挷搵㜱㈹〷㠶㔷戹搲㕣扥㠰㝢㍦昸㈸捥㔹㠵㐴ㄲ㜷㉦㈲㔶㍣㡤㙢㥣㘲㍡㘹愵戱ㄹ挲捦㌸敥捤慢㔱挷晣ㅤ㤲昰戳摡搴昵㤹昲㥣㌶㔱㈰㔲昵㈲㑣挲㜰㥥挳㔰㍥㔳㙥㘴昹㉡㈴愱㌰愷〳攰㕤挱昰㑦摡㝥ぢ戵㝣㉥㠶挹愷㙣愸㤷㘱ㄷ㠶户挳敥㌲㝣〵㔶㘱戸㥢㤷愱晢㤹㌲㈵㤰攱慢愸㈴っ敦㠶㉢㌰㝣つ㜹㘱㜸て昲づ挳㐴愹㤸㑣攱〷愵〰㈱㔱㑡愵㜲㌱㉣愵㘳挵㑣㍥ㅡ㑦愴㔲ㄱ攳㕥㔷㡡㡦散㘴㌲挱㑦攵㜸㠱昷捦戲㤱㜴〹ㅦ㐱改㘲摡㡡ㄷ戳戱㜴㤸ㄳ〸㘴㉦扤て㜵捣搵㐸挲㝦搵愶慥㝥昸㌷㙤愲挰愴㔴扤〵㤳㌰摣挵㘱㠸㝣㤵昹〸换ㅦ㐵ㄲち扦つ㠳搸㝣㥦㈹敦㘸晢ㄳ搴昲搱ㅡ㈶ㅦ搴愱摥㠳㕤ㄸ㍥㐵昷戴昰敦㝤㔸㠵㘱挲挳搰㜸〶㤲敥㙦㥦挵〲挱㝥〰㑦〲昶㌹㔴〶搸て㤱ㄷ戰捦㈳㙦㠳㑤㐷㘲戹㝣㍣㥡挷㌳搰㤳㠹〸捥扦㌱㝡㤲㑥攷㜲㠹㈲慥慢㑢戱㠲昱㠲㉢㡤㐴㉤摣㜸㈸㕡㌱㉢㔷挰㙤攰㑣㌶㤹㑢攱ㅡ〶ㄷ㝦㌱㡢㔷㠳攱㡦ㅣ昷收㡢愸㘳扥㠴㈴晣て㙤晡ㄳ㑤㝦愶改㘳㙤㜲㔵敡㥦㌰〹搸ㄱ㕥戰慦戲捡㙢㐸㐲攱捦㈰挰扢攲攲攵㜳㙤㝦㠳摡慢愹戸㡡〸晦〵扢㠰㝤ㅢ㜶ㄷ散㤷戰ち搸捤㍣㘰扢㙥㠸㙤ㄲ挸昰摦愸㈴っ晦づ㔷㘰昸ㄵ昲挲昰㝤攴㥤捥㔹挸攵㜰㈱㥣㠸㈴㜳昸挵戳㈸㍥㠱㜱㐳㉣㡤ㅢ㡣昹㘸㉣㠱㡦ㅣ攳〳㔷㡡ㅥ㠸昱㠴㕣㈴㤶挸㈷ㄳ㌹㕣挷攴戳㐹㕥ぢㄶㄳ搸っ搱㥣ㄵ晥摡㜱㙦㝥㠸㍡收㐷㐸挲摦㘸㔳搷づ晥慤㌶戹㉡昵〳㑣挲㜰㕤㠷愱散攰㥦搱换攷㐸㐲攱ㅦ㈱挰扢㘲〷晦㐹摢扦愴昶㐶㉡㙥㈰㐳慥戵㌰晣ㅡ㜶㤷㈱愷ぢ〸挳㍡㉦㐳昷㈲摡〸㘴搸〷㤵㠴攱昷㜰〵㠶㥣㈰㈰っ㝦㐰摥㘶㤸㡢攱〰㤷挲慤㉦摣㐶㑣攰昸㤷㡦ㄵ㌲改㔲㍡㠵㕢ㄱ戱㘴㍥ㅡ㌱㝥㜴愵戸㍥挱㉤摦〸捥ㄸ㡢戹㐴っ户㉤㑡㠵㌴㥥㈶ㅦ㉦㘵㉣㕣挷ㄴ昲㘱㑥㍤㤰ㅤ晣㈷搴㌱㝦㐶ㄲ㌶戴愹敢㈲扡慦㌶㔱㘰㔲慡㐲㌰〹挳ㅦ扥昵㕣〰搶㘲敡㡡㘹㈰〹㠵晢㐱㈰っ㝤ㄷ搱㥣㜲㈰昶㄰戵户㤱㈱ㅦ㐳愲㘴ㄶ〱㜳〳㘰㜷ㄹ㜲ㄶ㠱㌰晣ㄷ㥡㜱挷㘹摣て㥡捦㘱慤扣㠸㕥〷㤵昰挶昳㘹攱ちっ搷㐵㐶ㄸ慥㡢扣捤㌰㕢㈸攲挷㌴ち㠵㈲挶ㄷㄲ戱㙣〲㈷㠴搱㔸㍣ㄲ挷〷㜲㈶㠳㝤搷ㄸ攴㑡㡢㌱㤰㡥攲㠸㕡㡣㐶ㄲ㤹㙣ㄱ㔷摢㐹㥣昰愴搳㈹㝣㠴㘳戰㈷㍣挸㜱㙦づ㐶ㅤ㜳㍤㈴攱挱摡搴搵て㌹㉤㐱㐸扢㉡挵㌹〷挲昰㝤㠷愱昴挳㈱昴戲〹㤲㔰㜸㈳〸㠲晡攱挶摡摥㐰㉤㥦㍤㘲昲㐹㈶㙡ㄳ搸愵ㅦづ㠳摤㘵戸ㄹ慣挲昰慦㕥㠶㍣㐸捡捤㥣搷〲ㄹ㜲づ〱摥ㄸ㐴㠳㉢㌰㙣㐰㐶ㄸ㡥㐰摥㘶㠸慢户㑣㍣㠶摢㌱昸㌱㠸㐴㈹㡢ㅢ戳攸㝥㤱〸㙥㠹㘵慤㑣㍡㙢ㄹ摢戸搲㘸ㄴ㘳捣戱ㄲ挸㘱㐸愷㔸捡㘴㜲戸〹㤴挳戰㔷づ㜷挴㘲昱㘴㜸愸攳摥摣ㄶ㜵捣㤱㐸挲㥣㠰㈰挰戶愳㘹㝢㥡㠶㘹ㄳ〵㈲㔵㕢挱㈴っ㥦昷㌲㡣戲㍣㠶㈴ㄴ摥ㅡ㠲愰㝥㌸㐲摢㔳搴㍥捣㔵㝤〸㐹㤸㜳ㄱ昰挶扥て晢㠰㍥戵ㅣ㑥摦搱㌷敥ㅣ晣散㠳㤱晥㥦㘱搸ㄵ㍦慢戰㥣慢搰〷㕦晡戶扦㉡㕤㔳㍤晡㍦昳挵㤱㙤㍥㈹㠱㝦戵㡦㘱㕤㝦㠱ㅦ昶㡣慥ㄹぢ昴戸㌹晥捣ㅤ戱挲戵ㅣ捥㡦〴㠵搸搳㙦ㄷ愲㘲搵㝡㉤㔳㍢㌰敡㡤摦挰㥣搷㌶捥晤〱挵㜵昴㘸昸㐸晤敢〰㕢㜶㔹挶攵㍢昰㤴㡤㑥㑢㔷㥢搵敥搶挳搳昶㌱晢〱〵㈳昹㕢〲敢㜵攵㍣㕦㌵ㅦ搲㘵㥤摡摡㠱摦扤戰㡡摡㘳〷扥㙢㕤㔳摤㐷〵㍥晤挱昹愹㐴㝥户㥣摥昰换ㄷ㔳㡢㥢㘱つ㠶〴㝣搱㝥㝣㔳愷㍣愸㘲〸捡㤵挹愹ㄴ挶捥挴戴昳昰㔹挳攳戵て㘳㍢慣㜱ㄳ攵搴搹㈰扢㘵挸ㅣ〳㝦㉡㑡散昸㔳㈶攷㘰ㄸ攳㜴ㅢ㌱㜵㍦摡㘰㍢散㐷㈱㜳〲挵㍣昳愲㠹昵ㄵ敦ㄴ敢昲㝡㑥㔷攰㝥つ㤵昷昵昹ㄸ㈷㌷搶晥扦捥昹㍦㍣戶㥥㜳ㅢ愴挶晥㙡攸㤹攳㙡摦㕡戱昲晦慥摢㜱换㑢㙥晡搹昹㝦挵㙤ㄷて搹攷愲ㄵ㙦㡥㘹㝣㙦搸扦㙡慥㝤㜰㡣摡〹㌵㠶挳㡦晦㠹散㜷㈳愲搷昱㉤晣㡡㐷搲摦攵ㄴ昸ㅦ㐹ㅦ收㔴〷扣㌱ㄹ〰昱づ攸愳㈶㈰挳摤㑤摤㠱ㅡ散攳搲㉤愷㜱㤵㈷挱㙣昳攱㝣〵㘳〶㙣搸〶扢て㡦慢㕢愰搳㌰㐲收㉣㡡㈷扢㘲捥㔸㌰㜶搷攲㤸㕡攵㠸㙤㤸㜳㈹收ㄱ㕡搷㔷㥣㤵攰挲攴愴㠳戵㠳挹ㄹち㘵㌵晣㌰挷昴㝤收て摦挴㕥㜳㌷㠷㥡㠳ㅡ挳〳㘰㕥㡢㐰〳㘱㕥攳ㄴ昸ㅦ㙦ㅦ收昴〶扣㜱㙦ㅦ㙢〵㤸晢㈰㈳㌰慦㐶つㄷ收扥㕣攵晤㔰㘴挳攴挴〵㘳㝦㥢て㍡戴扡摣攱㘳昷捣㐶㡡㌹敦挰ㄶ㜳敡㠲㤱搳攲㤸扡搴ㄱ摢㌰ぢ㈸愸㉦㐰㔲〶〰〱攱搵㐳晦攳㠴㠴戵敢㝦ぢ㔰㘳㌸㥣晡晢摦〵づ㤹㡡晥㜷扥㔳攰㝦㈰㝥㜸㈱㍣攱㡤㉦慥㈱㜶㈰攳㤴〴㐱㜶㉥㙡戸挸ㄶ㤲㐲㍢㡡㙣ち㡢戰㘴戴搸ㄴ搸晦捥㜴㈸搸挸摡㈸敥㜰挵〷㔳㝣戰ㄶ挷搴愹㡥搸㐶搶㠱㠲晡攵㤰慣ㅤ㌲捥㍦㈸慢搱㙢㉦㍢っ㌵㠶〷㈰㍢挱㈱㔳㠱散㜸愷挰晦〸晤昰ㄱ昰㠴㌷扥㤵㠶搸㠱㡣㤳つ〴搹戱愸攱㈲㍢㤴ㄴ㡥㐷㤱㡤散㔸㉣ㄹ扦戱㈹戰㤷ㅤ改㔰戰㤱慤愰㤸ㄳ〸㙣昱㜱ㄴㅦ愱挵㌱㜵㤸㈳戶㤱ㅤ㐵㌱㑦㑣摤㕤昶㈴㈷挳昲㝡㑥㈳㈸㐳〳㈳㕥㍤昴扦搳㜵㡤㌵㍥晥㥤㡤ㅡ挳攱搴摦晦㤶㍢捣㉡㘰㉥㜳ち晣㡦攳て㜳ち〲摥戸㕢㠵戵〲㑣捥㈳㄰㤸㑢㔰挳㠵㜹ㄲ㔷昹㔲ㄴ搹㝣㉥挶㤲㜱㡡捤㠷晤慦摤攱㘳挳㍣㡤㘲捥つ戰挵㥣㕥㘰㥣愱挵㌱搵敡㠸㙤㤸㘷愱愰㥥昳〰搶づ搹搵晥ㅡ扤昶扦敢㔰㘳㜸〰戲㈶㠷㑣〵戲〵㑥㠱晦〱晥攱ㅢ攱〹㙦㍣㡤㄰戱〳搹捤挸〸戲ㄲ㙡戸挸㉥㈲〵づ摥摢ㄴ㙥挱㤲㜱㠹愶㄰㔷㜹㠷㠲㡤㙣㈵挵㥣ち㘰㡢㙦愵昸㌲㉤㡥愹〳ㅣ戱㡤散ちㄴ搴㜳搸㝦敤㤰摤攷慦搱㉢戲〷㔱㘳㜸〰戲㝤ㅣ㌲ㄵ挸昶㜶ち晣㡦晣て㍦〲㑦㜸攳㔷晦㄰㍢㤰㍤㡥㡣㈰摢ㄳ㌵㕣㘴搷㤳挲㤳㈸戲㈹㍣㠱㈵攳㐶㑤㈱慥收㌸ㄴ㙣㘴㌷㔱晣㤴㉢收攴〱攳㘶㉤㡥愹㤹㡥搸㐶㜶㉢ち敡㕦㠰㘴敤㤰扤攸慦搱㉢㌲捥づㄸㅥ㠰㙣慡㐳愶〲搹ㄴ愷挰晦㈳〱攱㔷攱〹敦㉡昳㙥挴づ㘴㥣ㄴ㈰挸㈶愱㠶㡢散㕥㔲㜸ぢ㐵㌶戲㌷戰㘴慣戶㈹昰㈸㌷摥愱㘰㈳㝢㠰攲户㕤㌱攷ちㄸて㘹㜱㑣敤攲㠸㙤㘴㡦愰愰晥〳㐸搶づ搹㠷扡挶ㅡㅦ换㌸ㄹ㘰㜸〰戲慣㐳愶〲㔹挶㈹昰晦慣㐰㤸搳〷昰慥㌲晦㠸搸㠱散ぢ㘴〴㔹ち㌵㕣㘴㑦㤱〲㐷攲㙤㘴㥣ㄸ㘰㍣愳㈹挴㔵捣愱㘰㈳㝢㡥㘲㡥敢摢㘲㑥つ㌰㕥搰攲㤸ㅡ攵㠸㙤㘴㉦愱愰㥥㘳昸㙢㠷散㈷㕤㘳㡤㤱㜱散㝦㜸〰戲㙤ㅣ㌲ㄵ挸㐶㌸〵晥ㅦ㈲〸搷挲ㄳ㥡挷〷〹㘲〷㌲づ昹ぢ戲慤㔰挳㐵昶㍡㈹㜰㜸摥愶挰㜹〰挶摦扡㈸㙣㔱㐶攱㑤㡡〷戸㘲捥〴㌰摥搶攲戸摡捣ㄱ摢㝣摦㐵㐱㍤㠷散昱㕥㡢㉢〶㡥敦㑢㡤㌵㐶戶㈱攴㐱挸㌶㜲挸㔴㈰摢搰㈹昰晦㜴㐱㜸〸㍣〹戲㡦㄰㍢㤰㙤㡥扣㈰㕢ㅦ㌵㕣㘴ㅦ㤳〲㐷攳㙤㘴つ㔸㌲㍥搵ㄴ㘲㙡㕤㠷㠲摤㜱㍥愳㤸㠳昲戶㤸〳晦挶晦㘹㜱㕣つ㜴挴㌶戲㉦㔰㔰捦ㄱ㝡扣搷〲ㄹ㠷昳愵挶ㅡ㈳攳挸㝥㄰㌲搳㈱㔳㠱慣捥㈹昰晦搸㐱㤸㜳〱〴搹户㠸ㅤ挸㌸愰㉦挸っ搴㜰㤱㝤㑦ちㅣ㔶户㈹㜰㤴摦昸搱愶挰㤳㡣敡㌲ち㍦㔳捣㐱㝡㕢捣㜱㝥㠳扦ㄴ㉦㔷㘴㌱昵搳㌷摥㉢搶㍥㈸愸ㅦ〳〹摥㙢㠱㙣慣扦㐶慦㠷㝦づ攴〷㈱晢ㄶ攱〴㕥㑡㝤攳ㄴ昸㝦ㅥ㈱捣愱㝦㐱㘶㈲㜶㈰攳昸扤㈰晢ち㌵㕣㘴晤㔰愸㌸搶㙥㔳攰愰扥㌱挰愶㌰㙢㜸㑣晤慢㡣㐲㍤挵ㅣ㜲户挵㌳㈸㕥㐷㡢攳敡㥦㡥搸敥㘵㠳㔰㔰捦昱㜷扣搷〲ㄹ〷敢愵挶ㅡ昷㌲㡥摢〷㈱晢挸㈱㔳搱换㍥㜴ち晣㍦愸㄰收㐸扦㈰摢〸戱〳ㄹ㠷敢〵搹晢愸攱㈲ㅢ㐲ちㅣ㕡户㈹㜰っ摦搸㔴㔳㠸愹㜷ㅣち昶㡥戹㌹挵ㅣ㘱户挵ㅣ挵㌷㠶㙡㜱㕣扤攱㠸㙤㘴挳㔰㔰捦攱㜶扣搷〲ㄹ挷收愵挶ㅡ㈳攳㌰㝤㄰戲㔷ㅤ㌲ㄵ挸㕥㜱ち晣㍦挱㄰收挰扥㈰摢〶戱〳ㄹ㐷攷〵搹换愸攱㈲ㅢ㐹ちㅣ㐹户㈹㜰挸摥搸㕥㔳㠸愹ㄷㅤち㌶戲ㅤ㈸收㠰扡㉤收愰扤ㄱ搵攲戸㝡搶ㄱ摢挸攲㈸愸攷攸㍡摥㙢㠱㡣㐳昱㔲㘳㡤㤱㜱㔴㍥〸搹ㅦㅤ㌲ㄵ挸㥥㜰ち晣㍦摡㄰收㌸扥㈰换㈲㜶㈰㍢〵㜹㐱昶ㄸ㙡戸挸㜶㈴〵づ㥣摢ㄴ㌸㐲㙦散慣㈹挴搴挳づ〵ㅢ搹ㄸ㡡㌹㝥㙥㡢㌹㐶㙦㡣搳攲戸扡摦ㄱ摢挸㈶愰愰㥥㠳改㜸慦〵㌲㡥扣㑢㡤㌵㐶挶㐱昸㈰㘴㜷㍢㘴㉡㤰摤攵ㄴ昸㝦收㈱扣ㄲ㥥〴搹㔴挴づ㘴ㅣ㝢ㄷ㘴㜷愰㠶㡢㙣ㅡ㈹㜰㥣摣愶挰〱㜹㘳㠶㑤㘱㜷ㅣ换㙥㜱㈸搸挸㘶㔱捣攱㜲㕢捣㈱㜹㘳㜷㉤㡥慢㔵㡥搸㐶㌶ㄷ〵昵㌷㐲㠲昷㕡㈰攳㐰㝢㔹㡤㕥て晦ㅣ㜳て㐲㜶慤㐳愶〲搹㌵㑥㠱晦㠷㈱挲ㅣ愵ㄷ㘴晢㈰㜶㈰攳㔰扢㈰扢ㅡ㌵㕣㘴晢㤲〲挷扡㙤ちㅣ㝦㌷昶户㈹昰昰㝦戹㐳挱㐶搶㐸㌱㐷挷㙤㌱㐷攰㡤㥣ㄶ挷搵愵㡥搸㐶㔶㐰㐱㍤㠷捡昱㕥ぢ㘴ㅣ㔷㤷ㅡ㙢摣换㌸挴ㅥ㠴散〲㠷㑣〵戲昳㥤〲晦㑦㐹㠴㌹㈸㉦挸㥡㄰㍢㤰㜱㄰㕤㤰㥤㡢ㅡ㉥戲㠵愴挰愱㙣㥢〲㐷搶㡤ㄶ搸㡣㥤㠷㡦ㅢ㡦戳㡣㌳换㌰戴㔱捤㤱㜱㕢捤挱㜵攳㘰㔷㡤㝢㘹㡥摡㈶摣㐱㌵㐷捥ㅦ挶愹ち㌹㉡㡥愰㌳挳昲㝡づ㤰攳扤ㄶ㌸㌹㥡㉥㌵扡挳㜹敥愱ㅢ攷敥㍥㙥昷戱戹敦㍢㜶㥡㌳㙦搸㔸挵㠱昵㈰㥣㈷㌸搴㉡㜰ㅥ敦ㄴ昸㝦㤸㈲捣愱㜸挱戹ㅣ㙢〵㥣ㅣ㑦ㄷ㥣挷愲㠶㡢昳㔰慥㌲㐷戵㙤㐰ㅣ㘴㌷㝥〳㥢㜳㘳晣㐸㠷㡦摤愹㔶㔰捣㌱㜲㕢捣㘱㜶攳〸㉤挶㕤㌶㐷㙣挳㍣ち〵昵ㅣて挷㝢㉤㤰㜱昰扣慣㐶慦㍢㉤挷搱㠳㤰㉤㜷挸㔴㈰㕢收ㄴ昸㝦捡㈲捣㤱㜷㐱㜶〲㘲〷㌲づ㥦ぢ戲㈵愸攱㈲㍢㠹ㄴ㌸㝥㙤㔳攰㤸扡㜱㡡㑤㠱㍢㙤㝢ㄹ㠵搳㈸收㠸户㉤收愸扡㜱㠶ㄶ挷㔵慢㈳戶昹㥥㠵㠲㝡づ㝦㐳戵ㄶ挸㌸㔶㉥㌵扡敢㘵ㄵ挳㉦ㅣ㌶て㐲搶攴㤰愹㐰戶挰㈹昰晦昸㐵㜸〰㍣〹戲ぢ㄰㍢㤰慤㠳扣㈰㉢愱㠶㡢散㈲㔲攰㤸戵㑤㠱㐳攸挶㈵㌶〵㕥ㄹ攴换㈸慣愴㤸㈳攰戶㜸㄰挵㤷㘹㌱敥愵㌹㘲扢㤷㕤㠱㠲晡㈱㤰慣ㅤ㌲づ㡤㤷搵攸戵㤷㌵愰㐶㄰戲㝤ㅣ㌲ㄵ挸昶㜶ち晣㍦㤷ㄱㅥ〶㑦㠲散㕡挴づ㘴ㅣㅣㄷ㘴㝢愲㠶㡢散㝡㔲攰㐰戶㑤㠱㈳收挶㡤㌶㠵改攸㘵㜳捡㈸摣㐴昱㐸㔷扣つ挵㌷㙢㜱㕣捤㜴挴㜶㉦扢㤵㘲㡥㠷扢㐷戹敤㥤㡣ㅣ攵愲挸㤴愱㐱㕦挴慢㠷摢摦ㅣ㈳㉦慢攱㠷㌹攵敤㐳〶慦㥡晣㠲㌳㘲戵挹㔸挵攱昲㈰㤸㔳ㅤ㘶ㄵ㌰愷㌸〵ㄵ㍦扤㤱㠵愷摥㝥㝡㠳摦㤸户㍡攴攷㈱敡戱㈶戵㈵㝥挷扦㕦挹㌶㜳㑣ㅣ摦昲㙦㙡㙥㤶㉦挸昷挷㤳昲摢ㄷ㕡敤搳昱㠳㄰㜸㍥晥摣㈶攷㈷戹愷攲㠷㈲昸攰㜱晤㉣㜶㔳㜲慣㙣㤴㘶戵攳攱散㝤㑢㔳㍢昰㐳ㅥ挵㍡晣晣㝢㘷愷搵摥晡扦昰ㄸ㝤㑣㉡慡攱㐶挵㌰㜱ㅦ㍣㌲扤㍡昰㘹〱㡦愳㌸㜰〰㕡㠸㡤敡攲㌱ㅤ㍦昱挰㠱晥㙡㍥㘰晦㍦晢㑤て攳㙥㜴㍥晤挰㥥愲攷㈷㈳㙡搴㈴㙣㘲㝢ㅡ捥攱㔵㍦㌳㘴捥摣㌰敦㠵摥戸て〹㝦搶㕣愶愳㈰〹㤹慢㘱㤱㘷扢㐸㔲㔵扢㈳扡㠱㝦攵昸晣〶㍥攴愹慡㜶㘹㔳戱㜳㠱戱挰㙡㥡扦愰ㄳ捦㘹攸昷戸㜸户㤳㥡㌱愸摡搳愸㍤㜷㥡扥㉤㡤戹昶昶摣昲扡㤶挶㘶慢㜵㝥攷㠲扡挶㈵㤸愴㠰㥦扡㐰ㅣ㜵㜵㜵收〳昸㥦㑤挹㝣㤹〹昰㐸慦收㠳㕥敢㔴㔸搸㕢㡤㠷㘰摤〸て㠴敦㝡ㄶ扣ㄷ㐴戵摡㈵㄰挴㈳愸㘵㍣㡡愴ㅣ挴ㅦ㘰昱㠰㔰搳搰〲㘱攸㤷㥡㠵㡣〴昳㌸㤴㙥㠸㜳戵昵〹慦㜵ㅦ㔸ㄹ愲挹慤㔴愳㔲㠱㠱㍣挵ㄶ戹㐵扡戶挶㌳㌴昱ㄹㅥ昶搶㔰晢挲㐷㔹㄰㡤扡戹攷愰㜴㠳㈸㘸敢昳㕥㙢ㄳ慣ㄲ〴㌹㔵慢㔱㠱㐱扣挴ㄶ㐹愳㉢㠸㍦搳攴〹㘲愱㍦㠸㌶摤摣㕦攸搸愹慡㍡戴昵ㄵ慦㜵戹ㄳ㠴昱㉡慣挱晤㜵慢挰挰㕥㠷摥昸㉢㤲昲捤昴㌷㔸扣挱ㅤ敡て㙥㠵づ攳㑤㈸摤攰㡥搲搶户扣搶ㄳ㥣攰㑣㥢搰㘶㠱㠱扣换ㄶ换〹晤摤ㄷ挴㐹晥㈰㑥搳捤㝤攰㙤敥㉣㙤晤搰㙢扤愰㍣㠸昵〳㠳昸戸㌲㠸㑦㝤㐱㕣攴て㘲愵㙥敥㌳㙦㜳㔷㘸敢攷㕥敢戵攵㐱っっっ攲㡢捡㈰晥敤ぢ攲㝡㝦㄰㌷改收扥昶㌶㜷慢戶㝥攳戵摥慤㠳戰昷ㅡ㈳㌰㠸敦搹㘲昹㕥昳愳㉦㠸㝢晤㐱㍣愰㥢晢搹摢摣㈳摡㕡㔵攷改㈹㝦搴㐱戰挳搶愸㥦扥づ㍡㤸昶㐱つ㤳㥤戳㙢慦愹愵挹戳搷㍣攵て攲㌹摤㕣㕦㙦㜳㉦㘹㙢㥤搷晡慡づ挲㈶昱㔵㘰㄰晤搸㘲㌹㠹〱扥㈰㕥昷〷昱愶㙥慥摥摢摣扢摡ㅡ昶㕡㍦㉡て攲㥦㠱㐱っ慡っ㘲㍤㕦㄰ㅦ晢㠳昸㑣㌷户㠱户戹㉦戴㜵㐳慦昵㕢ㅤ㠴扤㡢扥ㅦㄸ挴㄰戶㔸扥㡢㙥敡ぢ攲㝢㝦㄰㍦敢收㌶昷㌶搷〷摢㜴っ㑡捣〶慦搵㠴㌵㑢慢扤㌹摥〸っ㘲ㄸ㕢㉣摦ㅣ㕢晡㠲攸〷㍦㍢挲㡦㝥愹㝡摤摣搶摥收〶㘹敢〸慦㜵愳昲㈰㕥づっ㘲㘴㘵㄰摢晢㠲ㄸ攲て㘲㜳摤摣づ摥收㠶㘹㙢挴㙢摤愶㍣㠸㘷〳㠳㠸㔷〶㤱昴〵㌱搲ㅦ挴づ扡戹戴户戹戸戶㘶扣搶㙣㜹㄰㡦〵〶戱㘳㘵㄰㍢晢㠲搸搱ㅦ挴ㄸ摤摣ㄸ㙦㜳ㄳ戴㜵慣搷㍡㔵〷㘱㜷捣晢〳㠳㤸挰ㄶ换㍢收慥扥㈰愶昹㠳㤸愵㥢㥢散㙤㙥慥戶㑥昱㕡昷搱㐱搸ㅤ昳㡥挰㈰愶戱挵昲㡥㌹挳ㄷ挴扥晥㈰ㅡ㜵㜳戳扣捤ㄵ戴㜵戶搷摡攴〴㘱散づ㙢昰㐷晣慡挰挰收㐲㙦捣㐳㔲晥ㄱ扦〷㉣摥㈳改㐲㝦㜰㙤㍡㡣扤愰㜴㍦攲㍢戴㜵㙦慦㜵戹ㄳ㥣昳ㄱ㝦㜵㘰㈰晢戲挵昲捤戴扦㉦㠸㐳晤㐱慣搰捤㌵㝡㥢㍢㑡㕢て昴㕡㑦搰㐱扣㡡㠵ㅡ㜵㘹㘰㄰〵戶㔸晥㤹㘲昹㠲㌸〹搵换㡥ㅦ愷改收收㝢㥢㍢㑢㕢ㄷ㜸慤ㄷ挰㉡〷㌱扢挳㥥ㅢㄸ挴㐲戶㔸㑥愲挵ㄷ挴㐵晥㈰㔶敡收摡扣捤㕤愱慤㡢扣搶㙢㥤㈰㡣㠳㘱敤改摣晤搴挰昰㍡ㄸぢ㝢㑣搷攷敥㘲㥡㍣㥦扢搷晢挳扢㐹〷戲ㄴ㑡户户摣慡慤换㍣搶摡㝢㘱㕤攳㉢㌸㕥愲っ挲戵㙥戳㔵攰㙦昵㡤挷㉦扥㡤㙣挶㤵搸ㅡ晣挰摥㜲㌴慡㜸改㐵ㅦ收㈱捣㌹敢㔴晦㠰㘳慤愳愵㥥ㄷ㍥㕣㤰㥣㝡〴㌹㠶㘸ㅥ捡ㅡ扣㘲㤱晡扦昶搶攷搵㠹㕢愳㥥㔷㈵㙥㑥㍤㠵㥣搴晦つ㙢昰㘲㐳敡ㅦ收慤晦㥣户㐶㍤㉦㈸扡敡扦愴敢慦㘰つ㕥㈷㐸晤挳扤昵㜹㑤攰搶愸攷戵㠰㥢㔳慦敢晡㐷戰〶㑦攵愵晥㤱摥晡㙦㝡㙢搴昳㜴扤慢晥扢扡晥㔱慣挱戳㜰愹㝦戴户㍥捦戸摤ㅡ昵㍣搳㜶㜳敡㘳㕤晦ㄸ搶攰〹戴搴㍦搶㕢晦㌳㙦㡤㝡㥥㈴㜷搵晦㐲搷㍦㡥㌵㜸敥㉢昵㡦昷搶攷㜹慥㕢愳㥥攷户㙥㑥㝤慦敢㥦挰ㅡ㍣㙤㤵晡㈷㝡敢晦散慤㔱㕦攵ㄴ搹摢扦て㜲戲晤㑥愲戹搶㈹㌳㑦㜶ㄶ攸慣扥慦㤳戱晢㑦㥤㌷愷晡㈱㈷昵㑦愱㜹㠰㔳㘶㥥敡㉣㐸㝤㥥ㄸ扡ㄱ搷昳㠴搰捤㈹㥥散㐹晤搳㘸收㜹ㅥ换捣搳㥤〵愹捦㜳㍡户㐶㍤捦攵摣㥣攲㜹㥡搴㍦㠳㘶㥥愲㐹晤㌳㥤〵愹捦搳㌱户㐶㝤㠳㌷愷㠶㈱㈷昵捦愲㜹㑢愷捣㍣摢㔹㤰晡㕢㍢ㄹ㝢晤㐷㜸㜳㙡㈴㜲㔲晦ㅣ㥡户㜷捡捣㜳㥤〵愹扦㠳㤳戱敢㐷扣㌹ㄵ㐷㑥敡㥦㐷㜳搲㈹㌳捦㜷ㄶ愴㝥摡挹搸昵㌳摥㥣攲㌹㠹搴扦㠰㘶㥥㡥戰㡡㜹愱戳㈰昵㜹敡挱〵扢晥㔸㙦㑥㑤㐰㑥敡㕦㐴昳慥㑥㤹㜹戱戳㈰昵㈷㍢ㄹ扢晥ㄴ㙦㑥㑤㐳㑥敡㕦㐲昳っ愷捣扣搴㔹㤰晡戳㥣㡣㕤㝦戶㌷愷收㈲㈷昵㔷搲扣㠷㔳㘶晥搶㔹㤰晡㝢㌹ㄹ扢晥摥摥㥣摡ㄷ㌹愹㝦ㄹ捤晢㍢㘵收攵捥㠲搴㙦㜴㌲㜶晤〳扤㌹㔵㐰㑥敡㕦㐱戳攵㤴㤹㔷㍡ぢ㔲㝦扥㤳戱敢㉦昰收搴㐲攴愴晥㔵㌴户㌸㘵收搵捥㠲搴㙦㜳㌲㜶晤㐵摥㥣敡㐰㑥敡晦㡥收挵㑥㤹㜹㡤戳㈰昵㤷㍡ㄹ扢晥㌲㙦㑥挹㘱㥦㕢晣㕡㤸昵㉢捣挳扦摣挶扥づぢ戸㡤㝤愸㔳愷㕣挵㠳扣愸㙥戰㔵扦〹㔴昱㔰㉥慡㔵戶㙡㐵愰敡㜰慤晡扤慤㤲挳㌱攳扡ㄹ㜹晤ち昳戰㉣扥㙥戱㔵㐷攱㍦慥㘲㜹㕣㍣昸㡡敡㌶㕢㜵㑣愰㡡㠷㔸㔱摤㘱慢㡥ぢ㔴ㅤ慦㔵㜷搹㉡㌹㑣㔶戴挸挳愵昸扡挷㔶㥤㠴晦㈴慥戲攸㜹㔰ㄴ搵㝤戶敡ㄴ慤㉡㘳捦㐳㥦愸敥户㔵㜲㘰慢㘸昱㜴慤㝡搰㔶挹攱慢㐲挵挳㤸昸㝡搸㔶挹㐱慡㐲挵㠳㤵愸ㅥ戵㔵㜲㈸慡㔰昱㤰㈴慡挷㙣㤵ㅣ㜰㉡㔴攷㙢搵ㄳ戶㑡づ㉢ㄵ㉡ㅥ㕥挴搷㤳戶㑡づㅥㄵ㉡ㅥ㐴㐴昵戴慤㤲㐳㐴㠵㡡㠷ち㔱㍤㙢慢攴㐰㐰㔵ㄹ㝢ㅥ㄰㐴昵扣慤㤲摤扤挲ㄷ㜷㝢㔱扤㘸慢㘴愷慥昰挵㥤㕢㔴㝦戲㔵戲敢㔶昸攲㉥㉣慡㤷㙤㤵散愰ㄵ扥戸愳㡡敡ㄵ㔱㠵㜵㔷㔰摣昳㘴攴㘸㙢㥣㜶㜲攴㘸㍣敡㘲て㔶摣搹愴㘰㉢㕦〱昷㉦㈹搸搲㔷挰㕤㑡ち㠶㤷ㄷ㠴㌵㈱挵摤㐹ㄴ挳捡ㄵ㡡㝢㤰ㄴ㙣攱㉢攰㑥㈳〵㐳㝤〵摣㑦愴愰挱㔷挰㕤㐳ち㌶昷ㄵ㜰㙦㤰㠲捤㝣〵摣〱愴㘰㔳㕦〱晢扣ㄴ㙣攲㉢㘰㌷㤷㠲㈱扥〲昶㙣㈹搸搸㔷挰捥㉣〵ㅢ昹ち搸㝦愵㘰㐳㕦〱扢慣ㄴ㙣攰㉢㘰㉦㤵㠲昵㝤〵散㤸㔲戰㥥慦㠰㝤㔱ち〶晢ち搸晤愴㘰㤰慦㠰㍤㑥ち搶昵ㄵ戰㤳㐹挱㍡扥〲昶㉢㈹〸㤷ㄷ昴晢㝦㝤㌴搹㘹</t>
  </si>
  <si>
    <t>㜸〱捤㥤〷㤸ㄴ㔵昶昶攷づ㌳挵㔴〳㑥慢㘰〲㈵〸㈶㔸散ㅣ㔸㤱っ㤲㤱㘰㐶慣敥慥㠶㤱〹㌸㌳㈴㌳㘶㌱晢㌷㈷㑣攸慥㌹㘱㜶捤慥㜱捤㔹搷㥣㔶㕤㜵つ戸挶敦㝤㙦摤摢㔳㕤㔵㌳〳换㝥捦戳㑤捦愱敥戹敦㍤㜵晡搷㔵搵搵㔵愷慢㉡㐴㐵㐵挵敦㜸昰㝦㍥慡㌸搱㘷搶昲㤶㔶扢㘱攸㤸愶晡㝡㍢摦㕡搷搴搸㌲㜴㔴㜳戳戵㝣㑡㕤㑢㙢ㄷ〸㡣㜹㜵攸㙦愹㥥搷㔲㜷戰㕤㌳㙦㠹摤摣〲㔱㜵㐵㐵㑤㡤㔹㠹晥㉤搵㕦㔸㌷㑣㡥㌲慢㘸愰慡㌰つ㥡慥㌴㌵㌴㈶㑤㠸愶ㅢ㑤㜷㥡ㅥ㌴ㅢ搱搴搲㠴㘹㌶愶搹㠴㘶㔳㥡㥥㌴扤㘸㌶愳搹㥣㘶ぢㅡ捥摦摣㡡愶㌷㑣昷㍥㌰戳挷㡣㥥㥥㍢㄰慦㘶㔶㙢㔳戳㍤愴摦ㅥ㑥捥挳愳搱愱搱愱戱㜸㌶㍡㌴㌲愴摦㤸挵昵慤㡢㥢敤攱㡤昶攲搶㘶慢㝥㐸扦ㄹ㡢㜳昵㜵昹挹昶昲搹㑤ぢ敤挶攱㜶㉥ㄲ捦㔹㠹㑣㌴㤱㑣ㄶ戳搹㑣昷慤ㄱ㜹摡㤸搱㌳㥡敤㘲换㝦㉢收㌶㡣㌹㝤捣攸愱搳散搶晦㔶捣扥㠸㠹㤰㘳㥢ㅡ慣扡挶晦㔲搰㙡扥愷挹戱㜶扥㡥㙦扥㙤㌷搷㌵捥ㅦ㡡戴换㐰愳㤵ㅥ㍡慡愵㘵㜱挳㈲㉥㐷㘳散晡晡㤹㜶㔱扥改つ㘳㕢㕡㘷㔸捤つ㉤摤ㅢ挸捦㙥戶ㅢ昳㜶换㐶つ攳㤶攵敤㝡㈵㙣愹㘹搸挳㙡㥥㘶㌵搸㔵㥣愸㙤㜰摥挳㠹〵扢戱戵慥㜵㜹㡦㠶㌹㉤昶㑣慢㜱扥㑤㐹㜵挳㠴挵㜵〵㔱㔵㠵㘷㐵㤷敤㠳㌲㤳㙦ㄴ昲㘹ㄸ戳挰㙡㙥㤵㉤扥㠵搱㈰慤㙢㜱㤱慦愲㉣㉦㉥㔲晤㍣愳昸㥥捤慡㙢㤸㙣㌷㌷摡昵㥣〹摦挹挱ㅥ㤱〴攴扣て㈵㔲晡攵昰㕤ㄲ摤搴捡挷搷挲戹ㄸ晤㘰㠶㑤㙢㙡㙥挰〲㌹搵戶ㅡ㠷㐷㠶挶愳㤱㔸㈲㥢㡣愷㌳搹㔸㍡ㅢ㡤㈶㠶捣㙡㉤㡣戵㤷愰㉢ㄶ㡦㘵戲㠹㑣㉣ㅥ㡦㈶攲㤹㜸㌲㘶昶挷㜸㜳〰㈳㙤ぢ搳㌵㍥㘳搰戰㙣㘴㤸㌹㤰敥㐱㌰愲敡つ㙣〰摣戳攵㑡㔸㌹捦慡㥣㤷慢㥣㤷慦㥣㔷愸㥣㘷㔷捥㉢㔶捥㥢㕦㌹㙦㐱攵扣扡捡㜹〷㔶捥㕢〸㡤㝥搴㜴敤㕡愹ㅥ〷㌵づ㕤㜳挱㡣户㈷㥣戲搷㠵扤㡦㍢戸攵㈸挱㜵㕥㙥㌲戶挷挴攰戱搳散昹愳敢ㅡ㥢ㅡ敡昰㘲㘶㌴㌷攵㘴挶搹㔸㈴ㅡ㡢㈶㤳㠹㘸㌲㤵ㅥ㌲㙢㠱戵挸ㅥㅥ㌳㜷挰〰㜳㐷ㄸ㘳㈷㤸慥攳㘷㡦ㅡ㤶㑡て㌳〷搳㍤〴㐶㠸ㄷ㤱㌷㜳㝦晦扡㉤扥扣㙤捤㤱㘳㡥㥢昱昱慥㕦㑦摡敡㔹挱㙤㡣㥣改㔰㑣㙣〸扢㥤㌹戳〸㡣ㄱ㠵㤱散搲戱㘱㘶㡣敥㌸㡣㄰㑦慢ㅣ㔶㙣昹昰㔱㉦㍤㜰摢挴㌳づ摣㝥敤㡡收捦㉥ㄷ摣挴挹ㅣ㤲㤸搸㤰ㅣ㔲㥣㔹ㅡ挶挸挰挸ㅣ㌲㜸晦戲㜴て㠳ㄱ攲㔱㤵挳挰搳收ㅦ㌸㌴㜴捤搴㔵〷㝦㝣摥㑥つ㥦慣ㄱ摣挲捡ㅣ㜶挱挴㠶攴㌰㥣㌳摢ㄵ挶ㄸ〱攳㜰㐸っ㌳㐷搲㍤ち㐶㠸扦愸ㅣ㕥慥摢晦愱㙥㜵㉦㑤扢㜸昵㐵㡦扥㝢昰㙥搵㠲敢扡捣㘱っ㈶㌶㈴㠷戱㥣搹㌸ㄸ㘳㍣㡣㤳㐳㝣㤸㌹㠱敥摤㘰㠴戸㐳攵戰㘴攲㘹㉢㠶ㄵ㜷㥢扡㘶挷挳挷收㡦㔸戳㔶昰昳㐵收㌰〹ㄳㅢ㤲挳㘴捥㙣ち㡣㌱ㄵ挶㜹㉦㤰挳㌴扡愷挳〸㜱㤳捡㘱挴慢㕢つ㍣散愲㝤㐶㥥㜶昴ㄶ㠳ㄷ㡣㝦攰㑦㠲ㅦ㙦㌲㠷摤㌱戱㈱㌹捣攴捣㘶挱ㄸ戳㘱ㅣづ搹㘱收ㅣ扡昷㠰ㄱ攲捦㉡㠷㉦㌶㍡愰ㄸ晦愰㜵昲捡㌷㘶㝥㍢㘲晡慢慦㡡㙥攸㤶㌹散㠵㠹昵㕡ㄹ昷㘶昴㝤㘰㡣㝤㘱攴捡㤸㑥づ㌳昷愳㝢㉥㡣㄰㤷慢㤹㝥昹㑢摦㜳扦戵㕦ㅡ戵㜲㠷散晤㕦摤㍣户扦攰愷戹㥣改㍣㑣㙣挸ぢ㍦〰攳㑤ぢ挶挸挱挸ㄷ㥥㡤づ㌳昳㜴ㄷ㘰㠴戸㔰攵昰㔶晤㤵㍦㥥㜵攳攲搱㌷㝦昴戴㠸敤㜹昵㔹㠲㍢ㄳ㌲㠷㈲㈶㌶㈴㠷昹㥣搹〲ㄸ愳づ挶㠱㡦㡤搲㠱㜴㉦㠴ㄱ攲㉣㤵挳㌶ㄳ㠶㝦昸搵㉦攷㑣戸敦㤱愷㘶摣昵晣昸摤〵昷㘵㘴づつ㤸搸㤰ㅣㅡ㌹戳㈶ㄸ㘳ㄱ㡣戳㄰㠲挳㐱㜴㌷挳〸㜱㡡捡㘱昸挹㕤ㅦ扥㙥挱敢ㄳ㑦㍥㘹搲搸慢㤶㑤扡㕤㜰㔷㑡收搰㡡㠹つ挹㘱㌱㘷戶〴挶㔸ち攳扣ㄷ㔸ㅥ㤶搱扤ㅣ㐶㠸攳㔴づ㉢㤷扣㝥挶㍤攳㡥ㅣ㜹昴捥慢捦㥣扢昶昷搹㠲㝢㜲㌲㠷㐳㌰戱㈱㌹ㅣ捡㤹ㅤ〶㘳ㅣづ攳扣ㄷ挸攱〸扡㡦㠴ㄱ攲〸㤵挳㕥扦ㅦ㍣㙤扢㐹㌷㡥㍥捡晥㙢扦散攴晢ㅦㄳ摣㤱㤴㌹ㅣ㠵㠹つ挹攱㘸㡣㌷㡦㠱㌱㡥㠵㜱㜲㐸つ㌳㡦愳晢㜸ㄸ㈱㤶愹ㅣ㡥㝥攰挵戹搹搱㕦㑦㔸昳换攲捦昷ㅣ㝣搱ㅢ㠲晢戱㌲㠷ㄳ㌱戱㈱㌹慣攴捣㑥㠲㌱㑥㠶㜱摥ぢ㝣㐸㥤㐲昷愹㌰㐲ㅣ愴㜲㌸㙦挵㌵㍦っ㡡㍦㌲晡愶摦㌳慦扤摢昰挰摥㠲扢搱㌲㠷搳㌱戱㈱㌹㥣挱㤹㥤〹㘳晣ㅦ㡣捣㈱㠳昵攲㉣扡捦㠶ㄱ攲㐰㤵挳㈹敦昶㕡㜶㕤攱㕦搳㑥戸敢昸㝦晦㌰搸慥ㄲ摣㡢㤷㌹㥣㡢㠹つ挹攱㍣捥散㝣ㄸ攳〲ㄸ㈷〷㉣てㄷ搲㝤ㄱ㡣㄰㜹㤵㐳晤㤸挳㘶㍤扢昲愱㜱慢ㅦ㤹ㅡ㕢㜱搰㘷㑦㠸㕥攸㤶㌹㕣㠲㠹つ挹㘱ㄵ㘷㜶㈹㡣㜱ㄹ㡣㤳〳㤶㠷换改扥〲㐶㠸晤㔴づ㐳㡦㡦っ㡤ㅣ晤搳昸㑢㔲㕦扥ㄴ扢晥挷愹㠲摦㘱㘴づ慢㌱戱㈱㌹㕣挵㤹㕤つ㘳晣〹挶挹〱ㅦ搶㝦愶晢ㅡㄸ㈱收愸ㅣ扡㑤晥㜷㜳㥦㥢㍥㥦㝥改昶愷㥤戳晡挹〷㉥ㄶ晣ち㈵㜳戸づㄳㄹ昷㑥㘷㍡㌲㌴ㅡ㡢愴㌲搹㔴㌲ㄹ㑤挷ㄲ搱戸摥攷捣づ㑤愵ㄲ攸挰㝥㘸㌶ㅢ换㘶愲㘹昳㝡捥敡〶ㄸ攳㐶㤸㑤愷㌵㌵晥㘱㜲㔳捥敥㌷愳愹慥戱戵㘵㔸㍣㌳捣扣㠹㤲㥢㘱㠴㤸愶戲㌹攱慣㘵㐳㑥摤昲㠹昱㈷晦㜶昹戵㐳昶㕦㔵㉦戶㐰户捣收㔶㑣慣搷挷搵㙤㡣扥〶挶戸ㅤ挶搹㜷挴㑣敦愰晢㑥ㄸ㈱㈶愸㤹㠶㑥扤㜰攰搱て摣㌸㙡捤㠷㍢挵㙢慡㡤㙤挵㤶攸㤶㌳扤ㅢㄳㅢ昲㌶摣挳㤹摤ぢ㘳摣〷攳扣つ挸攱㉦㜴摦て㈳挴㐸㤵㐳慦搰㉦摦散扢昹戱㤳㙥㍥改挹㠷㈶㜷敦㍤㔲㙣㠵㙥㤹挳㠳㤸搸㤰ㅣㅥ攲捣ㅥ㠶㌱ㅥ㠱㜱㜲挰愶攱㔱扡ㅦ㠳ㄱ㈲慢㜲㤸搸搸㝣昴摡㐳㙥ㅣ戳敡愴捦㔶㍥戲昱搱㘷㡡摥攸㤶㌹㍣㡥㠹つ挹攱〹捥散㐹ㄸ攳㈹ㄸ㤹㐳ㄶ晢㑣㑦搳晤っ㡣㄰㌱㤵挳摣㈷㈷敥戴搷㘶ㅦ㡣扤㌰㝢摣昶昳て扦晡慡敥捦愲㝢㜷昵㝤㘸㙣戳戵ㄴ摦㌰摢扥扣挶㠶㘲〵㕡㤷㙦敤昸搲㕥㑣ㄶ搳挵㘸戴㤰㡣㔸㜱慢扡㍦挲慥敢搷㐳㝥㕡㜵㉦敥㔹搷㔸㘸㕡㉡扦㉦昶ㄹ㙤戵搸㙤㕦ㅦ〷慢扥搱㑤㡢ㅢぢ㉤扤㠳㍢㘷戵㕡慤昶㔶摥扥戶㈰扥㘱戳昰㙤摡㙥㤱昳摢挶㍢㙣て慢㝥戱㍤㙡㔹㥤搳扤戵愷ㅢ摦愵㥢㜲敤昷㡥㙦戶て㉡昵晡㌲ㅡ㠵㠳㍤㑢㘴㙣摦慢㜴扡㥣扣晡㡤㔹搰搴㘲㌷捡昴〶㌷捣愸换㉦戴㥢㘷搹㍣㔴㘴ㄷ攴㑢敤挵㉥昵㠵㝥昰昴㐶扣㔰㝣㐵㉦っ㜰㝢㡢攳㤶戵摡㡤〵扢㠰㝣ㄷ搹捤慤换㘷㕢戹㝡㝢戳㌲㠹㌳㑦㜴㙣㔹收ㅥ摦㤴㕦摣㌲愶愹戱戵戹愹扥扣㘷㔴㘱㠹㠵㠳〸㠵愹㑤〵ㅢ挷〰慡昸愸㄰ㄵ㕤扡〸㔱戱㔳搰ㄷ㜱挶㙤ㄹ㉡摦〸搷㕢扣㌵摥昳㉤捡ㄷ扢愱㌳昱敡昰㉡敡㙤㉥㤳㤵〳㍢〹㈶攳㌲捣㡥敤ぢ㕤慦㠹挷搵愸摥愱㝤戵捣戱昴捥晤晦ㄵ㔷㔶㙥慡㕥晤戸㈵㌸搰戲㥢搵㔸愸户㥢㍢㍣㉡㈸㤸㤱昹ㅣ㑣昵捥㔸㥢摢愵㔷〵㠵㔸㈶㤶㔷㉦慤㉢戴㉥㌰ㄶ搸㜵昳ㄷ㜰㕦ㄴ㐷づ㙢㙡㠸搶昷㌰㕦㠰换㝣㤱收㈵㤸㔰愸挲㜸㤹㈲㈳㘴扥攲戴慢〷攰晦昵㍦㠴㔳㠹㔱愶㍣㘴㠴攳㝢㉤搵つ攳㥢㥡㕢扡㜴〹㝡㤵扢㔹㉤ぢ㕡戹㜸㜶摣挹㜸慦搲扣〶㔳㍤㄰愶搳㈳㐴戵㄰㔵昱㐰㔸㡦㠶戱㜶搱挲攱㐷戹㜶ぢ慢扡挱㌹愲㌵搶㙥挹㥢㍣昴㌵ㄱ敢捡㌲〳㔳㔸昹扢㌷㜰改户㤷戵㡥戵㕡慤慥つ㌸㠸㠶㜷挹㠴㘸戰ㅣ攵㑣㜱㘴て改搳愳㐳慡㠵〸㘱㌹改㡡搲㑤㍡㥣㐸㔸㜱戰扥㔴㜴㔱戶攳ㄷ㠱摣户挱㡢㌰扣ぢ㝡昹挱㌰ㅣ愳㉢㑣戰ㅢ㘷㉦㕦㘴户㔰㕥㘳㜴㠸搲扢㝡㌱搸昴㝣㙥㑥㙢㕤㝤换㔰㘴㍡愱戹㘹昱愲晦㘶ㅣ挶㌲㕦㠷搱㡦敡敤戰ㄴ慦晢㙢〲慥㡡慥㑢昸摥捣㥢㔷㔱挳㘸昴㤸摢搲㜰㘹㐵戰摦昱㥦㝣㤸㙦攳扦㔰㐷㝤搵㠳愰㔸㥦〳㠷搵搰㜷㙦〰愱搹捤戶㍣ㄴ㕡㈳ㅢ愰摤愳㘱捦愶收㠵戹愶愶㠵㕣㥥㌶㤲慤㤶〵戶摤捡挳㡢摤搴攱㔴㜹搸㔴㠸㉥㕤捡づ〲扡㡥㐳昶㐵㝣攳㍤㤸ㅥ愳敡敢晢改㠸㉤挶晢㜰㜵挱㠱㑥攳〳㑣昴ㅤ扢㕢㘹㔱改挷㉤㜰㝤㑢㍦㙣摣㜹捣㝤攸戲晡㤶㘵愲て㈰昰㜰摤㔷昱晢〶晦戸㝡昶㠴㤵㔷㙦戶挹捡㘷ㄲ㐳㐴㙦搵攱㍢㜸戸〳挲昶挷㥦昹㌱㡣搸ㄲ㌲㙥㕣㌰㕤晥㌰㍦㐵摢晣㡣收ㅦ㌰搸㐴㐸攸搸㐲㝣攱㌴挵㡥昸㥦㕢〹昳㑢㥡㝦挲㠸挱㌰㕣㐷捤慦㘰昴㐳㠴ㄱ㥦㙦扤㝣晢㜶㠲摢晦昶㝤ぢ㙦挸散愰㑦っ㠱㠲㙦愱㐹㘴㈶㈱㤹〴㈴っ〴づ〴㔰慤㍡㝣〷㌲㜷挶㌰〹攰ㄷ㡥敦〲㔹㌰㠰摦㌸て㠲㌱戹攰戹〰㔴㍡㑤ㄱ㐱㥦〴搰〵づ㤳㘷㜹㐴っ㉥〹愰ㅡ㉤晤㄰㍦晤收〲㄰㠵摢て挰㘴㑣戳㠳㍥ㄱ挷戸㈰〰㕦㈳㜸㈰㠰慦㔴㠷敦㈸㙡ち㤱晡㌳㡢㑤㤸昲㤷㤰〵〳攸㠹㙥戳ㄷ捤㘶㌰㉥〰㕢㌸㑤㤱㐶㄰〹㘰㑢㡡戶㠲ㄱ㔹戸㈴㠰摥㘸改㠷昸搰つ㈰〳户ㅦ㐰㕦挶㌴㍢攸ㄳ挳㌰㉥〸挰ㅢ敤〱㜸㕤㜵昸づ攱づ㐷愴晥捣㘲〷愶晣㙡扢〰㜶㐲户㌹㤸㘶〸㡣ぢ挰㔰愷㈹㜶㐵㄰〹㘰㘷㡡㈲㌰㘲㈴㕣ㄲ㐰ㄴ㉤晤㄰㝦㜳〳ㄸ〱户ㅦ㐰㤲㌱捤づ晡挴㈸㡣ぢ〲昰㐸㝢〰ㅥ㔶ㅤ扥攳挷㘳ㄱ愹㍦戳搸ㄵ㌳ㄵて戶ぢ㘰㈴扡捤㔱㌴愳㘱㕣〰挶㍡㑤㌱づ㐱㈴㠰㜱ㄴ㡤㠷ㄱ㍣㜶㉣〱㑣㐰㑢㍦挴㥤㙥〰攳攱昶〳㤸捣㤸㘶〷㝤㘲㌷㡣ぢ〲㜰㐳㝢〰慥㔷ㅤ扥㠳搷㤳ㄱ愹㍦戳㤸捤㤴慦㙤ㄷ挰ㅥ攸㌶昷愴搹ぢ挶〵㘰ㅦ愷㈹愶㈰㠸〴戰㉦㐵晢挱㠸㘹㜰㐹〰㜳搱搲て㜱戹ㅢ挰㔴戸晤〰㉣挶㌴㍢攸ㄳ搳㌱㉥〸挰㜹敤〱㌸㔷㜵昸㡥㥣捦㐴愴晥捣攲㐰愶㝣㜶扢〰敡搱㙤㌶搰㌴挲戸〰㉣㜲㥡㘲ㄶ㠲㐸〰〷㔱搴っ㈳收挰㈵〱戴愰愵ㅦ攲㘴㌷㠰搹㜰晢〱㉣㘵㑣戳㠳㍥戱〷挶〵〱㌸慡㍤〰㉢㔴㠷敦戰晤摥㠸搴㥦㔹ㅣ挹㤴㡦㘸ㄷ挰㔱攸㌶㡦愶㌹〶挶〵攰㌸愷㈹昶㐱㄰〹攰㜸㡡㑥㠰ㄱ晢挱㈵〱㥣㠸㤶㝥㠸㈵㙥〰晢挲敤〷㜰ち㘳㥡ㅤ昴㠹戹ㄸㄷ〴愰扥㍤〰ぢ㔵㠷敦ㄴ挲〱㠸搴㥦㔹㥣挳㤴敢摡〵㜰ㅥ扡捤昳㘹㉥㠰㜱〱戸挸㘹ちぢ㐱㈴㠰㡢㈹扡〴㐶攴攱㤲〰㔶愱愵ㅦ攲〰㌷㠰ㅣ摣㝥〰㔷㐰ㅦ㌲㍢攸ㄳ〵㡣ぢ〲戰㐷㝢〰收愸づ摦昹ぢ㥥㜶攸捦㉣慥㘳捡戳摡〵㜰〳扡捤ㅢ㘹㙥㠲㜱〱戸挵㘹㡡〵〸㈲〱摣㑡搱㙤㌰攲㐰戸㈴㠰㌵㘸改㠷㤸攴〶㔰〷户ㅦ挰㕤㡣㘹㜶搰㈷ㄶ㘲㕣㄰㠰㤱敤〱ㄸ愱㍡㝣㈷㑦ㅡㄱ愹㍦戳㜸㠸㈹て㙦ㄷ挰㈳攸㌶ㅦ愵㜹っ挶〵攰㜱愷㈹㥡㄰㐴〲㜸㠲愲㈷㘱挴㐱㜰㐹〰㑦愱愵ㅦ㈲攱〶戰〸㙥㍦㠰㘷ㄹ搳散愰㑦㌴㘳㕣㄰㠰㥤摡〳戰愳敡昰㥤戹㔹㡣㐸晤㤹挵㙢㑣㜹晢㜶〱扣㠱㙥昳㑤㥡户㘰㕣〰晥敥㌴挵ㄲ〴㤱〰摥愱攸㕤ㄸ戱っ㉥〹攰㍤戴昴㐳㙣攳〶戰ㄴ㙥㍦㠰㡦ㄸ搳散愰㑦㉣挷戸㈰〰㍤摢〳戰愹敡昰㥤㌶㍡ㄴ㤱晡㌳㡢㝦㌲攵㡤摢〵昰㌵扡捤㙦㘸晥〵攳〲昰㥤搳ㄴ㠷㈱㠸〴昰㍤㐵㍦挰㠸㈳攰㤲〰搶愲愵ㅦ愲挶つ攰㜰戸晤〰㝥㘶㑣戳㠳㍥㜱㈴挶〵〱昸敤搷㜶㜶㠵㝦㔵ㅤ扥㜳㔶㐷㈳㔲㝦㘶㔱㔵㠹㤴㝦㠶㉣㜸㔷搸㐰户搹㤵愶〶挶〵㈰攴㌴挵㌱〸㌲㠰㠱扡㔱搴ㅤ㐶ㅣ㠷愶〴搰〳㉤晤㄰晦挲㍣㑡㕦㠶㡥㠵摢て㘰㘳攸㐳㘶〷㝤㠲㘷挱㠲〰㝣摡ㅥ㠰㑦㔴㠷敦㠴搹㑡㐴㤲〰戶㘲捡ㅦ戵ぢ愰て扡捤慤㘹戶㘱㜶㙤摦〶晢㌹㑤㜱ㄲ〲つ攰换改㑦搱〰ㄸ㜱ち㥡ㄲ挰戶㘸改㠷㜸换つ攰㘴戸晤〰戶㠷㍥㘴㜶搰㈷㑥挵戸㈰〰㉦戴〷攰㜹搵攱㍢㕢㜷〶㈲㐹〰ㄱ愶晣㙣扢〰㘲攸㌶攳㌴〹㘶搷〶㈰攵㌴挵㤹〸㌴㠰㉦㈷㑤㔱〶㐶㥣㠵愶〴㤰㐵㑢㍦挴㘳㙥〰晦〷户ㅦ挰㜰攸㐳㘶〷㝤攲㙣㡣ぢ〲㜰㙦㝢〰敥㔱ㅤ扥㔳㠵攷㈱㤲〴㌰㥥㈹摦搵㉥㠰摤搰㙤㑥愴㤹挴散摡〰㑣㜱㥡攲㝣〴ㅡ挰㤷㌳㤵愲㘹㌰攲㐲㌴㈵㠰改㘸改㠷戸挹つ攰〲戸晤〰㘶㐱ㅦ㌲㍢攸ㄳㄷ㘱㕣㄰㠰慢摡〳戰㕡㜵昸捥㔳慥㐲㈴〹㘰㍦愶㝣㐵扢〰昶㐷户㌹㡦收〰㘶搷〶㈰攷㌴挵愵〸㌴〰㝦㘶㥥愲〲㡣戸ㅣ㑤〹挰㐶㑢㍦挴〵㙥〰㤷挱敤〷㔰〷㝤挸散愰㑦㕣㠱㜱㐱〰㑥㙦て挰㘹慡挳㜷㤲昴㉡㐴㤲〰㥡㤹昲㈹敤〲㘸㐵户戹㤸㘶〹戳㙢〳戰捣㘹ち㥥ㅦㅤ挰㤷戳㥣愲㠳㘱挴㥦搱㤴〰づ㐱㑢㍦挴㌱㙥〰㝦㠲摢て攰〸攸㐳㘶〷㝤攲ㅡ㡣ぢ〲㜰㜰㝢〰㤶慢づ摦ㄹ摡敢ㄱ㐹〲㌸㠱㈹㉦㙤ㄷ挰㑡㜴㥢㈷搱㥣捣散摡〰㥣敡㌴挵つ〸㌴㠰㉦攷㌴㡡㑥㠷ㄱ㌷愱㈹〱㥣㠱㤶㝥㠸㐶㌷㠰ㅢ攱昶〳㌸ㅢ晡㤰搹㐱㥦戸ㄹ攳㠲〰ㄴ摡〳㤰㔷ㅤ扥㤳挲户㈱㤲〴㜰〹㔳戶摡〵㜰㈹扡捤换㘸㉥㘷㜶㙤〰慥㜴㥡㘲つ〲つ攰换㔹㑤搱㔵㌰攲づ㌴㈵㠰慢搱搲て戱㤷ㅢ挰敤㜰晢〱㕣ぢ㝤挸散愰㑦摣㠹㜱㐱〰愶戵〷㘰慡敡昰㥤愰扥〷㤱㈴㠰摢㤸昲攴㜶〱摣㡥㙥昳づ㥡㍢㤹㕤ㅢ㠰扢㥤愶戸ㄷ㠱〶昰攵摣㐳搱扤㌰攲㉦㘸㑡〰昷愱愵ㅦ㘲戴ㅢ挰㝤㜰晢〱㍣〸㝤挸散愰㑦摣㡦㜱㐱〰㌲敤〱㐸慢づ摦搹昱㠷㄰㐹〲㜸㤲㈹㈷摢〵昰㌴扡捤㘷㘸晥〶攳〲昰㥣搳ㄴて㈳搰〰扥㥣攷㈹㝡〱㐶㍣㡡愶〴昰㈲㕡晡㈱㠶戸〱㍣〲户ㅦ挰慢搰㠷捣づ晡挴㘳ㄸㄷ〴㘰㐰㝢〰晡慢づ摦愹昹㈷㄰㐹〲㜸㤷㈹昷㙤ㄷ挰晢攸㌶㍦愰昹㤰搹戵㉤〱ㅦ㍢㑤昱㈴〲つ攰换昹㠴愲㑦㘱挴搳㘸㑡〰㥦愱愵ㅦ㘲㌳㌷㠰愷攰昶〳昸ㄲ晡㤰搹㐱㥦㜸〶攳㠲〰㜴㙦て㐰㌷搵攱慤ぢ愸㝥づ㤱搶攳㝣㙥㌷㈶㕣摣愳捥㕥捡ㄳ㔰ㅢㄵ㔱㌴㍥㘶㜱㑢㙢㤳㍣㕢搶愳㌸戶㘹㕡㔳敢搸扡㤶㐵昵搶昲㑤㡢㙡㘲捦〵㜶㈳捥㘵㌷攳㤴戶挷搷戴㘸㤱㕤㌰㡢戳㥡ㄶ㌷攷敤㠹㘳晦ㄷ捥㜵攳昵攱慤㤳愷戹㉢〵ㅥ晦搹改摢ち㡣挴㔲㠲㐷㐵昵ぢ〸攸㍤ぢ㈷㑢搷㕤㘷捣攵㘴ㄸ挲摡㌶愲戳敢㕡敢敤㙥㐵㜹戶㕡㑥搷ㄴ㐱ㄱ〵〲㠵慥挵搹ぢ㜰㜶㙡㙣㡦攲㠴收扡㐲㝤㕤愳捤㌷愳愷㈳㥤㘲捦㐷㌱挰㡣愶㤶㍡晥㑡愰㐷㜱㜶戳搵搸戲㠸攷㌵昳换㌷㈹㙢挹ㄳ愰搵㐵ㄴ㤱户㘰㌶昲㕤攴㜴㙤㜱搶㠲愶愵昸挱捡攲㠶挶〹搶愲㤶晦㠹㜷㐵昰㙤㤱て昹搶㠸㑡㔱㔹㈹㙡㉡㙢晥搳昷挷昸〱敢ㄸ慡愹昸㔳㠰㝥㔸㑥㕢㥢敢㜲㡢〹㑣捥㈳〶㕢㐵㈳摦挳㡡敡ㄷ㌱攵㍤㠳改㝡ぢ㍤攵〷捣戵散㠷ㄸ㠱㘷挲㑢扦〲摡ㅡ㜲㜳㉤搲改晥㈳捣愴〹㜳㈶戶ㄵ收㙣搰㑦㙡慡㕦㐲攴㜵慥㠳攸〵昱㐶捥㈲挴摡〸㉥㔱㔸㌳戱㈴戰攵㕤㉣㐳㐵愹攱ㄲ扡㔱摢攴㜸㥣㑡敦㕥㥣㘲攵散㝡㔴〰㌴㔸慤ㅢ㌹つ㤶㘲㠰㜳㡢敡ㅢ搳搴搰㘰㜱㤱攳て㐷㘶攵慤㝡扢愶㌸㙡㜱㙢搳搴扡㐶戳〸㈳㤷㑢攵戲㤶挱㘵㉤㜳捥搵ㄷ㘷戲㌲㐸㑥㌳㔶搳㝣慢戹慥㜵㐱㐳㕤扥㠶つ㔶敦晣㑦㉣慢搸㝥㔴〱愶㝥攸㙤㐹改㡣慥晡㝤㡦㜳ちㅥ㙦昷㔰搴换㄰ㅤ摦㝥㉣搱㤵挲挰㍦昱ㅦㄶ㡥㘰换㈳㍦㔰捣㥦㄰慤ㅡ㝦㜲㔳㈴㜳昹㕡㥥㡡挵攴搷㐷㘰ㄱ㤵ㅢ㈷昱ち〵昸㌳㝦㠶㤴ㄳ晣慢㝡ㄵ愶挳慡㠲慥㄰㠴愶㌴㔹㠵昱㔶ㅥ㍦〲敢慡㝥〲㔶㠳户㤶㥢㥡收㌰敢㍣挶攰挴㌵捥㕡㉦愹㉢搸捤㌵㜴捣挲㑦摣慡㔸㈱㘲㌸敦㈱捥㜸㜷愹愸慥敥㔶ㄳ㌴慦㠹㍡搶㐰㜵昶摣晤ㄳ扡㠹扥昸㕦散㥥ㄹ挱㔷ㅢち挹㡦愸㕦㌰㙤晥捡搷昴ㅡ㥣㝣㍤ㅥ挱㙦ㄴ晣づ㔳晤㍡㍡扤敦㑤㜹挹〵ち㌳㑣㠸慡攴㡦愷㔸っ㔲㠳挲〹㔹㐵㔲㉤㕦㐸㌷㔷昵㠷攱ㄴ㝥搴攸㕦㘴ㄹ昸つ㑥戳㕤〸㌹摢㔷㔶㤹攰㤳愱愲戲戲ち㙦戵攱慤㥣昳捤ㄶ挱ㅡ㘶搹戲㉣㐴㙣㠳ㄴっ搶ㄱ搶㜲㘵㐱晣㜹晡昷㐷㉦愳〷攷戳㝦挷㝦昲ㄱち㤹㤵搰㔵㠴挴摢戰晡挵㜷愷挷愱〳散㌸昶〵㈳㍥㠶㤳扢〰慥て㉣昱㈹㥡晣搰慡㌰昸扢戴㙤昰㍢㈳㡢戵㙣晤昴慦㡤㍡摤㕥㡡捦㌰㤸摢㑣搳攰㍣晥㠱㈹㙥㡡㑡㡢㘶つ扣㥤㉦㥡㕦㜰〴晥㑣晥攲㔱㉦㥡攲㑢㜸昴㉢挲扢愷㕦㔱〸ㅡ戳ㅢ㠵晦っㄶ㜴愷愰〷〵㕦㐱挰昷摣搸〸慤ㄲ㑢晤㥢愸〰㤶㘱攸挰昲㕢㔷㘰ㄷ换㡤ㄹ㜸ㄳ〶晥〵〲㉦换摦攰㤳㉣㑤㝥攰挸㠷攷挳㐵昰㙤㤳戰㝡㌲〸㕦㘹ㄹ慣捤攰敤ㅣ㔶㈵㠶㐹㔸㥢换㈰㑥㐳戰㐲㈱〰搶ㄶ搰㤸㕢㔲挸敡㠵〰挱㔶ㄴ昴愶㠰〵つㄲ㔶ㅦ戴㑡戰戸攰昱挷㕢〱戰戶㠱づ戰㔸搸愰〳扢㘰昵㘵攰㝥っ捣㈲〴㉦㉣㔶ㅥ㜴〲㡢㜵〹ㄲ搶〰〶㘱㠱㐲ㄹ慣㠱昰㜶づ㡢㠵っ㜸攲㌷㝢っ㠲〹昹挷㙡〶㥤戲㙢挹摡づㅡ㜳㝢ち㔹改㄰㈰搸㠱㠲ㅤ㈹㘰昱㠳㠴戵ㄳ㕡㘵戰昸㉢戳〰㔸㐳愰〳慣扥慥挰㉥㔸㝦㘰攰愱っ捣㠲〵㉦㉣㔶㈹㜴〲㡢㌵っㄲ㔶㠴㐱㔸捣㔰〶㉢〶㙦攷戰㔸昴㠰㈷㡥㠲㌲㠸㠶挵捡㠷〰ㄶ〹㘸捣㈴㠵慣㡡〸㄰愴㈸㐸㔳挰㐲〹〹㉢㠳㔶ㄹ慣㌴㉡散〳㘰つ㠳づ戰㔸㌰愱〳扢㘰晤㤱㠱㜷㘱㘰ㄶ㌷㜸㘱㡤㠴慦ㄳ㔸愳㈰㤱戰㜶㘵㤰搱㘸㤵挱ㅡ〹㙦攷戰㔸㈰㠱㈷慡㈷ㄸ㐴挳㘲㤵㠴㑥搹戵㘴㡤㠶挶ㅣ㐳㈱㉢㈸〲〴㘳㈹ㄸ㐷〱㡢㉡㈴慣昱㘸㤵挳㐲晤㜷〰慣摤愰〳㉣ㄶ㔷攸挰㉥㔸ㄳㄹ㜸ㄲ〳戳㄰挲ぢ㡢搵て㥤挰㘲㙤㠴㠴㌵㠵㐱㔸㈴㔱〶㙢ㅡ扣㥤挳㘲㌱〵㥥昸戹ㅦ㠳㘸㔸慣愸搰㈹扢㘰捤㠰挶摣㥤㐲㔶㕢〴〸㘶㔲㌰㡢〲ㄶ㘰㐸㔸戳搱㉡㠳㤵〹㠶戵〷㜴㠰㘵戹〲扢㘰敤挹挰㝢㌱㌰㡢㈶扣戰㔸㈹搱〹㉣搶㔱㐸㔸晢㌰〸ぢ㉡捡㘰敤〷㙦攷戰㔸㜸㠱㈷㝥㈲挸㈰ㅡㄶ慢㉦〲㔸散て㡤㌹㡦㐲㔶㘶〴〸づ愰挰愲㠰挵ㅡㄲ㔶づ慤㌲㔸㘹晣ㄲ㌲㘰挹㉡㐰〷㔸㉣摡搰㠱㕤戰㙣〶㉥㌲昰㤱㄰㜸㘱ㅤ〵㥦〳㡢㝢ㄶ昲ㄱ㠳㜵㝤搵ㄲ慣戹㤰戰ㄶ㌰〸㡢㉦捡㘰ㅤ〸㙦攷戰㔸愴㠱㈷㝥㐷挸㈰㤸㤰㝦慣搴搰㈹扢㤶慣㝡㘸捣〶ち㔹挵ㄱ㈰㘸愴愰㠹〲ㄶ㜶㐸㔸㡢搰㉡挱攲慥〳㝦挱ㄹ〰慢ㄹ㍡挰㘲㠱㠷づ散㠲搵挲挰扣ち㠴㘰㌱㠶ㄷㄶ㉢㌰㍡㔹戲㔸㥦㈱㘱㉤㘱㄰ㄶ㙡㤴挱㕡〶㙦攷戰㔸搰㠱㈷づ摦㌳㠸㠶挵慡づ㥤戲ぢ搶挱搰㤸㠷㔰挸㡡㡦〰挱愱ㄴㅣ㐶挱㉡〸㈴慣挳搱㉡挱㤲晢慣昸㠹㘵〰慣㈳愱〳㉣ㄶ㠳攸挰㉥㔸㉢ㄸ昸㈸〶㘶攱㠶ㄷㄶ慢㌵㍡㠱挵㕡づ〹敢ㄸ〶㘱㔱㐷ㄹ慣攳攰敤ㅣㄶ㡢㍦昰挴㉦ㄲㄹ㐴挳㘲〵㠸㑥搹〵敢〴㘸捣ㄳ㈹㘴㜵㐸㠰㘰㈵〵㈷㔱挰㠲ㄱ〹敢㘴戴捡㘰愵昱摢扦〰㔸愷㐲〷㔸㉣ㅣ搱㠱㕤戰㑥㘳攰搳ㄹ㤸㐵ㅥ㕥㔸慣散攸〴ㄶ敢㍥㈴慣㌳ㄹ㠴〵㈰㘵戰捥㠲户㜳㔸㉣ㄴ挱ㄳ㍦㕢㘴㄰つ㡢搵㈲㍡㘵ㄷ慣㜳愰㌱捦愵㤰㤵㈴〱㠲昳㈸㌸㥦〲ㄶ㤷㐸㔸ㄷ愰㔵〶㉢ㄳ扣㘴㕤〴ㅤ㘰戱挸㐴〷㜶挱扡㤸㠱㉦㘱㘰ㄶ㠴㜸㘱戱ち愴ㄳ㔸慣ㄱ㤱戰㉥㘵㄰ㄶ㡢㤴挱扡ㅣ摥捥㘱戱愸〴㑦晣戶㤱㐱㌴慣㜷㌰愵㔳㜶挱扡ㄲㅡ㜳㌵㠵敦〶ぢ慥愲攰㙡ち摥㠳㐰挲晡ㄳ㕡㘵戰戲挱摢慣㙢愰〳㉣ㄶ愴攸㌹扢㘰㕤换挰搷㌱㌰㡢㐷扣戰㔸㌱搲〹㉣搶㤳㐸㔸㌷㌰〸ぢ㑢捡㘰摤〴㙦攷戰㔸㠰㠲㈷㝥昶挸㈰ㅡㄶ慢㔰㜴捡㉥㔸户㐰㘳摥㑡㈱㉢㔴〲〴户㔱戰㠶〲ㄶ慤㐸㔸户愳㔵〶慢㥤つ晣㥤搰〱ㄶ㡢㔷㜴㘰ㄷ慣扢ㄸ昸㙥〶慥㐲㍥㕥㔸慣㉥改〴ㄶ㙢㑦㈴慣㝢ㄹ㠴㐵㈸㘵戰晥〲㙦攷戰㔸慣㠲晣昰㔳㐹〶搱戰㔸戱愲㔳挶愴晥㈲晤〰㌴收㠳ㄴ戲㥡㈵㐰昰㄰〵て㔳挰〲ㄷ〹敢ㄱ戴捡㘱攱㜷扡〱摢慣挷愰〳㉣ㄶ扡攸挰㉥㔸㝦㘵攰挷ㄹ㤸㐵㈹㕥㔸慣㐴改〴ㄶ敢㔴㈴慣㈷ㄹ㠴〵㉢㘵戰㥥㠶户㜳㔸㉣㙣㤱戰㥥㘱㄰つ慢㍦扣㍡㘵㑣㙡㔸㝦㠳挶㝣㤶㐲㔶扥〴〸㥥愳攰㜹ち㔸っ㈳㘱扤㠰㔶ㄹ慣㙣昰ㄷ改㤷愰〳㉣ㄶ挵攸挰㉥㔸㉦㌳昰㉢っ捣〲ㄶ㉦㉣㔶慤㜴〲㡢㌵㉤ㄲ搶㙢っ挲攲㤶㌲㔸㙦挰摢㌹慣ㄴ㠶㐹㔸㙦㌲㠸㠶挵㑡ㄸ㥤㌲㈶㌵慣户愰㌱摦愶㌰ㄳ㉣昸㍢〵敦㔰挰挲ㄹ〹敢㕤戴捡㘰昱㤷昰〱㑢搶晢搰〱ㄶぢ㘸昴㥣㕤戰㍥㘰攰てㄹ㤸挵㉥㕥㔸慣㜰改〴ㄶ敢㕦㈴慣㡦ㄹ㠴㠵㌰㘵戰㍥㠵户㜳㔸㉣㤸㤱戰㍥㘳㄰つ㡢㔵㌳㍡㘵㑣㙡㔸晦㠰挶晣㥣㐲㔶搴〴〸扥愰攰㑢ち㔸㘴㈳㘱晤ㄳ慤㜲㔸挱ㅢ昸慦愱〳㉣ㄶ摢攸挰㉥㔸摦㌰昰扦ㄸ㤸㠵㌱㕥㔸慣㠶改〴ㄶ㙢㘵㈴慣敦ㄸ攴〰戴捡㘰晤〰㙦攷戰㔸㕣㈳㘱慤㘵㄰つ㡢ㄵ㌶㍡㘵㑣㙡㔸㍦㐲㘳晥㥢挲㐲戰攰㈷ち㝥愶挰㠶㐰挲晡〵慤㜲㔸挱摢慣摦愰〳㉣ㄶ收攸㌹扢㘰晤捥挰ㄵ㌸摡㉦㔸㐴攳㠵挵捡㤹㑥㘰戱慥㐶挲挲〱攱ち戱〴慤㌲㔸昸捤敤㍡挰㕡㠶㘱ㄲ㔶㌵㠳㘸㔸慣挶搱㈹㘳㔲挳㌲愰㌱扢㔲挸㑡㥤〰㐱つ〵扣挰㥣㘰昱㡥㠴ㄵ㐲慢ㅣ㔶昰㈱㥡敥搰〱ㄶ㡢㜸㜴㘰ㄷ慣ㅥっ扣ㄱ〳戳攰挶ぢ㡢㔵㌶ㄲ㤶㔱ぢ挹扡㥥㥡ㄳ慣换㤱〰挳っ捣〲㥤㌲㠰㥢挰摢昹搲挶㐲ㅥ〹㜰㔳〶搱〰㔹捤愳㕦〶㈶㌵挰㥥搰㤸扤㈸㘴愵㑦㠰㘰㌳ち㌶愷㠰挵㍦ㄲ攰ㄶ㘸昵搶㠷敤㠳慥攱㄰戰㑤摢ち㘳〰㤳〵㐱㝡㈶㐶㕢ㄶ扤㌹㤳㍥㥣〹㡢㜷扣㌰㉦㠵捦㔹昲摡晤愲㝤ㄹ㈴ㄲ摣㌶っ挲挲㥥㌲㜰晤攰敤ㅣㅣぢ㠰㈴戸晥っ愲挱慤㠶㔷愷㡣㐹つ㙥〰㌴收戶ㄴ戲㐲㈸㐰㌰㤰㠲㐱ㄴ戰㘸㐸㠲摢づ慤搲㤲㈷㡦搱攳扡て〱戰㜶㠰づ戰㔸㍣愴〳扢㤶扣ㅤㄹ㜸㈷〶㘶愱㡦ㄷ搶敤昰㜵戲㥡戲昶㐷挲ㅡ挲㈰㜷愲㔵〶㙢㈸扣㥤挳㘲戱㤰㠴戵㌳㠳㘸㔸慣ㄸ搲㈹㘳㔲挳㡡㐰㘳㐶㈹㘴㌵㔱㠰㈰㐶㐱㥣〲ㄶㄸ㐹㔸〹戴㑡戰昸㐵㍢ㄳっ㉢〵ㅤ㘰㍤攸ち散㠲㤵㘶攰っ〳戳㈸挸ぢ㡢㤵㐰㥤挰㘲㥤㤰㠴㌵㡣㐱㔸㌰㔴〶㙢ㄷ㜸㍢㠷挵挲㈲〹㙢㌸㠳㘸㔸慣㉥ち㘰戱㉢㌴收〸ち㔹㜹ㄴ㈰ㄸ㐹挱㈸ち㔸㡣㈴㘱㡤㐶慢ㅣ㔶昰㝥搸㔸攸〰㡢㐵㐹㍡戰ぢ搶㌸〶ㅥ捦挰敦㐲攰㠵挵慡愱㑥㘰戱愶㐸挲摡㡤㐱㔸㕣㔴〶㙢ㄲ扣㥤挳㘲ㄱ㤲㠴㌵㤹㐱㌴㉣㔶㈲改㤴㌱愹㤷慣㈹搰㤸㔳㈹㘴㤵㔲㠰㘰ㅡ〵搳㈹㘰攱㤲㠴㌵〳慤㌲㔸扣散㐸挰㙡㌸ㄳ㍡挰㘲〱㤳づ散㠲㌵㡢㠱㘷㌳㌰换ㅤ㘴挲㜳搸㔲〹㔷昳㤴戵昷㑣慣敦㉣戹㥣㐳㤱攷换㘷戵㉥慦㐷㡤〲㈷㜹㘶搶㤹攲㌹收㤰昴攱㝣㜱㔳㌳㑥㜰㔵㜹慦愰㔰ㅡ晢㉣㘶摣慤愷攷敡ㄴ㜲ㄸ㝢㜸㍡扥晡㥡㥦晤㔷㘰㈸㡤㘷攲㙤㍦㔵攷ㄸ㍥㡣㍤㤱㘲捦愹㜵昹收愶㤶愶㘲㙢扦㔹愸扦改挷慢㝤ㄴ㉢㉡㈲愳慡晦㠴㠸㠱昳攴ぢ慢㙡攴挵㌷㤷昰搷敦愱㠵㡤㑤㑢ㅢ㘵㌶搵㉤扣攸㠹攴搵戵㉢㘷ㄳ攲㝣昸搸ㄶ昰挲㍣㜵捦挱收摥戰㍤扡㠴㜹敥ㅢ捦ち㘳ㅦ戴〷㡤ㄹ㍤㘶收扣愴ㄵ㠹㐵ㄲ戹㐲摡㡡攲㥡慢㤹㜴捥㡥攴ㄳ戸晣慡㥤㠸ㄴㄲ昱㜸搲搸户㈴㑤挷ち搱㑣㌲㤵㑡ㄶ㈲㈹㕣晣㌲㙢攵戳挵愸ㅤ㑢㐶㔳搹㙣挴㉡攴挲㍣慢捥昰收㝥ㄸ㘳捥㠵〹昳㘴扡㜴敤㑦搷㍣扡㜸㙡扤㕣㔵㕤㠹㥤愵㜵㍤攳㡤㄰ㄵ㈲㈷昲愲㈰散慡慥㕤挵㈰捦攵㍣㝣㘷捡㑢搷㐳㌰っ㥥㈸慦扥〴㤸搷㙤㔰昹扢挸挱摣攵㌳昳㝣㈹〵㤸㔰戸ぢㅣ昴ㄹ㌶㥡ㅢ㡦ㄹ㍤慦晣搲愹㐶ㄱ敥敥㜰换㘲〰㕣㤳戵挵㤸て捦㐶昰戸㉡㠳挲㔵㉡㡡戹〰㥤收〰捥愳㍦㡣㌰攰㤷敦敤㐲昸㌹㈱晦㙡攰攵晡㈰捥挲ぢ攱㔲㠸㡥ち愳〱㤲㜶ㄷ㉤㜱㈶㘴㕣扣捡ㄷてㄳ㤱㌰っ㠷戰㘱戱㜸㠴搰收㍢㘳㉣㐲摢㔹㍣㜲戹㑣㌴㤷捣㐷㔲挹㝣㍥ㄱ㑢ㄷ㌳㠹㔸扣ㄸ㡦㘷昳挹㝣㉣㥢㡦㈶㡤㠳㑡搲㘴㍣㙥攷搲㠵扣㙤ㄵ慤㐴㉡㥤捡收昳改㙣搱㑥搸挹㙣挱㡡ㄴ慤㜰㌷ㄵ摥㙣挶ㄸ戳〵㈶摣㕤扢㕡改㕡㑣㔷て敤愲㐰㑡㐵㤸㉥晣㠹ㄳ昰ㄲ昸昶昵㘴搲换搹㝦㌰㑣㈸扣㌱㍡昱慣㌰づ㐱㌳攰㙤㌸ㄴ敥昲户攱㌰㜸扣㙦挳㈶㉡㡡㜹㌸㍡攵㐵㔱攵攵㔱㐵㑦捥㥡㜳㕣〱㝦改㙤搸っ㕥昹㌶ㅣ㡥㠴昴摢㘰㜲つ攷捡㉣づ㠵搷㑦㝣㜳っ愲挲㍣ㄶㄶ挴户㐰㕢ㄲ㍦づ㙤㠷㜸戱㘸挷挱搰捥ㄷ攲㤱㐴㈲㥥捦㐵㡢㠵㘸㍡㤹戲㜱㌱攴㘲㈲㥤㌵㡥㙦㤳㕡㔶㈲㘹挷㘳㤱㙣ㅥ㑡慣㡥㜶㈴〵昴搹㐴㌲㤱捣㈵㔳㠹昰㤶㉡扣㜹〲挶㤸㈷挲㠴户搲慥戶ㄵ戲户㜶㤵㔴㘲ㅢ扡昰㈷㥡ㄵ㜱㑣愳㠸㥤㔱㑥㠷〹㠵晢挲㈱㝤㕣昰㑤㉥收㈶㤷散㜰㍦敤㍦㡢慥〸㐷敤っ㈳〶挰㉦ㄹ㥥ぢ㝦㠹攱㐰㜸㈵挳〵㠱っ㡢㠱っ〷㘱㄰㠲㔴㤸ㄷ挲㠲攱㜶㘸㑢㠶ㄷ愱慤㌶㙡昱㔸ㅣ㔷㔰㉢㔸㠵㐲㍡㤱㡦㕡㤹㑣㌴ㄲ㑤攷㘳㠵㔸㌱ㅡ户㤳ㄱ攳攲㤲㌴㥥捣㐶ち挵っ慥㡢㥢捣㈶搲搸晥攵㜳挹㘲挴㑥挴戳改㕣㈲㤲捣㠵㜹㠲㥦攱捤㑢㌰挶㕣〵ㄳ摥㐱扢摡ㄸ敥愸㕤㈵㤵ㄸ㐲ㄷ晥挴㝥㙥㠶慢ㄹ攵㉡㤸㔰昸て攸挴戳挲昴㌰ㅣ慡晤搷㔰㥢愶㈲〵㈳㈲っ挶搶昵昰㤷ㄸ挶攰㤵っ㘷〶㌲㥣ㄱ挸㤰㘷散ㄱ〴㐷㐹㘱挱㌰㠱戶㘴㜸ぢ摡㙡捤㑦挷愳愹㐲㈱㤵捦ㄴ〰㈲㥡挹挵㤳㠹㐲〲㥦ㄳ㔸㍥㤳㤹㔴捥戸戵㈴㑤攱ㄳ㈴㘲㔹搱㘸㉡㙤㈵ㄲ㜶㉥ㅢ㐹攷挱㍢㥡挸㕢搹㠴ㄵ㡤㠵㜹摥㕦㌲扣つ㘳捣㌵㌰攱㤴㜶戵㌱㑣㙢㔷㐹㈵㠶搱㠵㍦㌱摥捤昰ㅥ㐶戹ㄷ㈶ㄴ晥㈳㍡昱昴㌱摣㐵晢ㅦ愰㜶㔷㉡㠶挳㠸㕤ㄹ㡣慤㠷攱㉦㌱ㅣ〹慦㘴戸㑢㈰挳㘱㠱っ㐷㘱㄰㠲㔴㤸㝦㠵〵挳搱㘸㑢㠶㡦愳慤㤶㐳㕣愰换㡡攵慣㘴㌶ㅤ㐹愴愳㜶㉥㤹戱㔳〹㍢㥢㡡ㄴ㔳挰㕡㌴㥥㈸㐹愳搹㝣捥挶戵㤹㡢㠹㐲㌴㔱㈸挴㜳㜶摥㔹㘶昳㈸㥡挴愵搳挳㘳㔴㜸昳㐹㡣㌱㥦㠲〹㡦搵慥㌶㠶攳戴㡢〲㈹ㄵ扢搱㠵㍦ㄱ㜱㌳㝣㥥晤㉦挰㠴挲ㄳ搱㠹愷㡦攱㈴敤㝦㠵摡㜱㔴㡣㠵ㄱ㔳ㄸ㡣慤搷攱㉦㌱㥣〶慦㘴戸㕤㈰挳㠱㠱っ㜹㝥ㅦ㐱㜰昴てㄶっ㘷愰㉤ㄹ晥ㅤ㙤㠷愱㡤愵㈸㤵户攳㔶㈲〶㌰㜱㉢㤷㉢摡挹㠲㥤㡦搸挵㐲㍥㤶㐹ㅡ敦㤴愴㐹㤰捤ㄷ㜲㐹㕣㠵慥㤸戰攲㌶戶㠷昹㕣㍣㤷㐸㈵㙤㍢㤵捣ㄴ挲扢慢昰收扢ㄸ㘳扥〷ㄳ㥥愹㕤㙤っ㔹㉡㈰㤷㔶ち愴㔴散㐱ㄷ晥挴㔶㙥㠶㥦戰晦㔳㤸㔰㜸㑦㜴攲改㘳戸㤷昶㝦㐱敤ㄴ㉡㈶挳㠸㝤ㄸ㡣慤慦攰㉦㌱摣て㕥挹㌰ㅣ挸㜰愳㐰㠶㍣敤㡦㈰ㄵ收户戰㘰戸㍦摡㤲攱㜷㘸㍢っ戳㔸㜵㔳戱㡣ㄵ㡢攷㌳㠹㜸㌲㥦㡢㈵㜳愹㔸㉥㕢㈸㐶㘳挵㑣㍥㘷㝣㕦㤲挶戲㌶昶敡戲昹㤸ㅤ捤㈷攲㔱摢捡㘱㠱㉤㠲愱㥤捦㐶昳戹㐲㜸㥥ち㙦晥㠰㌱收㕡㤸昰〱摡搵挶搰搲慥㤲㑡ㄴ攸挲㥦愸㜲㌳晣㤵㔱㝥㠳〹㠵㙤㜴攲改㘳㔸搴晥捡㙡㜴捥愲㘲㈶㡣㔸挰㘰㙣㔵挳㕦㘲㜸㈰扣㤲攱㑦㍦戹㍥㤷戹㝢㈴㍦㤷㝦㠴搷晦戹扣㄰㠳愸㌰㜹攷〴㌰慣㐷㕢㌲っ愱敤㌰捣愴㉣㍢㔳㐸㕡搱ㅣ㉥捣ㄹ㐹愷慣㑣搶㑡攴㜲〵㍢㥥㑥收㔳改㠸搱慤㈴㑤㐵搲㘹㝣ㄴ攷戱ㄸ㘶ㄲ㠵㙣㉣㤳㉢昰㔶〶搸㥤㡥愷戲搱㘴㈶摣愰挲㥢摤㌱挶散〱ㄳ㙥搴慥㔶〲㤱㝢㐲㉣㉣㤰换㈱〵㔲㉡㥡改挲㥦昸㈷㕥㐶㘹㑦㘸㔳昶昷㠴〹㠵㔹㌸㠰㈷捥挴㌳っ昷㝢㑣敥敡㠴㕢戵㝦ぢ㙡㜹㠹ち㜳㙦ㄸ戱㠴挱搸敡つ㝦㠹攱㌲㜸㈵挳て摤っ㑢晢㌶敦〷㌲㕣㡥㐱㤸㔵㠵搹ㄷ愱挰昰㘰戴㈵挳㝥㘸㍢っ㔳㜱㉢㕡㑣挵ち戹㐲挱㑡㐴㜲㤶ㄵ㑢挶攲ㄱ㐰㡡㈴㌳昹㑣㉡㘵昴㉦㐹愳搱㠸㥤㡥㕢㤹㜸㈲㤷㐹愴㔲戱㙣㌴㠶挵㌱㠹㙤㘹㍣㕡㈸㘲㌹㍣㐴㠵㌷〷㘰㡣戹㉤㑣昸㔰敤㙡㕢づ㔹㙦㈰ㄹ㤶㔴攲㐸扡昰㈷㕥㔳っ㌱㡤摤㍤㐶搹〹㈶ㄴ㕥〱㠷昴㜹㍥㤷㡦搲晥愱搴㕡ㅣ㜵〰㡣㌸〶㝥挹㌰ち㝦㠹攱㜱昰㑡㠶㝦ぢ㘴昸㜴㈰㐳搶づ㐸㠶㐹㠴〲挳ㄳ搰㤶っ㔳㘸㍢っ㤳搱㈲搶捣㘲㌴㠲㙦㘰㠹ㅣ敦㑥㘰㔹戹㐴㌴㡦て摦㤴㤵㉣㘴㡤㜴㥢ㄴ摦攱ち㜱㍢㠵扢ㄴ㘰摦㈶ㅦ捦ㄴ愳㤹扣㡤㍤㐶慢ㄸ㈹㘴敤㔸昸㐴ㄵ摥捣㘰㡣㤹㠵〹慦搴慥㌶㠶㈷㘹ㄷ〵㔲㉡㑥愵ぢ㝦攲㈱㌷挳ㄱ散ㅦ〹ㄳち戳捣〰㑦摦扡㝣扡昶㡦愵㤶ㄷ捡㌰㜹搹つ㜱㈶㠳戱㌵〱晥ㄲ挳戳攰㤵っ敦っ㘴㜸㝢㈰㐳㤶ㄴ㐸㠶㤳ㄱちっ捦㐱㕢㌲㥣㠲戶挳㄰㕦㘰㘳㐹慣捡㘰㤹㐸攰挶〸戹愸㘵㘵昳昱㜸㈲㘲㐷㘲昸愶㘳㑣㉤㐹攳挵愲㘵攷散㘲摣挲㐷㜳摥㡡攴㡡搹㕣摡㡥挶㤳挵㐲捥捥㘶昲攱㜳㔵㜸㜳ㅡ挶㤸搳㘱挲攷㘹㔷ㅢ挳昳戵㡢〲㈹ㄵㄷ搱㠵㍦㜱㥤㥢攱ㅣ昶敦〱ㄳち戳晡〰㑦ㅦ挳㑢戴㝦ㅦ㙡㥢愸攰㡦㔳挴愵っ挶搶㕣昸㑢っ㉦㠷㔷㌲扣㍣㤰攱愵㠱っ慦挰㈰挹搰㐲㈸㌰扣ㄲ㙤挹㌰㠷戶挳㌰㡢㑤ㅡ扥摦挵慣㜴㈶㤹㈸愶敤慣ㄵ㡤㈴㜰㐴〰㥦ㄹ昸挴㠸㘴㡣㝣㐹㥡㡦㘶昰㌹㤳捦㈶戰〹㑤㔸戹㘲捥㑥攷昱㤵搰㉡攲ぢ愲ㄵ㉦愶挳慢㔵㜸戳㠰㌱愶つㄳ扥㑡扢摡ㄸ戲㘸㐱慥换㈵㤵戸㠶㉥晣㠹㜳摣っㄷ㌲㑡㍤㑣㈸㝣㉤㍡昱昴㌱扣㑥晢ㄷ㔱扢㠴㡡挵㘴㜸〳㠳戱搵〲㝦㠹攱㑤昰㑡㠶㈷〷㌲㕣ㄹ挸昰㘶っ㤲っ㤷㈲ㄴㄸ摥㠲戶㘴戸っ㙤戵㉥攳づ㈳搱ㄸ㉥敢ㅣ挷㐶㉥㥡㑣昰㝢㕣挲㑡搹㐵ㅣ㤳㈹愶慣㤴戱扣㈴捤㐵搲搹㈴戶㥡挹っ昷㙤搲㔸㘰戱ㄵ㡣㜱㝦㌲ㅢ㉢攰㠳㈹捣㌲〶㐹攷㘰㡣㌱て㠱〹摦愶㕤㙤っ㔹换㔰慥ㄲ㜷搲㠵㍦㜱愴㥢攱ち㐶㌹ち㈶ㄴ扥ぢ㥤㜸晡ㄸ摥慤晤挷㔱㝢ㄸㄵ扣㝥㠸戸㤷挱搸㍡ㄱ晥ㄲ挳扦挰㉢ㄹ㉥〹㘴搸ㅡ挸昰㝥っ㤲っ㑦㐱㈸㌰㝣〰㙤挹昰㔴戴ㅤ㠶搸扦戶搳ㄱㅢ挷㥦㐰〷㑢㤹㤵㠹攱㕢〷㡥㐵攰㈲挴搱㙣愶㘸㥣搶㈶挵㍥っ扥摤愵戲㌹慢挰攵㄰摦㤵戱愳ㅤ挹攱㕢㜵㌲㠲扢つ㠵ㅦ㔴攱捤搳㌱挶㍣〳㈶晣㤰㜶戵㌱㝣㔸扢㈸㤰㔲昱ㄸ㕤昸ㄳ〷扡ㄹ㥥换晥昳㘰㐲㘱㤶㌰攰改㘳昸戸昶㕦㐴敤㌱㔴ㅣ㑤㠶㑦挲㉦ㄹ慥㠲扦挴昰㘹㜸㈵挳〳〲ㄹ敥ㅦ挸昰ㄹっ㤲っ慦㐰㈸㌰晣ㅢ摡㤲攱㤵㘸㉢㠶愹㜴㌶ㄷ挳愷㙤戲ㄸ挵摥㕥捣㉡攴㌳㐵㑣㘲㤳㔸挴㝡㥤㌵㔶㤷愴㌱㍢㤲㡥㈴㜱㜴挷捥挵ㄲ㤶㤵戶戲挵㐲ㄶ㕢㑥㝣㘱㑥攴昰㕤㈵捣愲〷戹㠴㕤㠵㌱收搵㌰攱攷戴慢㡤攱昳摡㔵㔲㠹㤷攸挲㥦㤸敤㘶㜸㍤愳摣〰ㄳち戳戲〱㑦ㅦ挳㔷戴晦ㄶ㙡㑦愲㘲㈵ㄹ扥挶㘰㙣慤㠱扦挴昰つ㜸㈵挳㐹㠱っ㜷ぢ㘴昸㈶〶㐹㠶㜷㈱ㄴㄸ扥㠵戶㘴㜸㌷摡㙡㝢ㄸ㑢㘷ちㄱ散攸㐵昲㌸㝡㄰㡦㘰㠵㡥㘱搷㉦㘱愷散㌴扥㌱摢挶㍤㈵㈹㘴昹ㅣづ愹㈵戳㤹㐲㈲㙦㘷戳挵㝣搲收攷㡢㕤㠸挴搳㔶㈴捣㕡〸挹昰㕥㡣㌱敦㠳〹晦㕤扢摡ㄸ扥愳㕤ㄴ㤸㤴㡡昷改挲㥦搸搵捤昰㘱昶㍦〲ㄳち㝦㠰㑥㍣㝤っ㍦搴晥挷愹㍤㤳ち㕥〸㐵㝣捣㘰㙣㍤挵昰昴昰敦㔳㜸㈵挳㐴㈰挳㔸㈰挳捦㌰㐸㌲㝣ㄶ愱挰昰ㅦ㘸㑢㠶捦愱慤搷㘵㝣㌹㡥㘵昲㌱㉢㠵攵㌰㘲㘷㌲㜹换㑡㘶㈲戹㔸㉡㡦愳㌲㤶昱㝣㐹㥡挴㤶㌲ㄲ户ぢ搸㥤挱㌱㠷㐴㉣㠷㕤㥡㔸㉣㡦ㅤ昴㘲㌶㥥㉤㘴挳㥦慢昰收ぢㄸ㘳扥〸ㄳ晥㐲扢摡ㄸ㝥愹㕤ㄴ㐸愹昸㥡㉥晣㠹ㅤ摣っ㕦㘷晦ㅢ㌰愱昰㌷攸挴搳挷昰㕦摡晦㜷㙡捦愷㠲搷㔲ㄱ摦㌱ㄸ㕢敦挱㕦㘲昸〳扣㤲攱㌶㠱っ晢〴㌲㕣㡢㐱㤲攱㐷〸〵㠶㍦愲㉤ㄹ㝥㡣戶㘲㠸〳戳昸㡥㠱ㅤ敢㝣㌱㔱挴ㄶ㉦㤳㡥挶昲搱㜸㈲㔳挰摤搴㤲㔱攳㤳㤲㌴㠲つ愶㥤㉦㘲㉦〶㕦ぢ搳㌸ㄲㄶ捦㈴搳㘰ㅥ㑤挶ㄳ晣づㅤ晥户ち㙦㝥㡡㌱收㘷㌰攱㥦戴慢㡤攱捦摡㔵㔲㠹摦攸挲㥦搸挴捤昰㉢㐶昹ㅡ㈶ㄴ晥ㅤ㥤㜸晡ㄸ昲搵㐹晦㜷搴㕥㑡挵㉡ㄸ㈱㡢㈰搸㕡ぢ㝦㠹㈱㡢㈰㈴挳㥡㐰㠶㐶㈰挳㙡っ㤲っ㝦㐶㈸㌰㌴搰㤰っ㝦㐱摢㘱㔸挴㡥㘱㍥㤲捥挴昲昸收㡣慦㉢㌸愲ㅤ挹ㄴㄳ挹㔸ㅡ慢户ㅤ㉢ㄸ扦㤶愴愹㐴㉥㙢攵昲搹㔴㈲㕢㐸㠰㈴扥戱㐴ㄳ㤱㐸捣挶㤷ㅡ㝣㐱戴挳㕤㔵㜸昳㌷㡣㌱㝦㠷〹搷㘸㔷ㅢ㐳㔶㔵挸㌵㥥〲㈹ㄵ㉣㤹㤰っ㝦昹户昳㕤㑦㜲愹挶㤹㝥搳㠰〹㠵㝢㐰㄰挴㤰㠵ㄴ搲ㅦ愲㤶搷㘰㌱慦㈲挳㌰晣㜲㌹散〱㝦㠹攱㈶昰㑡㠶晦挲㙣昴㜱㙣愳ㄶ㤲昶㑦㈷㝣つ愹晦㑢昴愶㠸㠴㈷敥㈰㠸挱〰摢ㄳつ〹㜶ㄳ戴ㄵ㔸ㅣ㜳㐸攱戰㜶㉥㠵敤㈳昶〳慤㜸ㅥ㥦㌰改㡣ㅤ㠹攳挰㑤戶㘸㙣㕡㤲愶愳㠵㉣て㝣㜳昵挷㡥ㄱ㡥㤷挵㜱㘸〷愸㜳㌸㤰㠱攳㡣攱㕥㉡扣搹ㄳ㘳捣㕥㌰攱捤戴㙢㌳扡㌶愷㙢㜳敤愲㐰㑡〵换㈷㈴搸㡦摤㘰㝢戳扦て㑣㈸摣ㅢ㠲㈰戰㝤戴扦ㅦ戵扣戶㡢扣〹㠷搸〶㝥〹㜶㕢昸㑢㘰晢挱㉢挱扥攵〲㙢㤶づ㐴扣ㄱ挸戰㍦〶攱㠹摦㤵㈱ㄴㄸ戲㌲㐲㌲摣〱㙤㠷㘱㉡㤵换㈷昱昹ㅢ挷戱㝦摣㥦㉥㘶挵㤳㌸搶㤰㑢攳㈳㍣㤳㑥㐷攲挶㡥㉥㈹㑥挴㐴㜳昸づ㤸㡤㈴㜰敡づ换㘹㉣㥥㡥ㄴ㉣㕣扥㥦〷挸挳慣戹㤰㡢摤㑥ㄸ㘳づ㠶〹戳搴㐲扡摡づ㐴っ搲慥㤲㑡散㐰ㄷㄸ㠹攷ㄴ㐳㜹㑡㈶捡㈸㌱㤸㔰㤸㠵ㄵ㤲愱攷㐰〴㙢㉤愴㍦㐵敤ㅡ扥搴摢㘰㠴㉣㥦㘰㉢ぢ㝦㠹㈱换㈷㈴挳挷摣っ㑢〷㈲ㅥ〹㘴戸㌳〶攱㠹㈳扥〸〵㠶ㄱ㌴㈴挳㕤搱㜶ㄸ㘶愳改〸扦晥㐵搲㍣愸㘸昳㤸㈲㜷〷㜱㜳ㄵ慢㠸戳㕣〵㘳㐴㐹㡡挳ㄳ㤱㔴㈴㤹挷〷㑥っ㍢㡡㌸㉢㄰户㈳挹㘲㉣ㄶ换攰㤳㈷㤹づ戳ㄴ㐳〲ㅢ㠹㌱收㈸㤸㜰㑣扢摡㔶昰戸㜶㤵㔴㈲㐵ㄷㄹ摥慤ㄸ㑡㉥ㄳㄸ㘵㌷㤸㔰㌸つ㠱昴㜹づ㐴戰〴㐳晡愷㔰换㉢捣㤸扣㕥㡤㤰㔵ㄵ㙣㑤㠷扦挴㜰ㄷ愸㈵挳㥢〲ㄹ摥㄰挸㜰㌸〶攱㠹挳㙤〸〵㠶扢愲㈱ㄹ捥㐶摢㘱㠸〳摡ㄶづ戸摡㔶㍡㕥挰㈱搶㐸㌶㙡挵搲㜹㥥㑥挹搹戶㥤㉥ㅡ㜳㑡搲㤸㤵㡦攷㜰㌲㈱ㅡ挷戱㥥戸㥤挷㘱戳㌸㜶㈳搳㔹㝣攲愴搳㌸戸捤ちつ挹㜰て㡣㌱昷㠴〹㡦搴慥㌶㠶愳戴慢愴ㄲ慣挱㤰っ慦㜴㌳㥣换㈸晢挳㠴挲攳㈰〸㘲㌸㕥晢㜳搴㍥捣㤷晡㄰ㄹ敥〶扦㕣㤷㙤昸㑢っ㔹㙣㈱ㄹ㕥㄰挸昰扣㐰㠶㤳㌱〸捦ち戳づ愱挰㤰攵ㄵ㤲攱㠱㘸㍢っ攳愹〸㡥〹收愲㌸攱㡥㍤㘸散〹攲挳㠵ㅢ扢㜸㈱㥡㡣㘱㘳㘷㉣㉣㐹㔳愹㑣〶㘷摥㠱ㅢㅦ搶挵㌸扥㝡ㄷ搲ㄱ㝣㜶㐷㙣摣捦ㄱ挷捦挲㔳㔵㜸戳ㅥ㘳捣〶㤸㌰敢㌵㈴搶㌶㠶搳戵慢愴ㄲ㌳改〲㈳㜱慡㥢㘱ぢ愳戴挲㠴挲戳㈰〸㘲㌸㕢晢㤷㔱晢㈴㕦㉡慦㥡ㄳ㥥〳㍦㥥昸ㄶち㝦㡦㉥搵慣㍥昸愳攷㌴㝤昰㐵㌲〶㝢㙦㔸㌲づ㌷㈰㘱戹㘲㐵ㄷ㕣ㅤ挰昹㑤㝤㔵攵戰晦㉣ㄶぢ〱㜸㐹つ晥㔵ㅦ㠳搷扡〱㜱戸㘴戴ㄵ㜸㌰㘲㕦晣㤹㠷攱〵㔷敦㠷㤷ㅢ〹㑡戱愳㥢㥤㘲㘰㐵慦㠶㠹㉤㈸ㄲ挰㑤㜳㘷㌷㡤㉡摤㜱㜵㘳㕤㍣㌰㔸摦㐷㘳㔰㥢㘷㔴慥〵㤷㘳㘹戵昵戰改捤愵㜱戸㉦〵㡡㐵搰㌱㤸㜷摤攸搵搶㜲㕤㤳愰㜷㥢㜷㘲㘳ぢ敥㄰㘳ㄷ㜴挴ㄶ晣㈸扦慡戲㡢〸扣㑣㠸扡户㉡㉦㐲挰㘸戸㐷捣挴〲〱昴づ戸㈲挳攸扡㔶㜹㐵㤳㍥攸ㄷ㈶㉢㑦㡣㈳㠸㘹昸挰㔹〳攳搵㐷攲㝤㔸攷㔹㤴㔳攷っ戹㔸㠶捣ㄵ㠸㈷收㈲㌲搱ぢ㜳㕦捥攳㘸㍤㡦㤸㌸ㄴ昳攰㝣戸ㅣ攱㍡㥡ㄴ㜳㠵愰㡢攳〵换㔲㜴㝦㉤慢㍢戰て㔶〱㤵晢昱昵〸搵ㅡ改晣㕦愳晥て㡦慣㘵㈹㠸ㅣ㌱㔷昴㍦㜳㔴昵扢㐷慣晡收㥡㍦づ扡昸挶摦搵晦㐷㑣㥥㜱晢扢晤摥㝣㜱㐴昶挸㐷て㌸攲搹㘷㐶㠸〵ㄸ㌱〸㜱捣昷㘸摥愷昹〰㐶㉣㐵㐶㙦攰㜲つ扥㥢㌷㉣㔱ㅤ摥㥢㌷㠴ㄷ㈲ㄲ㥥昸摡㡢㝣㝢㜴ㄱ㑤㘸㜰㜵ㄳ慤ㄸ挱㘵㕣㉥㤶愷昰㈵㌷挳敤昰㘱㜹㠷㜱ㅡ㝣㜸て收っ㡣㠹㐵搰改搷ㅦ㌲捦愰戸愵㈴㘶㠱㠷昱㝦㕡ㅣㄷ昵㑡散㤰㍦㥢㘲敥㈹㤴㘰昲搴㠵づ㔶换ㅡ㡤昵㠳挹㠲㡥戲ㄱ㕥㤸攷昶昸㝥搸愰㑢晥㔶㝡㍢挴攱ㄸㄱ〴㜳㍥ㄲつ㠴㔹㔴ㅤ摥ㅢ㐱㠴㔷㈰ㄲ㥥愸㉣挰慢〲捣㘳搱㤰㌰ぢㄸ㔱㠲㜹㌱㕦昲〹攸㜲㘰ㅥ㠷㈹㘳㤵挳〷ぢ戴㌸愰㡣捦㘵ㄴ戳昰挲ㄱㅦ㑦昱ㄵ㕡ㅣㄳ晢㈹戱戳㘴慥㐶㐷敤㘹㤰㤴〱㐰㐲㜸㜴戰晣戱㈲㐳㡥㔸攷攵敦㉣㡣〸㐲戶愷㈲攳㕢晥昶㔰ㅤ摥㕢㐷㠴捦㐵㈴㍣㉢捣㙢㤱㍢㤰㕤㠸㠶㐴㌶ㅢ㈳㑡挸慥㈷㠵㑢搰攵㔰戸〸㔳挶㡤㥡㐲㕣捣㔰ㄴ㥣㐵敡㘶㡡㔹㘷攱㠸㉦愶昸㔶㉤㡥㠹㈹㑡散㈰㕢㠳㡥摡搵㤰慣ㅦ㌲ㄶ㘰慣ㅦ㌲搶㘲〴㈱㥢愰挸昸㤰㡤㔷ㅤ摥㥢㑤㠴慦㐷㈴㍣戱捦㠶摣㠱㡣㈵ㄸㄲ搹㔸㡣㈸㈱扢㡦ㄴ㙥㐳㤷㐳攱ㄶ㑣ㄹ昷㙢ち㜱㌱㔲㔱㜰㤰㍤㐸昱㥡㤲昸㔶㡡ㅦ搶攲㤸搸㐵㠹ㅤ㘴㡦愲愳昶ㅥ㐸搶て搹扤㝡挴㍡㉦㘵て㘰㐴㄰戲戴㈲攳㐳㤶㔲ㅤ摥摢㔳㠴㔹慣㠱㈷㡥㐲㈱㜷㈰㘳挵㠵㐴㤶挰㠸ㄲ戲㘷㐸㠱搵ㄱづ戲挷㌱㘵㍣摢㐶㈱㔲㐶攱㜹㡡㔹㈴攱㠸㔹㠸㘱扣愸挵㜱㌱㐴㠹ㅤ扥㉦愳愳㤶ㄵㄳ敢㠷散〵㍤㘲㥤㤱扤㠲ㄱ㐱挸戶㔷㘴㝣挸戶㔳ㅤ摥ㅢ㕡㠴㕦㐷㈴㍣㜱㤹㜲攴づ㘴㙦愳㈱㤱つ挴㠸ㄲ戲户㐹攱㕤㜴㌹ㄴ晥㡥㈹攳ㅤ㑤㈱㈶晡㈹ち捥㠲昳ㅥ挵慣㠹㜰挴慣扢㌰㍥搰攲戸攸愳挴づ戲㡦搰㔱换〲㠹昵㐳昶愹ㅥ戱捥挸㔸㔸ㄱ㠴㙣㜳㐵挶㠷㙣㌳搵攱扤〵㐶昸㉢㐴挲ㄳ扦慥㐲敥㐰昶㉤ㅡㄲ㔹㑦㡣㈸㈱晢㤲ㄴ㔸搵攰㔰昸づ㔳挶㔷㙤ㄴ挲㘵ㄴ扥愱㜸㙤㐹晣㍤挵摦㙡㜱㑣㜴㔷㘲㠷敦昷攸愸晤ㄵ㤲昵㐳昶㥢ㅥ戱捥挸㉡㌱㠳㈰㘴㕤ㄵㄹㅦ㌲㐳㜵㜸㙦㥡ㄱ㘶攵〵㘶㡦㥦㔰㈱㜷㈰㘳昹㠴㐴㔶㠵ㄱ㈵㘴扦㤲〲㑢ㅤㅣ㘴慣愹㌰㝥㜷㈸㜰昷愳愲㡣〲敦愷㉥㔸昱攰㠸㔹㔵㘱㜴㠱㑦敥慢挴挵㉦㍦㍡晢㉡捥㔲㔶㡤㡥㕡㤶㍦攰戹ㅥ㝢㙣慣㤵㈸ㅢ搱改㑥〶换㈶〶昱㠵㝡昶搸搶㈲㥤挰㥤㡣ㅦ㔴㠷昷㌶ㅢ㘱ㄶ㕡㐸㘴摤㤰㍢㤰昵㐵㕢㈲晢づ㈳㑡挸㝡㤰〲㙢ㄶㅣち晤㌰㘵搴㍡ㄴ戸㤳昱㜵ㄹ㠵㡤㈹㘶〵㠴㈳敥㑦昱愶㕡ㅣㄳ㕦㈸戱戳㤴昵㐲㐷㉤慢ㅤ昰㕣て㘴㉣㡤㤰㈳搶㜹㈹㘳㤵挴愰〰㘴㥦㈸㌲扥愵散㘳搵攱扤㌱㐷㤸㜵ㄵㄲ㔹㙦攴づ㘴㉣㡥㤰挸㍥挴㠸ㄲ戲慤㐹㠱㠵っづ〵㔶㑣ㄸ㝤摢㈸扣㕢㐶愱㍦挵慣㘷㜰挴慣㤹㌰戶搵攲戸㜸㑢㠹㥤愵㙣㄰㍡㙡㐷㐰㠲攷㝡㈰ㅢ愹㐷慣㌳戲戱ㄸ㌱㈸〰搹慢㡡㡣て搹㉢慡挳㝢㉢㡦㌰换㈸㈴戲挱挸ㅤ挸㔸ぢ㈱㤱扤㠴ㄱ㈵㘴㝦㈰〵搶㉤㌸ㄴ㔸㈰㘱散慣㈹挴挴㜳㡡㠲戳攰㐴㈹㘶昹㠲㈳㘶㠹㠴ㄱ搷攲戸㜸㕡㠹ㅤ㘴㐹㜴搴戲㤶〱捦昵㐰挶挲〷㌹㘲㥤㤱戱〶㘲㔰〰戲扦㉡㌲㍥㘴㡦愹づ敦捤㍦挲慣㥡㤰挸晥㠸摣㠱捣㐲㕢㈲㝢〴㈳㑡挸㠶㤳〲ぢ㄰ㅣち慣㠷㌰㐶戴㔱㜸愰㡣挲㈸㡡㔹捥攰㠸㔹ㄱ㘱㡣搱攲㤸戸㔷㠹ㅤ扥攳搰㔱换搲〵㍣搷〳ㄹ敢ㅣ攴㠸㜵㐶挶㤲㠷㐱〱挸敥㔰㘴㝣挸㙥㔷ㅤ摥摢㠵㠴㔹㈴㈱㤱㑤㐶敥㐰挶㑡〷㠹散㌶㡣㈸㈱㥢㑡ち慣㑡㜰㈸戰晣挱㤸慥㈹挴挵㑤㡡㠲戳攰散㑥㌱慢ㄷㅣ㌱ぢ㈰㡣㔹㕡ㅣㄳ搷㈹戱㠳㙣づ㍡㙡㔷㐰㠲攷㝡㈰㘳㔹㠳ㅣ戱捥挸㔸攱㌰㈸〰搹搵㡡㡣て搹㔵慡挳㝢㠳㤱㌰㙢㈲㈴戲㝤㤱㍢㤰戱戰㐱㈲扢ㄲ㈳㑡挸收㤲〲㡢㄰ㅣち慣㜶㌰收戵㔱戸戴㡣㠲㐵㌱㙢ㄱㅣ㌱敢ㅤ㡣扣ㄶ挷挵㐵㑡散昰戵搱㔱换挲〴㍣搷〳ㄹ慢ㄸ攴㠸㜵㐶挶㠲㠶㐱〱挸捥㔵㘴㝣挸捥㔱ㅤ摥㕢㤲㠴㔷㈱㤲㐴戶㄰戹〳ㄹ敢ㄸ㈴戲戳㌰愲㠴慣㠱ㄴ㔸㑤攰㔰㘰㜱㠳搱搴㐶攱昴㌲ち〷㔱捣摡〴㐷捣昲〶愳㐵㡢㘳攲㘴㈵㜶㤶戲挵攸愸㘵ㅤ〲㥥敢㠱㡣㐵ぢ㜲挴㍡㈳㘳晤挲愰〰㘴挷㉢㌲㍥㘴挷愹づ敦㑤㑣挲慣㜸㤰挸づ㐱敥㐰挶戲〵㠹散ㄸ㡣㈸㈱㍢㡣ㄴ㔸㌷攰㔰㘰㉤㠳㜱㐴ㅢ㠵㈳换㈸慣愰㤸㤵〶㡥㤸搵っ挶搱㕡ㅣㄷ㠷㉡戱戳㤴ㅤ㡢㡥㕡㤶ㅤ攰戹ㅥ挸㔸愳㈰㐷慣㌳㌲㤶㉢っち㐰戶㔴㤱昱㈱㕢愲㍡扣户㍤〹戳挰㐱㈲㍢〹戹〳ㄹ慢ㄴ㈴戲㔶㡣㈸㈱㍢㠵ㄴ㔸㔱攰㔰㘰改㠲㜱㥡愶㠰㈳㘹㡡㠲戳攰㥣㐱㌱ぢぢㅣ㌱㡢ㄷ㡣晦搳㘲ㅣ㐹㔳㘲〷搹搹攸愸㘵㤵〱㥥敢㠱㡣㈵〹㜲挴㍡㈳㘳㜵挲愰〰㘴昳ㄵㄹㅦ戲愲敡昰摥㈸㈵晣ㅥ㈲㐹㘴ㄷ㈲㜷㈰㘳㔱㠲㐴㔶挰㠸ㄲ戲㡢㐹㠱愵〱づ〵㔶㉡ㄸ慢摡㈸ㅣ㔰㐶攱㌲㡡㔹㘸攰㠸㔹慢㘰㕣愱挵㌸㕥愶挴づ摦搵攸愸㘵㔱〱㥥敢㠱㡣ㄵ〸㜲挴㍡㈳㘳㌱挲愰〰㘴㝢㉡㌲㍥㘴㝢愸づ敦慤㔵挲㉣㕦㤰挸慥㐵敥㐰挶ㅡ〴㠹㙣㌶㐶㤴㤰㕤㑦ち慣ㄷ㜰㈸戰㌰挱戸戱㡤挲㡣㌲ち㌷㔳捣戲〱㐷捣搲〴攳㔶㉤㡥㡢㈹㑡散㉣㘵㙢搰㔱㕢捤敦㕥敢㠵㡣〵〷㜲挴㍡㈳㘳敤挱愰〰㘴ㄳㄴㄹㅦ戲昱慡挳㝢㌳㤶㜰て㐴㤲挸敥㐱敥㐰戶㌱摡ㄲ搹㔸㡣㈸㈱扢㡦ㄴ㔸〹攰㔰㘰挹㠱㜱㍦㝣挶昰㠱愳㐶攳㑢收㐸㠵挱㔹㜲ㅥ愴扡㔷㐹扤㈹搵て㤷搴㜱戱㡢㔲㍢搰ㅥ愵㥡㈵〵㐷攲㥢㉡㕤㠲愵〵㙣㌰㕡㙤㙦㌴搶て㈷换っ㍡挴㜹捥㈱㕢㔹㜷ㅤ扦晢㐸敢攷㤶㕤㘶捥摥㜶愴攸㠷ㄱ㐱㌸搳㡡㥡て㘷㑡㜵㜸㙦敤ㄲ摥ㄶ㤱㈴捥愷昰慡㠰㤳㠵〶ㄲ㘷〲㈳㑡㌸㥦攱㑢收改㝥〷㈷慢て㡣㘷攱㔳摦挲㈳㘵㝣㥥愷㜸㜰㐹捣晡〳攳㐵㉤㡥㠹㈱㑡散愰㝦ㄹㅤ戵㔱㐸搶てㄹ慢ち捡㐶㜴晡㤵㥤〵〶㐱挸戶㔷㘴㝣挸戶㔳ㅤ摥㥢挱㠴㔹㤲㈰㤱扤㠹摣㠱㙣㌸摡ㄲ搹㐰㡣㈸㈱㝢㥢ㄴ㐶愲换㐱挶㘲〳攳ㅤ㠷〲扦戲昷㔳ㄴ㥣㐵敡㍤㡡㐷㤵挴㈳㈸晥㐰㡢㘳愲㡦ㄲ㍢挸㍥㐲㐷㉤敢〲捡〰㘰搱挳愳㠳昳〲㉣㈲㤰㈳搶㜹愵㘵㍤㐱㄰戲捤ㄵㄹㅦ戲捤㔴㠷昷昶㌱攱改㠸㈴㤱㝤㡥摣㠱㙣ㄶ摡ㄲ㔹㑦㡣㈸㈱晢㤲ㄴ㜸㌲摦㐱挶摡〲攳㉢㑤㈱㉥挲㡡㠲㠳散ㅢ㡡㔹ㅡ攰㠸攷㔰晣慤ㄶ攳㔸㥡ㄲ㍢挸扥㐷㐷敤㕣㐸搶てㄹ㙢〶搶てㄹ换〷㠲㤰㜵㔵㘴㝣挸っ搵攱扤攱㑣搸㐶㈴㠹散㘷攴づ㘴慣ㅡ㤰挸慡㌰愲㠴散㔷㔲攰戹㝢㠷〲㑢〹㡣摦㌵㠵戸愸㔰ㄴㅣ㘴愲〶攲㠶㤲㜸㈱挵㕤攰㤳攷㕥㘳攲㤷戵敥昳㝥搵攸愸㙤㠱㘴晤㤰戱㐴㘰晤㤰戱㕡㈰〸搹㕡愴ㄳ㝣㉣㑤㜵昸㙥㔱㜳〸㈲㜵㜶㡢ㅡ㕥㕦挱㙥㤱户㔱愹挵晡㔲㕤攴ㄵ㈱扡ㄵㅤ㌷㑢〲㜰㑤㠸扡晡㝡㜹㌹㠵敥戸愳㐴昳㐲扢㜹ち㙥㥣㠲晢㐸捣慡㙢㔰扦攷挷つ㔵㜸㠱㝥㝤捦〲㔳戶㌸搸㈸㑥㙦挶㑤っ扡ㄶ㈷戶攰㠶㌷㠵㥡㠶ㄹ㔶㙢慢摤摣昸扦㜰扢〹㕣攰㠲ㄷㄷ挴挳戹搱㐴攰戵㈵㜸搱㠸挰昳敦㤲搸搰㌶ㅥ㔳㜰㉢ㄴ搶㌹㔴昲㐶ㄴ晦搹扤㙦㡣㙥㔸挴昴昵㥢ち慥㕢慢㔴㠹敦昰ㄶ㍢ㄵ㠵㐷㔶晣捥㤴㔹戸㘲昶㠰摥搸〸愶换愸㤶〶㔹㡤〳ㄳ㌲㙢攱㤱搷ㄸ㤱愶愲晡㌰㉣〶摥ㄷ挷慢㝤昰㥡㙥ㄵ搵㑢敢ち慤ぢ㡣〵㜶摤晣〵慤戸慡㐷㌷扥㘲晤愸㕡㠱愱ㅤㄵ㉤㜰㍤敡摡㌰捦㙡㙥戶㤶搷㌴捣慢户ㅢ攷户㉥愸㤹户〴㌵ㅡ戸㈵っ搶扢㥡㥡ㅡ㜳㘳攴挳㔹戱㍣㐱ㅣ㡢㠸㡣㙡㙥攲昶㥥〴て㤷㔶㘳㔳㜸户挴㡤ㄳ摡敥㤹攰〶㔱㈹扥〸〴搱ぢ愳㡣捤㘰捡㐱㙣づ㡦ぢ㠴㌸〵㜳㈰っ晤㄰㘷愰㈱㤳搹ㄲ捡㔲㡡㘷㙢敦㔶捡㑢扤戸㄰㕥愶㘸昲㕤慡ㄲㅦ〶㈶戲㌵攷挸㜷愴敤摤攸㑢ㄷ慦昸攲扣ㅢ攲㘲挴㈸㑢攲㌲㍤扢晥㔰㤶㤲㔸慤扤〳摣摥㙢攱㜵㈵昱㔶㘰ㄲ㠳㌸挷昲㈴戶昷㈴㜱扤㌷㠹㥢昵散㜶㜴捦㙥㡤昶敥攴昶摥㔳㥥挴㑢㠱㐹晣挱㥦挴捥㥥㈴敥昳㈶昱愰㥥㕤搴㍤扢㐷戵㌷收昶㍥㔵㥥挴搳㠱㐹㈴晤㐹愴㍤㐹㍣攳㑤攲㜹㍤扢慣㝢㜶㉦㙢敦㌰户昷捤昲㈴ㅥ〹㑣㘲戸㍦㠹ㄱ㥥㈴摥昶㈶昱㥥㥥摤㈸昷散㍥搲摥搱㙥敦攷攵㐹摣ㅢ㤸挴㌸㝦ㄲㄳ㍣㐹㝣改㑤攲ㅢ㍤扢㠹敥搹㝤慦扤㤳摣摥㥦㜵ㄲ㕣㠱㉢挵㙤㠱㐹㑣攵ㅣ戹㥡戶慤ㅤ搳改㜲慤ㅤ扦㝡㤳㄰搸㠸挸㔵㜴㜷〶㔶㐳㐵戵昶捥㔴㕥㜴㔴㠸㙥昰扡搶㡥敢〲㤳㤸挳㌹㤶慦ㅤ㝢㝡㤲攸㠱㌸㘵慢攸挶㝡㜶㝢扢㤳攸愵扤晢戸扤扤换㤳戸㌲㌰㠹戹晥㈴收㜹㤲搸摡㥢㐴㝦㍤㍢换㍤扢㐱摡㥢㜳㝢〷㤷㈷㜱㔱㘰ㄲ戶㍦㠹昹㥥㈴晥攰㑤㈲慡㘷㔷攷㥥㕤㔲㝢て㜴㝢晦㔸㥥挴㔹㠱㐹㌴昸㤳㘸昲㈴㌱摣㥢挴㈸㍤扢㠳摣戳ㅢ愷扤捤㙥敦攴昲㈴㑥づ㑣㘲戱㍦㠹愵㥥㈴愶㝡㤳搸㕤捦㙥戹㝢㜶㜳戴昷㘰户㜷摦昲㈴㡥〹㑣攲㌰㝦ㄲ㐷㜸㤲㤸敢㑤挲搲戳㕢攱㥥㥤慤扤㐷戹扤ぢ换㤳㌸㌴㌰㠹㘳晤㐹ㅣ敦㐹愲挱㥢挴㐱㝡㜶㈷扡㘷户㔸㝢㔷扡扤㠷㤴㈷搱ㅡ㤸挴㈹晥㈴㑥昳㈴㜱㤸㌷㠹ㄵ㝡㜶㘷戸㘷㜷慣昶㥥改昶㥥㔴㥥㐴㝤㘰ㄲ㘷晢㤳㌸搷㤳挴㈹摥㈴捥搰戳㍢摦㍤扢戳戵昷〲户昷挲昲㈴ち㠱㐹㕣散㑦㘲㤵㈷㠹㡢扤㐹㕣愶㘷㜷㤹㝢㜶慢戵昷㜲户昷摡昲㈴昶ぢ㑣㘲戵㍦㠹慢㍤㐹㕣敦㑤攲㘶㍤扢㍦扢㘷户㐶㝢慦㜱㝢敦㔱㐹ㄸ搷挲ㅢ扣晦㍢㍢㌰戱敢愱㌷㙥㠰㈹摦敤扢ㄱㅥ昷㘷捡㝤摥攴ㅥ搴㘹摣っ㘵改㌳攵㔱敤扤挵敤㝤㑡㈵㘷㍡ㅦ㙣㔳〲ㄳ㔹挳㌹㤶㝦戰摤攱㐹攲ㄹ㙦ㄲ捦敢搹摤愵㘶㈷㍦挲㕥搶摥扢摤㐹扣愹㤳㜰昶㍤挷〶㈶㜱ㅦ攷㔸晥挱㜶扦㈷㠹户扤㐹扣愷㘷昷愰㝢㜶ㅦ㘹敦㐳㙥敦攷攵㐹散ㄲ㤸挴愳晥㈴晥敡㐹攲㑢㙦ㄲ摦攸搹㍤攱㥥摤昷摡晢愴摢晢㜳㜹ㄲ㠹挰㈴㥥昱㈷昱慣㈷㠹㕦扤㐹〸〸攴㝥挶昳敥搹㔵㙢敦ぢ㉥㙦㜵て㌴搶昹㑢㈱扦昵㙣㡡慦捦昵㜶㥥户挹ㅣ㡤㥢㉤づ慥挷㤷扢㜵戸户攵㡢㤸㡦愸愵㐱っ昳㈵㌵挱㐶敤挶慡㔱㈳㕢㥢戸㕢愲ㄷ㕡㑣搱㝣㤹敥捤㔵㥦昹㡡㥡㤰㈳戶㔴つ㘷晣㔶扡㈵㤷挱慤搱㤲攳㕦愵扢慦敡㌳㕦㔳ㄳ㜲㝣㝦搵㜰挶て㜰户挴㈰戴攴昸搷改摥㕥昵㤹㙦愸〹㌹㝥㐷搵㜰挶敦攴㙥㠹㍦愰㈵挷扦㐹昷捥慡捦㝣㑢㑤挸昱㔱搵㜰挶挷摣㉤㤱㐴㑢㡥㝦㥢敥戴敡㌳晦慥㈶攴昸慣㙡㌸攳㠷戹㕢㘲㌸㕡㜲晣㍢㜴㡦㔰㝤收扢㙡㐲㡥ㅦ愵ㅡ捥昸搱敥㤶ㄸ㠷㤶ㅣ晦ㅥ摤ㄳ㔴㥦昹扥㥡㤰攳㈷慡㠶㌳㝥㤲扢㈵愶愲㈵挷㝦㐰昷㜴搵㘷㝥愸㈶攴昸摤㔵挳ㄹ㍦㔳户攴晢㌷〷㉤㌹晥㈳扡昷㔴㝤收挷㙡㐲㡥摦㕢㌵㥣昱晢戸㕢㘲㉥㕡㜲晣㈷㜴捦㔳㝤收愷㙡㐲㡥户㔴挳ㄹ㥦㜳户㠴㡤㤶ㅣ晦ㄹ摤昳㔵㥦昹て㌵㈱挷搷愹㠶㌳晥㐰㜷㑢㌴愰㈵挷㝦㑥㜷㤳敡㌳扦㔰ㄳ㜲晣㐱慡攱㡣㙦㜶户挴㘲戴攴昸㉦改㕥慡晡捣㝦慡〹㌹㝥戹㙡㌸攳て㜶户挴㘱㘸挹昱㕦搱㝤㠴敡㌳扦㔶ㄳ㜲晣ち搵㜰挶ㅦ攵㙥㠹㘳搱㤲攳扦愱晢㜸搵㘷晥㑢㑤挸昱㈷慡㠶㌳㝥愵扢㈵㑥㐱㑢㡥晦㤶敥搳㔴㥦昹㥤㥡㤰攳捦㔰つ㘷晣㤹敥㤶㌸ㅢ㉤㌹晥㝢扡捦㔵㝤收て㙡㐲㡥㍦㕦㌵㥣昱ㄷ戸㕢攲㘲戴攴昸戵㜴慦㔲㝤收㡦㙡㐲㡥扦㑣㌵㥣昱㤷扢㕢㘲㌵㕡㜲晣扦改扥㕡昵㤹㍦愹〹㌹晥捦慡攱㡣扦挶摤ㄲ搷愳㈵挷晦㑣昷㡤慡捦晣㐵㑤挸昱㌷慢㠶㌳晥ㄶ㜷㑢慣㐱㑢㡥晦㤵敥㍢㔴㥦昹㥢㥡㤰攳敦㔲つ晣㠷慤改摤扡挵㍥㜱ㅦ㕡㜲晣敦㜴摦慦晡㑣㕣慦摥㌹㠴挵ㄱて扡㐷搴㍥攴㙥㠹㐷搱㤲攳〵㐷晣㔵㡦慦㜴㡦㝦挲㍤愲昶㐹㜷㑢㍣愳挷㜷攱㠸㘷昵昸㉡昷昸攷摤㈳㙡㕦㜰户㠴晣搸㐰㤲㘶㌵㐶攸㐷㤸ㅦㅦ昲昸戹〱㉦㡥㥦扦慣攳㜶㜵慢昸㈱㈱㔵㌵㡥敡㔵慤㉡㡢挵㡦〲愹ち㌹慡搷〳㔵㙦㘸㔵㜷㐷㈵㌷攷扥扣戸㔹㤷戱㌶㜲㔴㙦〷挶攲挶㕢慡挲㡥敡㥤㐰ㄵ㌷搱㔲戵㠹愳㝡㉦㔰昵扥㔶昵㜴㔴㜲㌳换扣捡㐸㜰㜳㉢㘳㙤收愸㍥ち㡣挵㡤慡㔴㙤攱愸㍥〹㔴㜱搳㈹㔵㕢㌹慡捦〲㔵晦搰慡㍥㡥㑡㙥晥㝣扣戸ㄹ㤴戱戶㜱㔴㕦〶挶攲挶㑥慡晡㌹㉡戹㈹昳挵攲㈶㑤慡〶㌸㉡戹挱昲愹戸攱㤲慡㠱㡥㑡㙥㤶㝣㉡㙥㥥愴㙡㍢㐷㈵㌷㍥㍥ㄵ㌷㐲㔲戵㠳愳㤲㥢ㄸ㥦㡡㥢ㅡ愹摡挹㔱挹つ㠹㑦挵つ㡡㔴つ㜱㔴㜲㜳攱㔳㜱戳㈱㔵㐳ㅤ㤵摣㈸㔰㔵昶㙥㜳攳㈰㔵ㄱ㐷㈵㔷㝤㕦㉣㙥〲愴㉡收愸攴ち敥㔳㜱㐵㤷慡㠴愳㤲慢戱㑦挵搵㔹慡㔲㔲ㄵ搶㉢㤸攰晡㈹㑦㙣㍤昱㠳㜳㘲㙢㌴挶㘲㍢ㄷ搶〹ぢ慥㥢㔲昱㜸戹㐲㜰㜵㤴ㅤ㝦昵㜴㜰つ㤴ㅤ㡦㜹㍡戸搲挹㡥㐷㍤ㅤ㕣捦㘴挷㈳㥥づ慥㕡戲攳㘱㑦〷搷㈶搹昱㤰愷㠳㉢㤰散㜸搰搳挱㜵㐶㜶㍣攰改攰㙡㈲㍢敥昷㜴㜰捤㤰ㅤ㝦昱㜴㜰㘵㤰ㅤ昷㜹㍡戸晣换㡥㝢㍤ㅤ㕣攴㘵挷㍤㥥づ㉥攵戲攳㙥㑦〷ㄷ㙣搹㜱㤷愷㠳换戲散戸搳搳挱挵㔷㜶摣攱改攰ㄲ㉢㍢㙥昷㜴㜰㈱㤵ㅤ㙢㍣ㅤ㕣㉥㘵挷㙤㥥づ㉥㡡戲攳㔶㑦〷㤷㍥搹㜱㡢愷㠳ぢ㥣散戸戹扣愳摢晦〳㘰㌲〲㘰</t>
  </si>
  <si>
    <t>㜸〱捤㝤〷㜸ㅣ搵昵扤㥥㉣慤㌵㙢ㅢ㉤〶㍢㠰挱㔸〶搱㙣捣昶㘲㌰戸ㅢ攳〶㤶つ〹㑤捣敥捥㕡挲㉡㐶㤲ㅢ扤昷ㄶ㝡敦扤ㄷ㐳攸〹㌵㐰愸〱㐲㐲㘸〹㈵㠴ㄶ㈰愴㔱晦攷摣㈹㥡㥤㤹㤵㉣晦昲晦扥㡣㔷搷昳敥㍢昷扥晢捥扥㈹㍢敦捥㑣㤵慡慡慡晡ㄱぢ晦攷㔲挳㤵㑤㥢㔶㜷昷ㄸ敤ㄳ愶㜵戶戵ㄹ㠵㥥搶捥㡥敥〹㔳扡扡昴搵㜳㕢扢㝢〶〱㄰㙡㙥㐵㝤㜷㙤㜳㜷敢挱㐶㕤昳ち愳慢ㅢ愰摡慡慡扡㍡慤ㅡ昵ㅢ㕢㝦ㄱ扢愰搱㑡慢愱〰慡㑡ぢ㔱っ愶愸愳搰㈸挲ㄴ㐳㈸㠶㔲っ愳㔸㡦愲㥥㈲㐲戱㍥挵㜰㡡つ㈸㌶愴ㄸ㐱㌱㤲攲㈷ㄴㅢ㔱戰㝤㙤ㄳ㡡㔱㄰㐳㌷㠵㔸㌴㙤敡㠲晣㠱攸㑤㔳㑦㘷㤷㌱㝥捣㥥㘶捣㤳㘲戱〹戱〹昱㐴㉥㌶㈱㍡㝥捣戴攵㙤㍤换扢㡣㐹ㅤ挶昲㥥㉥扤㙤晣㤸摤㤷攷摢㕡ぢ㜳㡣搵㡢㍡㤷ㅡㅤ㤳㡣㝣㌴㤱搷㤳搹㔸㌲㤵㉡攵㜲搹愱㥢挱昳晣㘹㔳㜷敦㌲㑡摤晦㉤㥦愳改㜳挱戴愹ㄳ收ㅢ㍤晦㉤㥦㥢挳㈷㕣㑥敦㙣搷㕢㍢晥㑢㑥㙢昹㥤愶愶ㅢ㠵㔶㝥昹㠶搱搵摡戱㘴〲挲㉥㈳ㅡ愵捣㠴㈹摤摤换摢㤷㜱ㅣ㑤㌳摡摡ㄶㅡ㈵昹搲摢愷㜷昷散慥㜷戵㜷て㙤㈷㝦㐶㤷搱㔱㌰扡搷㙢㥦戱慡㘰戴㔹挰敥扡昶㍤昵慥昹㝡扢㔱挳㤵晡㜶昳㍢㥣㕤㌴㍡㝡㕡㝢㔶て㙢㕦摣㙤㉣搴㍢㤶ㄸ㠴搴戶捦㕡摥㕡㔴㌵㌵昸㔴つ摡㍡㈸㌲昹愲㄰㑦晢戴ㄶ扤慢㐷㑡晣ち㘳㐱㔸搷㜰㤱㕥㤴挵挵㈱㌵挶㘳挵敦慣愹戵㝤㡥搱搵㘱戴戱ㄱ㝥㤳攳㍣㈰㈱挸晣ㅥㅣ愶散敥昰㕢㔲㐳慣㡤㡦㝤㘱㉢愱㌱㄰搹昹㥤㕤敤ㄸ㤰昳っ扤㘳㔲㈶㍡㈱ㄶ㡦愶戳戹㜴㉡ㄵ换挴㤳戱挴昸愶㥥攲㜴㘳挵愴摣㠴㜴㍡㠹㡡㕣㉣㤶换挵㜳搹㔸㐶㙢㠰戵㌶㤶㝥戶㠰搸㘰㝥㘷挷昶㜳㍡昳挶㤸摤㍢㕢㍢㝡扡㈷㘶㘳ㄳ戵㉤〹㘹㠴㔰㌵㙦㘰㔷攰づ㠰㥢㘳㜵戳㕥摤㥣慦㙥㉥㔴㌷ㄷ慢㥢㡤敡收㔲㜵昳㤲敡收㤶敡收搶敡收〳慢㥢㤷〲㘳㉦㜵㠳〷㔷㕢换摣摡搹㌷ㅦ㜱搲愷昳敥㕥ㄵ㑢慤昹敡戴扤ㄴ户㝥搹㜹㙣㡤㤵㜵敦搰㌶戰搶戶㠵〸㙤〷攱敦㔰㜶愲㌶㡥㤰昱㄰㑡扤㠲づ戱㔳〷㝦㜳挳㌵挳㕦㍥㝣晡㔵晢愴昳㉤㘳ㄷ捤㔲摣つ㐹㌴ㄳ戰戲敥搱散挰愶愲㄰愱ㄸ㠴㍦㥡攸㐴㉤㑥㐸〲㐲愹攷慣㘸㤶ㄶ㍦摥攷㠲ㅢ戶㕥㜰摡挲敡戶挱㌵攳户㔲摣ㅦ㑡㌴㈹㝡㔹摣搱㕡挲昷㍤㝥㕥㙢挷愴攸昸㜹晡慡㐹㌱㉤㑤㉦ㄹ㠸㔰ㄶ㘲挴〲散㜳㝢㕡摢㡤㌱㡢㕡㡤㝣㤷愱㉦㥤㤸㐶挷㜳〴㑤㠴㔰敡㐹慢愹㍤㡣攴摤㌳昶㥢㍤晤挱㐱㡤ㅦ晦敤挲㘳搶㔳摣敢㑡㔳㍢㘱㘵摤㍢㍥㠹㑤敤っㄱ摡〵挲搷昱ㅣ㍡㍥㤹㤰㈹㄰㑡㍤㘲㐵戳㘹换摣㑦慦扣晦捦戳㙥㝡昱㕦㉦㍣㝥晦搷㤷㈹敥〹㈴㥡㘹㔸㔹昷㘸愶戳愹ㄹ㄰愱㤹㄰扥㘸㌲㤹㠹摡㉣㐲㜶㠵㔰敡ㄷ㔶㌴慦㡣㑤㑤㙡摣敢扢㔹攷ㅤ㝦㕦攷晥愷㑥㜹㕦昱㌸㈴搱散㠶㤵㜵㡦㘶づ㥢㥡ぢㄱ㥡〷攱㡢㈶㥢㥡愸捤㈷㘴〱㠴㔲㜷㔸搱㝣晥收㘵㝢摤㔹ㅣ㌹晦㡣昰㜵㉤ㄳ㙥㥣㜸扦攲〱㔱愲搹㠳㕥㠲〶挵㐲㝡㘹㠲〸㉤㠲〸ㅡㄴ戹㠹摡㘲㠲昶㠴㔰敡㐶慢愹㥡ㄱ㜳攷ㅥ晡㥦㑦愶㥥昷昶戲捦㉥㜹㙣敢〳搵㄰㔴㑢㔳㍦挵捡扡㜷晣㘷㙣㙡㙦㠸搰㍥㄰扥㡥㈷戱戳搹㤷㤰晤㈰㤴扡捡㡥㘶摣ㅢ㑢扦㤹摣戴摢㝤ㅢ㕥㜹昶㥡晦㕣摥愳㜸晣㤷㘸㥡戱戲敥搱ㅣ〰㙢㑤㠷〸攵㈱㝣搱㘴㤳ㄳ戵〲㈱㐵〸愵㉥戶愲昹㥢昶挳敥敦㉤ㅦ戲敢㐳搷晦昵搶搳㐶搷慣㔰㍣ㄱ㤱㘸㑡㔸㔹昷㘸㤶戰愹ㄶ㠸㔰㉢㠴㍦㥡昸㐴敤㐰㐲㤶㐲㈸㜵㡥ㄵ㑤敥敡〳㌶昸㜱搵捡㈹户㜴搷摦㝥换㝢㘷㑤㔶㍣㈳㤲㘸摡戱戲敥搱㜴戰愹㑥㠸搰㌲〸㕦㌴戹昴㐴敤㈰㐲扡㈰㤴㍡捤㡡收攲㘵㠷㜶扥戸摦ㄷ昳㙦ㅡ昹摣昳㑢㠶晥愱㑡昱搴㑣愲改挱捡扡㐷戳㥣㑤慤㠰〸慤㠴昰㐷㤳㤸愸慤㈲㘴㌵㠴㔲挷㕢搱散晦挵晤昷ㅣ㕤㝣㘰摥晤挳㕦㍦戸愷㘵摢㘷ㄴ捦ㄱ㈵㥡㐳戰戲敥搱ㅣ捡愶づ㠳〸ㅤづ攱㡢㈶㠳㙤敡〸㐲㡥㠴㔰敡〸㉢㥡摤㜶晦㜸攴㤳㤹㝤攷㕤㝥㙦㝣挶戴㐷ㅥㅡ愶㜸戲㉡搱ㅣ㡤㤵㜵㡦收ㄸ㔸㙢挷㐲㠴㡥㠳昰㐵㤳挳慥敤㜸㐲㑥㠰㔰㙡㤵ㄵ捤攰搲㈷攷㥣户敡攴㤹㜷つ扦攷㤳戶攵攳㐶㈸㥥㌵㑢㌴㈷搱㑢搰捥攴㘴㝡㌹〵㈲㜴㉡㐴挰捥㈴㠳捤昷㌴㠲㑥㠷㔰敡㈰慢愹㕦捦改昸攵搴愹摦捤扥㙦摢ぢ㔶敥㕢昵晣㍤㡡攷收搲搴㤹㔸〹㙣敡攷昴㜲ㄶ㐴攸㙣㠸㠰愶搲攸搵㌹〴㥤ぢ愱搴㠱㔶㔳愷戶摣晢搲〷㍦扢㙣昶㘵慦㍣摤㜹昵㠳㈷ㅦ慥昸ぢ㐰㥡㍡ㅦ㉢敢捥昱〵㙣敡㐲㠸搰㐵㄰㝥㡥搱昱㡢〹戹〴㐲愹㠲ㄵ捤㐹㜷㉣㍣攰㠵敦㑥㥢昳昳て㍦ㅥ㝦㔶㘴㔶㡦ㅡ㠱㙡㠹收㌲慣慣㝢㌴㤷戳愹㉢㈰㐲㔷㐲昸愳挱㥥攲㉡㐲慥㠶㔰㙡㕦㉢㥡晢㕥昸㘵昸ㄷ挳摦㥦㜱捡㡢ㅦ㑤㤹㜵摦愱㈷㈹晥㈶㤲㘸慥挵捡扡㐷㜳ㅤ㥢扡ㅥ㈲㜴〳㠴㉦㥡㉣扥愹ㅢ〹戹〹㐲愹挵㔶㌴㑦つ㝤㘴搱攵㠵㌹㌳敥晡晡攳搳㥦搹㜷搳ㄳㄵ㝦㥣㐹㌴户㘰㘵摤愳戹㤵㑤摤〶ㄱ扡ㅤ挲ㄷ㑤づ㠷搶㍢〸戹ㄳ㐲愹昹㔶㌴敦敥摤昰挳捣昰㤲改㔷ㅣ㜲昰㔵㌳㙦㍦㘴㠴摡〸搵ㄲ捤摤昴ㄲ戴㌵慣愱㤷㝢㈰㐲昷㐲〴っ搱っ扥㠶㕦㄰㜴ㅦ㠴㔲戳慣愶捥戸㝢昶㉥㌷晥改戵ㄹ㈷ㅦ㝤昷昳㑢㈶㥣昰㡡摡ㄸ搵搲搴〳㔸〹㙣敡㐱㝡㜹〸㈲昴㌰㐴㔰㔳㌸㤹㝡㠴愰㕦㐲㈸㌵搹㙡敡㠶ㄵ㜵㕦㍣昶挴㡡㕤㉦㍣晢㤳㕤戶㌹㘶敦㑢搴㈶愸㤶愶ㅥ挵捡扡㜳晣ㄸ㥢㝡ㅣ㈲昴〴㠴㡦攳㉣㡥つ㑦ㄲ昲ㄴ㠴㔲㌹㉢㥡㔳㠶摣㄰㍥㙡攴敢搳㙦摣攱慢㉤㉥㕣昳摡㑢㙡ㄴ慡㈵㥡愷戱戲敥搱㍣挳愶㥥㠵〸晤〶挲ㅦつ㡥つ捦ㄱ昲㍣㠴㔲㜱㉢ㅡ㝤攸收㙦戵㡥扣㝢搶㔹ぢ㙦戸搶ㄸ㝦昲愸愱㉦愲㝡て敢愷搵昴㉥㝤㈵㝥慣昶晥づ㡥㑦㠸昲㕦晦ㄷ〰昰晢扦㤴㉡㘵㑡戱㔸㌱ㄵ搵ㄳ㝡㙤〳摣慥敤㉦㑤ㅥ㥥㠶㤶昶㙡敤㈸㜶慥㤴㥦㥥㥢㑥搵扢㡤摥㕦愲攳慣扡愹㥤换㍢㡡摤愳㠲㉢㥢㝡昴ㅥ㘳ㄳ㙦㕤慦ㄳ㥦㔹ㄳ㝥㤸ㅢ摤搲摥㘸慦搹㥥㝡摢㜲㘳捡慡㔶戳㝡㌳㑦㌵㝥㤶㜷收㉢搷捥散㌲づ㜲㙡㝤ㄱ㑤挱㜵愳ㄵ攲摢搷㑢戳捡㡣㙢捣戴㤶捥㙥愳㐳挲ㅢ搷扥㝢㙢㘱愹搱搵㘴昰慡㤳㔱㤴慥㡥㘰㤵㜵㙤㘰摣㠲づ㜴ㄴ扦昶㡢㘳摤摡搲㡣㔵㍤㐶㐷搱㈸㈲摥㘵昸㔹戴㝡㤱㥥㙦㌳㐶㤶㐱捣㌶㔱戱㜱㤹㝡㘶㘷㘱㜹昷戴捥㡥㥥慥捥戶昲㥡㈹挵ㄵ㍡慥㐷ㄴ攷㜵ㄶつ㕣㑥愸攱㔲愵慡〶つ㔲慡㙡扢愰摦昴昴摢㍤㐱扥〸搷㔷扣ㄹ扥昳㡤捡㠷摤㠴㠵攸ㅤ㝡搱㘶㜰㑣㔶㙦搹㡦㌳昱㑢㌷摢㔶〶扡晡挴㑢㜴㐴㙦㔳ㄹ㉤㌱㍡摦摣晦㕦㜰㜵昵〶㔶敦㘷慣挰㌵㥢㕤昵㡥㘲㥢搱搵攷〵㐶挵㠸戴㤷㈰㙡㜷挰搶㕣㤱扤ㅡ㈰搴㉡戵扡㜶㘵㙢戱愷㈵搴㘲戴㉥㘹攱㘹㈸㉥㐲搶搵㤱㕡摦愲晤ㄶ㉡敤ㄵ㡡㔷㈱挲攱慡搰㙢〴㠵挲摡敦捣㜲敤㔸晣㍦昰慢㐱搵戰搲攴敡ㄳ㉥ㄵ㜶搷戶捦散散敡ㅥ㌴㈸愸㤷扢敡摤㉤㍤ㅣ㥥㝤㔷搲摦敢ㄴ扦㠷愸摤ㄲ愲摦㡢㑤昵〰搵昰㥡摡戰昶改㐶㐹挷㤵㑣搹扡㤵㕥摢㙥㕥ㅣ㥢㙥㜴ㄷ㌴㕥㐵㥢㡤㙤㘵㔵〸㙢搸昸㠷戶㜳昴ㅢ慢㝡愶敢㍤晡攰㜶㕣㡦挳户愴〱㌴㑥慣捣㌵㕡づㄳ㥤㙤ㅤ戶㑡昰㄰㤱㔵㤷㤷㈱愲㌰㍤㘱挳挱昶㔲㌵挸㤲㝤㜷〲戱㡦㐶㈷㐲摥㠱㕥㝥㕤つ㤷晢㡡戳㡣㡥㐵慢㤷ㄹ摤㠴搷㠵晡愴搲扢㜹搱搹㠲㐲㝥㜱㑦㙢㕢昷〴㐴㍡慢慢㜳昹戲晦愶ㅦ晡搲晥〰㘱㉦戵㕢㘱ㄴ慦㝤㥦㐰㔷搵攰ㄵ晣㙥㥡㥢慢敡攸㡤ㅡ㙤ぢち㡥㔶㌸晢ㄱ晦挹愲扤㠵晦挲㝤搵搵㌶〲㌱㤰㙢㤰戵挰て㙤〷㐳㡢扡っ戹慡㕡㈷〵戰㍤慣㝤慦捥慥愵昹捥捥愵ㅣ㑦敢㐹愹扢挵㌰㝡㜸愵㜲㠸㜵㘵㔶慥挰㉡㌵㘸㔰搹㔵㐴搷㈵捤捤攱㍦昴㈷㠸㘱㔳摡摡挶搸ㅥ扢㐳㝦㠶㙡㄰慥㤹㠶摥挳捡收搳㜷㜵㠶捡ㄸ敥㠱摢扡挷㘰攷捥换昷ㄳ㔶戵㜵慦㔲㥢㠲〴㕥搶晢㕢攲攱㜱晦扥㜶搱慣㤳慦ㅦ㌹晣攴攷㤳攳搵㈸慢挲㜷昵㜱ㅢ戸㙤挰㥦昶㈱㠴摡ㄸ㌰敥㕣戰㕥扥㘸ㅦ愱慣晤㤵攲㘳〸散㈲㠴㜴散㈱㍥㌵㡢㙡㕢晣捦扤㠴昶ㄹ挵攷㄰㙡ㅣ〴户㔱敤㙦㄰昶愲㈲昰捦慦㕥扥扥敤愰昶㝦㝤㝦㠷㌶慣昵㔱愷挶〳挱慦㔰㈳㘵ㅡ㐹搲㐸㤰ち挱㜱㈰〱戵㔶㠵敦㠲攷づ㌰ㄳ〲扥愳晤㈰挰㠲〹昸㠱㙤㤰ㄸ㡤〳捦㐵㐰戵㔹㔴㔱搴〹〱㠳愰搰㌸㘱愴攲㔰〹〱戵㈸搹㡢晡收〷ㄷ〱㌱愸晤〴㘸昴愹昵㔱愷ㄲ戰ぢ㈲攰ぢ㌸て㈴攰㙦㔶㠵敦ㅡ㙢ㅡ㥥ㅡㄸ挵㜰㠶晣ㄹ㘰挱〴㙣㠸㙡㙤〴挵㐸〸ㄷ〱ㅢ㤹㐵㤵㠱ㄳ㈱㘰㘳㠲㌶㠱㔰㌹愸㠴㠰㔱㈸搹㡢㝡摦㑤㐰ㄶ㙡㍦〱㥢搳愷搶㐷㥤㥡〸扢㈰〲摥愸㐴挰ㅦ慣ち摦㤵摦㐹昰搴挰㈸戶㘱挸慦㔷㈴㘰㍢㔴㙢攳㈸挶㐳戸〸㤸㘰ㄶ搵捥㜰㈲〴散㐰㔰ㄴ㐲㑤㠶㑡〸㠸愱㘴㉦敡〵㌷〱扢㐰敤㈷㈰㐵㥦㕡ㅦ㜵㙡ち散㠲〸㜸愲ㄲ〱㡦㕢ㄵ扥㡢捤搳攱愹㠱㔱散㡣㐶搵愳ㄵ〹㤸㡣㙡㙤ち挵㔴〸ㄷ〱搳捤愲㥡〱㈷㐲挰っ㠲㘶㐲㈸㕥㕥ㄶ〲㘶愱㘴㉦敡㍥㌷〱㌳愱昶ㄳ㌰㠷㍥戵㍥敡搴慥戰ぢ㈲攰戶㑡〴摣㙡㔵昸慥㙦捦㠱愷〶㐶戱㠸㈱摦㕣㤱㠰㍤㔱慤敤㐵昱㔳〸ㄷ〱㝢㥢㐵㌵ㄷ㑥㠴㠰㝤〸摡ㄷ㐲捤㠷㑡〸搸て㈵㝢㔱㔷戹〹㤸〷戵㥦〰㥤㍥戵㍥敡搴〲搸〵ㄱ㜰㐱㈵〲捥户㉡㝣㤷搴ㄷ挲㔳〳愳㌸㤰㈱㥦㕢㤱㠰㌶㔴㙢敤ㄴㅤ㄰㉥〲㤶㤹㐵搵〴㈷㐲挰㐱〴㜵㐱愸挵㔰〹〱摤㈸搹㡢㍡搵㑤挰㈲愸晤〴慣愴㑦慤㡦㍡戵㈷散㠲〸㌸扡ㄲ〱㐷㔹ㄵ扥ぢ晤㍦㠳愷〶㐶㜱㈴㐳㍥愲㈲〱㐷愳㕡㍢㠶攲㔸〸ㄷ〱挷㥢㐵戵㌷㥣〸〱㈷㄰㜴㈲㠴摡ㄷ㉡㈱攰㈴㤴散㐵慤㜰ㄳ戰て搴㝥〲㑥愳㑦慤㡦㍡戵ㅦ散㠲〸㘸慢㐴挰㔲㥢〰敦摣挲〱昰搴挰㈸捥㘳挸慤ㄵ〹戸〰搵摡㠵ㄴㄷ㐱戸〸戸挴㉣㉡ㅤ㑥㠴㠰㑢〹扡っ㐲ㄵ愰ㄲ〲㉥㐷挹㕥搴〱㙥〲昲㔰晢〹戸ㅡ昸戰搶㐷㥤㉡挲㉥㠸㠰㍤㉢ㄱ戰搸慥昰㑥㘷㜰ㅥ愲㠱㔱摣挲㤰㥢㉡ㄲ㜰ㅢ慡戵摢㈹敥㠰㜰ㄱ㜰㤷㔹㔴㉤㜰㈲〴摣㑤搰ㅡ〸㜵㈰㔴㐲挰㍤㈸搹㡢摡捤㑤㐰㉢搴㝥〲敥愷㑦慤㡦㍡戵ㄴ㜶㐱〴㑣戶晢改㍤ㄳ摣挵慡挸㕤敤㤹㐱改㠰愷〶㐶昱ㄸ㐳㥥㔴㤱㠰㈷㔰慤㍤㐹昱ㄴ㠴㡢㠰愷捤愲敡㠴ㄳ㈱攰ㄹ㠲㥥㠵㔰〷㐱㈵〴晣〶㈵㝢㔱㐹㌷〱换愰昶ㄳ昰㈲㝤㙡㝤搴愹㉥搸〵ㄱ戰㕤㈵〲戶戵㉡㝣㤳㌶换攱愹㠱㔱晣㥥㈱㙦㕤㤱㠰㌷㔰慤晤㤱攲㑤〸ㄷ〱㙦㥢㐵戵〲㑥㠴㠰㜷〸㝡ㄷ㐲慤㠲㑡〸昸ㄳ㑡昶愲㐶扢〹㔸〹戵㥦㠰て攸㔳敢愳㑥慤㠶㕤㄰〱ㅢ㔶㈲㘰〳慢挲㌷㑦㜴㈸㍣㌵㌰㡡捦ㄹ昲晡ㄵ〹昸〲搵摡㤷ㄴ㕦㐱戸〸昸摡㉣慡挳攰㐴〸昸〷㐱晦㠴㔰㐷㐰㈵〴晣ぢ㈵㝢㔱㜵㙥〲づ㠷摡㑦挰户昴愹昵㔱愷㡥㠴㕤㄰〱㍦㝣㕦攱㔴昸㝢慢挲㌷㌵㜵っ㍣㌵㌰㡡㥡㙡㠴晣㉤㘰挱愷挲㈱㔴㙢㠳㈹敡㈰㕣〴㠴捤愲㍡ㄶ㑥挶搲搱㄰㠲㠶㐲愸攳㔱ㄴ〲㠶愱㘴㉦敡㉢戴攱晣ㄸ㍡づ㙡㍦〱敢〳ㅦ搶晡愸㔳㥣攲ち㈲攰愳㑡〴晣挵慡昰捤㠶㥤っ㑦㐲挰㈶っ昹㠳㡡〴㙣㡡㙡㙤㌳㡡搱㡣慥昷搷攰ㄸ戳愸㑥㠱愳戱散㑥〳㐱㘳㈱搴㘹㈸ち〱㕢愰㘴㉦敡㑤㌷〱愷㐲敤㈷㘰㙢攰挳㕡ㅦ㜵敡㜴搸〵ㄱ昰摢㑡〴扣㙣㔵昸收攸㝥づ㑦㐲㐰㤴㈱扦㔸㤱㠰㌸慡戵〴㐵㤲搱昵ㄲ㤰㌶㡢敡㉣㌸ㅡ换敥㘴〸捡㐲愸㜳㔰ㄴ〲㜲㈸搹㡢㝡捡㑤挰搹㔰晢〹㤸〴㝣㔸敢愳㑥㥤ぢ扢㈰〲ㅥ慡㐴挰㠳㔶㠵㙦收昰〲㜸ㄲ〲㘶㌲攴晢㉢ㄲ戰㉢慡戵搹ㄴ扢㌱扡㕥〲收㥡㐵㜵㈱ㅣ㡤㘵㜷收ㄱ㌴ㅦ㐲㕤㡣愲㄰戰〰㈵㝢㔱㜷戸〹戸〸㙡㍦〱㑤挰㠷戵㍥敡搴㈵戰ぢ㈲攰扡㑡〴㕣㙢㔵昸㈶㉢㉦㠷㈷㈱㘰㕦㠶㝣㜵㐵〲昶㐷戵搶㑣㜱〰愳敢㈵㈰㙦ㄶ搵ㄵ㜰㌴ㄶ㝦㕡㠱愰㈲㠴扡ち㐵㈱挰㐰挹㕥搴㐵㙥〲慥㠴摡㑦㐰㉢昰㘱慤㡦㍡㜵㌵散㠲〸㌸戳ㄲ〱㘷㔸ㄵ扥昹搱敢攰㐹〸攸㘲挸愷㔵㈴愰〷搵摡㜲㡡ㄵ㡣慥㤷㠰㔵㘶㔱㜱㜲㜴㉣扢戳㥡愰㠳㈱搴㡤㈸ち〱㠷愰㘴㉦敡㔸㌷〱㌷㐰敤㈷攰〸攰挳㕡ㅦ㜵敡㈶搸〵ㄱ㜰㜰㈵〲㔶㕢ㄵ扥㈹搹㕢攱㐹〸㌸㤱㈱慦慣㐸挰挹愸搶㑥愱㌸㤵搱昵ㄲ㜰扡㔹㔴户挱搱㔸㜶攷っ㠲捥㠴㔰㜷愰㈸〴晣ㅣ㈵㝢㔱ㅤ㙥〲㙥㠷摡㑦挰戹挰㠷戵㍥敡搴㥤戰ぢ㈲愰㔸㠹㠰㠲㔵攱㥢〵㕥〳㑦㐲挰㘵っ㔹慦㐸挰ㄵ愸搶慥愴戸㡡搱昵ㄲ㜰㡤㔹㔴昷挰搱㔸㜶攷㕡㠲慥㠳㔰扦㐰㔱〸戸ㅥ㈵㝢㔱㍦㜵ㄳ㜰㉦搴㝥〲㙥〶㍥慣昵㔱愷敥㠳㕤㄰〱昳㉢ㄱ㌰捦慡昰捤㑤㍦〸㑦㐲挰ㅡ㠶㍣愷㈲〱昷愲㕡晢〵挵㝤㡣慥㤷㠰〷捣愲㝡〸㡥挶戲㍢てㄲ昴㄰㠴㝡〴㐵㈱攰㘱㤴散㐵㑤㜵ㄳ昰㌰搴㝥〲ㅥ〵㍥慣昵㔱愷㝥〹扢㈰〲戲㤵〸挸㔸ㄵ扥ㄹ昳挷攰㐹〸㜸㤶㈱愷㉡ㄲ昰ㅣ慡戵攷㈹㕥㠰㜰ㄱ昰㤲㔹㔴㡦挳搱㔸㜶攷㘵㠲㝥ぢ愱㥥㐴㔱〸㜸〵㈵㝢㔱攳摤〴㍣〱戵㥦㠰搷㠱て㙢㝤搴愹愷㘰ㄷ㐴挰搸㑡〴㌴㔸ㄵ扥㐹晡㘷攰㐹〸㜸㤷㈱㙦㕥㤱㠰㍦愳㕡㝢㡦攲㝤㐶搷㍢〲㍥㌴㡢敡㔹㌸ㅡ换敥晣㠵愰㡦㈰搴㜳㈸ち〱㝦㐵挹㕥搴㐸㌷〱扦㠱摡㑦挰㘷挰㠷戵㍥敡搴昳戰ぢ㈲㘰㘸㈵〲㠶㔸ㄵ摥扣㠰摡㤷攰㘹〰昳戹㐳ㄸ㜰㘹捦㔶㘳㈵㈷愰搶㉢㈱晦㝣摡昲敥㥥㑥㤹㉤ㅢ㔶㥡摥㌹扦戳㘷㝡㙢昷戲㌶㝤昵〶㈵㙢㘵慦ㄶ愳〳㜳搹㕤㤸搲昶攸㍡㤷㉤㌳㡡㕡愹愹㜳㜹㔷挱㤸㍤晤㝦㘱慥ㅢ晤挳㔷㈷搳摣搵ち换扡㑤摦㔶挱ㄲ愳〴㑢㔵敤㙦攱搰㍢ぢ㈷㔹昰慥ㄹ㜳㔹㡤〰㔸摦换攸愲搶㥥㌶㘳㐸㐹㘶慢㘵扤慥〴ㄶ㤱㈰㔰ㅣ㕣㕡搴㠲搹愹改挳㑡戳扡㕡㡢㙤慤ㅤ〶扦㡣つ㑤攸㕣㘳〹㤲〱㜶敦散㙥攵つ〷挳㑡㡢扡昴㡥敥㘵㥣搷㉣慣ㅥ㕥㔶㤲〹搰摡搲搴搶㡥㙥㌴㈳摦㈲搷敢㑢㑤㉤㥤㉢㜱敦换昲昶㡥㔹晡戲敥晦㠹㙦㐵昱㙢㤱㐵扥ㅡ㔵慤慡慢㔵㕤㜵摤扡㝥㍦愱㝦㘲ㅢ㐳㌲つ敦㉡ㄸ㠳㜱摡搳搵㥡㕦㑥挲愴㡤㌸㘴つ㠵㝣㠷㔵戵慦㘰捤㍢㠳改晡ち㍤改〷㡣戵散㥥㡥挰㤹㜰攷㠶愲捤〰搷晥㠵㜰㠶晥ㅢ㘲户㔹㡢㘷昷㈶收晣㥦敥捥愹㝤ㄵ㥥搷㍡て㘲〴挰敢㤹㐳㠸戹ㄱㅣ㔱搸㌲㌱ㄲ㔸昲づ换㜰㐹㌰ㅣ愱敢昵慥捥挴㔴晡搰搲㕣㍤㙦戴㈱〳愰㕤敦㔹捦㉣㌰ㄵ〳㍣㜷㕢㜵搳㍡摢摢㜵づ㌹摥㠳搲㔴搰摢㡣扡搲㤴攵㍤㥤㐸昷搷㑡㄰㌲㉥㉤㤵扥ち㉡㝤㤵㌹㔷㕦㕡挸捣㈰㔹愷慦捥㈵㝡㔷㙢㑦㑢㝢㙢愱㡥〵㘶敦晣㑦㡣㔵散㍦㙡㐰愶扤搸晢ㄲ㘷㐶搷扡㔵挸㥣㠲挷搷㍤〱昹㌲愴㡥㕦㍦㐶㜴戵ち攱㥦㕡挷挴ㄱ散㜹攴㠰愲㝤〳㙦戵昸㤳㕤㤱挴昲㠵㑣挵㘲昵㡢㈳㌰㐴㘵攷愴㝥㐷〰晥戴㙦〱攵ち晦㙡㕥㠷攸㌳慢㘰㌰〰攱戹㥤㝡㜱愶㕥挰晤㘴㠳慤扢挹敡昰搵㜲㔷搳ㄵ㘱㥥挷㌴㑣㕣㘳搶㝡㐵㙢搱攸慡愳愲〹㜷换搵㌰㐳㈴㘴㝥㠷㤸昱ㅥ㔴㔵㕢㍢愴㉥愸慤搹戶慦㉤慤搹㜳昷摤㜸戳㝤晥㍦摤㈳扢ぢ㝢ㅢづ换㈱敡㍢慣㙢摦戳㑦扦㠷㤲晤昱〰㝥㈰攰㐷㠸摡㍦愰搲晢摤㤴愷㕣㈰㌱㐳〳愸㐶敥挳㘲㌲㐸ㅤㄲ㈷㈴㡢愴㔶㍡㌲挴㤵晤ㄱ㌲ㄳ㍦敡散㥢扢㐲㑤ㄸ攵㐶㌱㙣敥㕦㤹㘵㠲㈳㐳㔵㜵㜵つ扥敡㤰㌷㜳捥搷㉣㥣戵㌷ㄹ㤲ㄶ愲㐶㈳㠴㄰㌳ち㐷㜱㘳㠱晦收愰㥢㤹㕥〳ち㜳摢㍦攲㍦㔹挲㘱慤ㅡ㌶㔵㘱昵ㄶ愴㑤挴㔰㙡㑣愶昰ㄵ攰㍡ㄸ㠴晡㄰㑡㥥づ戸づ㕥敡㈳ㄴ㜹〰挳搵㍤㜰㈵㡢㘷攷愸晥ち㉤㜷㤰㕡㠸㑥㍥挶ㅡ昷㍢捥㌸慣㠳戶晦㜱昸㈹㉤昰愷昱㑥㐹㝢ㅣ慡捦愰戱㐳㘶昳㔶挸㘱㘰戴㈱〴㝥ㅥっㄸ㑡挰㌰〲晥〶〰扦攰搰㝡㈸㔵㈶づ昷づ〵㄰ㄷ㠱つ㠸晢扢慢ㄱㄷ㜱敢戳㤱攱㙣攴㍢〰扣挴晤〰㕤㍦挴昱㍢ㄲ攲㌶愴ㄳ昶扡㡣戸㤱搰昶㑦㕣㌵捣㠴戸㥦㠸ㄳ戳愰㤸㥡㄰㐰摣㐶挰㘸ㅢㄳ挸戴㠵〰挰㈶〴㡣㈲㠰㤹っ㐲摣愶㈸㔵㈶づ㤹戹〱挴㡤㠶つ㠸㘳㜶㠳摤㠸㡢戸捤搹挸ㄸ㌶挲㑣〴㉦㜱㑣㍦㄰攲㐲つ㠰㙣㘸攵㈶昷㝢㡣㔶捣㔸㄰㌶挷搲㌳㔳ㄷ捡搸摣ㄲ摡晥搹㘴㡡〳㍥戸ㅤ㤰㑥戰㈲㝦捣㜳戰晢〱㥤㍤っ户〲㐶摢㥡㐰收㐰〴〰戶㈱㘰㕢〲㤸ㄶ㈱㙣㙥㠷搲㘶昶昶ㅢ㝣ㄳ㕢〰㥦攳㘱〵㍥㌷㜷㌵攳攲㜳㝢㌶㌳㠱捤㌰戱挱换㈷戳ㄹ晡ㄹ㠸捣㜵㄰敡愲㜴挲愴㠷㌲敡攲搰昶㑦ㅤ㤳㈳昰挱搵㔲㍡挱㡡晣㌱㐳挲㘶挶戵〵㈷㠱搱㔲〴㌲㝢㈲〰㤰㈶㈰㐳〰ㄳ㉡㠴扡㉣㑡ㄵ〷㈲敦户ぢ㈰㙥㈲㙣㐰ㅣ㤳㉣散㐶㕣挴敤挸㐶㜶㘲㈳㑣㠸昰ㄲ㌷ㄹ㍡㜳㈰㑥〲㘴㙤捦ㄵ搵ㄴ㤸〹㤹㍢搳昱㔴㤴捡挸㥣っ㙤晦㘴㌲搱〲ㅦ㘴㘱搰㠹㑤㈶戳㉤散㙥戸挸㥣ち㡣㌶㡤㐰㘶㘲〴〰愶ㄳ㌰㠳〰㈶㘷〸㤹㌳㔱慡㐸㈶㙦ㄷっ㈰㜳㔷搸㠰㑣㈶㙣搸㡤戸挸㥣捤㐶㜶㘳㈳㑣慥昰㤲挹㡣㡡㝥㐶㈱昳㉤㠴戸戹㜴挲挴㡢㌲攲收㐳摢㍦㜱㑣搰挰〷昷ㄶ搲㠹㑤ㅣ戳㌴散㤰㕤挴敤づ㡣戶〷㠱捣攰〸〰㉣㈴愰㠹〰㈶㜵〸㜱㡢㔰慡㐸ㅣ敦㙣っ㈰㙥㑦搸㠰㌸摤搵㠸㡢戸扤搸挸㑦搹〸㤳㌲扣挴㌱ㄳ挳㈴㡥扢㐳㔹攲㤰慥㕦㈷㡡㜹ㅡ㐲摣摥㜴挲㠴㡤㌲攲昶㠵戶㝦攲㤸搸㠱て敥㑤愴ㄳ慣挸ㅦ戳㍢㙣㕥搸戶㜵〰摥ㅦㄸ慤㤹㐰㘶㝥〴〰づ㈰㐰㈷㠰挹㈰㐲㕣ㅥ愵扥昶㝣戸慢㉣㠰扡㈲慣㐰ㅤ㔳㐴散㘶㕣搴ㄹ㙣愶挴㘶㡥〴挰㑢摤搱搰㤹ㅢ昰ㄲ㐰搶㝡〳㘶搶㠷搰搹㐲挷㑣晦㈸愳昳㐰㘸晢愷㤳㘹㈲昸攰㜶㐶㍡挱㡡晣㌱㔷挴敥㠶㙢ㅣ戶〱愳戵ㄳ挸㍣㤲〰㐰〷〱㥤〴㌰戵㐴攸㕣㠶㔲挵㜱挸ㅢ㑤〳挸散㠲つ挸㘴扡㠹摤㐸㠸ㅡ昳㐴戰㥢㡤昰昱ㄶ㡡愹㈱㕥㌲㤹て搲捦〶捣㙣ㄱ㈱㙥〵㥤㌰㙤愴㡣戸㔵搰昶㑦ㅣ搳㑢昰挱㘴〲㥤搸挴㌱挷挴づ搹㐵摣挱挰㘸㠷㄰挸晣㤳〰挰愱〴ㅣ㐶挰攵〰〸㜱㠷愳㔴㤱㌸摥ㄳㅢ㐰摣㤱戰〱㜱㑣㔳戱ㅢ㜱㡤挲愳搸挸搱㙣㠴㈹㈵㕥攲㤸㐷搲て㜱捣㌲ㄱ攲㡥愵ㄳ愶㥢㤴ㄱ㜷㍣戴晤ㄳ挷戴ㄴ㝣㜰㈳㈴㥤搸挴㌱㌷挵づ搹㐵摣㠹挰㘸㈷ㄱ挸扣㤵〰挰挹〴㥣㐲〰㔳㔹㠴戸㔳㔱慡㑣ㅣ敥〶ぢ㈰敥㜴搸㠰㌸愶户搸㡤戸㠸㍢㠳㡤㥣挹㐶㤸㡡攲㈵㡥昹㈷晤㄰挷散ㄴ㈱敥㉣㍡㘱㥡㑡ㄹ㜱攷㐰摢㍦㜱㑣㘷挱〷昷㕡搲㠹㑤ㅣ㜳㕡散㤰㕤挴㥤〷㡣㜶㍥㠱捣㜷〹〰㕣㐰挰㠵〴㌰〵㐶㠸扢〸愵㡡挴昱㑥攳〰攲㉥㠱つ㠸㘳㕡㡣摤㠸㡢戸㑢搹挸㘵㙣㠴㈹㉣㕥攲㤸户搲て㜱捣㙡ㄱ攲慥愰ㄳ愶户㤴ㄱ㜷ㄵ戴晤ㄳ挷㌴ㄸ㝣㜰㈳㈶㥤搸挴扤㠳㌵㍢㘴ㄷ㜱搷〰愳㕤㑢攰扢挱㠰敢〸戸㥥㠰㍦〱㈰挴摤㠰㔲㘵攲㜰攳㕢〰㜱㌷挱〶挴㌱㥤挶㡥挲㐵摣捤㙣攴ㄶ㌶挲搴ㄷ㉦㜱捣㜷改㠷㌸㘶挳〸㜱户搱〹搳㘲捡㠸扢〳摡晥㠹㘳晡っ㍥戸㑢㤳㑥㙣攲㤸㐳㘳㠷散㈲敥㉥㘰戴扢〹㘴㝥㑤〰㘰つ〱昷㄰挰㤴ㅢ㈱敥㕥㤴㉡ㄲ挷晢户〳㠸扢て㌶㈰㡥㘹㌸㜶㈳㉥攲敥㘷㈳て戰㤱ㅡ挴收㈵㡥㜹㌲晤㄰挷㉣ㅡ㈱敥㈱㍡㘱㍡㑤ㄹ㜱㡦㐰摢㍦㜱㑣扢㐱㝣戸ㄱ㤴㑥㙣攲㤸㝢㘳㠷㡣㔵晢㜸昶㉢㘰戴㐷〹㘴㕥㑥〰攰㌱〲ㅥ㈷㠰愹㍡㐲摣ㄳ㈸㔵㈴㡥户㥡〷㄰昷ㄴ㙣㐰ㅣ搳㜷散㐶㕣挴晤㥡㡤㍣捤㐶㤸㙡攳㈵㡥昹㌵㈶㜱ㄵ捦敥㤸㝤㈳挴㍤㑢㈷㑣挳㈹㈳敥㌹㘸晢㈷㡥改㍡㐲摣昳㜴㘲ㄳ搷〰慤ㅤ㌲㜴㌶㜱㉦〰愳扤㐸㈰昳㜹〲〰㉦ㄱ昰㌲〱㑣昱ㄱ攲㝥㡢㔲ㅦ㘷㜷扣㜵㍥㠰扡㔷㘱〵敡㤸昸㘳㌷攳愲敥㌵㌶昳㍢㌶挳㈴ㅤ㉦㜵捣捣改㠷㍡收敤〸㜵扦愷ㄳ㈶昰㤴㔱昷〶戴晤㔳㤷㠶㤹㔰昷㐷㍡戱愹㘳戶㡦ㅤ戲㡢扡㌷㠱搱摥㈲㌰ㅢっ㜸㥢㠰㜷〸㘰㜲㤰㔰昷㉥㑡㝤㔰挷㐷〱〴㔰昷㘷㔸㠱㍡愶っ搹㜱戸愸㝢㡦捤扣捦㘶㤸摥攳愵㡥㌹㍤晤㙣慥捣昸ㄱ敡㍥愴ㄳ愶晥㤴㔱昷ㄱ戴晤㔳挷ㄴ㈱愱敥慦㜴㘲㔳挷㍣㈱㍢㘴慣摡愳敥㘳㘰戴㑦〸㘴づ㔱〰攰㔳〲㍥㈳㠰㘹㐵㐲摤攷㈸㔵摥㕣㠳挷摣ㄷ戰〱㜱㑣㌵戲ㅢ㜱ㄱ昷㈵ㅢ昹㡡㡤㌰㉤挸㑢ㅣ㜳㠱晡㈱㡥㤹㐲㐲摣搷㜴㜲〰㑡㘵挴晤ㄳ摡晥㠹㘳㙡㤱㄰昷㉦㍡戱㠹㘳㝥㤱ㅤ㌲㔶㙤攲晥つ㡣昶ㅦ〲㡢挱㠰㙦〸昸㤶〰〳〰㈱敥㍢㤴㉡ㄳㄷ㝣㉥昷〳㙣㐰ㅣ㔳㤴散㈸㕣挴晤挸㐶慡㌰敦愱㤸㑥攴㈵㡥㌹㐴晤㄰挷っ㈳㈱づ㤷挶慢搴ち㤴捡㠸挳摤挷㙢㐱摣㉡㤸〹㜱戵㜴㘲ㄳ挷扣㈴㍢㘴慣摡挴㠵㠰搱〶ㄳ挸㥣愵〰㐰ㅤ〱㝣㙡㥦㘲ㅡ㤳㄰ㄷ㐶愹㈲㜱㝣ㄶ㐴挰愶㍡ㄴ㌶㈰㡥愹㑤㜶㈳㉥攲㠶戱㤱昵搸〸搳㤰扣挴㌱昷愸ㅦ攲㤸㤹㈴挴㐵攸㠴㈹㑡㘵挴つ㠷戶晦ㄱ挷㔴㈶㈱㙥〳㍡戱㠹㘳㍥㤳ㅤ㌲㔶㙤攲㌶〴㐶ㅢ㐱㈰㜳㥤〲〰㈳〹昸〹〱㑣㝦ㄲ攲㌶㐲愹㈲㜱㝣㙣㐵〰㜱㥢挰〶挴㌱㈵捡㙥挴㐵摣㈸㌶戲㈹ㅢ㘱晡㤲㤷戸㉢愰㌳㠹慢㜸㘴扤ㄲ㄰㈱㙥㌴㥤㌰戵愹㡣戸㌱搰昶㑦ㅣ㔳愰㠴戸〶㍡戱㠹扢ㄶ㕡㍢㘴攸㙣攲挶〲愳㙤㐱㈰㜳愴〲〰㕢ㄲ搰㐸〰搳愶㠴戸慤㔰敡攳昰挰挷㜰〴㔰户つ慣㐰ㅤ㤳愹散㘶㕣搴㙤换㘶戶㘳㌳㑣㝣昲㔲㜷㉦㜴晤㔰挷㕣㈸愱㙥㍣㥤摣㠷㔲ㄹ㜵ㄳ愰敤㥦㍡㈶㑦〹㜵㍢搰㠹㑤ㅤ㌳愸散㤰㕤搴㐵㠱搱㘲〴㌲扢㉡〰㄰㈷㈰㐱〰ㄳ慥㠴扡㈴㑡㝤㔱ㄷ㝣捤㌸つ㉢㔰昷愸慢ㄹㄷ㜵ㄹ㌶㤳㘵㌳㑣㤹昲㔲挷㍣愹㝥㌶㔷㘶㔱〹㜵ㄳ改㠴改㔴㘵搴敤〴㙤晦搴㌱敤㑡愸㥢㐴㈷㌶㜵捣扤戲㤹挱慡㍤敡㜶〶㐶摢㠵㐰收㘵〵〰㈶ㄳ㌰㠵〰愶㙡〹㜵㔳㔱慡戸戹昲〹㈸〱㘳㙥㍡㙣㐰ㅣ搳户散㐶㕣挴捤㘰㈳㌳搹挸扢〰㜸㠹㘳㝥㔵㍦挴㌱晢㑡㠸摢㤵㑥㤸㠶㔵㐶摣㙥搰昶㑦ㅣ搳戵㠴戸㌹㜴㘲ㄳ挷㥣㉤㍢㘴慣摡挴捤〵㐶㥢㐷㈰昳戹〲〰昳〹㔸㐰〰㔳扣㠴戸摤㔱慡㑣㕣昰㙦搶㠵戰〱㜱㑣晢戲ㅢ㜱ㄱ搷挴㐶ㄶ戱ㄱ㈶㠹㐸昰㡢㔹戲㠲慦攵㐴扦㜷晥摡㤷㕢㈰㉤㤴㤸㘵搰搴戳扡つ㤹ㅤ㕣攵㝣戶戹挶㤹昹戰攸㌰换摥搹㠵搹挱ㅡ敦㜳㈷ㅣ摢ㄷ搱昰㤰つ㍤捦昴㄰㌳搶㌰㠹愱昶愶㙦晤捦慤㜰散ㄹ㜸敦つ晥戴攱ㄲ摡ぢ㈱㙥㌸慦戵搰搵搹摤㔹敡ㄹ搳㠴慣愵㌱㝣㐶㑡愹慡㉡㍡愵昶〶㜸っ㙣㤳ㅤ慢改攰搳㑦㔷昰㤹〱攱愵ㅤ㥤㉢㍢㈴㥡摡㙥㍥㉡㐶昸ㅡ㍣㤸捤㠴搹づ㤷㉤㐰㕥㠴〹て㌴搶㝥〶㌹㙣㔰㠴ㄹ〳昸㔴㠵昶㐶戹㜱摡搴㘹ぢ㥢搳挵㔸愱㔸㐸ㄹ愵㘲㌶㥤捣收㔳㜹㈳㘵愴㑢戹愲㕥㑡㈶攳挵㑣㈶戴㡦〳捤㤴搲搹㘴㈲㕡㈸㤶攲搱㘴㉣愵㘷㤳㌹愳㔰捣㈷昵㝣扣㤰㐹攸㝡㠴戹〸㜴慦敤ぢㅢ㙤㍦㠸〸㔳㄰㐴戵㍦㔵捤㔴㌱㈱愱ㅣ㔵㕢㡤ㄳ慢戵捤ㄳ㠰㡢㉡㤵㔷〵㔵㔴㐶捤攰挱慡搱昳㄰ㄴ㕦㝥㠱昳ㄴ㠹㔰㠸改〵戵㤷㠱收戵㌳㉡晦ㄶ㘹捣搳㐳慤挰慥ㄴ㈱挲㤱㐱㔰㔰ㄷ㌲㔰㕣㝦摡搴收昲㘷搷㠶㑡㔰て㠵㕡㔲㈸昰㔰摣敥搰ㄲ㘸搶㠳挶㤵㑦ㄵ愹戱扣㘸㉤愸搴挶戲㡤〶〸ㄵ㠲㕥扥摢愵搰㜳㐵晥敡愰攵昶愰捥㐱㐷㌸ち㔱㠱㍢㜹〱攱㈸㔲㘷㐱挳㤱㔴㍥ㄲ㌴ㄸㄱ愱㜵㐲㘲㈴㠴㔱收㤷㄰㕡㠶戲㌹ㄲ㔲㜹㍤㙤ㄸ挹㙣㈹㘵攴㤳㐵㍤㤱换㐶搳愹㙣㍣㥤㌰攲㐶㉣ㅥ捦㠷づ㜲愰㠵㘴㌴ㅢ㉦㐶㑢搱㘲愹㤰捣ㄴ㘳㜹っ㠲㐲㉡㤱㐸愷㤲愹㘸慡愴㐷㠶㔸敥戵㉥搸㘸摤㄰㤱愱戶慡㜷㈴っ戳㔵〴〸㔴㐵愸挲㥦㍡ㄱ㕤攰㌷㠵㜵㕣㈷㘷晤挱㄰攱挸晡㔰㠸㡥㡣㙢攴㔷㈳愵㤱攱戶晥㜰慡戶愵搵㌶㄰㙡㐳攸㠵挳愳愰㜷㌸ㅣ〹慤㜰㜸㌸㥡昰㜳㜸㈸戴㝥づ㝦〲㈳㌸愹搲㡥㠳〴㠷ㅢ愱㉣ㅣㅥ㡦戲挹㘱扣㤴㐹㘱换㈹㘶㡣㘸㌴㤹㐹攴昴㙣㈶㥤㑡愷挰㕥㌱㙡㤴㜲㤹搰〹づ㌴㥦㉤愴搲搹㙣㌶㔷挸㠰敥㙣㈲㥦㐹敢㐶㌲愵㈷ㄲㄹ㈳㤷㡦㤵㈲ㅢ㕢敥戵ㄳ㘱愳㥤〴ㄱ搹挴㔶昵㜲㌸捡㔶㌹㈸㌵㥡㉡晣愹㉥㌷㠷㘷搰换㤹㄰攱挸收愸挴愷㑡昳㜰㌸挶搶㥦㐳㙣㤴㠸ㅤ挸攱㔸㍡㘳改㝣攸ㅤづ户㠴㔶㌸㙣㜱㜱ㄸ扡㄰㤰㡡扢㌸㔵ち㈴㤶㠹〸㌰慢搲㉥㠶〴戱㕢愱捣㈵戲戵扤戲㡤扤戲慤戵愲挶㘳㐵㍡㔹戴㍡㈹〱㕥ち〷摡㘵㄰攱挸昶〰㄰散敤攴〴㕢㝦ㄵ戱ㄹ㈲搲㄰㉡ち扤昸戸ㄶ㝡愷㤳㜱㘸愵㤳㝢扢㍡搹扢戱晤㌴戰㍦捣づ㠰㤳㉡敤㐶㐸昴㈷㠹戲っ㤴㥢㔰㌶〷㑡㉥㥦㡡ㄷ㡡㐶扣㔸㡣ㄶ㤳㝡㌴㤷捦挴ぢ㠹㔸戶㤸捣攸挹㕣愹ㄴぢ摤散㐰㑢㝡㈱㔶㑣ㅡ㠹㜸慥ㄸ㑤㈶昲㠹㕣ち㝢攸㜸㈹㥦㐸㘷㘳㝡㍥㤷㠸㌰挷㠰敥戵㕢㘰愳摤ちㄱ㐹摢慡摥㠱㤲戱㔵〴〸㔴㑤愴ち㝦㙡扥挵㈱搶㜱ㅤ㤶昵㙢㈰挲㤱ㅤ愱㄰㥤㘷愰散㘴敢敦㈳㜶㘷㕡㑤㠲㔰㍢㐳㉦ㅣ㍥〸扤挳攱㘴㘸㠵挳改㉥づ㐳て〳㔲㜹愰㑣つ㈴㜶ち㍣挱っ搷㐶㈱㐱散㔴㤴㠵搸㕦愱㙣ㄲㅢ㉢㠱换㘴㕣㌷搲㠵㝣戲㤴㈹㘴搳戹扣慥愷昰㌸户㐲㉣㘷㘴㑢愱㐷ㅤ㘸愹㔰㉡挶㔳改㔸㈶㥤㈸㈶昳愹㘲㕥捦挴㡡㠶ㄱ㉢愴攲㌱㈳㤱挸㐵愶㔹敥戵挷㘰愳㍤づㄱ㤹㙥慢㥥愰敡㐹慡㤸㜴㈰昴㍢㈸戵㉢㔵昸㔳㔹㌷戱捦搰攴㔹㠸㜰㘴㌶㉡昱挱昳敥㔰っ㌸㙥㍣〷㜵昹㜱攳㜹㘸扣挷㡤摤㉣㉦摡ぢ愸㤴㐷㈳㙢搳昹㌵捣㘵搳愴改㘵攸㥤慦㘱㍥戴昲㌵㑣㜰㝤つ扤㐳㜹㝣㈰攳㑣㌱㠰ㄳ㈴昰㐳㠲昱摤㔱ㄶ挶㝦㠷戲挹㜸ㅥ捦㈱捦敡改㔸㍡ㄶ㡢㈵㌳戹㔸㌶㤶㑢㘰㌴㘷戲㠵㕣慥㔸㉣㈶㐲慦㍢搰㜸挶㠸㘳㡦愸㘷愲挹㕣㌲㤹㌲戲改㙣㈹㤳㑤㘷戲㌸㝥挰㌲ㅥ搹挳㜲慦晤ㅥ㌶摡ㅦ㈰㈲ぢ㙤㔵敦㔰㘶戶㠲㌰敥愰搴㥥㔴攱㑦㡤㜵㌳晥づ扤扣ぢㄱ㡥散㠵㑡㝣㝣扢㠳㥦摡晡昷㠹㥤㑢挴ㅣ〸戵㌷㥤戱昴ㄷ攸ㅤづ昷㠵㔶㌸摣挸捤㈱昷㜹㜲散ㅤㄹ挸㈱戳つ㠸搰㍥㠱〴㠷晢愳捣㈵搲㙣慦ㅣ㘰慦攸搶㡡㉡㘲㐵晡戳愱搵ㅦ㠹攵㌳㌸搰㍥㠷〸㐷㤸ㄶ㐰戰㜷昷㔶戲昵㕦ㄱ摢㐴挴㐲〸搵〲扤昸昸〷昴㑥㝦づ㠴㔶晡ㄳ㜶昷挷㌹㤷愸ぢ散捦㔲ㄸ挱〹㉥挸㐱愲㍦㙤㈸换㤸昸〶㘵㜳㑣攸㐶挲㠸㘶戰㘱改改㜸㌲ㄳ㑦攸〶づ㜶昹㙣扡ㄴ㑦攰㝣㈱㤵ち㝤敢㐰㘳㠹㘴㌶㥡㡣挷㘲昱㙣㍣㔹㡡ㅢ戹㔴㍣㙤㐴ぢ㠹㐴㉡㔶㐸愴㑢㤹㐸扢攵㕥晢づ㌶摡昷㄰㤱づ㕢搵㍢㈶㤸㌹㈰㘳㠲〰㠱慡㉥慡昰愷㝥昸挶㜵㉥㌱愸ㄶ昵㌵㄰攱〸戳〱昰昱㜱搸㘳敢敢㠸攵㔳㌰戴㥦㤱挳ㄵ㜴挶搲㄰攸ㅤづ㔷㐱㉢ㅣ㝥㡤㘶晣攷ㄲ㕦㐱敢㍦㤷㔸つ㈳〴㡡ㄷ㕦挰ㄵ㌸㍣ㄸ㘵攱㌰㠲戲挹㘱㉡㥥㉦改愹ㄴ㑥愹㡣㐴㌲㥤搶戳㠵㠴㠱㔳㜳㍤慥攳㌰㠱㌷〲㠴搶㜷愰㝡㌱㤳㑥挶㡣㡣㥥捤愷㤳挹㠴㥥挷搹㔹㈹㤶挶㕥㌰ㄶ㌵戲㐶㈱㜲㠸攵㕥ㅢづㅢ㙤〳㠸挸愱戶慡㤷㐳㈶ㄱ〸㠷〴〸㔴ㅤ㐹ㄵ晥搴㐷㙥づ㌷㘶晤㈶㄰攱挸㔱愸挴挷挷攱搱戶㝥㌴戱㍡ㄱ〷㐰愸㘳改㡣愵〶攸ㅤづ㡦㠷㔶㌸㝣㍢㤰挳㌷〳㌹㘴ㄲ㠰㜰搸〸㔷攰昰㐴㤴㠵挳慤㔰㌶㌹挴㔱ㄳ攷慡昱〴捥扦㤲挹戴㡥㈳㐰㉣㕥搰㌳㌸㙡ㅡ愹㘸㉣㤹づ㙤敤㐰ぢ昹㔸㌴ㅢ㉢㈵㜵㥣摢㈶㌱㜲昳㤹慣㤱挹挶攲㌱㍤㥤挲㈳㐱ㄳ㤱㤳㉣昷摡㌶戰搱戶㠵㠸㥣㙣慢㝡㌹㍣挵㔶㌹㈸㜵㍡㔵昸㔳扦㜵㜳戸〳扤㐴㈱挲ㄱ收〸攰攳攳昰㑣㕢㥦㈴戶㠵〸㍥搹㐳㥤㐵㘷㉣㘵愰㜷㌸㍣〷㕡攱昰改㐰づ㥦ち攴㤰昹〰挲攱㡥㜰〵づ捦㐳㔹㌸摣〹㘵㤳挳㔲扡㤰㉡㘵ぢ㝡㌲ㄶ㑦㈶㡢挵㔲㍥ㄵ捤ㄴ㤲㠵㕣㈱㡡慤ㄵ扢昲搰㈴〷㥡㈹收㡣㔴摡挸㘳㡦㥥㑢挶㌲㠵㕣㌱㥤㠸㈵搲㜱㥣扥攴攲昱㔸㈶㜲扥攵㕥摢ㄹ㌶摡㉥㄰㤱ぢ㙣㔵㉦㠷ㄷ摡㉡〷愵㉥愱ち㝦敡㈱㌷㠷㌳攸㘵㈶㐴㌸挲㜴〱㝣㝣ㅣ㕥㘶敢㜷㈳戶㤳〸摥晦愲慥愰㌳㤶收㐱敦㜰㜸ㄵ戴挲攱㕤㠱ㅣ摥ㄱ挸攱搵㌰ㄲづ昷㠰㉢㜰㜸つ捡挲攱㐲㤴㑤づ戱㙢挳㠹㠸㕥㡡㐶つ㥣攲攵昱㝢愹ㄴ换㐶㔳挹㝣㐲挷戹㕤㈲ㅢ㙡㜲愰㠵㙣ㅥ扦〶愰挳て㠴愴㥥㈸攸昱戸ㅥ捤愶昵〴〸㑤收攲搱〸ㄳっ㘴㉢㕤〴ㅢ㙤㌱㐴攴㍡㕢搵换㈱戳っ〴㐵㠰㐶愸扡㠹㉡晣愹敢摣ㅣ敥挳晡㝤㈱挲㤱㥢㔱㠹㡦㡦挳㕢㙣晤〱挴慥㈰㘲㌹㌹扣㡤捥㔸㉡搰㍤㌵晣扢〳㕡攱昰㤲㐰づ㉦ち攴昰㑥ㄸ〹㠷㑢攰ちㅣ摥㠵戲㜰搸㠲戲挹㘱扣㄰㉤收愲㠵扣ㄱ㑤攵㤲㌸愴攴㡢㌸㘷㉢攴㡢〵扣㈳愵㘰㈴㡤㔰慢〳㉤ㄹ昸㐵㘵㐴㤳愹㜴㈱㠹㉢ㄵ搱㕣㐶捦㐵㡤㠴㕥挰挳㕥搳搱㑣㈲挲㕣〳㘱攷㐰搸㘸㑢㈱㈲㙢㙣㔵㉦㠷㑣㌸㈸㐷愹晢愸挲㥦㍡搳捤攱㐱昴搲〵ㄱ㡥摣㡦㑡㝣㝣ㅣ㍥㘰敢㔷㄰㝢ㄸㄱ㝣㐴㠹㝡㠸捥㔸㕡つ扤挳攱㈳搰ち㠷挷〷㜲㜸㙣㈰㠷扦㠴㤱㜰㜸ㄸ㕣㠱挳㕦愱㉣ㅣㅥ㡥戲挹愱㥥换挷㌳〵晣㙣㠸㤶昲挹㔴ㅥ扦㈰㜰㥣㡥攱㘱挷㌹㥣昱攲㄰ㄲ㍡挲㠱攲户愹ㄱ挷昱扡㤸挰攱㔹㡦改戹㘴㉥㡤㡢㐴愹㙣捥㐸攳昲㐰㈱昲愸攵㕥㍢ㄲ㌶摡㔱㄰㤱挷㙣㔵㉦㠷㡦摢㉡〷愵㥥愲ち㝦敡㘰㌷㠷㈷搰换㠹㄰攱〸昳〹昰昱㜱昸戴慤㍦㤵搸㘳㠹㌸㠶ㅣ㍥ぢ扤㜰㜸〶昴づ㠷捦㐱㉢ㅣ㉥㜳㜳攸㥣慢㜵〴㜲昸㍣㡣㠴挳戳攱ちㅣ扥㠰㌲㤷〸㜳〵㘴攵㈵㝢攵㘵㙢㐵扤㡡ㄵ改㑦㥢搵ㅦ㠹攵㕣挶㜸ㅥ㐴㌸挲㐹㝥㠲扤攷㙡扦戳昵ㄷㄱ㝢ちㄱ㈷㐳愸摦㐳㉦㍥㉥㠵摥改捦ㅢ搰㑡㝦昲㠱晤㌹㈰戰㍦㝦㠴㤱昴攷㑡戸㐲㝦摥㐴㤹㑢㠴ㄳ昸戲昲戶扤昲㡥戵愲晥㡣ㄵ改捦晥敥晥㕣捤ㄸ慦㠱〸㐷摥〳㠰㘰㙦㝦摥户昵㌷㄰㝢ㄶㄱ㝣〶㠹晡㄰㝡改捦捤搰㍢晤昹〸㕡改捦㈲㜷㝦㥣㜳捦㠵㠱晤昹㉢㡣愴㍦户挳ㄵ晡昳㌱捡㌲挶敦㐰搹ㅣ攳昹㝣〲晢搴㌴㉥㙣挶攳挹ㄴ摥㤰㔴㠸㘷㜱摥㠴㍤〵㜶戶㍡㝥㕡摦改㐰ぢ㠵㙣慥㤴挱愵ㄹ敥㙢ㄳ愵愲㡥换㌶戱㕣㉡㤶捤㘵攳〶㝥㡥㐷㍥戱摣㙢㜷挱㐶扢ㅢ㈲昲愹慤敡ㅤ攳㥦搹㉡〲〴慡扥愰ち㝦㙡㔷㡢㐳慣㔷㘹昷戳晥〱㠸㜰攴㑢㈸㐴攷昹㘹晤㤵慤㝦㠴搸ぢ㘹挵挷㤸愸慦愱ㄷづㅦ㠵摥攱昰㥦搰ち㠷㍢〷㜲戸㔳㈰㠷晦㠲㤱㜰昸㈴㕣㠱挳㝦愳㉣ㅣ㍥㠵戲挹㈱㝥㈹㐷㌳㔱敥㈵ㄲ愵㘴〱㍦㡤㘳㠵㜴㥥㙦㥤㉡㘶ち㔱散㝦㐳扦㜶愰㝡㉥㤱㡦挵㌳㠹㤴㡥摦摤挵㜴㉣ㅢ㑦挴㜸扡㤰搷㜱戶㥡搷戳㤱晦㔸敥戵愷㘱愳㍤〳ㄱ昹挶㔶昵㜲昸慤慤㜲㔰敡〷慡昰愷攲㙥づ㕦愴㤷㤷㈰挲㤱ㅦ㔱㠹㡦㙦ㅣ戲㜷愲㝦㤵搸㉢㠸戸㥣ㅣ㔶㐳㉦ㅣ扥づ扤挳㘱つ戴挲攱㌶㠱ㅣ㙥ㄵ挸㘱㉤㡣昰挱戳戳攰ちㅣ㠶㔰㄰づ摦㐴搹攴搰挸ㄴ㤳戸敥㘰愴㡢㌸ち挵戱敢挴愵ㅥ㕣摣㐹攴昱㝢〷搷ㅡ㘲愱户ㅣ㈸㉥扡攳ㄷ㔰㈱ち㜸㈶㤹㐸㈶昳搹㘲〲攷㔶戸ㄲ㠸㙢戰戸ㅥㄴㄹ㙣戹搷摥㠶㡤昶づ㐴愴捥㔶昵㜲愸搹㉡〲〴慡㠶㔲㐵づ㌷㜵㜳昸〱敢㍦㠴〸㐷㠶〱㄰挴攱㝡戶晥㘳㘲昹昸ㄳ敤㍡㜲ㄸ㠱㕥㌸晣っ㝡㠷挳攱搰ち㠷挳〳㌹㡣〴㜲戸〱㡣昰挱攳户攰ちㅣ㙥㠸㠲㜰昸ㄵ捡ㄶ㠷ㄸ㐴㜹㕣㔲㡤ㄵ㜱捡㤴挸攳ちつ㡥㕦昸晤㤳搲㔳戹㐴㌱㙥㠴晥敥㐰昳愹っ㝥〰㠱收ㄲ㌸㉣㤵ㄲ㍡㉥㘱ㅢ昸昹㘴攴挱慢㔱捣㐵㌸㤹㑦昷摡搷戰搱晥〱ㄱ攱ㅣ扥愸㝡㌹晣㠹慤㈲㐰愰㙡ㄳ慡挸㘱挸捤攱户慣晦づ㈲ㅣㄹ〵㐰㄰㠷㥣戸ㄷ㍤敥㘹慣㤲㌷㕡㘸㝣ㅥ㡢ㅡつ扤㜰㌸〸㝡㠷挳㌱搰ち㠷摦晤挷昵㍢搲㌹㕥㝤〳慤晦㜷㈴㘷攴昱㐱㡥〷㕣㠱挳戱㉣㘰㠹㜰〶㕥㔶戶戴㔷ㅡ慤ㄵ戵つ㔶愴㍦晦㠶㑢㕥㘳㤷㔸昸扥㐶㉤っㄱ㡥㙣ぢ㐰㔰㝦㌸㥢㉥晡昵㠸扤〷敥戵㌵㄰㙡㍣昴攲㘳㝤攸㥤晥㑣㠰㔶晡昳㜹㘰㝦㍥つ散て愷挹昱㐱敡〵㕣愱㍦㔱ㄶ戰㐴㌸㉤㉥㉢㜱㝢㈵㘱慤㈸㑥㘶㑢㝦㍥㜶昷攷㈷㡣㜱㈳㠸㜰㈴〳㐰㔰㝦㌸挵㉤晡㑤㠹攵昳㑤㌴㍥㉤㐵㑤㠴㕥晡戳㌹昴㑥㝦㌸㙢㉤晤㜹搷摤ㅦ攷㜸昵㜶㘰㝦㈶挱〸ㅦ㘴㐴挰ㄵ晡戳㌳ち㌲挶户㐴搹ㅣ攳搹ㄲ㝥㘰ㄶ㜱㙡捦摦愸搹ㄲ㝥㜸敡㠵㜴㌴㔷挰づ㈰つ㜵㈲搴攸㐰戱㕢㑥ㄴち改㡣㤱㑣攴㤲昸㌵愰ㄷ㌲㤸㍤挸ㅢ㝡㈱ㄱ㑦㤷戲㝡㠴㌳攰㌲愰户㠲㡤戶㌵㐴㘴戲慤敡ㅤ攳㥣〶ㄷㄴ〱ㅡ愱㙡㍡㔵攰㐲扤㙡㜱㈸扣㙣捦晡〹㄰攱挸っ〰㠲㌸㥣㘹敢攳挴㍥捥慥㍥㐶づ㜷㠵㕥㌸㑣搱㍤㌵晣攳〴戶㜰昸㙣㈰㠷㑦〷㜲㌸〷㐶昸㔴㘹㌹戸〲㠷㜳㔱㄰づ㈷愲㙣㜲㔸搰愳㤸戴㌴愲昹っ㝥愷攲愵㠹㜹〳挷㈰ㅣ㠱㌲㝡㍡㤱㑢愴㌲愱ㅤㅤ㘸㈶慢攳ㄲ〰攸换改搱㘴㔲㡦攳搲㘵㍡㥢㑡ㄴ㔲戹㕣㉥㥡㉣ㄶ㈲昳㉣昷摡㑥戰搱㈶㐱㐴收摢慡㕥づ㌹㈳㉥ㅣ㍡㈸戵㤰㉡㜲昸㠸㥢挳㘹昴㌲ㅤ㈲ㅣ㘹〲㈰㠸㐳㑥㝣㡢㝥㔷㘲㥦㘵㔷昹捣㤶〸愷挰昱挱ㄵ㐹攸㠷つ慡晤ㄹち㍢㝡愶㍢㠳ㅦ搱㌰捥晢扡㡣ㄹ㜸晤〵㔳挴慡〶攱摥㜴昳㡥敥㥡敡㠹敢收㡢ㄳ慡㝣愰〳晦㙡搷愰慦晦〷㍦ㅣㄵ扤ㄳ攵昴戸㌹晥戴㜹攸㜰㉤㘷㤱愳㐱㈱昶昵搶㑥ㄸ㔶㡤㘸㥦摤㡤挹㔶扣晤㜵㔱攷ㄴ攷搵愱敢摢㤳戰攳散户㌸㌴昶㙡愶攴扢昱㌰㤰ㅥ挳㌶㕢搰攵搸攱慤〸㤸㜴㐷挵㌸扥昳㘱㐴㙦挹㜵㐷晣愸㕥敤散㡥㙥扣㥦挴㈸摡ㅥ扢㜱㤷㜸㑤昵㈰ㄵ昸㤰ち敢㈵愱扣〵㥥摥昰㠶㤲搹㐵ㄲ㌰㉡攰㜹〰㔳㕢㝢攴㜹ㅡ㥢愲㕥㘹㝢㠳㥣搰〲昴㌶㌴㘹换㈹㔳户㑣搴摥㠱㉦㘲慤摢㈸愷㥤㉤㜲晣㠵戵㍤攰㔰敤〷搷攴㕥㘹晢戰㤱㈶愷㤱戸扡〵㡤戰㈱㡥愴戰戶㤸㘸㙥ㄲ㔴搱㠱攲〴扦㕤㕦捦㜹㜲ㅣㅦ㜹昰㜳㉦㕦散㘲㤵㈶㥢晦搷㔹晦㐷㈶搷ㄷ㙤㡢晤㔴挳㔹㔳㙡摦㍤攲昲㉦㙦摡戱昱搲摢㝦戴晥㍦攲扣㐳㌶搱敦㍦㘱㡦挹晡户摤㍢㉤㕣戴挵㘴搵〲㡢㐶昸搱晥㐴昱㘷㡡昷㈰搴昵㠸攸つ㍣㈲挰昷昲㠰敢慣ち敦换〳㈲㑢攱〹㥦㉡㙤ㅦ挴㍢㙣㤰攲㐴㌹㌷㌸㜵つ㉣㌸捡㘵㘰敥挷㉥㜷㐱㙤ㄲ挴搹昳㔰㌳㜴收户㄰㔷㔷〰㘸ㄳ㄰搶㜴愲扢ㅤ㌴㈷搰㐳〵〷㥤㔰㤷㔸㘸㤳㝣〳㌵昵慢㠱ㄹㄸ㘹〷摢ㄶ㙢㑤摡攱戰〸㈲敤㝣㠴ㄳ㐸摡㜹㔶㠵昷㠵〳ㄱ㑥慡攳㠳㑢㈸㠸ㅤ愴ㅤ㠷㠲㤰㜶づ㉣ㅣ搲摡㐹挳㠹愸㌲㐹攳㜴㜹愸搳㐵挳㤹㘵㌴ㅣ㐴昴㐹づ㥡㌳收愱㙥〷ㅤ㔷愷㕡㘸㜳っ㉥㐷㑤㍤攷戶〷㐶ㅡ㈷挲挵㘲慤㐹攳㥣㜸㄰㘹㈷㔸摣昸㐶摡昱㔶㠵昷㈵〵㤱昳攱〹ㅦ摣搵㠷搸㐱摡挵㈸〸㘹挷挲挲㈱敤㌰㜶散㔲㔴つ慣㘳㤷搹ㄶ㤵㍡㠶㠶㕤换ㄷ扢愸慢㘰ㄱ搴戱㈳㉡㜵散㜰慢挲晢昲㠱挸戵昰㠴㑦㤵㜶㡣搹戱ㅢ㔱㤰㡥ㅤ敡敥搸㜱愸㔴户愰捡ㅣつ㥣ㄳて㥤〰㥤扤〹慤〲戸㜷ㄳ㍡㠹攸㕢ㅤ昴捤㐴㥦攲愰ㄳ慡挷㐲㥢㥢搰㘹愸愹扦ㅢ㤸㠱㤱挶搹㙥戱愸㐴㥡㙦扦挳㠹敦㈰搲㍡㉤㙥㝣愳愱挳慡昰扥戰㈰昲㈰㍣攱㔳愵㥤㡤搸㌱ㅡ㌸戵㉤愴戵挱挲ㄹつ攷㤲〶㑥㌰㥢愴晤ち㙢愱昳㕤㌴戴㤴搱㜰㈱搱㥣慦㌶搱㥣昲づ㕤散愰攳慡㘸愱捤㑤攸㔲愲㥦〰㠶慣换㙥晣㐹慢挰晡晡㘷㔰ㄸㄸ㥤㥣攳ㅥㄸ㥤㉦挰㈲㠸捥㘶㐴ㄴ戸㐷摡摦慡昰扥晥㈰挲㈹㙦㝣㜰挳ㅥ㝡〵㍡㌹㙦㉤㜴敥ぢぢ㠷捥㙢搹㘵捥ㅥ㥢〴㜱㌲㍢㜴扤㐳㔰㐲晤ㄴ㘰㥢㡤戰㜶㈳搱㝦㜰搰慦ㄳ㝤戳㠳㡥慢㐵ㄶ摡愴昳㔶搴搴㜳收㜹㘰愴扤㙢㕢慣昵ㄸ㝣ㅦㄶ㐱愴㉤戰戸昱㡤挱昹㔶㠵昷㤵〹ㄱ捥㜱攳㠳㉢㕣㠸ㅤ愴㜱愲㕡㐸㥢ぢぢ㠷戴㝢搸戱捦㔰㌵戰㡥㝤㙥㕢㔴敡ㄸㅡ㜶㉤搸㈳㝤〵㡢愰㡥捤慡搴戱㤹㔶㠵昷㔵〸ㄱ㑥㜶攳㠳摦㜵㘶挷晥㠳㠲㜴㙣扡扢㘳て愳㔲㝤㠷㉡㜳㌴㝣㠳戵搰㉦愱戳昷㐸㤳〱敥摤㈳㍤㑡㌴㘷㤹㑤昴户㐴㍦敥愰ㄳ㙡㈷ぢ㙤敥㤱㥥㐴㑤㍤攷㥣〷㐶ㅡ㈷愸挵愲ㄲ㘹扥㍤㔲ㅤ攰㡤散慡攷㑣㈸㘳㜱攳ㅢつ㘹慢愲挶昳晡㠴〸㘷户搱愹㉡敤㌷㠸ㅤ愳愱ㅥ㘵㈱㉤〹ぢ㘷㌴㍣㑦ㅡ㠶愳捡愴㠱昳搶愱ㄷㅤㅡ攲㉡㙡搱㘰㙥ㄴ㉦ㄳ扤㠱㠳㕥㥦攸㔷ㅣ㜴㐲㡤户搰㈶㘹慦愱愶㥥㤳捣昸っ攰昴㤱㌳搲㘲戱搶愴㡤〶扣㌱㠰戴慤㉤㙥㝣愴㙤㘵㔷㜸㕥戹㄰㘹㠰㈷㈱敤㡦㠸ㅤ愴㜱㑥㕡㐸摢ㄲㄶづ㘹㙦㤱㠶㙤㔰㘵㤲挶㠹敡搰㍢㉥ㅡ挶㤴搱昰㈷愲㌹搱㙣愲㌹㔷ㅤ㝡捦㐱挷搵愶ㄶ摡愴昸〳搴搴敦〰っ㍥〳㈰㡤㔳搰㘲戱搶愴㈵〱㙦っ㈰敤㈷㌶㌷摥搷㌴㡣戴㉡㜲㔷㤷扦愶㈱挲昹㙢㈱敤ㄳ挴づ搲㌸〹㉤愴㙤〸ぢ㠷戴捦㐸挳捥愸㌲㘹攰捣㜴攸㙦づつ〹ㄵ戱㘸㌰挷捥㤷㐴㜳㘶搹㐴㜳㜲㍡昴㜷〷ㅤ㔷㐳㉤戴㐹摡㍦㔰㔳捦㘹㘴㝣〶㐰ㅡ攷㥣挵㘲慤㐹攳昴㜳㘳〰㘹㠳㉤㙥㝣㈳㉤㘴㔵㜸㕦敤㄰攱㠴戵㤰昶㉤㘲〷㘹㝢愰㉣愴搵挰挲㈱敤㝢搲挰㘹㕦㤳㠶㠵㔸ぢ晤攸愲愱慡㡣〶㠵㠷摤㈹捥ㄴ㥢攸㈶愲〷㐱㘷晤戸㔴摦晤摢㝤㍣慣㐵㑤㍤攷㡤昱ㄹ〰㘹㥣㘴ㄶ㡢戵㈶敤〰挰ㅢ〳㐸晢ㄷ挲〹㍣㉤昸愷㔵攱㝤ㅤ㐴㠴㌳搴㐲摡㄰挴づ搲㌸捤㉣愴㝤つぢ㠷戴㘱愴㠱㔳挲㈶つ㉤㔸ぢ搵扢㘸昸愲㡣㠶昵㠹收摣戱㠹收昴㜳㘸〳〷ㅤ㔷㥦㕡㘸㜳愴㡤㐰㑤晤㐱挰攰㌳〰搲扡㙣㡢戵㈶㡤ㄳ捣㡤〱愴晤挵攲挶㌷搲㍥戴㉡扣慦㤰㠸㜰㑡㕡㐸ㅢ㠵搸㐱ㅡ攷㤵㠵戴昷㘱攱㤰戶ㄹ㘹㌸ㄲ㔵㈶つ㠷㘳㉤戴戹㐳㐳㐲扤㙢搱㘰㙥㥥つ㐴ㅦ攵愰㌹摦ㅣ摡挲㐱挷搵㥢ㄶ摡㈴慤ㄱ㌵昵㥣ㄹ挶㘷〰愴㥤㘸㕢慣㌵㘹㥣㔱㙥っ㈰敤㜵㡢ㅢㅦ㘹扦戳㉡扣慦㥤㠸㥣〱㑦㐲摡㌸挴づ搲捥㐶㔹㐸㝢ㄵㄶづ㘹摢戳㘳㥣㈲挶㘷〰ㅤ攳㝣戲㔸㔴敡ㄸ扣戹ㄶ㥣㑢㜱㙡戹ㄱ㉡敦㘹挱㡢㤵㍡昶㠲㔵攱㝤㥤㐴㠴㤳搱搲戱㠴搹戱㉢㔱㤶㡥㍤攷敥㔸㡡ㅤ攳㕣㌱㍥〳攸ㄸ㈷㤶挵㘲慤㍢㜶〳攰㡤〱ㅤ晢㜵愵㡥㍤㘵㔵㜸㕦ㄳㄱ攱慣戴㜴㙣㐷戳㘳户愳㉣ㅤ㝢挲摤戱㐹愸㔴㜷愱捡ㅣ收㥣㙦づ敤〲㥤㝤㤲昸㉢㠰㝢㑦ㄲ愷㄰㝤户㠳扥㤳攸㘹づ㍡愱ㅥ戲搰收㐶㌱〳㌵昵㥣ㅣ挶㘷〰愴㜱㈶㔹㉣㉡㤱收㍢㐹㝣〴昰挶〰搲㝥㘱㜱攳ㅢ收昷㕡ㄵ摥㔷㑢㐴ㅥ㠵㈷㈱㙤づ㘲挷㌰攷㕣戲㤰戶〶ㄶ捥㌰㥦㐷ㅡ㥥㐶㤵㐹ㅡ㈷㤸㐳ぢ㕣㌴摣㔱㐶挳ㅥ㐴㜳㠲搸㐴㜳㡥㌹搴攴愰㜱昵搱㐲㥢晢㠶挵愸愹㝦ㄱㄸ㝣〶㐰ㅡ愷㡥挵㘲慤㐹攳㉣㜲㘳〰㘹搷㕢摣昸㐸扢捥慡昰扥㡥㈲挲㜹㘷㈱㙤ㅦ挴づ搲㌸㜹㉣愴㕤〳ぢ㠷戴晤㐸挳摢愸㌲㘹攰㡣㜲愸搹㐵挳ㄵ㘵㌴攸㐴㜳挲搷㐴㜳㔲㌹㔴㜰搰戸挶㘸愱捤㤱㘶愰愶㥥搳扦昸っ㠰㌴捥ㄵ㡢挵㕡㤳挶㘹攳挶〰搲捥户戸昱㤱㜶㥥㔵攱㝤㠵㐵㠴ㄳ捤㐲摡㔲挴づ搲扥㐴㔹㐸㍢〷ㄶづ㘹敤愴㠱㌳扢㈶つ㕦㘱㉤搴改搰㄰㔷㘷㕡㌴㤸㘳攷㈰愲㌹挳㙢愲晦㑥㜴户㠳㑥愸㔳㉤戴㐹摡㜲搴搴㜳扥ㄷ㥦〱㤰挶挹㘱戱㔸㙢搲攸扣㌱㠰戴ㄳ㉣㙥㝣愴ㅤ㙦㔵㜸㕦㝢ㄱㄹ〴㑦㐲摡㈱㠸ㅤ愴つ㐶㔹㐸㍢ㄶㄶづ㘹㠷戱㘳㥣昸ㅤ㔸挷㌸㑢摣㘷挷搰〵搷㠲愳㄰㈷㡣㠳㍡㜶㐴愵㡥ㅤ㙥㔵㜸㕦㘷ㄱ㔹ㅦ㥥愴㘳挷㤸ㅤㅢ㠱戲㜴散㔰㜷挷㡥㘳挷㌸〳㍣戰㡥㜱扡㜸㘰ㅤ攳捣㜱㔰挷㔶㔶敡搸ち慢挲晢㥡㡡挸收昰㈴ㅤ㍢挵散搸ㄶ㈸㑢挷㝡摣ㅤ㍢つ㤵㡡㌳戶收挰攵㉣㜲攸っ攸散愳搰㌲㠰㝢㡦㐲㍦㈷㥡㤳扣㈶扡㤱攸戳ㅤ㜴㐲戵㔹㘸㜳㤸㥦㡢㥡晡敤㠱ㄹㄸ㘹㥣ㅦ敥㤳㌴摦㔱㠸㔳挵㐱愴㉤戱戸昱つ昳㤲㔵攱㝤戵㐵㈴〵㑦㐲摡挵㠸ㅤ挳㥣㌳挴㐲㕡ㄱㄶ捥㌰扦㤴㌴㜰㥥搶愴㠱搳挶愱换㕤㌴ㅣ㔰㐶挳㤵㐴㑦㜲搰㍢ㄲ㝤戵㠳㡥慢㝤㉤戴戹㈷戹ㄶ㌵昵搳㠰ㄹㄸ㘹㥣㄰ㅥㄸ㘹㥣ㅢづ㈲㙤㉦㡢ㅢㅦ㘹㝢㕡ㄵ扥搷㘱捣㠱愷晥㕥㠷挱扢㤲㡤㙥㜹㘵㐳㍤㌶攵摡ㄲ敦愳ㅥ㔲㌲搵㥣〰挶㥤搴慤㙤㙤㜲ㄳ昲㔰㍣扤扥㙢愹搱㌵ㄷ㉦㘹挰㌳敢㥢㕡慤昷㠴捦挶换ㅢ昸㌰㜰晢昹攸㥡㤴㘸ㅣ㉡㉤攸挲〳搳〷㤷㘶㜷攳攵ㅡ挵㍡扣㤳扥愷挷攸敡昸㕦㜸戴㍤㙥ぢ攷攳扦戰㤸て戵て扣㈳㥢户㕡〷㑥戶ち㘳ㄳ㝡昹㤸㡢搷㉥㜰㔶扢㥡て扤㕦户昷㙣㠴㙥挶㄰戳㥦散㔹㜴扤挶愱㐶㉤挲㔷㙣收〴ㅤ㔹昵㈳㐳㘶㑥㠲㜶㉢〷敢㙤㄰㝣搷扡攴㕤㐰攰㝤㑢搰挸㈳つ㐴㔴搵捥挳㌰昰㜶㡥昷挸昳㘹㑡㔵戵㉢㕢㡢㍤㉤愱ㄶ愳㜵㐹㑢て敥㠵ㅦ挲ㅥ摢㑢捤ㅥ㌰敤㙢㡡㥡晢㤳挱敤捤㝡㔷㤷扥扡慥扤戹捤攸㔸搲搳㔲搷扣〲㌳昲㜸晤〴攲愸慢慢搳敥挴晦㙣㡡㜳搱㙡㌱㍣搲慢㜶㤷㕢扢て㌴ㅣ慤ㅡ㈹愸㔱㜳〳扢㝢て敡㌴㜶户户慢扦愰㡡㑦㙦㌰扢慡昶㠳て㜶搷㕥ㄴ㈷㘶愵戹晢㠱㜴㠲㌰㙣敤〳㙥敤㔲㘸㕤㐱㑣てっ攲㘱戶㔸ㅥ挴㉦㍤㐱戴挳㑦㔹㄰〷搹捤㍤敡㙥㙥戹慤㝤捣慤㍤挴ち㈲昴㌸戴捥〳挳换㐷挳㑥㠱㤱㍤〹㠳搰㔳㄰攵愳攱搷搰戸㈹㍡捣ㅢ摤㌱㔶㡢ㄶ昷改㐰攷扦愱㤷昲㙥㍦敦㜱㝣㥣搷㌱㘷昴㠴晢ㄷ㠱㜴戸㍦捤搶扥攴搶㥥㙤〵ㄱ㝡ㄹ摡攰㙤㘰㐲㘰㘰慦〰ㅦ㝡ㄵ愲扣搷慦㐱攳敥昵戹摥攰㌸㜳㈶挱扤づ愴ㄳ摣愵戶昶昷㙥敤搵㔶㜰ㄶ㐳㕢〵〶昲㐷戶㔸捥搰㕢㥥㈰慥昵〶挱昹㈶〹攲ㅤ㜷㜳户摡摡㜷摤摡扢敤㈰㌸㌰㙡搴攸挰㈰摥㘳㡢ㅣ〳扤㥢挸〷㔴戹㌶㤱㝢扣㐱㍣㘸㌹づ晤〵挸㘰敡㌷ち㙣散慦昴㕣摥攳㑦㍣㡤㍤散㙤㡣㜳㉡搲攳捦㠰㜴㘸㝦搲搶㝥敥搶晥挶ち捣愲㍤ㄲㄸ挴㤷晥㈰晥敥〹攲㜹㙦㄰㉦摢捤晤挳摤摣㙢戶昶㥦㙥敤ㅦ换㠳愸ぢっ攲㍦晥㈰扥昵〴昱㤶㌷〸㕥昳ㄷ㈶扥㜷㌷昷㠱慤晤挱慤晤愴㍣㠸慡挰㈰㔴㥤敦敢ㄸ㐴㤵敢扢晦捣ㅢ挴㤷㜶㜳戵㐰㍡㕦挷㍦㙣㙤挸慤晤戶㍣㠸㝦晦㉢攸㤰愴昹㠳ㄸ攲〹攲㝢㙦㄰ち㕤ㄵ㈶㠶戹㥢慢戵戵敢戹戵㐳愰㜵敤愳扦〸っ㘲㝤㝦㄰ㅢ㜸㠲ㄸ〶㍦昳㄰㠸扤愸昵敤收㐶戸㥢ㅢ㘱㙢㐷扡戵愳捡㠳昸㈸㌰㠸㡤晤㐱㡣昲〴戱㤹㌷㠸〶扢戹捤摣捤㌵摡摡搱㙥敤㌸㍢〸㜳㝦昰㙥㘰㄰つ㙣戱㝣㝦戰㠵㈷㠸敤扤㐱㈴捡ㅤ扦ㄱ攸㜸㙢扦攳㙤㍤㡥㔳㕥挷㍢摡㡥㙦挶㑡㡤㝡㌵搰昱昶昴㔲扥㔳搹挱攳㜸㤲搷昱ㄴ㈸㘴〰挵㠰㜴㐶昱っ㕢ㅢ㜷㙢攷㐰敢ㅡ㐰捦〵〶㤱昲〷㤱昱〴㌱捦ㅢ挴ㅥ㜶㜳㌹㜷㜳㡢㙤敤㐴户㜶㥦昲㈰㥥〸っ㘲㤲㍦㠸㕤㍣㐱散攷つ㐲户㥢㥢攲㙥捥戰戵㔳摤摡愵攵㐱㍣ㄴㄸ挴っ㝦㄰戳㍣㐱戴㝢㠳㌸挸㙥㙥戶扢戹攵戶㜶㌷户昶㄰㍢〸㜳ㄴ慦〹っ㘲ㅥ㕢㉣ㅦ挵ぢ㍣㐱ㅣ收つ攲㤸㜲挷户〵㍡㙥昲㍢㕥散㜱㝣㥣搷昱㈹戶㘳㜳ㄴ摦㄰攸昸㘷昴㔲㍥㡡昷昱㌸㍥捤敢昸攷㔰挸㈸摥て㐸㘷ㄴ㥦㙢㙢昷㜷㙢㉦㉥て攲㡡挰㈰㜴㝦㄰〵㑦㄰㤷㝡㠳戸搲㙥捥㜰㌷㜷慤慤㉤戹戴戵户㐲扢搶扦㡤㜸昲扦〱㝥㐵戶ㄹ〵扥㤹㙥㉡摥㙦㌶慥つ扦㜱搶攲㜵㜲㑢搰愸攲㡦ㅡ晡搰㕡㔸挲ち晦敡敦戴戴㜵㔲攲㑦ち慥㐸㐹摤㠳ㄲ㐳搴㕡㘹挱㕦ち慣搳づ㜴摢昳㔷㠱㘳㔱捦㕦〳㑥㐹㍤㡣㤲搸㉦愵〵㑦昲挵扥捤㙤晦愸摢愲㥥㈷昲扤昶㑦摡昶敤戴攰㘹戸搸㜷戸散搵㙦㙣㑣㈷戵捦摢㤸㘵㉥㑣㍤捦㥥ㅤ慦昵㍣㙢㜶㑡㡡㘷扦ㄲ攳㐱戴㜸捤戶敦㜲摢昳〴搷戱愸攷㠹慤㔳㔲㝦戴敤扢㘹昱㤶㙤摦攳戶攷戹愹㘳㔱捦㜳㔲愷愴㜸扥㈹敤㉦愷挵〷戶晤ち㤷扤攲㘹愲㘰㔶㔲晢㠹㡤㔹攵挲搴㝦㘶㘹捤敦㤱㘷㠱扤㙤㝣㘹摢慦愶〵㑦敥㔸愷ㅤ散戶晦㠷摢愲㥥㈷㜰扤昶㍣㌹㤳昶て愱挵户戶晤愱㙥晢敦摤ㄶ昵㍣昷敡戵攷㜹㤵搸ㅦ㐶ぢ㥥㔲㐹晢㠷扢敤㜹晡攴㔸搴昳戴挹㈹㈹㥥ㄲ㠹晤ㄱ㔴昳㙣㐸散㡦戴㔶㔸愸攷㤹㡦㘳㔱捦㌳ㅥ愷愴㜸㌶㈳昶㐷㔱捤ㄳㄹ戱㍦摡㕡ㄱ㝢㥥戴㌸ㄶ昵㍣㔹㜱㑡㡡㈷㈲㘲㝦っ搵㍣〷ㄱ晢㘳慤ㄵ戱攷昹㠶㘳㔱捦昳っ愷愴ㅡ㔰ㄲ晢攳愸收改㠳搸ㅦ㙦慤戰愰㜸㍡㈰㤸ㄳ愸攵㤹㠰㘰㑥㜴㘳㜸㘴ㄷ捣㐹搴昲愰㉥㤸㤳㕤㤸㝡ㅥ挰愹㌵挷〱て摣㑥㐹昱愰㉣昶愷㔰捤攳戱搸㥦㙡慤戰㔰捦㘳慦㘳㔱捦㘳慥㔳㔲㍣㥥㡡晤㘹㔴昳㔰㉡昶愷㕢㉢㘲㍦挵㉡㤸敤昳㜰搹㙢捦㐳愱搸㥦㐱㌵㡦㠲㘲㝦愶戵㈲昶戳慤㠲㘹捦㈳㕤慦晤㍣㤴挴晥攷㔴昳〰㈶昶㘷㔹㉢㉣㈸ㅥ㤰〴㜳㌶戵㍣ㄶ〹收ㅣ㌷㠶挷ㄶ挱㥣㑢㉤て㉢㠲㌹捦㠵愹攷㈱㠴㕡㌳づㅥ㍡㥣㤲搲㔱ㄲ晢昳愹收ㄱ㐱散㉦戰㔶㔸愸攷摥摦戱愸攷㕥摦㈹㈹搹ㅤ〳愴㕤〸戵扤㐴戸㕢㤶ぢ戴ㄷ㘱〵ㄷ㘸㕢㉤㥢㜲ㄴ㜷扥㠲扡挴㐴挹慥搵攷㡢扢㔸㐱㕤㘶愲摡昱㥦挴㔸搶㈲㜷愴㠲扡挲㐴挹㉥搴攷㡢扢㔲㐱㕤㘵愲㘴㐷㐹搴搵㈸摢㑢㠴㍢㑣㐱㕤㘳愲㘴㜷㐸㔴㔹㡢摣㉤ち敡㍡ㄳ戵ㅣ晦昹攳攲捥㑦㔰㌷㤸㈸搹敤昹㝣㜱昷㈷愸㥢㑣搴㙡晣攷昷挵㥤㥣愰㙥㌱㔱戲ぢ昳昹攲慥㑣㔰户㤹㈸搹㔱昹㔰摣㘱〹敡づㄳ㈵扢㈳ㅦ㡡扢㈵㐱摤㘵愲㘴愷攳㐳㜱攷㈳愸㌵㈶㑡㜶㉤㍥ㄴ㜷㌱㠲扡搷㐴挹づ挴㠷攲㡥㐴㔰昷㤹㈸搹㠵昸㔰摣㤵〸敡〱ㄳ㈵㍢ㄱㅦ㡡㍢ㄳ㐱㍤㘴愲㘴㔷攱㐳㜱㤷㈱愸㐷㑣㤴散㄰㝣㈸敥ㄸ〴昵㉢ㄳ㈵㥢扤て挵捤㕦㔰㡦㤹㈸搹戸㝤㈸㙥攴㠲㝡挲㐴挹收敤㐳㜱㌳ㄷ搴㔳㈶㑡㌶㜰ㅦ㡡ㅢ扡愰㥥㌶㔱戲ㄹ晢㔰摣㥣〵昵慣愰㈲昶㐰㔶摣㍥㘵收㈴㠵㤳㐶捥㥣㑣㠵㉤昶ㄳ㡡㥢愴㔴㈴㍤ㄵ摣ち愵㈲攱愹攰㠶㈷ㄵ㜱㑦〵户㌵愹㠸㤵㔷㐴散㡤㑥㜱㍢ㄳ㐴戴ㅣ愱戸㘹㐹挵づ㥥ち㙥㑤㔲㌱挱㔳挱つ㐸㉡戶昷㔴㜰㥢㤱㡡昱㥥ち㙥㈶㔲㌱捥㔳挱㉤㐳㉡戶昳㔴㜰㘳㤰㡡㙤㍤ㄵㅣ晦㔲戱㡤愷㠲㐳㕥㉡戶昶㔴㜰㤴㑢挵㔶㥥ちづ㙣愹㘸昴㔴㜰㉣㑢挵㤶㥥ちづ㕦愹搸挲㔳挱ㄱ㉢ㄵ㘳㍤ㄵㅣ愴㔲搱攰愹攰戸㤴㡡㌱㥥ちづ㐵愹搸摣㔳挱搱㈷ㄵ愳㍤ㄵㅣ㜰㔲戱㔹㜹挵㤰晦〷㉥〵㠷㥣</t>
  </si>
  <si>
    <t>㜸〱捤㥤〷㤸ㅢ搵昵昶昷慥扤攳ㅤ搹㘶㠵㌱搵〶ㄷ㙣㥡㡤㔱㉦づ〶㜷㘳摣挰〵〸㈵㘶㈴㡤昰攲㉤㘶㜷摤㈸愱㠴摥㈱昴摥っ〹扤㤹摥㕢愸〱搳㝢慦〹㌵戴㈴戴敦㝤敦摣慢㥤戶㉢㌶晦㝣捦ㄳ㔹㝢㍤攷摣昷㥥㝢收愷搱㘸㌴㜳㈴搵㠸㥡㥡㥡㕦㜰攳晦扣昵收挲攰㜹㉢摢㍢散收㌱㤳㕡㥢㥡散㘲㐷㘳㙢㑢晢㤸〹㙤㙤搶捡㤹㡤敤ㅤ扤㈰㌰ㄶ㌶愲扦扤㙥㘱㝢攳晥㜶晤挲㘵㜶㕢㍢㐴㜵㌵㌵昵昵㘶㉤晡㌷㔴㝦㔱㙤㤸ㅣ㘵昶㘶〳㔵㡤㘹戰改挳愶㥥㡤挹㈶挲愶㉦㥢㝥㙣晡戳㔹㡢㑤〳㥢㈸㥢戵搹っ㘰戳づ㥢㠱㙣搶㘵戳ㅥ㥢昵搹㙣挰㠶昳㥢ㅢ戱ㄹ㠴愶摦㘰㌴昳㈷㑤㥣㔳搸ㄷ㙢㌳慦愳戵捤ㅥ㍤㜴ㄷ㈷攷㜱昱昸㤸昸㤸㐴㌲ㅦㅦㄳㅢ㍤㜴搲搲愶㡥愵㙤昶戸ㄶ㝢㘹㐷㥢搵㌴㝡攸㑥㑢ぢ㑤㡤挵ㄹ昶捡昹慤㡢敤㤶㜱㜶㈱㤶㉣㔸愹㕣㍣㤵㑥㤷昳昹㕣扦㡤ㄱ㜹昶愴㠹㍢戵搹攵昶晦㔶捣㑤ㄸ㜳捥愴㠹㘳㘶摢ㅤ晦慤㤸㐳㄰ㄳ㈱㈷户㌶㕢㡤㉤晦愵愰㜵㝣㑣搳㤳敤㘲㈳ㅦ㝣摢㙥㙢㙣搹㘷っ搲昶㠰㠶㤵ㅤ㌳愱扤㝤㘹昳ㄲ㙥㐷㤳散愶愶戹㜶㔹㍥攸捤㤳摢㍢㜶戲摡㥡摢晢㌵㤳㥦摤㘶户ㄴ敤昶戵㥡愷慣㈸摡㑤㑡搸㕥摦扣㡢搵㌶摢㙡戶㝢㜳愱愱搹㜹っ愷㤷散㤶㡥挶㡥㤵晤㥢ㄷ戴摢㜳慤㤶㝤㙣㑡敡㥡愷㉤㙤㉣㠹摥扤㜱慦改戵㜹㔸㘶昲㠱㐲㍥捤㤳ㄶ㔹㙤ㅤ搲攲㐳ㄸて搳扡㌶ㄷ戹ㄶ㥥扣戸㐹つ昵㡤攲㘳㌶慦戱㜹㠶摤搶㘲㌷㜱ㄲ㍥㤲愳㝣㈲〹挸㜹ㅣ㉡愴昴敡昰㔱ㄲ㝤搵㤳㡦敢挲㔹㡣愱㌲捡㙣㝢㥦㠹㡤㉤慤捤㡤搸㉣㜷㙡㙢㉤㡣㡢㜱慢㑤挴攲㠹㜸㍡㥤㡡愷㌳搹搱昳ㄶ㔹㑢散㜱〹㜳ㄸ〶㤸挳㌹㜴㔳㌴㝤愶捥㥦㌰㌶㤵ㄹ㙢㡥愰㝢㈴ㅡ搱晢㔵㍣攳摤昳昰㔹㔷扢搰慡㕤㔸愸㕤㔸慣㕤㔸慡㕤㘸搷㉥㉣搷㉥摣愷㜶攱愲摡㠵㡤戵ぢ昷慤㕤戸ㄸㅡ㝤慢敦搳愷㔶摤搶㝦昳㤳㍤てㄱ㍢捦㌸㘴挶户㈷㥤㌲㘶敤敦〴㥦攴㜲ㅦ戱㌹ㄶ㐶㑤敥㐱摥㕢㘰㠰戹㈵ㅡ㘳㉢㌴㌲敦㌴昲ㅥ㐵昷㘸㌴㐲㍣㠷扣㤹晢㐶㔷摤晥攸㠳摦晦㙤搶慤ㅦ㘴晡㝤昷搵㡣て〴㜷㉡㜲搲㌱㔸攸搱愴摢㌰㝡っ㡤ㄱ㐷攳㑣㥡ㅢ㙢㈶攸㑥愲ㄱ攲㐹㌵改搵攵ㄱ搷㥥㥤㍢㘷捡改㐷㍦晤摥攲攴扣慤〵㜷㘲㜲搲㌴ㄶ㝡㌴㘹㠶搱戳㘸㡣ㅣㅡ攷ㄱ捡㡦㌵昳㜴㡦㐵㈳挴挳㙡搲搵㈷㍥㍤㜹愳㥦摥ㅢ㝦挷㙦㤷㥣扢敢㐱捦晤㐳㜰愷㈹㈷摤ㄶぢ㥢㠴攲搵㕢㐲搶ㅣ挷㠰摢愱㌱戶攷戰愹搳㈶㤸攳改㥡㠰㐶㠸㝢搴ㅣ㌳敢㍥㍤㜵昵扤㠹㌹㜷㉦㤹㤸㍦㜰挰晡㕢〹㍥㍤攵ㅣ㤳戰搰愳ㄵ㥢捣攸㔳搰ㄸ㔳搱㌸㌴㤳㘳捤㘹㜴敦㠰㐶㠸㕢搵愴ㅦ慥戳昷㉤扢㥤晢昸㡥㌷敥㝢㘶摦㌱㐷扦㜲㡦攰㙢㠰㥣㜴㐷㉣昴㘸搲ㄹ㡣㍥ㄳ㡤㌱ぢ㡤㌳㘹㜶慣㌹㥢敥㌹㘸㠴戸㕥㑤㍡攲攳㈷づ㥦㜶挲晡㤳㙥㜹攲戰㥦晦㝡晢攰摤〵㕦㜳攴愴㍢㘳愱㐷㤳捥㘵昴㜹㘸㡣昹㘸攴愴㤹挴㔸㜳〱摤扢愰ㄱ攲捦㙡搲慦㑦晦攷㔷晢敤昵挸慣㑢敦攸扢㝡攳㥡㜱㡢㐵㕦㜴换㐹㜷挳㐲㡦㈶晤㉤愳敦㡥挶搸〳㡤戳摤愴挷㥡㝢搲扤ㄷㅡ㈱㉥㔱㤳㍥㕦㝦捤ㅥ㙢㜶晤㘸挶㤵昷㉤晥昶攳㐵戱愳〴㕦㔳攵愴ぢ戱搰愳㐹昷挶〰搳㐲㘳ㄴ搰㌸㙢㡡愷㘵㤱敥ㄲㅡ㈱捥㔵㤳扥搸戸晢愱敤扤㔶㡤㍦散戵ㄳ㍦㥤㌴晣挴㠳〵㕦挳攵愴㘵㉣昴㘸搲㝤ㄸ㝤ㄱㅡ愳ㄱ㡤昳㤸愶挶㥡晢搲扤ㄸ㡤㄰愷愹㐹㝦㝣敥慤搶晤捥㝢㘹搲慡㝢ㄶ晤戲摥散㌳慥ㄵ㍣㘶㤰㤳㌶㘳愱㐷㤳戶㌰㝡㉢ㅡ㘳〹ㅡ〷㉦㈶摤㡦敥㌶㌴㐲㥣愰㈶㡤敦昶挸攵慦㕤㍥㘰收ㅤて㉤㕥㝤攲戳㠷㕣㈵㜸㡣㈲㈷敤挰㐲㡦㈶㕤捡攸换搰ㄸ换搱㌸㜸㌱改ち扡㔷愲ㄱ攲㐸㌵改攸挳㍦㌸㜷户㑦晢㑦㕢㍤㜶摣づ㌳㌷㈹㙦㈰㜸㑣㈴㈷㍤〰ぢ㍤㥡昴㐰㐶㍦〸㡤昱㝢㌴づ㕥散㠰づ愶晢㄰㌴㐲ㅣ慣㈶㝤昳愳晡ㄳ户摥晤㡤ㄹㄷ㙣晢昷晤㜶扣愰㘵㈷挱㘳㌰㌹改㘱㔸攸搱愴㝦挰〰昳㜰㌴挶ㄱ㘸㥣㐹攳㘳捤㈳改㍥ち㡤㄰㉢搴愴㈷散晦敡搰昹㕦㥣㍤昱㡣摢㔷㥣㝦换戹挷㤴〵㡦昹攴愴挷㘰愱㐷㤳ㅥ换攸挷愱㌱㡥㐷攳㍣愶搸㈳㥤㐰昷㠹㘸㠴搸㑦㑤晡搴搹㕢收㐷敦㤹㥢㜸攴戹愷摥扢摥㉥摢慣㈳㜸㡣㈹㈷㍤ㄹぢ戹搹慤㙤捤㜸敤㥤㘵㕢㉤攳戲戱㌱昱㐴㉣㤳换㘷搲改㜸㌶㤱㡡㈷㐷捦敢㈸㑤戶㤷㡤换㡦挹㘴㔲攸挸挷攳昹㝣㈲㥦㡢㘷捤㔳㌸搵愹㘸㡣㍦愲㔹㘷㜶㙢换搶㌳㕡ぢ昶搰㥤㕡ㅢ㕢㍡摡挷愶昰㘰㥦㐶挹改㘸㠴搸㔷㘵㌳昳晣㌷摦昸攸搴㈱㤳㉦㍡㜸捤㘳㈷㑣戹攴〱挱㠳㕤㤹捤㤹㔸攸ㄱ㠲戳ㄸ晤㙣㌴挶㌹㘸ㅣ〴搸㍦㥥㑢昷㜹㘸㠴㈸慡㐹てㅦ㌳㘷晦敦搶㥥扡攳ㄵ〳㠶敥晥搴づ昷㍦㈲搶㐵户㥣昴〲㉣昴㘸搲ぢㄹ晤㈲㌴挶挵㘸攴愴ㄹ㍣搸㤷搰㝤㈹ㅡ㈱昶㔴㤳晥晥㠱搷㙦㥥扢㘹㙣昶㙤捦㍥㜹㕥挷㐳㕢㥦㈲㜸㌰㉦㈷㕤㠵㠵ㅥ㑤㝡㌹愳㕦㠱挶昸ㄳㅡ㘷ぢ挳㑥昹捦㜴㕦㠹㐶㠸〵㙡搲㝢㕥㌱㍦ㅤ昲攱ㄷ㔳㙥摢攳㑦㠹㔹攵㍦摥㉤昸收㐱㑥㝡㌵ㄶ㝡㌴改㌵㡣㝥㉤ㅡ攳㍡㌴捥㥡挶挶㥡搷搳㝤〳ㅡ㈱㘶慢㐹晦搸㝦摦㑦㉥晤㘲攳㤹㔷ㅥ昰昴㝤㑢㉦㝦㝡愹搸〰摤㜲搲㥢戰搰愳㐹㙦㘶昴搵㘸㡣㕢搰㌸㙢㡡㔷㠲㕢改扥つ㡤㄰搳搴愴㤳㉦扥攴挳敢㙥㑥捣戸戳㝣昰慢㙦㈵敤户挵㠶攸㤶㤳摥㠱㠵ㅥ㑤㝡㈷愳摦㠵挶戸ㅢ㡤㌳㈹搶昴ㅥ扡敦㐵㈳挴㜸㌵改〱捦晣昴昲攷㔷㍣㌷晤攸挹ㅢ㥢㐷摣㤷摢㑣㙣㠴㙥㌹改晤㔸攸搱愴て㌰晡㠳㘸㡣㠷搰挸㐹㔳㌸㐰㝢㤸敥㐷搰〸㤱㔷㤳㥥晣昹㥡〷敥扣敥㜷㜳慥㌸改愷ㅦ搷㕣㍡扦㈸〶愱㕢㑥晡㈸ㄶ㝡㌴改㘳㡣晥㌸ㅡ攳〹㌴捥㘳㡡扤挶㤳㜴㍦㠵㐶㠸㠴㥡昴慤摥扤户户扦扤㘱晣搱晢ㅤ摦㙢昴攸㙦㉦敢昷㌴扡㜷㔶挷昰㤳摢慣攵㜸㔷搴昹㠶㉢㌱㈶挶㝦搵摦㘹攲㡤㘶㌹㕤捥㤶攳昱㔲㍡㘶㈵慤扡㘱〸晢㙢摦搲昰㜵愱㕦㜹搷挶㤶㔲敢㜲昹ㅥ㘷昰㐴慢摤敥㝣换㌳㑡昵㑤㙣㕤摡㔲㙡ㅦㄴ摥㌹慦挳敡戰㌷昲昷㜵〶〹っ㥢㠷㜷㠰㜶扢㥣㙦ㄳ晦戰㕤慣愶愵昶㠴ㄵ㡤㑥昷挶扥㙥扣晦㙢㉤㜴摤㍢戵捤摥慦搲ㅢ挸㘸〲㑥㔰㉣㤳戱〳㙢改㜴㌹㜹つ㥤戴愸戵摤㙥㤱改㡤㙡摥愹戱戸搸㙥㥢㘷昳昴㠶㕤㤲慢扡㉥扢搴㥢搰㔱㜳㕡戰愲㜸㕢㔹ㅡ敥昶㤶愷慣攸戰㕢㑡㜶〹昹㉥戱摢㍡㔶捥户ち㑤昶㝡ㅥ㠹㌳㈷㍡㌶昴戸愷戶ㄶ㤷戶㑦㙡㙤改㘸㙢㙤昲昶㑣㈸㉤戳昰挶户㌴慢戵㘴攳㝤㙢㙦摥㙡㐴㑤慦㕥㐲搴㙣ㄵ昶收㤱㜱摢挷挸〷挲昵㄰㙦㡣挷㝣〳敦㘶㌷㘶㉥搶づ㙢搱㘴㜳㥢慣ㅤ㔱㈵㤸㡣换㌰㕢㜶㉤㜴慤ㄳ捦〵㔱扤㐵搷㙡㤹㘳攵㤱晢晦㉢慥慤㕤㐷慤晤㤴㘵㌸㌹戰㠳搵㔲㙡戲摢扡㍤㤳㈵㤸㤱昹っ㥡扡㙤昰㙣敥㤲㕥㙦㈸挴ち戱戲㙥㜹㘳愹㘳㤱戱挸㙥摣㘷ㄱて昳㜰戶慢扥㥥㘸〳㌷昳㔹戸捣攷搸㍣㡦㈶ㄲ愹㌱㕥愰挸㠸㤸㉦㍡㜶摤㜰晣摦昳搳づ戵ㄸ㘵捡搳ㅣ㌸㈷搵㕥搷㍣戵戵慤扤㔷慦戰戵摣挱㙡㕦搴挱捤戳晢㑥挶㝢㠹捤换㘸敡㐶愰愹㝡㔶愳〱愲摥㍣㜹搳扦㜹戲㕤戶㜰捡㑣㍥扢㠵㔵搷散㥣㠵㤹㙣户ㄷ㑤㥥慥㤹㡥攷捡ち〳㑢㜸昲昷㙢收搶㙦慦攸㤸㙣㜵㔸㝤㥡㜱攲〷㡦㤲〹搱㈸㌹捡㔹攲挸晥搲愷㐷㐷㤴㠵〸㔱戹攸㡡搲㔷㍡㥣㐸㜸攲攰昹㔲搳㑢戵摤慦〴㜲摦〴㉢㘱昸㌷㜴敦〹ㅣ㥣㔷㉡㑤戳㕢收慦㕣㘲户㔳㕥㙦㜴㡢搲晦昴㘲戰㌹挵挲㠲㡥挶愶昶㌱挸㜴㕡㕢敢搲㈵晦捤㌸㡣㘵扥㠲㐶摦敡㌶挳㔶晣敢搷〹戸㙡晡㉣攳㘳戳㜰㘱㑤㍤愳搱㘳㙥捡㠶㕢㉢㠲晤㠲晦攴捤㝣〳晦㐵扡敢慢ㅢ〹㐵㑦㑥㜶搵㐱摦慦ㄹ㠴收户搹昲昴㕤扤㌴㐰扢㝦昳慥慤㙤㡢ぢ慤慤㡢戹㍤慤㈵慤昶㐵戶摤挱㔳㘲㝤搵㈹㐰㜹慡㑦㠸㕥扤㍣攷戱㕣攷捥㠶㈰扥昱づ㥡晥ㄳ㥡㥡㠶敡㠸敤挶扢㜰昵挲挹㌹攳㍤㉣っ㤹扣㐳㘵㔳ㄹ捡㍤㜰㔳晢㔰散摣㜹㥥㜸捣㡡愶昶ㄵ㘲㌰㈰昰㡣搳ㄷ挹扢㐷晤㜳搵晣㘹挷㕥戱摥㠰㘳㥦㑡㡤ㄶ㠳㔴㐷攰晣搷ㄶ〸㍢っ㝦收㠷㘸挴㠶㤰㜱攷㠲㘵敦捤晣ㄸ戶昹〹㥢扦愱挱㉥㐲㐲挷ㅥ攲㔳挷ㄴ㕢攲㝦敥㈵捣捦搸㝣㡥㐶㡣㐲挳攷愸昹〵ㅡ㝤ㄳ㔱挴攷㐳㉦ㅦ扥慤攰づ㍥㝣㕦挳ㅢ㌱扢改ㄳ愳愱攰㐳㘸ㄲ㤹㐹㐸㈶〱〹〳㠱㐳〱搴愹㡥挰戹戸㙤㌰㑣〲昸㤱攳㝢㐱ㄶづ攰㘷捥㐱㌰㈶㌷㍣ㄷ㠰㕡挷ㄴ㌱昴㐹〰扤攰㌰㜹㘵㐲㈴攰㤲〰敡㘰改㥢昸昷捦㉥〰㜱戸㠳〰㑣挶㌴扢改ㄳ㐹㡣ぢ〳昰㈵㠲㠷〲昸㐲㜵〴捥ぢ㘶㄰㘹ㄸ戳ㄸ挰㤴㍦㠳㉣ㅣ挰㐰㜴㥢敢戲㔹て㡤ぢ挰〶㡥㈹戲〸㈲〱㙣㐸搱㐶㘸㐴ㅥ㉥〹㘰㄰㉣㝤ㄳ敦扢〱攴攰づ〲ㄸ挲㤸㘶㌷㝤㘲㉣挶㠵〱㜸戵㉢〰慦愸㡥挰㌹捡㜱㠸㌴㡣㔹㙣挱㤴㕦敡ㄲ挰㔶攸㌶㐷戱ㄹ㡤挶〵㘰㡣㘳㡡敤㄰㐴〲搸㠶愲ㄸㅡ㌱ㅥ㉥〹㈰づ㑢摦挴㕦摤〰戶㠷㍢〸㈰捤㤸㘶㌷㝤㘲〲挶㠵〱㜸愸㉢〰て慡㡥挰〹搴挹㠸㌴㡣㔹㙣㠷㐹挵晤㕤〲ㄸ㡦㙥㜳〲㥢㠹㘸㕣〰㈶㍢愶㤸㠲㈰ㄲ挰ㄴ㡡愶愲ㄱ㍣㤷㉡〱㑣㠳愵㙦攲㌶㌷㠰愹㜰〷〱捣㘰㑣戳㥢㍥戱〳挶㠵〱戸戶㉢〰搷愸㡥挰挹摣ㄹ㠸㌴㡣㔹捣㘷捡㔷㜵〹㘰ㄷ㜴㥢扢戲搹つ㡤ぢ挰敥㡥㈹㘶㈲㠸〴戰〷㐵㝢愲ㄱ戳攱㤲〰昶㠲愵㙦攲ㄲ㌷㠰㔹㜰〷〱㔸㡣㘹㜶搳㈷收㘰㕣ㄸ㠰戳扡〲㜰愶敡〸㥣㔸㥥㡢㐸挳㤸挵扥㑣昹昴㉥〱㌴愱摢㙣㘶搳㠲挶〵㘰㠹㘳㡡㜹〸㈲〱散㐷㔱ㅢㅡ戱〰㉥〹愰ㅤ㤶扥㠹攳摤〰收挳ㅤ〴戰㥣㌱捤㙥晡挴㉥ㄸㄷ〶攰戰慥〰ㅣ慡㍡〲㈷戹㝦㡢㐸挳㤸挵㈱㑣昹攰㉥〱ㅣ㠶㙥昳て㙣づ㐷攳〲㜰愴㘳㡡摤ㄱ㐴〲㌸㡡愲愳搱㠸㍤攱㤲〰㡥㠱愵㙦㘲㤹ㅢ挰ㅥ㜰〷〱㥣挰㤸㘶㌷㝤㘲㉦㡣ぢ〳搰搴ㄵ㠰挵慡㈳㜰挲㝤㙦㐴ㅡ挶㉣捥㘰捡㡤㕤〲㌸ぢ摤收搹㙣捥㐱攳〲㜰㥥㘳ちぢ㐱㈴㠰昳㈹扡〰㡤㈸挲㈵〱㕣〸㑢摦挴摥㙥〰〵戸㠳〰㉥㠵㍥㘲㜶搳㈷㑡ㄸㄷ〶㘰㤷慥〰㉣㔰ㅤ㠱㤳晦㍣㠵㍦㡣㔹㕣捤㤴攷㜵〹攰㕡㜴㥢搷戱戹ㅥ㡤ぢ挰㡤㡥㈹ㄶ㈱㠸〴㜰ㄳ㐵㌷愳ㄱ晢挲㈵〱慣㠶愵㙦㘲㐷㌷㠰㐶戸㠳〰㙥㘷㑣戳㥢㍥戱ㄸ攳挲〰㡣敦ち挰昶慡㈳㜰㈱愲〵㤱㠶㌱㡢〷㤸昲戸㉥〱㍣㠴㙥昳㘱㌶㡦愰㜱〱㜸搴㌱㐵㉢㠲㐸〰㡦㔱昴㌸ㅡ戱ㅦ㕣ㄲ挰ㄳ戰昴㑤愴摣〰㤶挰ㅤ〴昰㌴㘳㥡摤昴㠹㌶㡣ぢ〳戰㔵㔷〰戶㔴ㅤ㠱㡢㈲㑢ㄱ㘹ㄸ戳㜸㤹㈹㙦摥㈵㠰㔷搱㙤扥挶收㜵㌴㉥〰㙦㍡愶㔸㠶㈰ㄲ挰㕢ㄴ扤㡤㐶慣㠰㑢〲㜸〷㤶扥㠹㑤摣〰㤶挳ㅤ〴昰〱㘳㥡摤昴㠹㤵ㄸㄷ〶㘰㘰㔷〰搶㔱ㅤ㠱ぢ㌴〷㈲搲㌰㘶昱㌹㔳㕥扢㑢〰㕦愲摢晣㡡捤㍦搰戸〰㝣攳㤸攲㈰〴㤱〰扥愵攸㍢㌴攲㘰戸㈴㠰敦㘱改㥢愸㜷〳昸㍤摣㐱〰㍦㌰愶搹㑤㥦㌸〴攳挲〰晣晣㔳ㄷ㠷挲㍦愹㡥挰挵愲㍦㈰搲㌰㘶搱扢ㄶ㈹晦〰㔹昸愱戰㠱㙥戳て㥢㝡㌴㉥〰ㄱ挷ㄴ㠷㈳挸㜰〶敡㑢㔱㍦㌴攲㐸㤸ㄲ㐰㝦㔸晡㈶晥㠱㌹㉡㙦㠶㡥㠰㍢〸㘰㙤攸㈳㘶㌷㝤㠲㔷愳挲〰㝣摣ㄵ㠰㡦㔴㐷攰挲搵戱㠸㈴〱㙣挴㤴㍦攸ㄲ挰㘰㜴㥢ㅢ戳搹㠴搹㜵扥ㅢㅣ敡㤸攲㌸〴ㅡ捥搵ㄹ㐶搱㜰㌴攲〴㤸ㄲ挰愶戰昴㑤扣敥〶㜰㍣摣㐱〰㥢㐳ㅦ㌱扢改ㄳ㈷㘲㕣ㄸ㠰㘷扢〲戰㐶㜵〴㉥愲㥤㠲㐸ㄲ㐰㡣㈹㍦摤㈵㠰〴扡捤㈴㥢ㄴ戳敢〴㤰㜱㑣㜱㉡〲つ攷敡㘴㈹捡愱ㄱ愷挱㤴〰昲戰昴㑤㍣攲〶昰㐷戸㠳〰挶㐱ㅦ㌱扢改ㄳ愷㘳㕣ㄸ㠰扢扡〲㜰愷敡〸㕣户㍢ぢ㤱㈴㠰愹㑣昹昶㉥〱散㠰㙥㜳㍡㥢ㅤ㤹㕤㈷㠰㤹㡥㈹捥㐶愰攱㕣㥤㔹ㄴ捤㐶㈳捥㠵㈹〱捣㠱愵㙦攲㝡㌷㠰㜳攰づ〲㤸〷㝤挴散愶㑦㥣㠷㜱㘱〰㉥敦ち挰㉡搵ㄱ戸㠶㜸㈱㈲㐹〰㝢㌲攵㑢扢〴昰㍢㜴㥢ぢ搹散捤散㍡〱ㄴㅣ㔳㕣㠴㐰挳昱㘷ㄶ㈹㉡愱ㄱ㤷挰㤴〰㙣㔸晡㈶捥㜱〳戸ㄸ敥㈰㠰㐶攸㈳㘶㌷㝤攲㔲㡣ぢ〳㜰㜲㔷〰㑥㔲ㅤ㠱敢㤹㤷㈳㤲〴搰挶㤴㑦攸ㄲ㐰〷扡捤愵㙣㤶㌱扢㑥〰㉢ㅣ㔳昰捡收㜰慥捥㑡㡡昶㐷㈳晥っ㔳〲㌸〰㤶扥㠹挳摤〰晥〴㜷㄰挰挱搰㐷捣㙥晡挴㤵ㄸㄷ〶㘰晦慥〰慣㔴ㅤ㠱㙢慢搷㈰㤲〴㜰㌴㔳㕥摥㈵㠰㘳搱㙤ㅥ挷收㜸㘶搷〹攰㐴挷ㄴ搷㈲搰㜰慥捥㐹ㄴ㥤㡣㐶㕣て㔳〲㌸〵㤶扥㠹ㄶ㌷㠰敢攰づ〲㌸ㅤ晡㠸搹㑤㥦戸〱攳挲〰㤴扡〲㔰㔴ㅤ㠱敢扣㌷㈳㤲〴㜰〱㔳戶扡〴㜰ㄱ扡捤㡢搹㕣挲散㍡〱㕣收㤸㘲㌵〲つ攷敡慣愲攸㜲㌴攲㔶㤸ㄲ挰ㄵ戰昴㑤散收〶㜰ぢ摣㐱〰㔷㐱ㅦ㌱扢改ㄳ户㘱㕣ㄸ㠰搹㕤〱㤸愵㍡〲搷㥣敦㐴㈴〹攰㘶愶㍣愳㑢〰户愰摢扣㤵捤㙤捣慥ㄳ挰ㅤ㡥㈹敥㐲愰攱㕣㥤㍢㈹扡ぢ㡤戸〷愶〴㜰㌷㉣㝤ㄳㄳ摤〰敥㠶㍢〸攰㝥攸㈳㘶㌷㝤攲㕥㡣ぢ〳㤰敢ち㐰㔶㜵〴慥㝦㍦㠰㐸ㄲ挰攳㑣㌹摤㈵㠰㈷搱㙤㍥挵收慦㘸㕣〰㥥㜱㑣昱㈰〲つ攷敡慣愱攸㔹㌴攲㘱㤸ㄲ挰㜳戰昴㑤㡣㜶〳㜸〸敥㈰㠰㤷愰㡦㤸摤昴㠹㐷㌰㉥っ挰昰慥〰っ㔳ㅤ㠱㙢昱㡦㈱㤲〴昰㌶㔳ㅥ搲㈵㠰㜷搱㙤扥挷收㝤㘶搷戹〵㝣攸㤸攲㜱〴ㅡ捥搵昹㠸愲㡦搱㠸㈷㘱㑡〰㥦挰搲㌷戱㥥ㅢ挰ㄳ㜰〷〱㝣〶㝤挴散愶㑦㍣㠵㜱㘱〰晡㜵〵愰慦敡昰搷〵搴㍤㠳㐸㍤戸㥥摢㤷〹㤷㜷㘹戴㤷昳〲搴㕡㘵ㄴ㍡㑦㕡摡摥搱㉡慦㤶昵㉦㑦㙥㥤摤摡㌱戹戱㝤㐹㤳戵㜲㥤戲㕡搸㜵㤱摤㠲㙢搹㙤戸愴敤昳戵㉥㔹㘲㤷捣昲扣搶愵㙤㐵㝢晡攴晦㠵㙢摤㔸㍦㍣㜴昲㌲㜷慤挰敤㍦扢㝣㕢㠳㤱搸㑡㜰慢愹㝢ㄶ〱晤㔷攱㘴戹戵敢㡡戹㕣㡣㐲搸搰㐹㜴㝥㘳㐷㤳摤户㉣慦㔶换攵晡㌲㈸愲㐰愰搴愷㍣㝦ㄱ慥㑥㑤敥㕦㥥搶搶㔸㙡㙡㙣戱昹㘰っ㜴愴㌳敤㝤㔰っ戰㔳㙢㝢㈳㉢摢晢㤷攷户㔹㉤敤㑢㜸㕤戳戸㜲㠰挷㤲ㄷ㐰敢捡愸摦㙥挷㌴昲㔱攴㜲㐳㜹摥愲搶攵昸㤰挵搲收㤶㘹搶㤲昶晦㠹㐷㐵昰㘱㤱㌷昹搰㠸㕡㔱㕢㉢敡㙢敢晦搳挷挷昸づ捦戱㑤㔰〵㙥戱㑣㘳愸慥㘱ㅦ㡡㑤戶愳慤戱戰㤴散攴㜴〹戴扤搹挸㠷戳愶敥㌹㉣昹㉦㘶扡ㅥ㑤㕦㈵〲搳昶㝣㡥㈰昴愲㜸攵㐳㉣ㅢ㐳㙥㝥㡦捣晡晤ㄳ捤㡥搳ㄶ㑣敦慣搱昹㍦㝤㈲愴敥㜹㐴晥搵㈵ㄱ敢㐲扣㤶戳㌵戱㑣㠲ㅢㄷ㥥愴搸㈸㘸昹户搰㐸㔹㙡戸戱慥搵戹㌸ㄵ㔷搵晢㤵㘷㕡〵扢〹挵〰捤㔶挷㕡㡥挱慡っ搴㉢戶慢扥㐹慤捤捤ㄶ户㍥㝥敥㘱㕥搱㙡戲敢换ㄳ㤶㜶戴捥㙡㙣㌱换㘸攴㈶慡㕣搶ち戸慣ㄵ捥㘵晢昲㕣ㄶ〹挹㘵挶㙡摤挷㙡㙢散㔸搴摣㔸慣愷挱㐲㥥晦㠹捤ㄶ扢㤲摥㠰愹㙦㝡户㔲戹戸慢㍥㥥攲㕣㡤挷挳㍤〶愵㌳㐴挷㠷ㅦㅢ㜷慤㌰昰㑦晣㠷㌵㈴搸〹挹搷ㄶ昳摦㠸㔶㠷㍦戹㔷㤲戹㝣㈹慦捡㘲昱换㠳戱㠹捡晤㤴㜸㤱〲晣㤹㍦㐰捡〵晥昵㝥〹㑤户〵〶㝤㈰㠸捣㙣戵㑡㔳慤㈲㍥挳搴㐷㝤㠲愹ㅥて㉤昷㍡㙤㔱㤶㝣㑣挲㌵㙣㕣挰㕥搶㔸戲摢敡改㤸㠷㑦㘸昵㘶戱㠸攱㍣㠶戸昸摤慢愶慥慥㙦㝤搸㕣搳㜵慣ㄱ敡㐲扡晢ㄳ㘰搳〳昱㍦摤㌹户㍤搷㌶ㄲ㤱慦㔶㍦㘲搹晣㠹敢昴㌲㥣㕣ㅦ㥦攰㘷ち㝥㐱㔳昷ち㍡晤㡦㡤户晡〲㌵ㅡ㈶㐴扤攵㘷㝦㔸ㄷ㔲㡦ㅡち㔹㔰㔲㈷㔷愴慦慢㄰挴㜰㙡㐰敡昵〷㡡っ㝣ㄲ愶捤㉥㐵㥣㕤㉤ぢ㑥昰㈲㔱㔳㕢摢ㅢて戵攱㉦愲ぢ㑣㡢㘰捤昳㙣㔹㈱㈲㌶㐱ち〶㙢〸ㅢ昸㘴㐱晣㠵晡搳㌴㉦愰〷㤷戶㝦挱㝦昲ㄶ㠹㤸戵搰搵㐴挴ㅢ㘸昵捡昷愳挷愱〳散㌸つ㠶㐶㝣〸㈷㡦〶㕣慦㕤攲㘳㤸㝣晤挲挹㍤昰㤱㌷摦づ㔱㝣〲㉦㜷㡡愶挱㈰㝦挳ㄲ昷㌵㤵㙤慦ㅥ摥敡摢摥愷ㅣ㠱㍦㤳㥦挸搳摢㥥昸っㅥ㥤㌲愷㔷㈹㐷愰㌱晢㔲昸㜹戸愰ㅦ〵晤㈹昸〲〲㍥愸挶㕡戰㍣戰昸ㄱ㥥㄰㔸㔱攸〰敢㙢㔷㘰ㄷ慣戵ㄹ㜸〰〳晦〸㠱ㅦ搶捦昰㔵㠱挵挷㐵挲ㅡ挸㈰㕣㔳て慣昵攰慤づ慢ㄶ挳㈴慣昵㘵㄰挷㄰慣㐶〸㠱戵〱㌴收㠶ㄴ戲㔲㈱㐴戰ㄱ〵㠳㈸㘰昱㠲㠴㌵ㄸ㤶ㄷㄶ㉡㕢㐳㘰㙤〲ㅤ㘰戱㠸㐱〷㜶挱ㅡ挲挰㐳ㄹ㤸〵〷㝥㔸慣㌲愸〲㡢㌵〸ㄲ搶㜰〶㘱㌱㠲〷搶〸㜸慢挳㘲搱〲敥昸㠸ㄹ㠳㘰㐱晥戱㜲㐱愷散摡戲㌶㠳挶摣㥣㐲㔶㌵㠴〸戶愰㘰㑢ち㔸攸㈰㘱㙤〵换〳㉢㠵㑦㉣㠴挰ㅡつㅤ㘰つ㜱〵㜶挱摡㥡㠱挷㌰㌰㡢ㄳ晣戰㔸㤱㈰㘱ㄹ摢㐰昲ㅦㅣ戶〸㤶㌳㐸㤶㌱捥挱扡〶て换〴扣搵㔹戲晥〱㜷㥣㄰㘵㄰捤㤲㐵㄰㈱愸㔲搰㤸㘹ち㔹㈰ㄱ㈲挸㔰㤰愵㠰㌵ㄳ㤲㘵づ㔶摦捡㉥つㅦぢぢ攱㌸ㄶㅡ㜰㘴摤㠴づ捡摤愱摡㌷晣㠶㐱户㘵㔰搶㌸昸㌹㡥㠷慦捡㐶㌷〱ㄲ〹㙡㍢〶㤹〸换〳㙡㍣扣搵㐱戱㑥〲㜷ㄴ㔱㌰㠸〶挵㘲〹㥤戲㙢愳㥢〸㡤㌹㠹㐲ㄶ㔲㠴〸㈶㔳㌰㠵〲搶㔶㐸㔰㔳㘱㜹㌶扡㌴捡挰㐳㘰敤〰ㅤ㘰戱挶㐲〷㜶㙤㜴搳ㄹ㜸㐷〶㘶㍤㠴ㅦㄶ㡢㈰慡挰㘲㠹㠴㠴㌵㤳㐱㔸㉢攱㠱㌵ㅢ摥敡戰㔸㔳㠱㍢㍥ㄴ挷㈰ㅡㄶぢ㉢㜴捡㉥㔸㍢㐱㘳敥㑣㈱㡢㉥㐲〴㜳㈹㤸㐷〱敢㌰㈴慣昹戰扣戰昰㌱㤳㄰㔸扢㐰〷㔸㤶㉢戰ぢ搶慥っ扣ㅢ〳戳㜶挲て㡢〵ㄳ㔵㘰戱㥣㐲挲摡㥤㐱㔸㔷攱㠱戵㈷扣搵㘱戱晥〲㜷㝣慥㡥㐱㌴㉣ㄶ㘱㠴戰昸ㅤ㌴收㐲ち㔹愰ㄱ㈲搸㥢〲㡢〲搶㙣㐸㔸〵㔸ㅥ㔸晣昸㘰〸慣ㄲ㜴㠰挵摡つㅤ搸〵换㘶攰㌲〳ㅦ〲㠱ㅦ搶㘱昰㔵㠱挵搲ぢ〹㙢ㄱ㠳戰〶挳〳㙢㕦㜸慢挳㘲慤〶敥昸㘸ㅥ㠳㘸㔸㉣搸搰㈹扢戶慣㈶㘸捣㘶ち㔹捣ㄱ㈲㘸愱愰㤵〲搶㜷㐸㔸㑢㘰㜹㘰愵昰㘱㤷㄰㔸㙤搰〱ㄶ敢㍣㜴㘰ㄷ慣㜶〶收ㄷㄸ〸搶㘴昸㘱戱㄰愳ち㉣㤶㘹㐸㔸换ㄸ㠴昵ㅡㅥ㔸㉢攰慤づ㡢㜵ㅤ戸攳㉣㍥㠳㘸㔸㉣敥搰㈹扢㘰敤て㡤㜹〰㠵㉣晣〸ㄱㅣ㐸挱㐱ㄴ㕣〸㠱㠴昵㝢㔸ㅥ㔸㤹昰㐳戰㐳愰〳㉣搶㠴攸挰㠳改㜱㡥㔷て㘵攰挳ㄸ㤸昵ㅢ㝥㔸㉣摡愸〲㡢㈵ㅤㄲ搶攱っ挲摡づて慣㈳攱慤づ㡢㌵㈰戸攳〳㠲っ愲㘱戱㄰㐴愷散㠲㜵㌴㌴收㌱ㄴ戲㐸㈴㐴㜰㉣〵挷㔱挰扡ㄱ〹敢㜸㔸ㅥ㔸㘹㝣ㅥ㉦㘴换㍡ㄱ㍡挰㘲晤㠸づ散摡戲㑥㘲攰㤳ㄹ㤸戵ㅥ㝥㔸㉣昰愸〲㡢攵ㅦㄲ搶愹っ挲㍡㄰て慣搳攰慤づ㡢昵㈲戸攳愳㠴っ愲㘱戱㘸㐴愷散㠲㜵〶㌴收㤹ㄴ戲愰㈴㐴㜰ㄶ〵㘷㔳挰ㅡㄳ〹敢ㅣ㔸ㅥ㔸晣昰㘲〸慣昳愰〳㉣搶㥡攸挰㉥㔸攷㌳昰〵っ捣扡㄰㍦㉣ㄶ㠳㔴㠱挵㔲ㄱ〹敢㈲〶㘱捤㠸〷搶㈵昰㔶㠷挵摡ㄲ摣昱㘹㐴〶搱戰摥挲㤲㑥搹〵敢㌲㘸捣㔵ㄴ扥ㅤ㉥戸㥣㠲㉢㈸㜸〷〲〹敢㑦戰㍣戰㌲攱戰慥㠴づ戰㔸㤷愲㘷㜶挱扡㡡㠱慦㘶㘰搶㤰昸㘱戱㜰愴ち㉣㤶㤵㐸㔸搷㌲〸敢㑢㍣戰慥㠷户㍡㉣搶愱攰㡥て㌴㌲㠸㠶挵㘲ㄴ㥤戲ぢ搶㡤搰㤸㌷㔱挸㐲㤵㄰挱捤ㄴ慣愶㠰戵㉢ㄲ搶㉤戰㍣戰搲攱〷昷户㐱〷㔸慣㘱搱㠱㕤戰㙥㘷攰㍢ㄸ戸㌷昲昱挳㘲㤱㐹ㄵ㔸㉣㐱㤱戰敥㘲㄰搶愲㜸㘰摤〳㙦㜵㔸慣㔹㐱㝥昸㑣㈴㠳㘸㔸㉣㕣搱㈹㘳㔱敦㘶敦㠳挶扣㥦㐲ㄶ戵㠴〸ㅥ愰攰㐱ち㔸攷㈲㘱㍤〴换ぢぢ㥦慣つ㜹ㅡ㍥〲ㅤ㘰戱摥㐵〷㜶挱晡ぢ〳㍦捡挰慣㑤昱挳㘲㐱㑡ㄵ㔸㉣㔷㤱戰ㅥ㘷㄰搶慤㜸㘰㍤〹㙦㜵㔸慣㙦㤱戰㥥㘲㄰つ㙢ㄸ扣㍡㘵㉣㙡㔸㝦㠵挶㝣㥡㐲ㄶ挰㠴〸㥥愱㘰つ〵慣㠹㤱戰㥥㠵攵㠱㤵ち㍦㠲㝦ㅥ㍡挰㘲㙤㡣づ散㠲昵〲〳扦挸挰慣㘳昱挳㘲昱㡡㠴㘵扣〴〹㍥攲捤㡦㡡㔷㍤挵㉤㔸敥㈲〱扥捣挰慣㝢昱〰㝣ㄵ摥敡〰㌳ㄸ㈶〱扥挶㈰ㅡ㈰㡢㘴昴㙡㘰㔱〳㝣ㅤㅡ昳つち㜳攱㠲㌷㈹㜸㡢〲搶搴㐸㠰㙦挳ㅡ愴摦㉢㠶㝤㝡㍤㘴换㝢ㄷ㘳〰㤳㜵㌶㍡ぢ愳㌳㡢昷㌸挹晢㥣㠴㌵㌱㝥㤸㉣㠴愹戲攵戱㑣㐶㠲晢㤰㐱㔸㉦攳〱昷㌱扣搵挱戱慥㐶㠲晢㠴㐱㌴㌸ㄶ搷攸㤴戱愸挱晤つㅡ昳敦ㄴ戲昰㈶㐴昰㈹〵㥦㔱挰㕡ㅣ〹敥㜳㔸摥㉤㉦晣敤搰㤷搰〱ㄶ㙢㜲㜴㘰搷㤶昷ㄵ〳晦㠳㠱㔹㍦攳㠷挵愲㤹㉡戰㔸㔲㈳㘱㝤挳㈰㝢挳昲挰晡づ摥敡戰㔸㠳㈳㘱㝤捦㈰ㅡㄶぢ㜱㜴捡㔸搴戰晥〹㡤昹㉦ち㑢攱㠲㝦㔳昰〳〵㌶〴ㄲ搶㡦戰㍣戰昸㙤〱㈱㕢搶捦搰〱ㄶ敢㜷昴捣㉥㔸扦㌰㜰つ慥〴〸搶摡昸㘱戱挰愶ち㉣㤶摦㐸㔸㌸㔹㕣㈳㤶挱昲挰挲㐷㜳㝦〵慣ㄵㄸ㈶㘱搵㌱㠸㠶挵愲ㅤ㥤㌲ㄶ㌵㉣〳ㅡ戳て㠵㉣攸〹ㄱ搴㔳挰敦㑥ㄳ慣昱㤱戰㈲戰㍣戰搲攱敦ㅤ晢㐱〷㔸慣昵搱㠱㕤戰晡㌳昰㕡っ捣扡ㅣ㍦㉣ㄶ攳㔴㠱挵㔲ㅤ〹㉢捡㈰慣搹昱挰ㅡ〰㙦昵㉤㡢戵㍤ㄲ搶㍡っ愲㘱戱挰㐷愷㡣㐵つ㙢㈰㌴收扡ㄴ戲昸㈷㐴戰ㅥ〵敢㔳挰㝡㈰〹㙢〳㔸ㅥ㔸ㄹ㝣㘷㐱挸㤶戵ㄱ㜴㠰挵扡㈰ㅤ搸〵㙢㄰〳て㘶㘰搶昰昸㘱㕤〴㕦ㄵ㔸ㄷ㐳㈲㘱㙤挲㈰慣敦昱挰ㅡち㙦㜵㔸慣〳㤲戰㠶㌱㠸㠶戵ち㕥㥤㌲ㄶ㌵慣攱搰㤸㥢㔲挸㐲愱㄰挱〸ち㐶㔲挰摡㈱〹㙢㌳㔸ㅥ㔸改昰㌷摡㕢㐰〷㔸慣㈱搲㠱㕤戰戶㘴攰慤ㄸ㤸昵㍥㝥㔸户挰㔷〵ㄶ㑢㠰㈴慣搱っ㜲ㅢ㉣て慣㌱昰㔶㠷挵㥡㈱〹㙢ㅢ〶搱戰㔸㌸愴㔳挶愲㠶ㄵ㠳挶㡣㔳挸愲愲㄰㐱㠲㠲㈴〵慣㌳㤲戰㔲戰扣戰挲户慣っ㜴㠰㜵扦㉢戰ぢ㔶㤶㠱㜳っ捣摡㈰㍦㉣ㄶ〴㔵㠱挵㜲㈱〹㙢㉣㠳戰㙥挸〳㙢㕢㜸慢挳㘲㝤㤱㠴㌵㡥㐱㌴㉣ㄶㄹ㠵戰搸づㅡ㜳㝢ち㔹㠰ㄴ㈲ㄸ㑦挱〴ち㔸㤳㈴㘱㑤㠴攵㠱挵㙦昱〸㜹ㅡ㑥㠶づ戰㔸㥢愴〳扢㘰㑤㘱攰愹っ晣㌶〴㝥㔸㉣ㅥ慡〲㡢愵㐵ㄲ搶づっ挲ㅡ㈳て慣ㅤ攱慤づ㡢戵㐸ㄲ搶っ〶搱戰㔸㤰愴㔳挶愲摥戲㘶㐲㘳捥愲㤰挵㑡㈱㠲搹ㄴ捣愱㠰昵㑢ㄲ搶㑥戰㍣戰㌲攱〷慤㜳愱〳㉣搶㌱改挰㉥㔸昳ㄸ㜸㍥〳戳搴㐱㈶扣㠰㤶㑡戸㡥㤷慢晤㔷㘱〳㔷挸攵っ㘵㕥㉢㥦搷戱戲〹昵〹㕣攴㔵㔹㘷㠹搷㤷㈳搲㠷㙢挵慤㙤戸昶搵摢晦㐵ち㤵戱㑦㘳攲扥〳㝤㕦㔲㈱㠷戱㠷㤷攲敢慥晣㈱昸㐵っ㤵昱㑣扣昳ㄳ敢ㅣ挳㥢戱㉢㔲ㅣ㌸慢戱搸搶摡摥㕡敥ㄸ㍡て㘵㌸㐳昹愵ㅦ攵㥡㥡搸㠴扡㍦㈱㘲攸㥣㕣戱摥㉤晣摥挸㘵晣㄰㝣㘴㜱㑢敢昲ㄶ㤹㑤㕤㍢扦晢㐴昲敡搳㠷搳㐴㌸て㙦㥢〲㕥㤴㤷敤㌹搸晣㉤摡晥扤愲扣敥㡤㝢㡤戱㍢散㤱㤳㈶㑥㥡扢㌰㔵㉥㘶戲挵㔲㍥㤵㑡㔸愹㘴摥捥㤷昰㝤㔱愵㜲㈹㔹戲㉣㉢㘷㘷㡣㍤㍡愵㔶㌱㥢㑡㘵散㐴搶戲㔲㈹㉢㤷㉢㤵㜳戱㘲㍣㥥捤㤵㔲㤹㔴摣㡡昲㡡㍡挳㥢㝢㘲㡣戹ㄷ㥡㈸㉦愴㑢搷敦攸㕡㐸ㄷ㉦慢㑢ㄷ〵㔲㕡㔷㡢㠳愱㕦㝢戵ㅢ㠳㙡㐴㐱ㄴ㐵㐹搸扤晢昴ㄱ㈳㝤摦敡ㄱ戸㑡㕥昹㕡〴挳攰㔵愱扡ぢ㠰昹搷つ昲㍥㡡ㅣ㍣㤰㙢㔷㘴摥㈵㌴㤱㘸㉦㈴捥挳㍣挳㠶戹昶愴㠹ぢ扤摦晡㘹㤴攱敥〷户㉣〴挰搷㠹戶ㅢ晢挰戳ㄶ㍣慥慡愰㘸㙦ㄵ挵㕣㠴㑥㜳㌸攷ㄸ㠶㐶ㄸ昰换挷㜶㌱晣㕣㤰㝦昵昰昲昹㈰㑥挳㡡㜰㉢㐴〷㍥㥡ち〹户㈲㜱㉡㍣摣㤲扣㕢㠲㠹㐱㔴㤸慤㘸戱㈵㐴㘰昳㐱㌰㤶挰㜶戶㠴㝣㈹㤳挸㤷㡢㐵㍢㤹㉢愷ち挹㕣㉥㔱㡣㕢〵慢ㅣ㑢挴昳戱㔸㌶㘵散搷㈹㡤ㄷ㑡〵㍢㔶㡥ㄷㄲ㤹㤴㤵㑦攷㙤慢㠴捤㈸㕦捣攴捡㐹㍢㤵㡥昶㔵攱捤㌶㡣㌱摢搱㐴晢㘹㔷攷㤶搰㕦扢㉡㉡ㄱ愵ぢ㝦攲㘸慣〲ㅦ㈹㐹㝣㈵愳散㡦㈶ㄲ㕤ㅢ㥤戸搷㤸㈴㙥㤲慦㐹愴搱〱摡晦㝢扡戶愴㘲ぢ㌴㘲㈰㠳搱㍡ㄴ晥ち挳昵攰㤵っ㝦㡦㈹㠲って㠴㌷挸㜰㝤っ㐲㤰ㅡ昳〸戴㘰戸〱㙣挹昰㐸搸づ㐳搰挸攱㙢搵㘲挹㜸戹㤸戲戲挵㐲慥㥣㠹ㄵ㜲愵㜸㈹㤶㐹㘶搲㌹攳愸㑥㘹扣㔴戲㤲㜶㍡㤱㉣㤷㔳㐹㍢㤳㑦愵攳㤹㐲㌹㤳㑦愶攲㤹㜲㈶ㄵ摤㔰㠵㌷㡦挶ㄸ昳ㄸ㌴搱㡤戴慢㤳攱㈰敤慡愸挴㈶㜴攱㑦戴戹ㄹ㥥挴㈸㈷愳㠹㐴㠷愰ㄳ昷〰挳愱摡㝦ㅡ戵㌱㉡戶㐱㈳㠶㌳ㄸ慤㌳攱慦㌰ㅣ〱慦㘴戸㈸㤴㘱㌹㤴㈱㉦戹㈳㐸㡤㜹㉥㕡㌰摣っ戶㘴㜸ㅥ㙣㠷愱㥤挹㈵㔳㜶㈲㥤㈸㘴换愹㝣戹㤴㑦收ぢ㌶昶㐸㠹㑣愶㤴㡢挷㡢挶昹ㄵ㘹㌲㕤㡡挵ち挵㤲㤵戲ぢ搸㌳㘵戱扦㉡㈶散愴㙤ㄷ㌲昱戴㤵㡡㐵㜹攱㥥攱捤ぢ㌰挶扣㄰㑤㜴ぢ敤敡㘴戸愵㜶㔵㔴㘲㌴㕤昸ㄳ㝢扡ㄹ慥㘲㤴换搱㐴愲㕢愳ㄳ昷〰挳㌱摡㝦㈵戵㔹㉡㌲㘸㐴㡣挱㘸㕤〳㝦㠵㘱〲㕥挹㜰㙥㈸挳㥤㐲ㄹ昲㔲㍢㠲攰ㄴ㈷㕡㌰㑣挱㤶っ㙦㠴敤㌰㉣ㄷ㑢挹㜴㈱㔹㉥ㄵ㔲昱㔴㌶ㅦ戳昲挵㙣㈹㕤㈰挰扣㔵㉡愵㡣㥢㉡㔲换捡ㄴ㌳㌱㍣挵㑢搹㙣㉡㥤㡦㕢㘵㍢㔱㐸㐱㥥㑣㘷散㔸㍣ㄷ攵〵㝢挹昰㘶㡣㌱㔷愳㠹㘶戴敢ㄶ扡㙥愵㉢慢㕤ㄵ㤵ㄸ㑢ㄷ晥挴㔴㌷挳㍢㌹攴㉥㌴㤱攸㙦搰㠹㝢㠰攱戶摡㝦ㅦ戵摢㔱㌱づ㡤搸㡥挱㘸㍤〸㝦㠵攱㜸㜸㈵挳㙤㐳ㄹ㡥つ㘵㌸〱㠳㄰愴挶晣ぢ㕡㌰㥣〸㕢㌲㝣ㄴ戶挳㌰ㄶ㉢收戳㤹㔴㈹ㄷ㡢摢愹っ扥㑤㍢㙦〱㔳慥㘰搹搹㙣㉥㔶㐸ㄹ㡦㜵㑡ㄳ攵㜴㈹㤷㑣㘶戰捦㑣㤵㑡昱㕣㈶㠱㑤㌰㔷㡣㤷ぢ戶ㅤ捦㕡搱㐹㉡扣昹㌸挶㤸㑦愰㠹㑥搶慥捥敤㤰ㄷ昴㈵改㡡㑡散㐰ㄷ晥㐴捣捤㜰つ愳㍣㡢㈶ㄲ㥤㡥㑥摣〳っ㜷搴晥ㄷ愹㥤㐲挵㘴㌴㘲㈶㠳搱㝡〵晥ち挳搹昰㑡㠶㥢㠵㌲ㅣㄱ捡㤰ㄷ攷ㄱ〴愷改搰㠲攱㑥戰㈵挳㌷㘱㍢っ搳〵散〳㌳ㄶ扥㠳摣捡愵捡㜹慢㤰㑢㈶戲㠵㐲㌶㥢㈸ㄴ㔲改㔴搶㜸慢㈲捤㈴ち昱㐴㍡㘶㈷㡢搹㔸㉡㤵换ㄷㄲ㌶㡥㉤㤲㐹㍣户㡢㜹慢㤸㠹敥慣挲㥢㙦㘳㡣昹づ㥡攸㕣敤敡㘴挸敢晣㤲㘱㐵㈵㜶愱ぢ㝦㘲㈳㌷挳㡦ㄸ攵㘳㌴㤱攸慥攸挴㍤挰㜰㌷敤晦㤴摡㤹㔴捣㐰㈳㜶㘷㌰㕡㕦挰㕦㘱戸㈷扣㤲㘱㌴㤴攱㕡愱っ㜹捤ㅥ㐱㙡捣慦搱㠲攱敦㘰㑢㠶摦挰㜶ㄸ收㡡改㐴㈹㤱㉦㈶㤲㠵㜲㉡㘷愷昲搹㕣㌲㤶戵㑢戱㜲摡㉥收慣扣昱㙤愷㌴ㄳ㑢㈷㘲挹㔴ㄹ扢挱㔴挶戲昳戶㕤㉡㈴ぢ愹㙣愶㔸捣㤶昳㜶㜴愱ち㙦㝥㠷㌱收昷㘸愲㝢㙢㔷㈷㐳㑢扢㈸㤰㔲㔱愲ぢ㝦愲户㥢攱㑦散晦ㄹ㑤㈴捡换晢戸〷ㄸ㤶戵扦戶づ㥤昳愸㤸㡢㐶㉣㘲㌰㕡㜵昰㔷ㄸ敥ぢ慦㘴昸敦㝦㠷扤㉥晦ㄳ摥攰敢昲㘲っ㐲づ㌸昵㠴㔰㘰搸〴㕢㌲㡣挰㜶ㄸ愶慣㜲愲ㅣ换挷㜳㘵㍢㥥㡡㔹攵㐲㠲㤸㌲㈵昹摡㥣㡤㤵㡤扥ㄵ㘹㍣㥤㉡收搲愵㔴ㄲ晢捥㔴㌶㤱㉥挴昰挲㤲㑥挶㘳搸㈷ㄶ挰㌵摡慣挲㥢晤㌰挶散㡦㈶摡愲㕤㥤っ㔹ㄵ㈰户㐳ち愴㔴戴搱㠵㍦昱㌹㔶愳㜲㙣戳づ晢〷愲㠹㐴㜹搵ㅦ昷〰挳づ敤摦㠰㕡㝥捤㠴昹㕢㌴㘲ㄹ㠳搱ㅡ〴㝦㠵攱ち㜸㈵挳昷㐳ㄹ扥ㅢ捡㜰㈵〶㐹㠶㐳㄰ちっ昷㠷㉤ㄹづ㠵慤㥥换〰㔶㐸愴搲戱戸㤵㑤㘵㌲㔹㉢ㄱ㑢攷慤㝣ㄲ戰ち㔹ㅣ㉦ㅡ挳㉡㔲扣〰摢挵㔸ㄱ〷㐰攵㔲慡㤰㠸ㄷ散㜲戶㤰㐸㈶㤳愵㙣慡㔸戶慤攸〱㉡扣㌹ㅣ㘳捣㑤搱㐴て搴慥㑥㠶㉣ㄶ㤰っ㉢㉡㜱〸㕤昸ㄳ㉦扢ㄹ㙥挹㈸㕢愱㠹㐴て㐵㈷敥〱㠶㠷㘹晦ㄸ㙡㉤㉡昶㐶㈳づ㘷㌰㕡㜱昸㉢っ㡦㠴㔷㌲晣㙢㈸挳㈷㐳ㄹ昲挲扦㘴㤸㐶㈸㌰㍣ㅡ戶㘴㤸㠱敤㌰捣㕡搹㠲㙤㈵㘳愵㘴㉥㥦㉡收㜱㤸㕤戲㡢搸㉦攲〸戱㡣㈳㥤㤲㤱慤㐸ㄳ攵㘲㍥㡥㠳㥥㔸愹ㄸ㑢攱敢㝢慤㥣㔵戶㑡攵㜲ㄶ搴攳戱㔸㈹㝡㡣ち㙦收㌰挶捣愳㠹ㅥ慢㕤㥤っ㡦搳㉥ち愴㔴㥣㐸ㄷ晥挴〳㙥㠶摢戳㝦㍣㥡㐸㤴㌵〲戸〷ㄸ㥥慣晤㤳愹㕤㐴〵扦㍡㐳㥣捡㘰戴愶挱㕦㘱㜸ㅡ扣㤲攱㙤愱っ㙦〹㘵挸㝡〰挹㜰〶㐲㠱攱ㄹ戰㈵挳㤹戰ㅤ㠶愵ㄸ扥搰ㄸ㉦挹㌶昶㠸愹㔴愹㤰㡢㈵敤㙣㈹㤱〶㔶㉢ㅥ户ㄲ挶慣㡡ㄴ慦㈰ㄶ㡥㈶㜳㤹㐲㍡㠹昷户搹ㅣ㡥㡢ㄲ㌶づㅡ敤㜴戹㤰挹ㄴ愲㘷慡昰收㙣㡣㌱攷愰㠹㥥愵㕤㥤っ捦搶慥㡡㑡㥣㐷ㄷ晥挴搵㙥㠶ぢㄸ㘵ㄷ㌴㤱㈸㑢〷㜰て㌰扣㐰晢㜷愷戶㤵ち㝥慡㐴㕣挴㘰戴昶㠲扦挲昰ㄲ㜸㈵挳㑢㐲ㄹ㕥ㄴ捡昰㔲っ㤲っ㉤㠴〲挳换㘰㑢㠶〵搸づ挳〴摥㜹攰㝢㕢㌳挵㜴㍡㤶捡㈶戱㝤㈵攲㜶㉣㕦挸㕢㜸㜹戶㤳㌱愳㔸㤱摡搸㘷攲挵戸㥣㐸㈷㤳搸㜵攲扤㕥㌹㘱㈵㤲戱㍣づ㜸㌲㠵㥣ㄵ㘵戱㠱㝣㤶㤶㌰挶戴搱㐴㉦搷慥㑥㠶慣㌸昰慡挴㤵㜴攱㑦㥣攱㘶戸㤸㔱㥡搰㐴愲㔷愱ㄳ昷〰挳慢戵㝦〹戵换愸㔸㑡㠶搷㌲ㄸ慤㜶昸㉢っ慦㠷㔷㌲㍣㍥㤴攱戱愱っ㙦挰㈰挹㜰㌹㐲㠱攱㡤戰㈵挳ㄵ戰ㅤ㠶㤹愲㙤㤷换昸攲㙣扣挳㑢㘵㜳㠹㍣㕥㘶㜳㌸搶㐹攰戵愲㤸㠹ㄷ㡣㤵ㄵ㘹㤶摦㤰㥢㉥挵戳愹㉣㝥㤳〵愷㑦㑡㔹扣㜲㠳㌸捥愵挴㑡昹㑣㤴㌵〸㤲捥晥ㄸ㘳ㅥ㠰㈶㝡戳㜶㜵㌲㘴㈱㠲㔷㈵㙥愳ぢ㝦攲㄰㌷挳㐳ㄹ攵㌰㌴㤱攸敤攸挴㍤挰昰づ敤㍦㤲摡㠳愸㌸㤰っ敦㘲㌰㕡挷挰㕦㘱㜸て扣㤲攱戲㔰㠶ㅤ愱っ敦挵㈰挹昰〴㠴〲挳晢㘰㑢㠶㈷挲㜶ㄸ㕡㌶摥㘲㈴攳㤹㘲ち㐷㈹㌸捦〰㡡戱㐲扡㕣㑣㈶散㤲㥤戶ㄳ挶㐹ㄵ㘹㉥㤱㑡昲户㙣昰扥慥㤰挲㍥戱㘰攵搲愹ㄸづ戰ㄳ戶㔵挰摢挴攸晤㉡扣㜹㌲挶㤸愷愰㠹㍥愰㕤㥤っㅦ搴慥㡡㑡㍣㐲ㄷ晥挴扥㙥㠶㘷㌲捡㔹㘸㈲㔱搶ㅦ攰ㅥ㘰昸愸昶㥦㐷敤攱㔴晣㠱っㅦ㠷㕦㌲扣㄰晥ち挳㈷攱㤵っ昷づ㘵昸扢㔰㠶㑦㘱㤰㘴㜸㈹㐲㠱攱㕦㘱㑢㠶㤷挱㜶ㄸ摡挹㔴㌲㔳挲挱㕥㉣㤷挲㔹扣㔴愱㤸㡥攳改㥤㑡㤴㑢㔹ㅣて挶㡤㔵ㄵ㘹摣挶㤹㠸㕣愱㤴挰摢㘹ㅣ晤㤴ぢㄶ昶愰㤶㤵㡤挵㜱捣㥤捦㈵愳慣㔸㤰㕢搸攵ㄸ㘳㕥㠱㈶晡㡣㜶㜵㌲㕣愳㕤ㄵ㤵㜸㥥㉥晣㠹昹㙥㠶搷㌰捡戵㘸㈲㔱㤶㈵攰ㅥ㘰昸愲昶摦㐸敤㜱㔴ㅣ㑢㠶㉦㌳ㄸ慤搵昰㔷ㄸ扥ち慦㘴戸愳㡢愱㜱㉢㈴㕤㥥㔶ㄵ㍢㠴㠲㝤つ㤱㈴搸摢㌱ㄸ㘰㕦㠷㉤挱摥〱摢〱㕢挴ㄱ㕦戲ㅣ户攳挹㔴㉥㤵㈸挵昲改㌲扥㉦扦㤸捡ㄷ昰捡㙣愵昲挶㥤ㄵ㘹ㅥ攷㜷ㄲ㜸搲㘳㥦㔰挴戹搰愴ㄵ捦㘵戳㌸㤳㕡挶扢挱㐴愱㕣㡣戲㤲㐱㠲扤ぢ㘳捣扢搱㐴摦搴慥㝢攸扡㤷慥户戴㡢〲㤳㔲昱㉥㕤昸ㄳ摢㈹戰㔸挶ㅢ㘰昶㍦㠴㈶ㄲ㝤てづ晡㡣㠷㘱㠶㥣㠲㝣〴㙥敦㈹挸扦挰攳㍦〵昹扥㡡㘲㍥㡡㑥昹ㅢ〰昲搷〰挴㠷昰换㠷攱〹昸㉢て挳挷昰捡㠷㈱攵㝡ㄸ㍡㑦㐱㈶㐲㠹㝦㠲㐱㤲昸搳〸〵攲㝦㠳㉤㠹㍦〳摢㈱㥥挴敥ㄳ敦ㄴぢ昹㐴ち㠷㤸㍣昶捥㔸㠵㐲㌲㥦挴㘱愶㔵㑣摡挶㥡㡡㌴㤷挶攳㤱㉡攴㜲㜸㜱㑡㘵敤㜲㈱㤶㉤攲搰ㄲ㥢扥㔵捣攳挴㕡昴敦㉡扣昹㉣挶㤸捦愱㠹㝥慡㕤㥤㥢昲㘷摡㐵㠱㤴㡡㉦改挲㥦搸㐲ㄱ㤷愷㈰㕦㘱晦慢㘸㈲搱慦搰㠹㝢㘰㔳晥㠷昶扦㐹敤搹㔴昰㉢㔵挴㌷っ㐶敢ㅤ昸㉢っ扦㠳㔷㌲摣㈴㤴攱攰㔰㠶摦㘳㤰㘴昸〱㐲㠱攱㍦㘱㑢㠶ㅦ挲㜶ㄸ㘶㌳㜶㉥㡢㤳㘶㠹㜴ㄱ㥢㘲慥㕣㐸搹㌸ㄶ捦攱攴㘳〱㠷㡥㜶挱昸愸㈲戵ㄳ挹㈲昶愶㔹慢㠴捤㌹ㅥ换㕡㤹㘴㌲㡢愳㉡扣㐲攱愷㈲㌲改攸扦㔴㜸昳㘳㡣㌱㍦㐱ㄳ晤户㜶㜵㌲晣㐱扢㈸㤰㔲昱㌳㕤昸ㄳ〳摣っ扦㘰晦㤷㘸㈲搱㕦搰㠹㝢㠰㈱搷㑥晡扦愱昶㈲㉡㉥㐴㈳㘴㤱〳慤敦攱慦㌰㘴㤱㠳㘴㔸ㅦ捡搰〸㘵㔸㠷㐱㤲攱て〸〵㠶〶っ挹昰㐷搸づ㐳㥣昲挶㥢㤷㐲戹㙣愵㑡㌸㑤㔱㉣㈴㜰㉤〴㈷㠰捡㌸㑥捦挵ぢ㌹攳愷㡡戴㤴戱挰捦㉡㤶㡢昱㈲㜶戹搸㐱ㄴ㌲攵㜴㉥ㄷ户昳搹ㄸ㑥戵㐵晢愸昰收捦ㄸ㘳晥㠲㈶㕡慦㕤㥤っ㔹㌵㈱昷てㄵ㤵㘰㐹㠴㘴昸攳扦㕣㙦ㄷ敢㔰㥤㘴ㅡ㘸㈲㔱㔶㐵㠴㌱㘴愱㠴昴㐷愸攵㔷戱㤸㤷㤳㘱ㄴ㝥戹ㅤ昶㠷扦挲㜰〰扣㤲攱㍦㌰㑤昰㔴昸㤷昰〶摦㜲慦㠳㐱戸攳㜷敥㄰ちっ〷挲㤰っ〷挰㜶ㄸ㈶㡡㐵ㅣ㥢攳て〷摢㜸㔹捡攴㌳㌸㈷㡥㙤㌳㤹挰㤵㠳㔸扡㘰慣㔳㤱愶ぢ改㑣㍣㘵ㄵ昱搶㍣㠶ㅤ㉤㤶昲㘵扣㜴㤵㜲搹〴慥㐳㤵攲㔱搶㔱㐸㍡〳㌱挶㕣ㄷ㑤㜴㍤敤敡㘴戸扥㜶㔵㔴㠲㤵ㄲ㤲攱㠷㙥㠶㠳ㄸ㘵㌰㥡㐸㤴挵ㄲ㘱っ〷㙢晦㔰㙡昹㙤㉥㈶扦ㅢ㐶㙣〲扦㘴戸㈹晣ㄵ㠶㐳攱㤵っ㕦て㘵昸㙡㈸㐳ㄶ㐶攰㡥㑦㤷㈱ㄴㄸ戲〸㐲㌲摣〲戶挳㌰㥤攰捥慣㡣㙤づ捦攵㐲㌲㙢愵ぢ㌸晣捥愶㜲挹㝣㉣㠱㡢㜱挶㤶ㄵ㘹慡㤸戴㤲㜸㘱㑡㘷㔲戸㥣㔰㉣攷㡡愹戴㤵㡦㘷ぢ㔶〲愷㍢㉣㍢捡昲ち挹㜰㉢㡣㌱㐷愱㠹戲慡㐲扡㍡ㄹ㡥搴慥㡡㑡㙣㐱ㄷㄸ㠹㘷摣っ攳㡣㤲㐰ㄳ㠹戲㠶㈲㡣攱㔶摡㥦愱㜶㌵㔷昵㘶㌲㤴㤵ㄲ戴昲昰㔷ㄸ戲㔲㐲㌲㝣㈴㤴攱㐳愱っ户挱㈰摣㜱㝥ㄸ愱挰㌰〶㐳㌲摣づ戶挳㌰㤷㑢愵㜱㝣㠹愳㈴愰挱晢㙤扣㌸ㄴ㌲㍣㈳㥥㉢㘵㑡昱㜴摥搸扥㈲㉤挴㔳㐵ㅣ扢愷㜱搱挶收㑢ぢ㡥㌳㙤㍢㠱㥦挸㈹攳㠵ㅤ㈷攰愲慣扡㤰挰挶㘳㡣㌹〱㑤㌴愱㕤㥤っ㤳摡㐵㠱㐹愹挸搰㐵㠶㜷戸ㄹ㑥㘳晦づ㘸㈲搱㉣〴㘱っ㔹㙤㈱晤㌳愹攵㜷捡㤸晣㠶ㅡ㈱ぢ㈸㘸捤㘱㜸㝡昸户㉤搴㤲攱昵愱っ慦つ㘵㌸づ㠳㜰挷挹㌹㠴〲挳敤㘰㐸㠶昳㘱㍢っぢ愵㉣㉥昳㈶㤳㌹ㅣ攲昰㠸〶㈷挲昱挳㤲扣捣㤲挹愷㜱㈶搲㔸㔰㤱㈶戳戱㙣㍥㠹愳愰㈲づ㝥㜰㌲㍣ㅦ㉢㤷㡡〹㕣㔱㉣摡ㄸ㘶攷愳㉣挶㤰っ㜷挱ㄸ㜳㔷㌴搱昱摡搵挹㤰ㄵㄹ㔲㐵㠱㐹愹㘰戹㠵㘴㜸㤹㥢攱㕥散晦ㅤ㥡㐸㜴ち〴㘱っ愷㙡㝦㠱摡〷戹慡て㤰搶づ昰ㄳ㥢㘹㌳㍣㍤晣摢ㄱ㕥挹昰㥣㔰㠶㘷㠵㌲㘴㜵〵敥㌵㘶㈳㐲㠱㈱㉢㈹㈴挳㝤㘱㍢っ㉤扣摦㑢攳攴㜶扡㔴㡡攱ち㕦挹挲㔵㤶㔴㌲㔶挴㈵扦㤴㥤㉦愷㡣挵ㄵ㘹愱㤰㉥㈵捡攵㥣㡤㜳㐰㈹㕣㤳戵慣㍣㥥搵〵慢㠸ㅤ㈹摥㝤摢㔱搶㘸㐸㍡㑤ㄸ㘳㌶愳㠹戲㌴㐳扡㍡ㄹ捥搱慥㡡㑡捣愵ぢ㡣挴㠹㙥㠶敤㡣搲㠱㈶ㄲ㥤〷㐱ㄸ挳昹摡扦㠲摡挷戹慡晣㥥㥣㈸慢㌴㜰挷㝢㔶昸晢昷慡㘳愱挱㙦㝣㔷攴挳扦ぢ㘳㤴晦㈷㑡愶攰㈷㐷㔸㜹㔸搳ぢ㕦〲攰㝣㜴扥㜷敤搸晦㉣ㄶ慦昹昳㥢㌳昸㔷㜷㌸搶昵晦㄰㠷㕢㐵㘷㉤〷㈳づ挱㥦㜹㄰㔶戸㙥㑦慣㙥㉣㉣挵敥㝥㤲ㄳ〳㙢搶㙤㥥摥㡥㝡〰晣戴敢晣搶〹㤵摦〵㕤㕢搷〹㡣搲扦㥣㌱戲搳㌳愱搰㡥㉦㘰改戰昵戰㌹㙤㤵㜱昸㈵ち搴㠵愰㘳ㄴ㝦㘷㘳摤㑥换昵搵〳㠳㍡扤搳㕢摡昱㥢㌰㜶㐹㐷㙣挷㐷昳㝢搷昶ㄲ愱摦〶愲㝥〱㤴摦㌵挰㘸昸㔵㤸改㈵〲ㄸㄴ昲挵ぢㄳㅢ㍢攴ㄷ㤷昰挳㔹挲㘴㤱㠹㜱㌰㌱㡤ㅢ戱㘰㐴愲敥㄰㍣づ扦㝡ち㉦㜵㑥挸㑤㈳㘲ㅥ㡡㜸㘲㉦㐴㈶㝡㘱戲㍡挵昸㠳㥥㈳㈹づ挴ㅣ㥣㠷摢㌰扥㌹㤳㘲㍥㈱戴㑢戰〲㠵〶㠳㌵戰㤰〳挷㘳㌵㔰戹㙦㕦㙥慦慣昱捥晦昵敡晦攸昸〶㔶㝤㜸㐶㕣昸搵㤵扦ㄹ㜹晥㜵扦愸晦て㍥戳晦户㘳㐷㕥昰搷㑡〴戱〸㈳㐶㈲㡥昹づ㥢㜷搹扣㠷㐶㉣㐷ㄲ慦攲㕢ㄹ〲㍦搷戰㑣㜵昸㝦慥㈱捡㈲㄰摣昱㈶ㄹ昹昶敦㈵㕡㘱昰改㈶㍡㌰㠲摢㌸㈱㤹㈷㜰㤵摢攰㜶昸戰扣挳㌸〹㍥昹ㄸ㈴挵ㄲ攸㌴㡣㠸㜹ち挵敤ㄵ㌱ぢ㍣㡣㍦㙡㜱㐲㌴㈹戱㐳晥㜴㜴㌴戰ㄲ挳〳〰㜳攲搶つ㌲㤶㙤㜸㐶㔴㐵昶㝢㡣〸㐳戶て搲〹㐵㔶㔶ㅤ晥ㅦ㜸㠸戲收〳㜷㔴ㅢ㈰㜷㈰㍢〲㠶㐴㔶挲㠸ち戲昳㐹攱㘸㜴㌹挸㔸捤㘱㕣愸㈹㈴挵摥㡡㠲戳㐹㕤㑣㌱㡢㌱ㅣ㌱敢㌹㡣㑢戵㌸㈱昶㔴㘲〷搹㉡㜴㌴㥣〴㠹〷㠰㈴搶ㅤ㌲㔶㘹㜸㐶㔴㐵㜶ㅡ㐶㠴㈱摢㔵㤱〹㙣㘵扢愸づ晦㑦㐲㐴捦㐴㈴摣㙢捣慢㤰㍢㤰戱㑥㐳㈲㥢㡦ㄱㄵ㘴搷㤰挲〵攸㜲㈸㥣㠷㈵攳㍡㑤㈱㈹㜶㔲ㄴㅣ㘴㌷㔰捣摡ぢ㐷㝣㍥挵㌷㘹㜱㐲捣㔴㘲〷搹㙡㜴㌴慣㠲挴〳愰㉡㌲ㄶ㘵㜸㐶㔴㐵㜶㈵㐶㠴㈱㥢愶挸〴㤰㑤㔵ㅤ晥ㅦ㤱㠸戲愲〳㜷ㅣ㤹㈱㜷㈰㘳㔹㠶㐴㌶ㄹ㈳㉡挸敥㈶㠵㥢搱攵㔰戸ㄱ㑢挶扤づ㠵㤹㈳㤲㘲扣愲攰㈰扢㥦㘲㤶㕡㌸攲㥢㈸㝥㔰㡢ㄳ㘲㕢㈵㜶㤰㍤㑣昱㉤㤰攸㈷戶戸㔵ㄹ散㙦㘰挱㠵〷㑤㔵㤸㜷昹㐷昸㘱敥昰捥晥〳慦㥤戶㐶敤攵〶㡦ㄷ昷㘱㐴ㄸ捣慣㘲ㄶ㠰㤹㔱ㅤ晥ㅦ愴㠸戲戴〳㜷ㄴ㐹㘰慤〰㤳昵ㄹㄲ㘶ち㈳㉡㌰㥦攲㉡戳㑡挲攱昳㈸㤶㡣愷ㅤ㍥ぢ〰㌳愶昸㌸㌰搷㔰捣㥡ぢ㐷捣戲つ攳㌹㉤㑥㠸搱㑡散挰㝣〱ㅤつ慣慦攸ㄹ戲㘷晤㈳晣挸〲㉦っ㉦㘲㐴ㄸ戲捤ㄵ㤹〰戲捤㔴挷㠷扥摦㈳㡥扥㠲㐸戸攳㡢挹㤱㍢㤰扤〱㐳㈲ㅢ㠱ㄱㄵ㘴㙦㤰挲摢攸㜲㈸扣㠹㈵攳㉤㑤㈱㈹㠶㉡ちづ戲㜷㈸㘶㠹㠵㈳㘶㤵㠶昱㥥ㄶ㈷挴㘰㈵㜶㤰㝤㠰㡥〶㤶㔳昴っ搹挷晥ㄱ㔵㤱戱っ㈳っ搹晡㡡㑣〰搹㝡慡挳晦愳ㄷ搱㉦㄰〹㜷㝣㔰ち戹〳搹搷㌰㈴戲㠱ㄸ㔱㐱昶ㄹ㈹㝣㠷㉥㠷挲㌷㔸㌲扥攸愴㄰昵㔰昸㡡攲敦㉢㘲ㄶ㘵ㄸ㕦㙢㜱㔲昴㔳㘲㠷敦户攸㘸昸〹㤲㥥㈱晢搹㍦愲㉡戲㕡㑣㄰㠶慣㡦㈲ㄳ㐰㘶愸づ晦捦㘴㐴敢㄰〹搳攳搳㔰挸ㅤ挸㑣搸ㄲ㔹㙦㡣愸㈰晢㠹ㄴ㔸ㄸ攱㈰㘳〵㠶昱㡢愶㤰㄰㌵㡡㠲戳攱昰㈷挲〵敢㈳ㅣ㌱㙢㌰㡣㕥昰愹㘳㤵ㅦ晦改㍥㔶愹㐳㐷〳㡢㈵㜰敦挱ㄱㅢ㉢㉢㍣㈳慡㈲㘳㤱挵㐸慥愸敦㠸敤㝢愴ㄳ㝡昸昱㥤敡昰晦戰㐶㤴㘵ㄹㄲ㔹㕦攴づ㘴㐳㘰㑢㘴摦㘰㐴〵㔹㝦㔲㘰㠵㠳㐳㘱㈸㤶㡣㠶㑥ち㕦㝡㈸慣㑤㌱敢㈵ㅣ昱㌰㡡搷搱攲㠴昸㔴㠹ㅤ扥敢愲愳㘱㑢㐸㜰敦〱㌲ㄶ㔲㜸㐶㔴㐵㌶〶昲㤱㈱挸㍥㔲㘴〲㕢搹㠷慡挳晦㔳ㅣ㔱㔶㘱㐸㘴㠳㤰㍢㤰戱㤴㐲㈲㝢ㅦ㈳㉡挸㌶㈶〵㤶㍤㌸ㄴ㔸㕦㘱っ改愴昰戶㠷挲㌰㡡㔹晤攰㠸戳ㄴ㙦慡挵㐹昱扡ㄲ㍢㑦捣㤱攸㘸搸ㅥㄲ摣㝢㠰㙣扣㝦㐴㔵㘴㉣愱ㄸㄹ㠲散㈵㐵㈶㠰散㐵搵攱晦昱㡥㈸㡢㉥㈴戲㔱挸ㅤ挸㔸㌹㈱㤱㍤㡦ㄱㄵ㘴㕢㤳〲敢ㄷㅣち㉣愷㌰戶改愴昰㡣㠷㐲㥣㘲㔶㐳㌸㘲ㄶ㔴ㄸ㐹㉤㑥㠸㈷㤵搸搹捡搲攸㘸㘰攵〳敥㍤㐰挶㌲〹捦㠸慡挸㔸㌱㌱㌲〴搹㕦ㄴ㤹〰戲㐷㔴㠷晦攷㍥愲慣戱㤰挸㝥㠳摣㠱捣㠲㉤㤱㍤㠴ㄱㄵ㘴攳㐸㠱㐵つづ〵㔶㑦ㄸ摢㙢ち㐹㜱㥦愲攰㙣㌸ㄳ㈸戶㉢㘲搶㑦ㄸ㤳戴㌸㈱敥㔲㘲〷搹ㄴ㜴㌴戰搰〱昷ㅥ㈰㘳㔵㠴㘷㐴㔵㘴㑢㈰ㅦㄹ㠲散㔶㐵㈶㠰散ㄶ搵攱晦㠱㤰㈸㑢㉡㈴戲ㄹ挸ㅤ挸㤶挳㤶挸㙥挶㠸ち戲㔹愴挰ㅡ〶〷ㄹ㡢㈵㡣㌹㥡㐲㔲㕣慦㈸㌸挸㜶愶㤸戵づ㡥㤸攵ㄲ挶㍣㉤㑥㠸慢㤵搸㐱戶〰ㅤつ㠷㐲㠲㝢て㤰戱〸挲㌳愲㉡戲㈳㈱ㅦㄹ㠲散ち㐵㈶㠰散㜲搵攱晦㐹㤱攸㌱㠸㈴㤱敤㠱摣㠱㡣㘵㄰ㄲ搹㘵ㄸ㔱㐱戶ㄷ㈹戰ㄸ挱愱挰摡〸㘳愱愶㤰ㄴㄷ㈹ちづ㌲㡢㘲㤶㌶㌸㘲㔶㐷ㄸ㐵㉤㑥㠸昳㤴搸㐱㘶愳愳攱㑣㐸㜰敦〱㌲搶㍣㜸㐶㔴㐵挶昲㠷㤱㈱挸捥㔴㘴〲挸捥㔰ㅤ晥ㅦ㈱㠹㕥㠸㐸ㄲ搹㘲攴づ㘴慣㝡㤰挸㑥挳㠸ち戲㘶㔲㘰敤㠱㐳㠱愵㄰㐶慢愶㤰ㄴ㈷㉢ちづ戲晤㈸㘶㈵㠳㈳㕥㐵㜱扢ㄶ㈷挴昱㑡散㈰㕢㡡㡥〶㔶㉤攰摥〳㘴㉣㜱昰㡣愸㡡㡣搵づ㈳㐳㤰ㅤ愵挸〴㤰ㅤ愹㍡晣㍦㕢ㄲ㘵㝤㠴㐴㜶〰㜲〷㌲搶㌳㐸㘴㠷㘳㐴〵搹㐱愴挰㠲〲㠷〲㡢ㅣ㡣㠳攱㌳挶㡤㤸㌰㜱㐴㐲ㅣ攲挱㜰㈸搵慣㐱㜰搴慣㜳㌰晥㔰㔱攳㉣㥢㔲㍢㠴㡦愰㥡㐵っ㤵昷㥦昷㉡㠳㔰ㅢ㔸慢㠰㝢て㜰戲戰㐱㡥搸㑢っ㍢㜵㐲摤摢〷晢㜱㥥㜱挰㐶搶敤㐷敤㍣摥晡愱㝤摢戹昳㌷ㅤ㉦㔸戵㌰㌲〴攷㜲㐵㉤㠰㜳㤹敡昰晦〸㑡㤴㜵づㄲ攷㜱㔸㉢攰㘴戱㠲挴搹㠱ㄱㄵ㥣㈷㜰㤵㔹㔸攰〰㘲〵㠳㜱ㄲ㝣捥㤹㑥戱㐴昱㜱㌶慡㔳㈸㘶㝤㠱㈳㘶つ㠳昱㐷㉤㑥㡡㈶㈵㜶㘰㥥㡥㡥〶ㄶㅢ攰摥〳㘴慣㑣昰㡣昰㈳ぢ扣晦㘴㤱挲挸㄰㘴晢㈸㌲〱㘴㘵搵攱晦搹㤴攸㍢㠸㈴㤱㥤㡢摣㠱㡣戵〹ㄲ㔹〹㈳㉡挸捥㈷〵搶ㄱ㌸ㄴ㔸戰㘰㕣愸㈹㈴挴摥㡡㠲㠳散㘲㡡㔹㑥攰㠸㔹戲㘰㕣慡挵㐹戱愷ㄲ㍢挸㔶愱愳㠱戵〵戸昷〰ㄹぢㄱ㍣㈳慡㈲㘳㑤挲挸㄰㘴扢㉡㌲〱㘴扢愸づ晦て慤㐴㔹挵㈰㤱㕤㠵摣㠱㡣愵〸ㄲ搹㝣㡣愸㈰扢㠶ㄴ㔸㄰攰㔰㘰㝤㠲㜱㕤㈷㠵㥤㍣ㄴ㙥愰昸㤷㡡㤸ㄵち挶㑤㕡㡣戳㙣㑡散昰㕤㡤㡥㠶㍡扥㉦敢ㄱ㌲搶ㅤ㜸㐶㔴㐵挶ㄲ㠴㤱㈱挸愶㈹㌲〱㘴㔳㔵㠷晦愷㔹愲晤ㄱ㐹㈲扢ㄳ戹〳搹摡戰㈵戲挹ㄸ㔱㐱㜶㌷㈹昰晡扦㠳㡣攵〸挶扤㥡〲捥戲㈹ち捥㠶㜳㍦挵敢㔶挴敢㔰晣愰ㄶ攳㉣㥢ㄲ㍢挸ㅥ㐶㐷挳㈰㐸㍣〰戰㙡戸㜵㜳晡㥢㘵〶㥥ㄱ㔵㤱つ挵㠸㌰㘴㔹㐵㈶㠰㉣愳㍡晣㍦收ㄲ摤ㄴ㤱㈴戲㈷㤰㍢㤰戱搰㐰㈲㑢㘱㐴〵搹㔳愴挰换晤づ㌲㔶ㅦㄸ㑦㙢ち㌸㤷愶㈸㌸挸搶㔰㍣慡㈲㘶晤㠱昱㥣ㄶ攳㕣㥡ㄲ㍢挸㕥㐰㐷㐳ㅣㄲて㠰慡挸㔸㔵攰ㄹ㔱ㄵㄹぢっ挲㤰㙤慥挸〴㤰㙤愶㍡晣㍦晦ㄲ㘵㐹㠲㐴昶ㅡ㜲〷戲㜱戰㈵戲ㄱㄸ㔱㐱昶〶㈹㡣㐷㤷㠳㡣挵〶挶㕢㥤ㄴ㠶㝡㈸扣㐳昱㠴㡡㜸㝢㡡摦搳攲愴ㄸ慣挴づ摦て搰搱挰扡〰て㠰慡挸㔸㐴攰ㄹ㔱ㄵㄹ敢〹挲㤰慤慦挸〴㤰慤愷㍡晣㍦ㄸㄳ㥤㠳㐸ㄲ搹摦㤱㍢㤰捤㠳㉤㤱つ挴㠸ち戲捦㐸㠱搷昱ㅤ㘴慣㉤㌰扥搰ㄴㄲ㈲慡㈸㌸ㅢ捥㔷ㄴ昳捡扦㈳㕥㐰昱搷㕡㡣㜳㘹㑡散㈰晢ㄶㅤつ㝢㐱攲〱㔰ㄵㄹ㙢〶㍣㈳慡㈲㘳昹㐰ㄸ戲㍥㡡㑣〰㤹愱㍡晣㍦㌱ㄳ戵ㄱ㐹㈲晢〱戹〳ㄹ慢〶㈴戲摥ㄸ㔱㐱昶ㄳ㈹昰摡扤㐳㠱愵〴挶㉦㥤ㄴ㙡㍣ㄴ㐴㍤挴捤ㄵ昱㘲㡡㝢挱愷㡥㐸㝥晣摥㌹㤷收昰慤㐳㐷㐳㍢㈴ㅥ〰㔵㤱戱㐴挰㌳愲㉡㌲㔶ぢ㠴㈱晢ㅥ改㠴㥦㑢㔳ㅤ㠱ㅦ愵㌹〰㤱慡晤㈸つ扦㑡挱㙥㤷㍦㥣搲㠰㤵愹㉢昳换ㅦ晡㤶ㅤ㌷㑢〲昰昵て㡤㑤㑤昲㥢ㄳ晡攱㠷㈳摡ㄶ摢㙤㌳昱㔳㈹昸戹㠸㜹㡤捤敡愳晢昸〹ㄵ㝥て扦晥㘹〲㔳㕡ㅣ㙣㤴攷戴攱户ち晡㤴愷户攳㈷㙥㑡昵捤㍢㔹ㅤㅤ㜶㕢换晦挲慦㑡攰扢㉣昸㍤㠲戸㌹扦㈷ㄱ晡㌵ㄲ晣㝥㠸搰敢敦㤲搸㤸㑥ㅥ㌳昱㡢㈷慣㜳愸攵敦㑤晣㘷扦㜶㘳昴挵㈶戶㈱㝥㑣愵昳㜷㔴㑡慥摦㔱愹ㄵ摦攰㠱㜶敡ちて愹昹㠵㠹昳〲扦搹ㅦ愳㡣戵搰昴㥡搰摥㉣敢㜱搰㐴捣〶㜸攴㌷戰挸愶愶敥㈰㙣っ晥㔵攴搷㝢昰㑢摡㙡敡㤶㌷㤶㍡ㄶㄹ㡢散挶㝤ㄶ㜵攰㙢㍣晡㜲扤昵慤昷愱ㄸ摡㕤改〲昷㈹㝤㥡ㄷ㕡㙤㙤搶捡晡收㠵㑤㜶换㍥ㅤ㡢敡ㄷ㉥㐳愵〶㝥晦〵捦扥晡晡㝡㜳㙤攴挳愹㔸愴㈰㡥㐰㐴㐶㌵〷㈸㉦攷ㄲ挷挱挳㙤搶㈴㠸㕡昱㘹攸敡慥换昵攲敡㜶慥敡晡㜴昱换㘶㥣㔵ㄵ㈷㈰〶㔷㔷摦挴㈹㌰攴㜴ㅢ㌲戰㜲㡢搳戵㜷㈳攵㤵愹㥤ぢ慦㉢㠹昷㐳㤳搸㤸㌳㝡㤳ㄸ攲㑢攲㝣挴昱㈴㜱戱㥥㙥㤸㍢㠹㔵摡㍢摣㥤挴㔵摥㈴㕥て㑤㘲㘴㌰㠹捤㝤㐹㕣攳㑦攲〶㍤摤㤶敥㈴㔶㙢敦㔶敥㈴敥㔴㐹ㄸ愳攰敤㙥扢㝣㍥㌴扤慤㤹㡢㤷搱㌶㜴戹ㅥ愸扢晤改摤慦ㄳ㠹扢ㄳ㜹㔸㝢ㄳ㙥敦ㄳ㉡㍤戵戵㍣ㄹ㥡㐴㍡㤸㐴搶㤷挴㔳晥㈴搶攸改昲㙡㍡㙥㌰攲〵敤ㅤ敢㑥攲㌵㙦ㄲて㠵㈶㌱㉥㤸挴昶扥㈴摥昰㈷昱㡥㥥㙥㠲㍢㠹て戴㜷愲㍢㠹扦㝢㤳戸㉢㌴㠹㈹挱㈴愶昹㤲昸捣㥦挴㔷㝡扡改敥改扥搵摥ㅤ㤵㔷昲昹挱㥢挴捤愱㐹捣ち㈶㌱挷㤷挴㑦晥㈴〴㜶㈰昲挹扢戳㍢㠹㍡敤㥤敢㑥愲㉦扣慥㈷敦搵愱㐹㉣〸㈶戱慢㉦㠹晥㠸攳㜹昲慥慤愷晢慤㝢扡㜵戵㜷㜷攵㤵㝢㤰㐱摥㈴㉥ぢ㑤㘲慦㘰ㄲぢ㝤㐹㙣散㑦㘲㤸㥥捥㜲㑦㌷㔲㝢ぢ捡㉢ㅦ㡥㔱摥㈴捥ぢ㑤挲づ㈶戱㡦㉦㠹慤晤㐹挴昵㜴㡤敥改搲摡扢慦昲㑡ㄲ扦昱㈶㜱㕡㘸ㄲ捤挱㈴㕡㝤㐹㡣昳㈷㌱㐱㑦户㥦㍢㠹㈹摡摢收㑥㘲㠶㌷㠹攳㐳㤳㔸ㅡ㑣㘲戹㉦㠹㔹晥㈴㜶搶搳慤㜴㈷戱㐰㝢昷㜷㈷戱㠷㌷㠹挳㐳㤳㌸㈸㤸挴挱扥㈴昶昲㈷㘱改改づ㜵㈷㘱㙢敦㘱敥㈴ㄶ㝢㤳㌸㌰㌴㠹㈳㠲㐹ㅣ攵㑢愲搹㥦挴㝥㝡扡㘳摣㐹㉣搵摥㘳摤㐹ㅣ愰㤲㌰㡥㠳㔷㝦㤹慥晢㌸愷户攸〸㑤散〴攸㡤ㄳ搱㜸㡦㜳㑥㠲挷晤㥡㜲㤰㍦戹㐳㜵ㅡ愷㐰搹㜹〴愲扤愷扡扤挷愹攴搴㙢㑡㔳㘸㈲愷㜳㐶敦ぢ摢㤹扥㈴㑥昰㈷㜱㡡㥥敥㙣昷㜴愷㙢敦㌹捡㉢㥦扡攷㝡㤳㈸㠵㈶㜱㝥㌰㠹ぢ㝤㐹㥣敦㑦攲㘲㍤摤挵敥㈴㔶㘹敦㈵敥㈴慥昲㈶戱㘷㘸ㄲ慢㠲㐹㕣攱㑢攲ㅡ㝦ㄲ㌷攸改晥散㥥㙥戵昶㕥愹扣㜲晦㜱愷㌷㠹昹愱㐹㕣ㄳ㑣攲㍡㕦ㄲ㜷晢㤳戸㕦㑦㜷㠳㍢㠹㠷戵昷㐶㜷ㄲ㑦㜸㤳㤸ㄹ㥡挴敡㘰ㄲ户晡㤲㜸捡㥦挴ㅡ㍤摤敤敥㈴㕥搰摥㍢摣㐹扣收㑤㘲㜲㘸ㄲ㜷〷㤳戸搷㤷挴ㅢ晥㈴摥搱搳摤敦㥥敥〳敤㝤㐰㜹攵㠶昹㜷㙦ㄲ摢㠶㈶昱㜰㌰㠹扦昸㤲昸捣㥦挴㔷㝡扡挷摣㐹㝣慢扤㡦扢㤳昸挱㥢㐴㉡㌴㠹愷㠲㐹㍣敤㑢攲㈷㝦ㄲ〲〲㜹㥣戱挶㍤㕤㥤昶㍥慢扣摣㌰敢晡挳昸搵㙦ぢ㌹㘲ㅤ扣㠱㙥戲㡢晣㍤捣㠹昸㔵挵㔱㑤㜸㘳昷㉢㝥挴昲㌹捣㈳ㅡ搸㈰㠶昹扣㕡愰搱戰戶㌲敡愵㌵㐰㕢攸挲昹㔹㔸㑣搱㝣㠱敥昵㔵㥦昹愲㕡㤰㈳㌶㔴〶晥㐳戴㡤戴挵㍥戱㌱㉣㌹晥㈵扡㠷愸㍥昳㘵戵㈰挷て㔳〶晥挳昸攱摡㤲攳㐷挲㤲攳㕦愱㝢㜳搵㘷扥慡ㄶ攴昸㉤㤵㠱晦㌰㝥㉢㙤挹昱㕢挳㤲攳㕦愳㝢ㅢ搵㘷扥慥ㄶ攴昸戸㌲㥣昵㑦戸㉤㤱㠶㈵挷扦㐱㜷㔶昵㤹㙦慡〵㌹㍥慦っ晣㠷昹挷㙡㑢捥㍦づ㤶ㅣ晦ㄶ摤摢慢㍥昳㙤戵㈰挷㑦㔰〶晥挳昸㠹摡㤲攳愷挰㤲攳摦愱㝢㥡敡㌳摦㔵ぢ㜲晣㜴㘵㌸昹敦愸㉤㐶ㄳ戳㘰挹昱敦搱㍤㐷昵㤹敦慢〵㌹㝥㘷㘵㌸攳攷㙡㑢㡥㕦〰㑢㡥晦㠰敥㕤㔵㥦昹愱㕡㤰攳㝦慢っ晣㠷晣㜷搷㤶捣㝦㉦㔸㜲晣㐷㜴㉦㔴㝤收挷㙡㐱㡥户㤴攱捣㕦搰㤶㥣摦㠶㈵挷㝦㐲昷㍥慡捦晣㥢㕡㤰攳ㅢ㤵㠱晦㌰晦扥摡㤲昳㌷挳㤲攳晦㑥㜷慢敡㌳㍦㔵ぢ㜲晣㝥捡挰㝦ㄸ摦愶㉤㌹㝥㈹㉣㌹晥㌳扡㤷慢㍥昳㜳戵㈰挷慦㔴〶晥挳昸晤戵㈵挷ㅦ〴㑢㡥晦㠲敥㠳㔵㥦昹愵㕡㤰攳て㔵〶晥挳昸挳戴㈵挷ㅦ〱㑢㡥晦㡡敥愳㔴㥦昹て戵㈰挷ㅦ愳っ晣㠷昱挷㙡㑢㡥㍦〱㤶ㅣ晦㌵摤㈷愹㍥昳ㅢ戵㈰挷㥦愲っ㠷晦愹㙥㑢㥣づ㑢㡥晦㤶敥㌳㔵㥦昹㥤㕡㤰攳捦㔶㠶㌳晥ㅣ㙤㌱ㅢ㜱㍥㉣㌹晥㝢扡㉦㔴㝤收㍦搵㠲ㅣ㝦戱㌲㥣昱㤷㘸㑢㡥㕦〵㑢㡥晦ㄷ摤㔷愸㍥昳摦㙡㐱㡥晦戳㌲昰ㅦ搶晦㑡㙤戱㑦㕣〳㑢㡥晦㠱敥敢㔴㥦昹愳㕡㤰攳㙦㔰〶晥挳昸ㅢ戵㈵挷慦㠶㈵挷晦㐴昷慤慡捦晣㔹㉤挸昱户㉢〳晦㘱晣ㅤ摡㤲攳敦㠶㈵挷晦㐲昷扤慡捦挴㤷捦㍢愷慦㌸攲㝥昷㠸㠶〷戴挵㘸攲㘱㔸㜲扣攰㠸扦攸昱戵敥昱㡦改ㄱ㌲㥢挷戵㈵挷㍦愵挷昷攲㠸愷昵昸摥敥昱㙢摣㈳ㅡ㥥搵㤶捣㕦扥㙣㈰㤲㔹㠷ㄱ晡ㄶ攵换㠷㍣㠳㙥挰㡢㌳攸㉦攸戸ㅥㄵ㕦㈴愴慡摥㔱扤ㄴ慡攲㑢㠱㔴㐵ㅣ搵㉢愱慡㔷戵慡㥦愳㤲扢昳㐰㕥摣慤换㔸㙢㌹慡㌷㐲㘳㜱攷㉤㔵㔱㐷昵㔶愸㡡扢㘸愹ㅡ攰愸摥〹㔵扤慢㔵〳ㅤ㤵摣捤〶昲攲敥㔶挶㕡捦㔱㝤㄰ㅡ㡢㍢㔵愹摡挰㔱㝤ㄴ慡攲慥㔳慡㌶㜲㔴㥦㠴慡晥愶㔵㠳ㅤ㤵摣晤〵昲攲㙥㔰挶摡挴㔱㝤ㄶㅡ㡢㍢㍢愹ㅡ敡愸攴慥㉣㄰㡢扢㌴愹ㅡ敥愸攴づ㉢愰攲㡥㑢慡㐶㌸㉡戹㕢愲㙡㈴㙣㝤㡢㜲昷㈴㔵㥢㌹㉡戹昳愱捡戳㝤㜱㈷㈴㔵㕢㌸㉡戹㡢〹愸戸慢㤱慡慤ㅣ㤵摣㤱〴㔴摣愱㐸搵㘸㐷㈵㜷ㄷ〱ㄵ㜷ㅢ㔲㌵挶㔱挹㥤㐲㐰挵㥤㠳㔴挵ㅣ㤵㝣敡〷㔴摣〵㐸㔵挲㔱挹㈷㜸㐰挵㈷扡㔴愵ㅣ㤵㝣ㅡ〷㔴㝣㍡㑢㔵㐶慡愲ㅡ㤳攰昳㔳㕥摡㝡散㍢攷搲搶㐴㡣挵㝥㔶昰㈹㈹㍢ㅥ昵㜵昰㔹㈸㍢晥攲敢攰ㄳ㑦㜶㍣攲敢攰㜳㑤㜶㍣散敢攰搳㑢㜶㍣攴敢攰㌳㑡㜶㍣攸敢攰㤳㐸㜶㍣攰敢攰昳㐶㜶摣敦敢攰㔳㐵㜶摣攷敢攰戳㐳㜶摣敢敢攰ㄳ㐲㜶摣攳敢攰㜳㐰㜶摣敤敢攰㘶㉦㍢敥昲㜵㜰㑢㤷ㅤ㜷晡㍡戸㜱换㡥㍢扣ㅤ㔱扤㤵ぢ㙥搸㔲㜱扢㔷㈱戸㉤换㡥摢㝣ㅤ摣㝣㘵挷慤扥づ㙥戱戲攳ㄶ㕦〷㌷㔲搹戱摡搷挱敤㔲㜶摣散敢攰愶㈸㍢㙥昲㜵㜰敢㤳ㅤ㌷晡㍡戸挱挹㡥ㅢ扣ㅤ㝤晦ㅦ晡晣㔸㠸</t>
  </si>
  <si>
    <t>㜸〱敤㝤㜷㥣摣搴搵昶摥㉤昲㙡㕣㜶㡣㘹㌶㌱搸挶づ挵㘰愶ㄷㅢ〷昷㠲㡤㍢愶㘳㙢㘶㌴昶攲㉤㘶㜷㙤散搰㙢㈸㠱搰㍢愱ㄹ㐲慦〹㈱㄰㝡㑦㠰㠴ㄲ㐲つ㈵㈴㈱㜴〲㙦㐲㐲晢㥥攷愸慣㐶搲散摡㝥挹敦攳㡦㜷㍣㝢慣㝢敥㜳捥㍤㝡㜴㈵㕤㕤㥤㤱㙡㔴㑤㑤捤㌷昸昰㝦㝥敡戹昰扤㠵㙢㍢扢捣搶㌱㤳摢㕢㕡捣㘲㔷㜳㝢㕢攷㤸㠹ㅤㅤ挶摡搹捤㥤㕤㜵〰㘸㑢㥡㔱摦搹戰愴戳昹㠷㘶攳㤲搵㘶㐷㈷㐰つ㌵㌵㡤㡤㝡㉤敡〷摢㝦㔱愷愰搳㑡慦愷〰慡㐶搷㈸晡㔰㌴㔲攸ㄴㄱ㡡扥ㄴ晤㈸晡㔳っ愰㘸愲㠸㔲っ愴搸㠴㘲㄰挵愶ㄴ㥢㔱㙣㑥戱〵挵㤶ㄴ㙣㕦ㅦ㐲戱ㄵ㐴扦敦㐱㉣㥡㍣㘹㙥攱㈰慣捤挲慥昶づ㜳愷㘱㡢慤㤸挷挷攳㘳攲㘳ㄲ挹㝣㝣㑣㙣愷㘱㤳㔷戵㜴慤敡㌰挷户㤹慢扡㍡㡣㤶㥤㠶捤㕢㔵㘸㘹㉥捥㌲搷㉥㙡㕦㘱戶㡤㌷ぢ戱㘴挱㐸攵攲愹㜴扡㥣捦攷晡つ㠵攷㌹㤳㈷捤敢㌰换㥤摦㤶捦慤改㜳敥攴㐹㘳收㤸㕤摦㤶捦㙤攰ㄳ㉥愷戴户ㅡ捤㙤摦㤲搳〶㙥搳昴ㄴ戳搸捣㡤㙦㥡ㅤ捤㙤换挶㈰散ち愲㔱捡㡥㤹搸搹戹慡㜵㈵晢搱㘴戳愵㘵㠱㔹㤶㡤摥㍡愵戳㙢㥥搱搱摡搹慦㤵晣㤹ㅤ㘶㕢搱散ㅣ搰㍡㜵㑤搱㙣戱㠱㥤㡤慤㡢㡤㡥㌹㐶慢㔹捦㠵愶㔶㙢ㅢ捥㉣㤹㙤㕤捤㕤㙢晢户敥搹㘹㉥㌰摡㤶㤹㠴㌴戴㑥㕦搵㕣㔲昵昵昸搶搴㙤ㄷㄶ㤹㙣㈸挴搳㍡㜹戹搱搱㈵㈵㙥挲㜸ㄸ搶搳㕤㘴㉤㉡攲㘲㤷ㅡ收戳攲㌶㕢搸摣㍡换散㘸㌳㕢搸〸户攴㘸ㅦ㐸〸戲戶㠳换㤴戳㍡摣㑡慡慦扤昳㜱㕤搸㡡㌶っ㈲㌷愷扤愳ㄵㅤ㜲て搳㘸ㅢ㥦㡤㡤㠹㈷㘲㤹㕣㍥㤳㑥挷戳㠹㔴㍣戹搳挲慥搲ㄴ㜳昵昸晣㤸㑣㈶㠵㡡㝣㍣㥥捦㈷昲戹㜸㔶ㅦづ㙢㝤〴晤㙣ぢ㌱㘸㑥㝢摢捥戳摡ぢ收戰㜹敤捤㙤㕤㥤㘳搳愹戱晡㐸㐲㐶㐱愸晡㤷㜱㈸昰〶挰摤戱㜶㠹㔱扢愴㔰扢愴㔸扢愴㔴扢挴慣㕤㔲慥㕤戲慣㜶挹昲摡㈵捤戵㑢づ慡㕤戲〲ㄸ攷搳搸愷㑦慤晤ㄹ昲敡ㄳ㔷敦ㄹ晤㘰捥捦ㄲ㌳㜷㍥㝢散搴戹㡡㝢扦ㅣ㍣戶挳挲挶慦搰昶戰搶㜷㠰搰㜶㠴〸慣㔰㉡㍦㔶ㅦ㑤挸㑥㄰㑡㍤㠷ㄵ攲㑡摤晥㡢㝦慥㝥散攰愵戳㡥㥥㝤敥㤰ㅢ慥㌸晣㉦㡡㠷㈱㠹㘶っㄶ㌶㍥㥡㕤搸㔴っ㐲㡢㐳〴愲挹挴挷敡〹㐲㤲㄰㑡㍤㘹㐷戳捤㠹搹㈵捦㘴づ㤹㜵摡㉢愳昶戹㘲摣㑦㐶㈸ㅥて㈵㥡㌴ㄶ㌶㍥㥡っ㥢捡㐲㘸㌹㠸㘰㌴搸搸㜹㐲挶㐲㈸昵㠸ㅤ捤㍦慦昹㝣㠷挴㘳㉢攷㕣昴搴攳捤换晥㜱㔱㐹昱挰㉣搱散㡡㠵㡤㡦㘶㍣㥢晡〱㠴戶ㅢ㐴㈰㥡㔴㜶慣㍥㠱㤰㠹㄰㑡摤㙢㐷㌳㙦昱戵㠷㈵愷摤㌴攱攴㝤捦㌸㘹㠷挵㘷搷㌶昰㘰㤱っ摢㡢晣㍢攸㌴ㅣ搸㡢㐶㘷㤷㝤散攰㕡㝣扢㠷㤶摥㡦㉣搳㍡㡡晦晤㈳ぢㅡ昹㔶㡥㉣晡㘴戲㍦〵㐲㥢ち搱㘸ㅤㄷ收㑤搷愷㔱㍦ㅤ㐲愹㍢敤慤昲昰戴㜵挹㈳㕦昸搳慣㉢㡡㉢〷扤㜶㕣慡愸㜸捡㤶㍥㌲ㄳぢㅢ摦㐷㜶㘷㔳戳㈰戴搹㄰挱㍥㤲ㄹ慢敦㐱挸ㅣ〸愵㙥戵愳㔹㜷敢㡤挹㡢㝦㜷昴搴㥢愶㑤㍣㜹昳攷㉥搹㐵㜱散㈰搱捣挳挲挶㐷㌳㥦㑤㉤㠰搰ㄶ㐲〴愲㐹㈳㥡㐵㠴散〹愱搴㜵㜶㌴〷扦㜵昹㘵㐳㑦昹攵散㔳昶扥㈵搱昷ㄷ㍢扤慡晡愲㕡愲搹ぢぢㅢㅦ捤摥㙣㙡ㅦ〸㙤㕦㠸㐰㌴㤹攴㔸㝤㍦㐲昶㠷㔰敡㑡㍢㥡摡昹摢攵愶晥㝤昵㠴扢戶㙢㙥㝢攸㠸散ㅦㄵ㐷㔳ㄲ捤㠱㔸搸昸㘸㤶戰愹愵㄰㥡〱ㄱ㠸㈶㡤㈳㕤㠱㤰㈲㠴㔲ㄷ摢搱㙣扡㔵晣晥㝤摡愶㑤扤㌸昷昲ㄵ㍦换捣㜹㑣㜱㔸㈷搱㤸㔸搸昸㘸捡㙣㙡ㄹ㠴戶ㅣ㈲ㄸつ㡥㉤捤㠴ㅣ〴愱搴㌹㜶㌴㤳晥㤱㥢昲户昴戰搹㌷敤晣换㤳敥㌹㝤晥㜱㡡攳㑢㠹愶〵ぢㅢㅦ㑤㉢㥢㙡㠳搰摡㈱㠲搱攰㥣戴㤲㤰㠳㈱㤴㍡捤㡥愶摦ㅦ㝥戱㔴扢昵搵搹㤷㌶摦戵攲搸愳㜶㝣㐱㜱愰㉢搱㜴㘲㘱攳愳改㘲㔳慢㈰戴搵㄰㠱㘸㌲攸挵㠷㄰戲〶㐲愹ㅦ搹搱㍣昲散ㅢ㥦㜵ㅣ㝣敥散ㄳ扦敥昳㡦搶㉦㝥晦㠸攲㠸㕢愲昹㈱ㄶ㌶㍥㥡㐳搹搴㘱㄰摡攱㄰挱㘸ㄲ㘳昵㈳〸㌹ㄲ㐲愹愳散㘸づㅣ㝤晡挴摣收昷㑥扢㘷摣扡㡢晥㌲昸㤹昳ㄵ㠷晥ㄲ捤搱㔸搸昸㘸㡥㘱㔳挷㐲㘸挷㐱〴愳㐹㡦搵㡦㈷攴〴〸愵搶摡搱ㅣ昶挵㍥挷敥㌵昶挴戹㈷㥣扥敢搶㐳㍥戸㘰㥣攲㌵㠸㐴㜳㈲ㄶ㌶㍥㥡㤳搸搴挹㄰摡㈹㄰挱㘸㘲㘳昵ㅦㄳ㜲㉡㠴㔲ㅤ㜶㌴慢ㅦ晣㜸㐲改㥣㈷㘶晦昴挱昲慢敢㔶敤㥦㔱扣ㄸ㤲㘸㝥㠲㠵㡤㡦收㜴㌶㜵〶㠴㜶㈶㐴㈰㥡㜴㙥慣㝥ㄶ㈱㘷㐳㈸戵挲㡥愶攱昲㔷慦晦攲戴㤶戹挷㌷摥㝡昵昱㜳㕢㕦㔲扣㉡攳㌹㕢㍦㤷攲㍣〸敤㝣㠸㑤ㄶ㤸㥤㕤挳摡换挳㘶ㅢ㉢㜰敤㌵㙣ㅥ㑥㌴ㄷ㄰㜱㈱㠴㔲愶敤敥㈷㕦㝤㝡攵㠴ぢ㍦㥡㝥敢扥㉢晡摤㌶敡㥢昹㡡搷㜷戲㜲ㄷ㘳㘱攳㔷敥ㄲ㌶昵㔳〸敤㔲㠸攰捡愱ㅢ㕥㐶挸攵㄰㑡ㅤ㘸㐷㜳㝥改挲ㅤ㍦㕥㔳㍢攳摡㍦㕦扣挳戸㤱户㡣㔶扣搰㤴㘸慥挴挲挶㐷戳㡥㑤㕤〵愱㕤つㄱ㡣〶㠷昶㥦ㄱ㜲つ㠴㔲㝢搹搱㝣搶扦敤戶㍢晢㝦㌱攱散扢㘷㍥㜱攲㐷ㄷ摤愷戶㐰戵㐴㜳ㅤㄶ㌶㍥㥡敢搹搴つ㄰摡㡤㄰挱㘸搰つ㙦㈲攴㘶〸愵收搹搱ㄴㅦ扣㘷搹戲㠱㥤戳慥扤晢搰㙤㘷㥦㌰攰ㄳ戵㈵慡㈵㥡㕢戱戰昱搱摣挶愶㙥㠷搰㝥づㄱ㠸㈶㠵㕤昴ㄷ㠴摣〱愱搴㑣㍢㥡搶㝤㍦㌱㥢摢昳搳慥挹㥤㝢捣㤰昱㤱㍥㡡㜳〰ㄲ捤㥤㔸搸昸㘸㝥挵愶敥㠲搰敥㠶〸㐶㠳㉤昵㙢㐲敥㠱㔰㙡㤲ㅤ捤㥤㥤挷扤晥搰攸挷愷㥥晢挹扦挶敥㝥攲昱挷愸㈱愸㤶㘸敥挳挲挶㐷㜳㍦慣昵〷㈰戴〷㈱㠲搱㘰ㄷ㝤㠸㤰㠷㈱㤴ㅡ㘷㐷㜳散㌱㥦扣昳㝥攳㑥㔳㉦㕡扣扦昹搷㈳户㥣愷㌸㉢㈲搱㍣㡡㠵㡤㡦收㌱㌶昵㌸㠴昶〴㐴㈰㥡㌴戶搴㙦〸昹㉤㠴㔲㈹㍢㥡ぢ摦㝥㝦捥㔵㙦晦㜸捡扡㈳㕥摢攵㍦㔷㍣㝢㕦扦愷㔰㍤摦扥敡㥤搲㘱ㅣ㠲㜹㠴敥㈹㡡挴㤸ㄸ晦昵㍥㌷㠳愹㤹㜲扡㥣㉤挷攳愵㜴捣㐸ㅡつ挳攱㜶㝤㈷〱㜸慥敢㔷摥慢戹慤搴㝥㠸捣ち㝣㙦㤲搱㘹㜶て攵㐷摢㜵㤳摡㔷戵㤵㍡户ち慦㕣搸㘵㜴㤹㐳晣㜵摤㑥〲㘶ぢ㌱㘷㘲㜶㑡㝢㕢晢捤ㄶㅢ㉤慢捣㠹㙢㥡慤敡愱扥㙡捣㤸戴ㄷ慡搷㑥敢㌰て㜶㙢〳ㄱ㑤挴㤴摥㙡昱ㅤ㔸㑢慢捡㡡㙢搸攴攵敤㥤㘶㥢㠴㌷扡㜵㕥㜳ㄱ㠷敤㠵㈶㈷〴捤㤲慣敡㘶慣戲愷㙤㐶捦㙤挳㡡㘲㈲愶㌴挲慢㉤㑦㕤搳㘵戶㤵捣ㄲ攲㕤㘹㜶㜴慤㕤㘴ㄴ㕡捣捤㉢㈰㔶㥢愸ㄸ㕣愱㥥搶㕥㕣搵㌹戹扤慤慢愳扤愵戲㘶㘲㘹戵㠱愹愲搲ㅥ敤㈵ㄳ㌳㍤昵晣搴愸㥡扡㍡愵㙡㜶っ扢㔰愴摦捥㌱戲㈱㍣㥢㜸㈸戶昹㤶㤵摤㙥捣〲慣ㅤ搶愲挵㘴㥦慣ㅤ搹㡢㌳昱㑢㌷㍢㔴〷㝡搶㠹戳愷㐴㙦㕦ㅤ㉤㌱扡㕢敥扦ぢ慥慤ㅤ㘴慦晤搴搵㤸㑥㥢㘱戴㤵㕡捣㡥ㅥ攷㝥ㄵ㈳搲㥦㠶㘸㠸㘳㙦慥捡㕥㍤㄰㙡㡤㕡摢㜰㐸㜳愹㙢戹戶摣㙣㕥戶㥣愳㔲捣て㌷㌶㤲摡挰㐷晦㍤㔴晡㌳ㄴ捦㐲㐴㈲㌵摡㜳〴㘹ㄱ晤㜹慢摣挰㐹慣つ㥦愸慢㠵㤵㉥ㄳ㠳㤸挵敤㙣㘸挵㈴㐱㘷㕤㕤搸㕡捥㌰㍡㤷㜷戱㝢昶㕣㐹㝦㝦愰㜸〱愲㘱㈴㐴慦昳㠰ㅣ搷搷㜳扡戳㝦敢ㄴ戳㙣㘰㤲㔹昶㙥㘵㌴戴㕡昳㤶㔳捣捥愲捥〹捥㤹搸㔷搶㘸㔸挲捥摦慦㤵扤摦㕣搳㌵挵攸㌲晡戴㘲慡ㄴ㕢㐹〷㘸戴㔸㔹㑢戴散㉦㍡挷㍡㘲㤷攰㈱㉡㡢ㅥ㉦㝤㐵㘱㜹挲㡥㠳晤愵愶捥㤶㍤慦〴㘲攷㤴㠳收敦攸㤵㔳㥥㤸㠹㉤㑤㌷摢ㄶ慤㕤㘹㜶ㄲ摥愸昵㐸愵㝦昷愲戳戹挵挲㥥㕤捤㉤㥤㘳㄰改昴㡥昶㔵㉢扦㑤㍦昴愵晦ㄱ挲昹㌴㙣㡦㕥扣晥敢〴扡㙡晡慣收戶㔹戲愴愶㤱摥愸搱户愵㘰㙦㠵戳㙦昰㥦㝣昴㔷昰㕦愴愷扡㠶㔱㐰㙣挸昴㜰〳昰晤㕡挱搰愲づ㔳㈶扣ㅢ愵〰戶晢户敥搵摥戱愲搰摥扥㠲晤㘹㠰㤴㍡㤷㥢㘶ㄷ㈷㤱晢摡㤳收㌲㌹慥㔴㕤㕤挵〴慦㘷戶㜹ㅢ昸搷㕥㠷攸㍦戱愵㘵㤸攳戱㔳㝢〳慡㍡㑣㘷㙢㙦㘲㘱㥢㈹㌳摣慥㌲㡣㐷攰ㄶっ攵㍢摡㜹㘷㘵捣㥡㤶捥㌵㙡㙢㤰挰ㄹ搷㡦㤲昷㡣晥晣慡㐵搳㑦晥搹收㥢㥣晣㔴㙡㈷㌵搴慥〸㑣っ㙦て户挳昱愷扦つ愱戶〲㡣〷ㄷ㉣㔷㝥昴扦愲慣晦㡤攲ㅤ〸ㅣ㈲㠴㜴ㅣ㈱摥戵㡡㙡〷晣捦愳㠴晥ㅥ挵晢㄰㙡㌴〴昷㔱晤〳〸攷愳㌶㠱㝦㙥㝡搹㝣㍢㐲ㅤ摣㝣㥦㐰ㅢ搱㝢愸㔳㍢〱挱㑤愸㤳㌲晤つちㄲ愴ㅡ攱㌸㤴㠰㍥㜶㐵㘰㉥㝡ㄷ㤸〹〱晦愱㝤〳㘰攱〴㝣挹㌶扥愲昸ㅡ挲㐳〰晢㈱㡡㉡〶戵㄰挰㍤㕢慦㠵㔰〹愸㠴㠰㍡㤴㥣㡦晡昲㙢て〱㜱愸㠳〴昴愱㑦扤㠷㍡㤵㠴㕤ㄸ〱晦㠰昳㔰〲㍥戱㉢〲搳摦ㄹ㜸ㅡ捥㈸愲っ昹㈳挰挲〹搸〴搵晡㈰㡡㑤㈱㍣〴㙣㙥ㄵ㔵ㄶ㑥㠴㠰㉤〸摡ㄲ㐲攵愱ㄲ〲〶愳攴㝣搴㕦扤〴攴愰づㄲ㌰㤴㍥昵ㅥ敡搴㔸搸㠵ㄱ昰㙡㌵〲㕥戱㉢〲㌳敥攳攱㘹㌸愳昸㍥㐳㝥愹㉡〱摢愳㕡摦㠱㘲㐷〸て〱㍢㔹㐵昵〳㌸ㄱ〲㜶㈶㘸っ㠴㥡〰㤵㄰戰ぢ㑡捥㐷晤摥㑢挰㙥㔰〷〹㐸搲愷摥㐳㥤㥡〸扢㌰〲ㅥ慤㐶挰㈳㜶㐵㘰㤲㝦㌲㍣昵㌰㔸慦㤸㔷攷〴㐳挵㘰扤㕦㜹㕡㜳㑢㤷搹㈱攳戱愶㌲晥戳敥㐹㑡戹㍦挷愰ㅤ㐶搱扡摢户㘹㜹㌲㠶愱戸〹摡戵戶㝢㘰ㅥㄸ〶㕢愳挴晦ㅢ散㝦攷〶晢㌲搴慦ㄸ昰昷㌰㤸㐶愷昱つ昷㝢〶㝢㍡ㄱ挷戹愱愷㘶改㔲㘳攰戹戲㤳ㄱ敦ㅦ㐷挸㥤㕥ㄷ敦敤㠴㐴挷慡㕦〴戰戳〷㍢㈹㡤慡づ戸晦敦㜲㈵㉣㔵挵扡㕣搹ㄵ㠷㌱㝤㍣挵て㈸㜶愳㤸〰愱敥戳て戳㘵㌰换愹愶㥢㌱㈵昲ち㉡㙡昴㐹挴㑣愶㤸〲攱㌹捣㑥㐳㔱㥢づ搱攴摣㙣ㅣ㘶㜵㌱㥣㝣愷挰㔲づ扤㌳㘸㌸ㄳ愲摦敥㄰㜳㘶㤸㉤戸昴晤戶搲㐳ㅡ愶愱ㄹ㜷〴㘶㘷㕤㔴づ挳搱㝦㌶〱㘸昳搶㠵㙢摢㡡换㍢摡摢㤰愴挳㙢㠸㠹㐵攴㔷㜴㉡㐳㙢㥤摤㍥㜹㔵㤷搶㍡愳ㄹ晦昵㙢㕤㘰慥㌴㡤慥挹㤸摡挰〵捡㙣摣㐰㤵换㡦㤹愵㌵晦㍦㉦㑦㙡敡戱ち㌵ㅣ挷㌸㔷㈸捡扦昷㕡ㄷち㌶扤㘳愶戴㈳㔷挷㤴㌴㈵搲慥㘹戸搴晣づ㕥㝦攰㙥㈷愲扢昴㤳敢挶㡤扡攴收㙦散晦㡦挴㤰㑦㍥晡㔴慣㜴昰㑣㍣〷㈶㤱㥥敡搴㜴搸戹㘷㘲㙤㈱㘹㐳㌷戰〶愴搷㔷㍢ㅢ㕦㘷㔷〴㙥敥敥づ㙦挳ㄹ挹㕥㜰愴慥戱昷ㄳ㈸㉡㍦晡㍥愸搶昷愵搸て挲戳㥦ㅣ㘰ㄵ搵㉣ㄸ挸㍥㜱㈰㐱㑢㈰搴ㅥ㔰挹㜰㘴㈹㑡捥㐷㕤㡡㌶摣ㄱ昹㙣愸㠳㈴㤴攸㔳敦愱㑥捤㠱㥤㑢㠲㘷㐴㝥㑥㌵〲捥戶㉢〲昷㤳攷挳搳㜰㐶搱捡㤰捦慣㑡㐰㍢慡昵㤵ㄴ〷㐳㜸〸攸戴㡡㙡〱㥣〸〱㕤〴慤㠲㔰㡢愰ㄲ〲㔶愳攴㝣搴㐹㕥〲ㄶ㐲ㅤ㈴攰㠷昴愹昷㔰愷昶㠴㕤ㄸ〱㐷㔶㈳攰〸扢㈲㜰ぢ㝢㙦㜸ㅡ捥㈸㡥㘵挸㠷㔵㈵攰㜸㔴敢㈷㔰晣〸挲㐳挰㐹㔶㔱敤〳㈷㐲挰挹〴㥤〲愱昶㠳㑡〸昸㌱㑡捥㐷㜵㝡〹搸ㄷ敡㈰〱愷搳愷摥㐳㥤摡ㅦ㜶㘱〴㌴㔷㈳㘰戹㕤ㄱ戸㙢扥〴㥥㠶㌳㡡ぢㄸ㜲戹㉡〱ㄷ愱㕡扦㤸攲ㄲ〸て〱㤷㕡㐵戵ㄴ㑥㠴㠰换〸扡ㅣ㐲ㄵ愰ㄲ〲慥㐰挹昹愸〳扣〴ㄸ㔰〷〹戸ㅡ昸㠸摥㐳㥤㉡挲㉥㡣㠰㠵搵〸㔸㘰㔷〴㙥搴昳慣㌸㥣㔱摣㡣㐶搵扣慡〴摣㡡㙡晤㌶㡡摢㈱㍣〴晣挲㉡慡㘵㜰㈲〴摣㐱搰㉦㈱ㄴ㙦捤ぢ〱㜷愲攴㝣搴㜴㉦〱换愱づㄲ昰㙢晡搴㝢愸㔳〷挱㉥㡣㠰昱搵〸搸搵慥〸攴〶戴挲搳㜰㐶昱〸㐳ㅥ㕢㤵㠰挷㔰慤㍦㑥昱〴㠴㠷㠰摦㕡㐵搵〶㈷㐲挰㤳〴㍤〵愱㔶㐲㈵〴㍣㡤㤲昳㔱㜱㉦〱敤㔰〷〹㜸㤶㍥昵ㅥ敡搴挱戰ぢ㈳㘰扢㙡〴㝣摦慥〸愴㈳㜴挱搳㜰㐶挱㐱㤱ㅡ㔹㤵㠰搷㔰慤晦㠹攲㜵〸て〱㙦㕡㐵戵ち㑥㠴㠰户〸晡㌳㠴㍡〴㉡㈱攰㙤㤴㥣㡦摡捡㑢挰㙡愸㠳〴扣㐳㥦㝡て㜵㙡つ散挲〸ㄸ㔸㡤㠰愸㕤ㄱ挸㠰㌸ㄴ㥥㠶㌳㡡㑦ㄸ昲㠰慡〴㝣㡡㙡晤㌳㡡晦㠱昰㄰昰㉦慢愸づ㠳ㄳ㈱攰㜳㠲晥つ愱㡥㠰㑡〸昸て㑡捥㐷㌵㜸〹㌸ㅣ敡㈰〱㕦搳愷摥㐳㥤㍡ㄲ㜶㘱〴㝣昱㔵㤵㜹㤹晦搸ㄵ㠱愴㡢㘳攰㘹㌸愳攸㔳㡢㤰㍦〷㉣㝣㕥㠶㐹摦㝡㠴愲㉦㠴㠷㠰晥㔶㔱ㅤぢ㈷㈳攸㘸〰㐱㑤㄰敡㜸ㄴ㠵〰㐹ㄲ㐷㠱ㅦ昵ㄱ摡㜰挷〱挷㐱ㄳ㈴㘰㔳晡搴㝢愸㔳㈷挰㉥㡣㠰扦㔴㈳攰㙤扢㈲㤰攷挱〴つ㈱㘰㈸㐳㝥慢㉡〱摢㜰戵㠶㔱っ㘷㜴摤㔳㤳摢㕡㐵㜵㌲ㅣ㡤攰敡㡣㈴㘸ㄴ㠴晡㌱㡡㐲挰昷㔱㜲㍥敡㈵㉦〱愷㐰ㅤ㈴㘰㐷攰㈳㝡て㜵敡㔴搸㠵ㄱ昰扢㙡〴㍣㙤㔷〴㔲㑢㑥㠷㈷㈱㈰挹㤰㥦慣㑡㐰ㅡ搵㝡㠶㈲换攸扡〹挸㕢㐵㜵〶ㅣ㡤攰敡㡣㈵㘸ㅣ㠴㍡ぢ㐵㈱㘰㔷㤴㥣㡦㝡挸㑢挰㤹㔰〷〹㤸〰㝣㐴敦愱㑥㥤つ扢㌰〲㝥㔵㡤㠰㍢敤㡡㐰㌶换戹昰挴挹㈹㝤㈶攳摥㥤㘲ㄶ挵㙣㡡㍤㈰搴㙤㌶㈹慦〲戵㈹晥扡㉦㈳攷ㄲ㌳㡦㘲㍥㠴㠷㤴㠵㈸㙡㡢㈰㐲㉥㈳捦㠳㡢ㄱ㙣㜰㑦搴敢㡢㈱搴〵㈸昲戲て攳㜱ㄴ慢㕥㍢㥣㑦挴㜳㄰扣㤴㈰㥣ㅦ㝤㕦㤸㐴昴ㅥ敡搴㠵㠰㜵㤳挵㙢〷敢扡攱搲㙡㘴晤搴慥〸攴敡㕣〲㑦搲㕢㡡っ晢㘲㥢ㄸ㠶㔱昱搱㑤㔴敢㘵㡡㘵㡣慥扢户㌴㕢㐵昵㔳攰㐷攰㑦㍦㠸愰ㄵ㄰敡㌲ㄴ愵户戴愰攴㝣搴㔹㘸挳㍤㕥㕣ち㜵㤰㠰㤵挰㐷昴ㅥ敡搴攵戰敢㈶攰つ㝡㜹ㄳ㐲㥤㔴㡤㠰ㄳ敤㡡㐰㝡搰㍡㤸〹〱㙢ㄹ昲〹㔵〹㌸ㄴ搵晡㘱ㄴ㠷㌳扡㙥〲㡥戴㡡敡㉡㌸ㅡ挱㐰㡥㈲攸㘸〸昵㌳ㄴ㠵㠰㘳㔰㜲㍥敡㜰㉦〱㔷㐳ㅤ㈴攰〴攰㈳㝡て㜵敡ㅡ搸㠵ㄱ搰㔹㡤㠰づ扢㈲㤰㤱㜴㍤㍣〹〱㍦㘱挸㉢慢ㄲ㜰〶慡昵㌳㈹捥㘲㜴摤〴㥣㘳ㄵ搵つ㜰㌴㠲慢㜳㉥㐱攷㐱愸㥢㔰ㄴ〲捥㐷挹昹愸㘵㕥〲㙥㠴㍡㐸挰挵挰㐷昴ㅥ敡搴捤戰ぢ㈳攰㠰㙡〴散㙦㔷〴㤲愰㙥㠳㈷㈱攰㉡㠶扣㙦㔵〲㝥㠶㙡晤ㅡ㡡㙢ㄹ㕤㌷〱搷㕢㐵㜵㍢ㅣ㡤攰敡摣㐰搰㡤㄰㡡㘹㑦㐲挰㑤㈸㌹ㅦ㌵摦㑢挰捦愱づㄲ㜰ㅢ昰ㄱ扤㠷㍡㜵〷散挲〸㤸㕥㡤㠰㘹㜶㐵㈰敦㡡〹㔳㐲挰摤っ㜹㑡㔵〲敥㐱戵㝥㉦挵㝤㡣慥㥢㠰〷慣愲扡ぢ㡥㐶㜰㜵ㅥ㈴攸㈱〸昵㙢ㄴ㠵㠰㠷㔱㜲㍥㙡㥣㤷㠰扢愱づㄲ昰㌸昰ㄱ扤㠷㍡㜵て散挲〸㠸㔷㈳㈰㘶㔷〴㔲扤敥㠷㈷㈱攰ㄹ㠶㍣愶㉡〱捦愱㕡㝦㥥攲て㡣慥㥢㠰㍦㕡㐵昵〰ㅣ㡤挰㥦晥㈲㐱㉦㐱愸㠷㔰ㄴ〲㕥㐶挹昹愸㔱㕥〲ㅥ㠴㍡㐸挰㥦㠰㡦攸㍤搴愹㠷㘱ㄷ㐶挰㔶搵〸ㄸ㘲㔷〴戲换ㅥ㠳㈷㈱攰㙦㘸㔴㙤㔹㤵㠰扦愳㕡㝦㤷攲㍤〸て〱ㅦ㔸㐵昵㌸ㅣ㡤攰敡㝣㐸搰㐷㄰敡㌷㈸ち〱ㅦ愳攴㝣㔴㤳㤷〰收愲〵〹昸っ昸㠸摥㐳㥤晡㉤散挲〸㘸愸㐶㐰扤㕤攱㑦㘸㙢㜸ㅡ㥥㌶㈰ㄱ愹㉦〳㉥㉦㙥㌶て㘱收挴㠰㌲㝥搳㌶㜹㔵㘷㔷扢愴㜹昴㉦㑦㘹㥦搳摥㌵愵戹㜳㘵㡢戱㜶㔰搹㕥搸㙢戹搹㠶㈴慣づ攴㘲昹㜴敤㉢㔷㥡㈵扤扣戰㝤㔵㐷搱㥣㌹攵扢㤰愴㠵昵挳愶㤳晣慣㕡㠵捦挶攵ㅤ搵挰ㄲ扤〴㥦㥡〶㘶ぢ昹搳㐷㍣昷㕢扡㙦敤㐵〱㙣敡㘶㜴㔱㜳㔷㡢搹户㉣昵戲摣㔸〶㡢挸㙣㉢昵㈹㉦㕡㡥戴㡡㈹晤换搳㍢㥡㑢㉤捤㙤㈶㌷〶㙥ㄷ昲㠷㠲戳捤㘵挸㘲㥢搷摥搹捣ㅦ㌱昶㉦㉦敡㌰摡㍡㔷㌲㈱愷戸㜶㤳㡡㤲㑣㥤㌷㤴㈷㌵户㜵愲ㄹ搹㡡㕣㙥㉡㉦㕣摥㝥〸㝥㑦扢慡戵㙤扡戱戲昳㍢戱㔵ㄴ㌷㡢㝣㘴搳愸㕡㔵㕢慢ㅡ㙢ㅢ㌷㜶晢㘸㕦㘱ㅦ㐳ㄶ㈸㝦愹㌸っ晤戴慢愳戹戰㡡㠴㐹ㅢ〹挸㝡ち搹㠶㌵つ捦㘰愹㠷㕢㘶扣㜱㘶攷ㄶ㌲㙦㡥戱㔶晣㤸㉢㌴㠵换晤㤱昲㔰挰昵慦ㄱ㑥扦㙦㈰㜶㥦扥攷捣敥㡣搲晦搵㉦㝥ㅢ㥥㠵㘷晦㡤〸㝦捦㜳ㄳ昸㌶〳㜸㠰搵㠵愸㘳㡦挲㥥㠹㥥挰㤲扦㕢㐶捡㠲㘱てㅤ搰扤㌸つ㌹㘰晤捡戳㡤㠲搹㠲㕢㑥慤㐶搷〰慢挰摢㠷攰戹搳慥㥢摣摥摡㙡戰换戱扢㉥㉣ㅡ㉤㘶㘳㜹攲慡慥昶㍤㥡摢昴㌲㠴昴㑢㕢㘵慣㠱捡㔸㈳慡㝥攵〵㑣㘹㤵㘵晡㙡㕦㘶㜴㌴㜷㉤㙦㙤㉥㌶戲挰戴搳敦㐴㕦挵昱愳ㅥ㘴㍡ㅦ攷㔸攲扦ㄱ㘶摤ㄲ挲收ㅥ㠳摢㜲愴㡥㥢ㅦ㍤扡㔶㘹昸愷㌶㌲攳ㄱ㐷ㅥ㌹愱攸慡づ㈹㝦昰㈸㠷㈲㠹攵攳㙦散扤攸攳㈳戱㈰〷㈷昵㍣〱昸搳㙢〱攷〲晦敡晦〰搱㘳㍡㕣ㅦ〰㈲戳摢㡤搲㌴㈴㉢戴㜷昴戱㝦愱摥㠸㑤换㐳㑤㐷㤴〹㡡㤳㤱㜱㠵㜴慢搵捤㈵戳愳㤱㡡㠵戸戹㔷捦搴㐶捤摡㠶戸昱㔳㔷搳搰搰户㌱慣慤㤹㡥慦㤱㜶摡㤷昷ㄷ晥㌳〳晥摦㥦㥦摢㡤㙢ㅢ㠹挸㈹ち㡥昱ㅢ㝥慥搳ぢ㔰㜲㝤㝣〰晥㈲㕣搷㈰ㅡ㤸㘴攷摦㌶㤵㌷㈹㤱㔱愸〳㔴㉦扦敤㘶ㄶ㘳㈳㌲晥㈴晤戱㐱㔶愴慦㈷㙤㔱戳㌲ㄶㅢ㥤ㅦ㡣㙢ぢ搱换捤㔲挴㍡扥昲搶㈶捥っ㌵戵戵昵搸搴㥡㍦㡢㈴搰㉣㥣戵㉥㌴㈵㥦㔱㙤㡤㄰戴㍥㠸㜸㉢敥㉣昰扦㈴散〷搲晥㙢敡㐸㐴㤷〷ㅡ㐴搴㉢戰㜷㠸搰戰㙣㌳ㄵ㈱ㄱ㝤㈱搴摢㔰㜲㌸攰㌹㜹愹扦愲挸ㄳㄸ㜲戹挸㉥㍦扥㠳愳晡ㅢ㜴㍣㐰敡晤改攴ㅤ㉣昱戸攳昶挳㈶㘸㝢敦㠷敦搲〲㝦㝡㤴㑥散㠲㝡てぢ㑥挸㥥㡤㍢㄰ㄸ㝤ㄳ〲摦て〷っ㈲㘰㔳〲㍥〰㠰ㅢ㔸摢っ愵慡挴昱㠷搸㈱挴㙤〱㥢㥡㠸晡挴搳㠸㠷戸㉤搹挸㘰㌶昲ㅦ〰晣挴㝤〹㥤㄰愷つ〱㘴㝤捦㌴敡㉢㤸〹㤹㕢搱昱搷㈸㔵㤰㌹ㄴ摡摥挹㈴㠱㐲收搶㜴〲ㅦ昲挷㝥ㄷ㐲收㌶挰攸挳〸㘴づ㕥〸㘰㌸〱㈳〸愸〳㐰挸摣ㄶ愵慡㘴昲㜷攴㈱㘴㡥㠲つ挸散攳㘹挴㐳收昷搹挸㜶㙣㠴㘹㜵㝥㌲㤹㑢㘷昵㐲㤲㈹ㅦ㝦㉦ㅣ〴㠸㄰户〳㥤㌰攵慥㠲戸搱搰昶㑥ㅣ㔳昳昰挵て昲改〴ぢ昲挷晣扣㄰㕥㜶〶㐶ㅦ㐳㈰㜳昷㐲〰扢㄰㄰㈳㠰改㝣㐲㕣ㅣ愵敡挴攱㈷敦㈱挴㈵㘱〳攲㠶㝡ㅡ昱㄰㤷㘲㈳㘹㌶挲㜴㍣㍦㜱捣挱敢㘵昷㘵㠶㥥㄰㤷愵㤳ㅤ㔱慡㈰㉥て㙤敦挴㌱愵て㕦捣㤸搲㠹㐳ㅣ昳晡㐲㜸ㄹ〷㡣扥㉢㠱㘳挲〱攳〹昸〱〱㑣〳ㄴ攲㜶㐳愹㉡㜱晣㜵㝥〸㜱ㄳ㘱〳攲㤲㥥㐶㍣挴㑤㘲㈳㤳㈱ㅡ㤸㜴搳挳㌰〹戹〹㥥搴慣〱昰愹㤵昷㙣㙢敥挲〸㠶〷攲㘹捤㕤㌸ㄶ昷㉢㐳㘰㔱㜲愸㠶挸挸挶㘳㌴摡扤㘲摡㈶㔸㔵㜱〹戵㜵戰摥㝢㑤㌵㌲愴摡扡摡昲㕣㘴昵〶㤲慢慥㤰ㄸ扦㑢㤷㘱捡捡愹戱慦挴搴愸敡ㄹ㘸ㅥ摥㌹㤲晥㕦㕣戴㐹ㅦ慡搱愷戲摢㈸晣挳愹㜳ㅡ㤶㜹つ㌷扥搷㉥攲㐹挸攳〰㈴挲敢㌸㑢搷摦捥昸㥣搹搶㠹㤱㔰挴㉥㘱㥣㍢挰㕥㥣扢慡慢愲挶㔸㌳挸慥㐱㙥晢摣㌶㕣㥤ㄴ㡤㡥搲㜷㘴㘸㡢㜵戳慥挰㘴㤴扡㤱㔷挷㜰挲㡦㘷㐰㡡昹㡥改㌶搷捣㝣摢㤰㝣挶㈶㜸敡㑦扡摤㌴挷㐶㤶昸昸ㄹ搹ち搶昳㘶㘴慡㘲㥥㠹㜹〶㍣㡤愷挵ㅣ㈴〶㙥㔱㠶㜱㝡㜹㘲愱ㄳ㤷扤㕤扣愶戱㤷㘴㐷搷换ぢ捣ㄶ㠳㍦㐴挳㈵㠸扤㌴慦搸㠵散㕤搷〱㝦㘴昶摤搹㐲㘰愴摥摥㑡㑡戶㤳搶挳昱慤㜲㈵戸て㙤攴㔶挵㜶㉢换攷挳摤搴㠵ㄷ昰㜳敤㙥㌵捥㠲㍤ㄹ戲ㅢ㐰㍤㕣㐹攳㔸敢㑤㍥攵㥥㌴挸挹㠹戶㡥㜰㜲昰敡攷攸㜸戹摤㥦搳㈲ㅤ㕤昸㈵㈶ㅦ愶搲挴㕤愷〵搷㈳㕤捤戸戲㙣㔹㍢愰㍣戳慤搸戲慡㘴捡㘵愹㜳捣㤶慢搳敦挴昶慡〷㈱昶ㅥ搵〳㉦㌶㈹㌳昱㈴㌳攷㤷㜹ㅢ㍦㌷愵捦挰㥥㈶〷㍢昸㠸攸扢摢晢摤〴㐴戲挱㤹扥ㄱ㐴扦㐹㜷㥥扡㍣摦ち㠷戶㠰㡡挷㌴愶㙢㑥㜶㤲㠵㘵㡦昳挰㘶户捦㙥攷摣㤶㐷㌵愳搹㔲㝤㈷戶ㄳ搶搳摡㑣㥡㠶㡢昳㡤摣㐳攸〴㐷㍤昹慦收攳㈳敤晦㜷攳㌹〶㘷ㄹ挵㔴㕥㙢戴㌶㔵慡㔰攴㌰户㤶挲㠶㌰搱㔷㐶㙢戳戱搵搴ㄴ㤴慣搱㥡戵㍤昵㌹搰昶㍥㕡㘳㘶㌰扥㌵晡㕣㍡挱㠲晣㌱ㄵ搸ㄹ慤㔹つ捡㤵昴㍣㘰昴昹〴㌲㑤㌸〴戰㠰㠰㠵㄰つ捣ㄶ昵ㅦ㘸慡㈶扥挲愰愶愱㤵ㄷ挴㡤慤㥣ㄸ挰㙥慡攱㔷㠴㐸散挵攴㠲搶户㤱㠹戱晡㈲愰㥥㝡昲挹昱㡣㐷捤昱戴敦ㄹ挸敤挹昶ㄷ㐳㈸㘶㠰晡㐷挰㑣晢散㘵〴捣愴㔰攱㜴㙦㍡㘱㜶㘸挵〸㜸㕦㘸㝢攷昴〰㤸攱㡢散㔲㍡㘱戸晣㘳㉡愹㐳㤹攷〲㜶㝦㘰昴〳〸㕣ㄲづ㌸㤰㠰㈵〴㉣〵㐰㐶挰㑢㔱慡㍥〲挶㜳㔲㐲㐶挰〵搸㘰〴㕣昲㌴攲㈱慥挸㐶㑡㙣㠴㤹愳㝥攲㤸㉥摡换㌵ㄷ㤳㐹㠵戸㌲㥤㌰慢戴㠲戸攵搰昶㑥㕣㈷捣昰慤搱㥢改挴㈱㡥㤳愸㈱挴ㅤ〴㡣扥㠲㐰愶愷㠶〰㕡〸㘸㈵㠰ㄹ慢㐲㕣ㅢ㑡㔵㠹攳㘳㤲㐲㠸㕢〹ㅢ㄰挷㉣㔶愷ㄱて㜱〷戳㤱づ㌶挲㡣㔳㍦㜱㑣㌳敤㠵㌸㈶愱ち㜱㝣㐲愵㘲㌶㙡〵㜱慢愱敤㥤㌸㘶慤攲㕢愳ㅦ㐲㈷づ㜱㑣㕤㜵㐲昶昴戸㌵挰攸㙢〹㘴㕡㙢〸攰㠷〴ㅣ㑡〰㌳㕤㠵戸挳㔰慡㑡ㅣ㥦攸ㄴ㐲摣ㄱ戰〱㜱捣㝥㜵ㅡ昱㄰㜷㈴ㅢ㌹㡡㡤㌰㔳搵㑦ㅣ搳㔳㝢搹㔵㤹扣㉡挴ㅤ㐳㈷㤷愰㔴㐱摣㜱搰昶㑥摣愵㌰挳户㐶㍦㥥㑥ㅣ攲㉥挳㤲ㄳ戲㠷戸ㄳ㠰搱㝦㐴攰攵攱㠰ㄳ〹㌸㠹〰㘶挸ち㜱㈷愳㔴㤵㌸㍥㝣㉡㠴戸ㅦ挳〶挴㌱㙢搶㠹挲㐳摣愹㙣攴㌴㌶挲っ㔷㍦㜱㑣㙢敤愵挷㌱改㔵㠸㍢㥤㑥㙥㐷愹㠲戸㌳愱敤㥤㌸㘶挹攲㡢㍣〸㍡㜱㠸㘳慡慣ㄳ戲㠷戸戳㠱搱捦㈱㤰㘹戴㈱㠰㜳〹㌸㡦〰㘶搶ち㜱攷愳㔴㥤戸昰慢晣ぢ㘱〳攲㤸㙤敢㌴攲㈱敥㈲㌶㜲㌱ㅢ㘱㘶慣㥦㌸愶挳昶㐲ㅣ㤳㘵㠵戸㥦搲〹戳㘶㉢㠸扢っ摡摥㠹㘳㜶㉤扥㐸愹愶ㄳ㠷㌸愶搸㍡㈱㝢㠸扢〲ㄸ晤㑡〲㤹㝥ㅢ〲㔸㐷挰㔵〴㍣つ㠰㄰㜷㌵㑡搵㠹ぢ㥦摤扣〶㌶㈰㡥㔹扡㑥㈳ㅥ攲慥㘵㈳搷戱ㄱ㘶搴晡㠹㝢つ扡㕥㠸㘳㤲慤㄰㜷〳㥤扣㡥㔲〵㜱㌷㐱摢㍢㜱㙦挲っ㕦㈴㜶搳㠹㐳ㅣ㔳㜳㥤㤰㍤挴摤〲㡣㝥㉢㠱㑣摢つ〱摣㐶挰敤〴扣つ㠰㄰昷㜳㤴慡ㄲ挷愷㡦㠵散慡㜷挰〶挴㌱扢搷㘹挴㐳摣㉦搹挸㥤㙣㠴㤹戸㝥攲㍥㠵慥ㄷ攲㤸㥣㉢挴摤㐵㈷捣搲慤㈰敥搷搰昶㑥ㅣ戳㜹昱挵戳㝥攸挴㈱㡥㈹扤㑥挸ㅥ攲敥〵㐶扦㡦㐰愶晢㠶〰敥㈷攰〱〲㤸〱㉣挴㍤㠸㔲㜵攲昰㠴慡㄰攲ㅥ㠶つ㠸㘳㔶戰搳㠸㠷戸㐷搸挸愳㙣㠴ㄹ扣㝥攲㜴攸㝡㈱㉥〲㠸㄰昷㌸㥤昴㐵愹㠲戸摦㐰摢㍢㜱捣〲㐶㝣㜸㄰㄰㥤㌸挴㌱ㄵ搸〹ㄹ㡢ㄸ㡣换搸昸㐹㘰昴愷〸㙣ち〷㍣㑤挰敦〸㘰收戰㄰昷㝢㤴慡ㄳ㠷挷㄰㠵㄰昷㉣㙣㐰ㅣ戳㠹㥤㈸㍣挴㍤挷㐶㥥㘷㈳㐳〱昰ㄳ户つ㜴扤㄰挷㘴㘰㈱敥〵㍡ㄹ㡥㔲〵㜱㉦㐲摢㍢㜱捣ㅥㄶ攲㕥愲ㄳ㠷㌸愶㄰㍢㈱㘳搱㈱敥㘵㘰昴㔷〸ㅣㄵづ㜸㤵㠰搷〸㘰挶戱㄰昷㈷㤴慡ㄳ㠷攷㝥㠵㄰昷〶㙣㐰摣㡥㥥㐶㍣挴扤挹㐶摥㘲㈳捣ㄸ昶ㄳ挷㌴攱㕥㠸㘳ㄲ戱㄰昷㌶㥤㌰㥢戸㠲戸扦㐲摢㍢㜱捣㍡ㄶ攲晥㐶㈷づ㜱㑣㍤づ㈱敥ㅤ㘰昴扦ㄳ挸戴攴㄰挰扢〴扣㐷〰㌳㤵㠵戸昷㔱慡㑡ㅣ㥦㤴ㄷ㐲摣㠷戰〱㜱捣㕥㜶ㅡ昱㄰昷ㄱㅢ昹㤸㡤捣〴㠰昳攷攲愳㐶晦〷捤散戹搳㑦戱捣慢摡摤〱攱晣愹昳愹㥣昵晢捣㐶捤〲㡡㌳㝦㘴愰户㔹㈴挵㠴㘶捥㈴攱㐷っ㌰㤷戶㘵㉡攳㕦戶㌳收㍡㑦㜰㥢慣㝥挱㍤ㄷ㌸㙢ㄳ㌳攷㔸摡㑥攰㍦敦〵㌷㔳愲㘵ㄳ晦ㅢ扥ㄵ㜳愳慤㑤㙣㕦㜰㝦〱㙤敦㥢㤸㌹搴ㄲ敥㤷㜴㘲㌵㔴愳㤸㌴敤㤰换搶敤㠳捡㔷挰攸㕦ㄳ挸㠴敡㄰挰㌷〴㜰㝥㕣㌱挵㥡ㄷ摤㍡ㄳづ摣敢㘴㘶㔱㍢㘶㜲愳摥㍡㔸攱㤶㜳㡤㕥㐷㌳㘶㍣晢㝢扢〹㥤㐵㐵搵ㅢ扤㑣㠲ㄶ㉡ㅡ攸㠴搹搰ㄵ扤扤て戴扤㔳搱っ㌳愱愲㤱㑥ㅣ㉡づ㠲搶〹ㄹ㡢づㄵ㝣ち扦ㅥ㈱㜰㐵㌸愰㉦〱晤〸㘰愶戵昴昶晥㈸㔵敦敤攱㈷愶㈶搸愰户㌳晢摡㠹挲搳摢愳㙣㘴㈰ㅢ㘱愶戴㥦㌸愶㐷昷㐲ㅣ㤳愷㠵戸㐱㜴㜲㌸㑡ㄵ挴㙤〶㙤敦挴ㅤ〹㌳㈱㙥㜳㍡㜱㠸㍢ち㕡㈷㘴㉣㍡挴㙤〱㡣扥㈵㠱㐷㠷〳〶ㄳ㌰㠴〰㘶㘸ぢ㜱㕢愱㔴㥤戸昰换扤愱戰〱㜱捣摡㜶愲昰㄰户㌵ㅢ搹㠶㡤晣〴〰㍦㜱㑣慢敥㠵㌸㈶㕤ぢ㜱挳改㠴搹搷ㄵ挴㙤ぢ㙤敦挴㌱㑢㕢㠸ㅢ㐹㈷づ㜱㑣搵㜶㐲挶愲㐳摣㈸㘰昴敦ㄳ挸㌴敥㄰挰㜶〴㙣㑦〰㌳扢㠵戸ㅤ㔰慡㑥㕣昸㠹㘹㌴㙣㐰ㅣ戳扤㥤㐶㍣挴敤挴㐶㜶㘶㈳㔷〱攰㈷㡥改搸扤㄰挷㘴㙤㈱㙥ㄷ㍡戹ㄶ愵ち攲攲搰昶㑥摣昵㌰ㄳ攲ㄲ㜴攲㄰挷ㄴ㙦㈷㘴㉣㍡挴㈵㠱搱㔳〴㌲晤㍢〴㤰㈶㈰㐳〰㌳挲㠵戸㉣㑡㔵㠹攳戳㌳㐳㑥㑣㜹搸㠰㌸㘶㠹㍢㡤㜸㠸ㅢ换㐶挶戱ㄱ㘶㜴晢㠹扢〷扡㕥㠸㘳㤲户㄰㌷㥥㑥敥㐳愹㠲戸摤愰敤㥤戸〷㘰㈶挴㑤愰ㄳ㠷㌸愶㠶㍢㈱㘳搱㈱㙥㈲㌰晡㈴〲㤹㌶ㅥ〲㤸㑣挰ㄴ〲㤸㐹㉥挴㑤㐵愹㍡㜱攱扢敡㜴搸㠰㌸㘶㤷㍢㡤㜸㠸㥢挱㐶㘶戲ㄱ㘶㠲晢㠹㘳晡㜷㉦挴㌱㌹㕣㠸㥢㐵㈷捣ㄲ慦㈰㙥て㘸㝢㈷㡥搹攴㐲摣ㅣ㍡㜱㠸㘳㑡戹ㄳ㌲ㄶㅤ攲收〲愳捦㈳㤰改收㈱㠰昹〴㉣㈰㠰ㄹ攸㐲摣㐲㤴慡ㄳㄷ㍥ㄴ摡ㄳ㌶㈰㡥㔹改㑥㈳ㅥ攲ㄶ戳㤱扤搸〸㌳挸晤挴晤ㅤ㍡㡢戸㈱㌸㘹换㈷〱改挹㉤㔵敦〲㈲挴敤㐳㈷敦愱㔴㐱摣㝥搰昶㑥ㅣ戳搰㠵戸晤改〴㉤挸ㅦ㔳搱㥤㤰戱攸㄰㜷〰㌰晡㠱〴㌲㑤㍤〴戰㠴㠰愵〴㌰㜳㕤㠸㌳㔰慡㑡ㅣㅦ㥥ㅡ戲慢ㄶ㘱〳攲㤸捤敥㌴攲㈱慥挴㐶㑣㌶挲摣㔷〹扥捣㤲ㅤ㝣㠳〲㘱晥戴扣㐰捡愴戴㔰㘶昲攴挲慥戵㉤㐸㔸攵㈲搳昴慣㈵摥㔷挰つ㜷攸㤰㍣搸摥㠱㝢㙤昵晥挷搲戸戶㑦愱攱扥㥢晡㥥戱㈹㘶慣昹〶㌱㌶㕣昰㐵昰㌹㤲慥㍤〳敦㝥攰ㅥ㙤昸搱㤶㈳挴㑤昷㘸㉥㜶戴㜷戶㤷扢㠶㉤㐴㌲昶㌰㍥戳戴㡣㥢㙤ㄳㅢ捥㠳挷搰㌶戹㘲昵㙤㝣㔱捣㙡㍥挳㉦戲愲慤晤㤰㌶㠹愶愱㤳㡦㙥ㄵ扥晡昴㘱㌳扣〵㈷㥦㙤㐱㕥戴ㄶ戴搱㔸㍦〸戲㝦㕤戴づ㘵挴㕥愳慤㐰㜹搴攴㐹㤳ㄷ㉣㐹㤸愹戲㤹㐸攴㑡搹㕣㌱㤵㈸ㅢ㌹戳㔸㑣㥢㤹㝣㍡㕥㉥㘶㘲挵愴搶攲㐲㤳昱㜲㉡㔵㉣㈵ぢ戱㡣㤱㌲搲㤹㕣㈱ㅤ捦㤴昳愵㜲㌱ㄹ换攴㌳愹㘸扤敤㕥㙦㠵㡤摥〶ㄱ㙤㜰㔴敤㔴慤愴㑡㜳㔴㉥慡㐱㠷㙡㝤搳ㅦ攱〲て㈲㔰㐵摣挸㌰敢晢昴〹㘴㠳〴搲㈶摤愷㍡㙡ㅡ戳㈶ㅢ㑥〵捤晥ㄴ㤲㜰愳捡慤㐸㘳挴㔹愳㜷㜱㔵㔶㐱㐴愲ㄱ㈸愸搳㔶愳㌸㜰昲愴㈵㤵慦昹搱づ㠱扡ㅦ搴㜲㠳㜳〱ㅥ收慡慤㠱㘶〰㌴㥥㌴昱㘸㕦摢㡢扥ㄶ㤵晡〸戶㌱ㅣ㐲昵㠷㕥戶敤㘱搰㜳㐱晥㥡愸攵摦戱㔸ㄱ昶㐲㔴搴攸散㕡散㐵敡㘸㘸搸㤳㉡㝢㐲ㄴ〶㐴攸㐷㐱愲㈷っ㐴㔹㝡挲搱㈸㕢㍤愱㤰㑥ㄷ攳愹㝣㉥㘹攲㌵㔱愵㘴㌹㕦㠸㥢㘶㉡㤶㉥㘷ち挹㙣挹㡣㙢挷戸㔰㌳㥥㌳㘳㌱戳㘰㤴攳愹㔴㌶㤹捡攵㡡戹㘲㍥㤷㉦㘴捣㔲㈶㤶㑤㐴㌷戱摤敢挷挲㐶㍦づ㈲㍡挸㔱㜵昷㠴㑤ㅤㄵ〱〲㔵㕢㐰挵摥愰づ挱㉡㜰㑢㘱ㄹ㑦㥡㘷晤㈹㄰㤱攸㤶㔰㠸㡥㡣敢攴㔷㈷愵搱挱㡥晥㈷㔴敤㐰慢敤㈱搴㔶搰ぢ㠷㘷㐲敦㜲㌸㤴㕡晥戵愲〹㠷㐳敤㙣㐰慡敥㥥㙡〵愰㐱㘲户㠶ㄷ㤸攱攷㝥㤰㈰㜶ㅢ㤴㠵搸昳㔰戶㠹㉤攷搳㐶ㅡ慦敡㑡㤹㐶慡㥣㑣攵ぢ愹㘴㌹㤷换攴㡣㙣愹っ㤲戵昳㕤愸㤱㈸㘴㑡挵㐴㈹㤹㌱㜳㈹㌳㤹㌵㔲㠹㜴㌹㕥㌲捡昹㐴㉣ㅦ换㘴愲挳㙣昷晡〵戰搱㉦㠴㠸づ㜷㔴ㄷ㔱㜵㌱㔵㈳ㅣㄵ〱〲㔵愳愰ㄲ㘲つ㉦戱㤷戱晥㜲㠸㐸昴晢〰攰㕢愳㕤㠱㘲㐸㔷扥ㄲ敡捡慥扣づㅡ㝦㔷㘶搶㈶扤攸㔷愱㔲摥㉦愴敦挲捤戰〳㤴戲ㄹ慥㠱摥摤っ愳愹攵摦㕥㥥捤愰㜳㌳㐸㔷摥㌳㤴昱㥤㘰㐰㠴㝥〳㈴ㄸ摦ㄹ㘵㘱晣㐶㤴㉤挶㡢挹㘲㉥ㄹ㑦收㔲昸昵㐱㉡㙥挴ち㠵㜴㌶㥢捦㈴㌳攵㜴㈹㠹扥慤摤攴㐲ㄳ㜱㈳㔹㑣㤷㔲㐶㉣㤳㑣挵捡攵㕣㌱㥥㑢㘶昳㘹搳㡣㈵㡤慣㤹㡥㡥戱摤敢㌷挳㐶扦〵㈲扡㡢愳敡㘶㍣收愸〸㄰愸㑡㐲㈵㡣捦昲㌲㝥〷敢㝦〹ㄱ㠹愶〰挰户㐶㈷攳㍡昹搵㐹㘹㤴〹㥣愲扦㥢慡㉣ㄱㄹ〸㤵㠵㔲㌸扣ㄷ㝡㤷挳㍣戵晣㥢攸攵搰㍤ㅣ散ㄶ捡攱㔸ㄸ挰〹㝥愲〸〹づ挷愱㉣ㅣ㍥㠴戲㝤㘲㠸愷攳愹㘴戶㤸㐹㤴戲愹㐲戱㘸㈴㌲愹㝣挹㐰㌱㙥愶㤲戱㠲昶戰ぢ㉤愲ㄳ㈷ち昱ㅣㄸ㉣愵㑡戹㔴扥㥣捡㘴ぢ㐶㍥ㄹ换ㄵ㤲㐵ㅣづ㜶戵摤敢㡦挰㐶㝦ㄴ㈲㍡摥㔱㜵ㅦづ㝥攰愸〸㄰愸㥡〸㤵㜰㤸昶㜲昸㈴敢㥦㠲㠸㐴㈷〱㠰㙦㡤敥㍢ㅣ㌰㤷㔳昴捦㄰晢〳㈲㤸㌷搰㌰ㄵ㑡晦挱摦昳㉢ㄸ㑦晥㈰㈷㑢愲㥥愴㑥㌹㡤っ㉣捦㕦㘵戴攰〵㙥㜳㤱㔹搴㐵搵㜷㈱ㅦ愵摥捡敦敡昵っ㉡慢戰摦〱㍣㤱昹㌹愸㍣〱摡敢㈶捦㐲摥戸散㤶㐸挳㑥搸㘲敢搷ち扢㜲昷㘰挹㌹捤㐶昴㍦㜰ぢ㘳捥㜰ㅡ戶㤹昴晢ㄷ愰㘰㉦攵㥦㘲㠶愰㘸晦〸慤昳㘹㤸〱敤晡愷㑥搱㝥㄰〶㔲昶换㈲昹愳愱搱㉤挸㈲㕢㡦摦㘸扤㠸㔶搵敥㘱㌱愸搹㡥昶㘵㘲搰〴捡㐸㔸愱㤶㝦愳㍣晢愹昶㉡㈰搵㑦㌹摢㠶敥扣㜳攱㠵敢慣晦〹ㄲ㍢敦㍣晡挷㈷捡挴ㅣ㔹㔸攰㉣㉣戴ㄷ㥡ㄶ㘱㠱㈳〲㡥戹扦搵㑦㤴ㄹ㌷㙣挵㝦ㄴ㕢散攸摦㐲㤴晡ㄴ㈲㈶㐳愸扤愱㤷敤昶ㄷ攸戹㈰㝦晢㔲换扦㈱ㅥ㜶扡〷㌵㕢㠶ㄲ戱ㅦっ攰〴㜳攰㤰㈰㘲㝦㤴攵㈸昶㉥捡搶㔱慣㙣挴昲戹㔴㈲㕥㉥ㄸ㠵ㄴ㠶㉤㜹ㄳ㉦挱捣㘶㜲挹㘲㌲㕦㐸㈴つ敤㍤て㌴ㄱ换挶㌳搹㝣㈱ㄹ㑢攵捡戱㕣㌹ㅥ换收㑢昹㜴㉡㥥㐹㥢㈵㈳㝡㠰敤㕥㝦ㅦ㌶晡〷㄰搱〳ㅤ㔵昷㔱㙣㠹愳㜲㔱慡〰㤵ㅣ挵〶㘰㌵摣㐱捤愷昴昲ㄹ㐴㈴捡攴ㅢ㝣〳㐷戱㤲愳晦㥣搸㔹㐴散㑥挶捡搰ぢ㠷㕦㐰敦㜲戸㥣㕡晥搵㝢㌹㜴捦愶戵愱ㅣ㌶挳〰㑥㙡昴㙦㈰挱攱㐱㈸ぢ㠷㌵つづ㠷昱㉣戸换愷㌲㘵㥣ㄷ㔳㔹㈳㕢㈸㥢㠶㤹挱戹㌱㘹收㜳㐶㍡愹㈹ㄷ㡡摡㔴摥㠸ㄹ搹㘲㉡㤳㡡㤹ㄸ昲愴㌳ㄸ戶㈴搲挹㜸㉣㤶㑡ㄷ愲㉢㙣昷㝡㉤㙣昴㍡㠸㘸㡢愳敡㍥㥢戶㍡㉡〲〴慡㔶㐲㈵ㅣ㝥晥ㅦて㠷㝣㈹慢ㅥ㠱㠸㐴㤹㠷㠳㙦愰ㅦ㜶㌸晡〱挴㉥㈰㘲㍥㌹散㠲㕥㌸ㅣ〸扤换攱㙡㙡昹昷㈱㥡㜱〶㠶摤㈳㤲昷愱つ㡥〱て㠱㠱㜰戸ㄹ㕣㠱挳㌵㈸ぢ㠷㥢愳㙣昵挳㔸㉡㔵挲㜰㡦挳㡡㝣慡㤰㐸攷攳㠶ㄹ㌳㌲愰㈸㔷㈸攷㑡〹㙤ぢㄷ㥡挰㍢㌰戳昱㙣㌲㥢㈸攴㔳㜱㌳㥦㌷昳改㉣㑥愹㠵㝣㌶ㅤ㉢ㄹ㠹攸㕡摢扤扥㈵㙣昴挱㄰搱ㅦ㍡慡㙥づて㜵㔴㉥㑡ㅤ〱㤵㜰昸㤶㤷挳㙤攸㘵ㄸ㐴㈴㝡㈴〰昸〶㌸㍣捡搱㡦㈴㤶㑦挶搳昷㈶㠷挷㐰㉦ㅣ㙥〷扤换攱㜱搴昲敦㐵㉦㠷敥㠸攴㠵㔰づ㡦㠷㠱㜰㌸ㅡ慥挰攱〹㈸ぢ㠷㍢愱㙣㜱㔸㈸㥡ㄹ㝣ㄲ㘶㍣㤳㑢攵ち㈰㉥㕦挲㈷㔶㡡ㄵ㌳〵搳捣㘸㍢扢搰㜲ちㅤ戱㤴㉥ㅡ㐶㌱㤶捡愳㥦㈶捡ㄹ昴搵㔸搱挸㈵昳昹㝣㌱捡㈴ㅥ扡搷挷挰㐶摦〵㈲㝡愲愳敡摥㤷㑦㜲㔴㉥㑡晤ㄸ㉡攱昰㐹㉦㠷㘹㝡挹㐰㐴愲愷〲㠰㙦㘰㕦㍥捤搱㡦㈵㜶㈹ㄱ㑢㈰搴改搰ぢ㠷攳愱㜷㌹㍣㤳㕡晥㍤攸攵搰摤㤷敦て攵昰㉣ㄸ〸㠷ㄳ攱ちㅣ㥥㡤戲㜰㌸〹㘵㡢挳㔲㍣㙦挶搲㘶ちㄷ㈱戸㜴㑢收㡣㐴戹㥣㈸ㅡ㘹㌳㠹㥤摢㌴ㄳ摡㘴ㄷ㥡㐹㘲攰㔷捣㤴ㄲ戱㘴㍣㔵㡥攷㡤㘴㌶㡤昱㥤㘹挶昳㌱づ愹愳捣攷ㄱづ愷挰㐶㥦ちㄱ㍤搷㔱㜵昷挳昳ㅣ㤵㡢㔲ㄷ㐲㈵ㅣ摥攱攵㜰ㄶ扤捣㠶㠸㐴㉦〲〰摦㐰㍦扣搸搱捦㈳㜶ㄹㄱ㤸㍡愹㔱㍦㠵㕥㌸㕣〸扤换攱㘵搴昲敦㠶㔰づ慦ぢ攵昰㜲ㄸ〸㠷㝢挱ㄵ㌸扣〲㘵攱㜰㙦㤴㉤づ昳戱㘲㍣ぢ挶㔲搹㔴づ㈳攱㕣㍥㤵㑦㈴攲㌱捣㡥㤴㜰敤㡢㝥戸㡦ぢ挵㌵㐸捥挰㐵㠸㔱㐸㘴㔳㌱㥣㡡㡡挵㝣㍣㤷㡤攷㑡㤹戲㔹㉣ㅢ㔱愶昶〸㠷晢挲㐶摦て㈲扡捥㔱㜵㜳㜸㤵愳㜲㔱敡ㅡ愸㠴挳换扣ㅣㅡ昴㔲㠰㠸㐴慦〵〰摦〰㠷搷㌹晡㌲戱㙤㐴戴㤲挳ㅢ愰ㄷづ㥢愱㜷㌹扣㠹㕡晥㥤ㅢ捡攱搹愱ㅣ摥っ〳攱戰ㄵ慥挰攱㉤㈸ぢ㠷㝣搳戶挵㘱愶㤸挳戵㔶捡㐸㈶ㄲ㘹㥣㔹攲戹㘲㈹㔱〶㐱㠹扣㤱㑤攰ㄲ㐳㙢㜷愱搹㘴㡥攷づ㈳㘳ㄴ㑢愹㙣愶㤰换ㄴ搲戸㈶㈹攳㈵挲攵㔴㍥㥥㡥㌲换㐷㌸㕣〹ㅢ晤㘰㠸攸㙤㡥慡㥢挳摢ㅤ㤵㡢㔲㜷㐰㈵ㅣ㥥散攵昰㄰㝡㔹〳ㄱ㠹晥ㄲ〰㝣〳ㅣ摥改攸て㈳㜶ㄵㄱ㕤攴昰㉥攸㠵挳㈳愱㜷㌹晣㌵戵晣㍢㉡㤴挳㈳㐲㌹扣〷〶挲攱戱㜰〵づ敦㐵㔹㌸㍣づ㘵㡢挳㌸㉥挹攲昱㔸ㄲ搷慤㐶㉡ㄵ换ㄶ㡡㜸㤱ㄴ搸㉣㈵㌰戸㐹挶㑣敤㜸ㄷ㥡挹攴㡢㈵〳攷㥢㘴㈲㡦慢摣㌸㈶㙥㌰改㘷㈴㜱㥤ㄶ㉦㠱晣攸㝤戶㝢晤〴搸攸㍦㠲㠸摥敦愸扡㌹㝣挰㔱戹㈸昵㌰㔴挲㘱㤷㤷挳㔳改攵㌴㠸㐸昴ㄱ〰昰つ㜰昸愸愳㍦㤳㔸㍥㘸㔰攷㘳ぢ搵攳搰ぢ㠷攷㐰敦㜲昸ㅢ㙡昹㜷㔰㈸㠷换㐳㌹晣㉤っ㠴挳ぢ攰ちㅣ㍥㠹戲㜰㜸㈱捡昶昱㄰攷㠴㔴㍣㕦挸挵㌹挶㠹㤵昲㐶㉡ㅤ捦ㄷ㡤㘴扥㙣ㄴ搲愹愴㜶㤱ぢ挵㤹〷㘳挲㐴㌶㥢捡㘰捥搴㠸〳㤱㑥ㅡ愵ㄸ捥搰挵㙣摡㈸㐶㥦戲摤敢ㄷ挳㐶扦〴㈲晡戴愳敡收昰㜷㡥㡡〰㠱慡㘷愱ㄲづて昴㜲㜸㈵敢搷㐱㐴愲捦〱㠰㙦㠰挳攷ㅤ晤㌵挴ㅥ㑢挴㌱攴昰〵攸㠵挳敢愱㜷㌹㝣㤱㕡晥㉤ち攵㜰㐱㈸㠷㉦挱㐰㌸扣ㄹ慥挰攱换㈸ぢ㠷户愰㙣ㅦて㜳㈵〳戳挲㘶㌱㘷ㄶ㔲ㄹ㕣昷挷㤲㤹㝣㈹㕤捡愴㌳㤸昱㉡攵戴㕢㕤㘸搶㉣ㄴ捡愵㙣㌶㕢㑥㈵㔲昹㌴㘶㡤㘳㌹㌳㥤㐹㘰晥㌰〱㐳㈳晡㡡敤㕥扦つ㌶晡敤㄰搱㔷ㅤ㔵㌷㠷慦㌹㉡〲〴慡摥㠰㑡㌸㥣攱攵昰㔷慣扦ぢ㈲ㄲ㝤ㄳ〰㝣〳ㅣ扥攵攸敦㈵昶㘴㈲㑥㈲㠷㙦㐳㉦ㅣ㍥〰扤换攱㕦愹攵摦て㐲㌹摣㌵㤴㐳收昲〸㠷㡦挰ㄵ㌸㝣〷㘵攱昰㔱㤴㉤づ㜳〹㈳㘶㤶换搹㔸戱㠴愱㘲㉥㔵挰㐱捦㡣㘷㜱搸㡢㘳搰㤷㠸㘹㡦戹㔰㈳㔵㠸ㄵ㘳㈵散挶改㐴㉡㤱㈵挳㜹戳〸昶㡤㘲㍥㤶㈸㈷愲㝦户摤敢㡦挳㐶㝦〲㈲晡慥愳敡收昰㍤㐷攵愲搴㠷㔰〹㠷〹㉦㠷扦愳㤷摦㐳㐴愲ㅦ〱㠰㙦㠰挳㡦ㅤ晤昳挴㥥㐱挴改攴昰ㅦ搰㜳挶㈵愲㜶㠰㐷捥〸搰㍡愲扦㐸㙦戸戲晦ㄴ㐵攱昸㈵㈸㔸挵㍦昵㤹愳㝤ㄹ㕡攷愳㤸摣㌳〳㝦晡㉢搰慡㝦㠵㘲晥敤㘸㕦㈳〶愶㈸搷愸㉦愸攵摦〸捦㌶搳㕥〷愴晡㤵昷戰搰つ昹㈵扣挸㠶㝣ㄳ挶搸㤰㕦搱㍦㍥搱慦㥤〵㔹㐱㙡〴㠷㠵㈶〵㠳晦捥㤵㜷㉤㍣戳㕤敤㉤㐴ㄳ㌲㘳晢㘷愸㉢㘷㙣摦㠶挶㍦㘳㕢㘷㝢搱晦㠲㑡㜹敢愹扣晦㔴㌵㐰㉦摢收ㅤ攸摤晥捦扣ㅥ攱㜲ぢて㤷摤搷改㥢㠵搲搶〸㈳㝣昱㘶㈳戸〲㙤捣攴㤱晥晦〱捡㔶晦㡦愵㌱㙢㠸改昰㘲ㄲ㌷愴㘲挹㜴㍥㤹㉢㘷戳㤹㔲扡㥣㡥ㄷㄲ昹㠴昶愱ぢ挵㔰㌵㡥㌱㐲ㄱ愸ㅣ昶㡦㐴㉥㤱挲愴㙤愹㠴㡢㔲〳昳敡攵㈸㜳㠴攸㕥晦〸㌶晡挷㄰搱扥㡥慡㝢㙣摦捦㔱戹㈸搵〴㤵昴晦扥㔸つ昷㍡晤㥦昴昲㉦㠸㐸㌴ち〰ㄹ昷捦㌶㌲ㅦ㐸昴㕦㄰晢㔳㈲㉥㠱㔰㤲攲挳搲搷搰扢ㅣ㙥〶戴㜰愸㐲㌹晣收摦㘱搷㤸㥢挳〸㕦㕣つ㘳ち〷ㅣ㙥㠱㠲㜰㔸㠷戲㝤ㅣ㉥㘴㌳㔹㡣㉢搳㥣昹㑥愶っ㈳㤶捤㤹㠶㠱㕢て戹㜴愶ㄸ㑢㙢昵㉥㌴㤹捤㘲㔰㡡㡢㜲㈳㠷〳㐹㍣㕢㠸㤵捣㌴㑥㙣挰㈷㌲ㄸ改㐷户戴摤敢つ戰搱㌵㠸攸㘰㐷搵捤攱㄰㐷㐵㠰㐰ㄵ㤳㠰㠴挳晦挱㙡戸ㅣ昶㘳㝤㝦㠸㐸㤴㜹㐰㘱ㅣ㌲㌵㐸昴〳㠹扤㡡慢扡㡥ㅣづ㠷㕥晡攱愶搰扢ㅣ㙥㑢㉤攰敡㍤㌴攳㕥愷扢搷㤸㝦て攵㜰㈴㡣昰㐵㌲ㄴ㕣㠱挳㔱㈸〸㠷㠳㔱戶㌸㑣㤸攵㤲㤱挲攱戵挴戱㝤挱捣㘵㜰㉤㙥攰收㘶戶㕣挴ㅤ㤸㤲㌶挴㠵ㄶ㡤㔲慡㠰摢愰ㄸ挶㈷㔳挵㙣㌱㥦㈸㤵ㄳ㐹㑣㌴ㄹ㠹㝣愱㥣㌵愲捣ㅣ㤲㝥戸ㄵ㙣昴敦㐱㐴㤹㌰㈴慡㙥づ户㜷㔴㉥㑡㡤㠶㑡㌸㝣摤换攱〸㝡搹ㄶ㈲ㄲ摤〹㠰㌰づ㜷㜶昴摢ㄱ换㈷㔱敡搷㤳挳㕤愰ㄷづ㜷㠴摥攵㤰㠹㍦挲攱ㅦ㐲㌹㝣㉥㤴㐳愶晦攰㡢ぢ㘷戸〲㠷㑣昵ㄱづ㜷㐱搹攲戰㔰㉥攳ㅣ㤵㑢ㄵ㜱扦㈵㠵㌳㔴〱㌷㤲换㘵っ㌳戱㕢ㄷ昲挹㡣ㄶ㜳愱㘶ㄶ㤷㐳㐶㌱㤱捣㈵㑢攸戲戸㕡挲㘵㐱㠶捣㘶搲㐹摣㡣㡥愶㙣昷㝡ㅣ㌶㝡〲㈲㥡㜶㔴摤ㅣ㘶ㅣ㤵㡢㔲㜹愸㠴挳㈷扣ㅣ收攸㈵てㄱ㠹㡥〵㈰㡣挳㜱㡥㝥㍣戱户㜳㔵㙦㈳㠷㤲〳挴搲〴攸㕤づ㤹〳㈴ㅣ摥ㄷ捡攱㍤愱ㅣ㑥㠰ㄱ扥㤸ㄵ㠵㉢㜰㌸ㄱ〵攱㜰㉡捡㌶㠷愹㜲ㅡ搷㍡〹摣㉤挴㈵㜷搱捣愵戳㘹ㅣㅣつ摣㥤㡡㘷㔲挵扣㌶捤㠵攲㡥㙢㍥ㅥ换攴㡡扣㘷㠸㜱㔸〱〷挵㘴㌹㤳㉣㘰扥㈹ㄶ㑦挴愲㤳㙣昷晡㜴搸攸㌳㈰愲㤳ㅤ㔵㌷㠷㔳ㅣ㤵㡢㔲捣ㄲㄲづ㙦昷㜲㌸㠷㕥收㐲㐴愲㌳〰〸攳㤰戹㐳愲㕦㐸㉣㥦㠷愹昳改㥡㙡ㄶ昴搲てㄷ㐳敦㜲戸〷戵㠰慢㙢㐳㌹晣㔹㈸㠷㑣ち挲ㄷ㡦〹㠶㉢㜰㌸ㄷ〵攱㜰㍦㤴㉤づ㡢戸㈷〵ちぢ搹〲收㡢㡣ㄲ愶搱㌰昳㔱攰散ㅢ收㜹㜱搹愳敤敦㐲㑢㤹㘲㈹㡥㙢搲㝣㉥㠳㥢㕥戸㐸挲㔹〷户扣搳挵㔴ㄶ搳㑣愹㑣㜴㥥敤㕥㍦〰㌶晡㠱㄰㔱㘶ㄴ昹昶㘵收ㄷ㠹捡㐵愹㍤愱ㄲづ㉦昱㜲㔸愲ㄷㄳ㈲ㄲ㕤っ㐰ㄸ㠷㝢㌹晡㘶㘲ㅦ攰慡摥㑦づ昷㠱㕥㌸㙣㠱摥攵㜰㍦㙡挹攱㔹㕥づ摤昹愲㌳㐲㌹㘴㝥㄰扥㌵晡㑡戸〲㠷捣〵ㄲづて㐶搹攲㌰㕥挸愶戲㜹㈳㤳㡣ㄹ戸㝤㥤挷㥤㝥ㅣち㑢攵㙣㈱㙢㤶㜲㜸㈵愸搶攱㐲㤳㐶扡㠸〴㠰㉣㉥㡥ち愹㌸㘶攸っㄳ㤹㈴㌱捣ㄲ㘳㔰㙢㥡㠵㈸戳㡣㠴㥤㑥搸攸㕤㄰㔱㈶ㄷ㠹慡㝢㕣扡搴㔱戹㈸㔵㠴㑡㌸晣㤱㤷挳ㅦ搲换愱㄰㤱㘸〹〰攱昰ち㈲慦愴㔸〷ㄱ㌵ㅤ晤㤱挴昲愹㥣晡㘳㄰㔱收ㄶ攱㡢慢㈵攸晢搷㌵㌰㍤㘶㕣昵愷㡡㜸㜲㌵㐶攳挷昷ㄵ敦〵㥥㡡昷晣㌲ㄳ戸愶づ捦㌲戳㥥〰㔶㕦㍢㜶攳㝣昱晥ㅣㅦ戹挰扦㠶挳戱慥晦ぢ㍦散ㄹ摤㌷搵攸㜱ㅢ晣改挷㘱㠵ㅢ㕡戱扡愱㍦敥户戲㔷ㄶ攲㈱㙥收㤸挹㤳戲㘳愶慥㈹㥡㉤㝣㤰〲㔲㔷㘰㔸戳㔹敢捣㑥㉣攲愵㔰㡢摡㈷捡捦晢㤹㕥㌵搰挹㙥ㄹ敤扣慥㜶㔴户挶㜹㜶㠶㘳㌶户挳戵挳敢㕦㤱捤㠴㡡搱㝣戹敤㘶摤㈵捦ㄳ搴戶敡搶攲㤱㈹㜸㕥㠰㔹㜲㍣㜶攲愹㘲昵戵㜵㠱户㉢挹敤摣㈹敤慤㜸㔷摥ㄸ㍥㌲㡤摥昰㉡收㤹㈵ㄲ戰㔵挸昳攳㈶㌵㜷挹昳ㄷ扦㠷㝡愵慦〰㌹摡〹㔸㕢㙤晣挸㠹㤳㐶㈶ㅢ搶㘲㐳昸㝦挸㕥戵㡤㑡摡搹㈲晢㘵㐴㍦ㄱづㄵ㌳愲挸扤搲㕢搸挸挹㙥㈳〹戵ち㡤戰㈱昶愴㠸晥㘳愲㜹㘸愶㡡づ搴㑡扢挰晡愶㉥ㄴ㌰愰昴摦捣晢㜸㌷攸昸㤹㈰戲愶搱晥㍦㍡愱㘹㤵㘳㜱㠰ㅡ㝥收挴㠶㌷㡥昴㍦㡢晤摣㐳㠷ㄸ扦晡搱晣〹挶ㄷ㥤扢㉥㔸戴敤〴戵ㄶㄶ愳攰挷晦㤲搰㤵㠸攸㘵㍣愶㍤昰㤶搴㜶扢挲晦㤶搴㈸㤳㤷昰挵㔳戳戱㔶晤敢搴㔱㈸㜰㠷㔳慤戰㘰㉦㤷㡥㜹㌶㔷昹㔸愸㉤㠲㡥挶㤲㜶慥㠷愰㘶〰扢〹㍡㥦攸攳㕣昴㌱㐴㕦攸愲㤳捡戴搱ㄶ昹ㄷ愳愶改㘴㘰㌶㡣戴㔳ㅣ㡢昵㈶敤㈷戰〸㈳㙤㈹挲〹㈵㙤㠹㕤攱㝦戳㙡㤴搹㑡昸攲㑡ㅢ戱㠳戴㜳㔱㄰搲づ㠰㠵㑢摡㍡搲㜰〱慡㉣搲捥挳㤲㜶戵㑢㐳㐲敤㘳搳㘰昵慡㙢㠸㘶㐶㤰㠵㘶搶㤱㜶㥤㡢㑥慡㍤㙤戴㐵摡つ㐴昳戰散昶㐱愶ㄶ㌹㥢愰改㌲ㄴ㌶㡣捥换ㅤ㡢昵愶昳㉡㔸㠴搱㌹捦㘶㉤搰〷攷摡ㄵ晥昷戴㐶慦㠱㈷㝣㌱㤴挳㕡㠱捥ㅢ㔰㄰㍡昷㠰㠵㑢攷捦戹捡㌷愳捡㈲攸㐶㉣㘹㜷戸〴㈵搴㑣㥢㈰㡢捥㍢㠹㘶扡㡦㠵㘶㑡㤱㜶㤷㡢㑥慡愹㌶摡愲昳搷愸㘹扡〳㤸つ㈳敤㤷㡥挵㝡㤳㜶㌷㉣挲㐸㥢㘰㜳ㄳ㈰㙤㌷扢挲晦㙥搷㈸搳㡣昰㐵㤲㄰㘲〷㘹て愲㈰愴㡤㠷㠵㑢摡挳愴攱ㄱ㔴㔹㌴㍣㠴㈵敤㔱㤷㠶㠴捡摢㌴㔸愴㍤㑥㌴昳㝢㉣昴挳㐴晦挶㐵㈷㔵摡㐶㕢愴㍤㠹㥡愶㈷㠱搹㌰搲㥥㜲㉣搶㥢㌴㘶〹㠵㤱ㄶ戳戹〹㤰戶㡢㕤攱㝦ㅦ慣晡〳㍣挹昰散㔹挴捥戵攰㕦昴〵㘸昱挵敦挴愰搵㥦㠷攸㕦ㅢ晤㈳㌵昸㈸挹㈵挱㠲敥㙡㔰㠸㌲㝢㐴㙣㕥㈰扣㑥㌱摢㐳攸摦〱㙤扢昴扦㠸㑡昵ㄶ慡扡挳㕦㠸昶慤昷㐰㡣慣ㄶ晥戶㜶㠵晦〵㝡搱扦㌸㡤晥挹㙡㤴㤹ㄵ搲攸㜰㙦愳㙦戰搱昷㔱㘵㙤挵㜷戱愴扤〵㥤㝤捡㔴㐳〱㜶づㅢㄱ晤㙤愲㍦㜰搱敦ㄱ晤㔷ㄷ㥤㔰㠳㙤戴搵㐳摥㐱㑤ㄳ㜳㈳㌶㙣㥢㝦收㔸慣昷㌶㘷㑥㐵㌷㘹㙦㤰晦㌷㈱搴愶㌶㌷㠱㙤㍥挸慥昰扦㜴㉦晡〵㍣攱㡢挷扤㈳㜶㙣㈹愶㔲〸㘹〳㘱攱㙥愹㡦㐹〳搳ㅥ㉣搲戸㝥摡㍦㍣㌴昴慦愰攱㌳愲敢㕣戴㈲晡㥦㉥㍡愹㜴ㅢ㙤敤㈸㥦愳愶㠹挹㄰昸㙥挰戰㠰㤹ㄳ㘲戱摥愴つ〰㝣ㄴ㔷昵㜵㡡㌷㈸㠴戴㝡㥢㥢〰㘹㜵㜶㠵晦㐵㝤㔱愶㕤〸㘹㕦㈳㜶㤰挶摣〹㈱㑤挱挲㈵慤〶㘹㜸㡡ㄹっㄶ㘹㑣愸搰㙡愱㜳㝡摡㔷㥦㝢㝢㕡㍤搱㠳㕤㌴㜳㉡㌴捤㐵㈷搴扦㙤戴搵搳ㅡ㔱搳挴散〷㝣㌷㠰戴㘱㡥挵㝡㤳㌶ㄲㄶ愳㐸㤵㡦戴捦㄰㑥攸戰攰㔳扢挲晦㜲扦㈸昳㉣㠴戴〱㠸ㅤ愴㌱㔹㐲㐸晢〴ㄶ㉥㘹㔱搲㌰〶㔵ㄶ㘹捣愰搰㌶㜱㘹㐸慡て㙣ㅡ慣扥戳㈹搱扢戸㘸㈶㔱㘸㥢扢攸㠴晡扢㡤戶㐸摢ㄲ㌵㑤㑣㜷挰㜷〳㐸㘳㙥㠴㔸慣㌷㘹㘳〱ㅦㄵ㐲摡摢㌶㌷㠱㥥昶㘷扢挲晦㐲挰㈸ㄳ㉢㠴戴慤ㄱ㍢㐸㥢㠸戲㤰昶㈶㉣㕣搲㠶㤱㠶㈹愸戲㐸㘳捡㠴㌶挲愵㈱愹㕥戳㘹戰㐸ㅢ㐹㌴㔳ㅥ㉣昴㘴愲扦敦愲ㄳ敡㈵ㅢ㙤㤱戶㍤㙡㥡㤸摦㠰敦〶㤰挶㘴〸戱㔸㙦搲收〱㍥㉡㠴戴攷㙤㙥〲愴㍤㘷㔷昸㕦㈲ㄸ㘵㈶㠵㤰㌶〶戱㠳㌴愶㐳〸㘹捦挰挲㈵㉤㐶ㅡ昶㐵㤵㐵〳㜳㈴戴㠴㑢㐳㔲㍤㘵搳㘰㤱㤶㈲㥡㌹づㄶ㝡ㅦ愲㌳㉥㍡愱㥥戰搱ㄶ㘹㌹搴㌴ㄹ挰攰扢〱愴㌱晢㐱㉣搶㥢㌴㈶㐲㡣ち㈱敤㘱㥢㥢〰㘹て搹ㄵ晥ㄷて㐶㤹㍡㈱愴晤〰戱㠳㌴收㍦〸㘹て挰挲㈵㙤〲㘹㔸㠹㉡㡢㠶㌶㉣㘹㤳㕣ㅡ㤲敡ㅥ㥢〶㡢戴㈹㐴㌳愹挱㐲户ㄳ㍤捤㐵㈷搴慦㙣戴㐵摡っ搴㌴㌱㠳〱摦つ㈰㡤改づ㘲戱摥愴㌱昳㘱㔴〸㘹㍦户戹〹㤰㜶扢㕤攱㝦㔹㘱㤴戹ㄲ㐲摡ㅣ挴づ搲㡥㐵㔹㐸扢ㄵㄶ㉥㘹昳㐸〳搳づ㉣ㅡ㡥挳㤲戶挰愵㈱愹㙥戴㘹戰㐸㕢㐴㌴戳ㄸ㉣㌴ㄳ㈱戴挵㉥㍡愱慥戵搱ㄶ㘹㝢愳愶㠹㈹ぢ昸㙥〰㘹愷㌹ㄶ敢㑤ㅡ㔳ㅤ㐶㠵㤰戶捥收㈶㐰摡㤵㜶㠵晦〵㠷㔱㈶㐷〸㘹〷㈲㜶㤰㜶〱捡㐲摡攵戰㜰㐹㕢㑡ㅡ㤸㡤㘰搱㜰㈱㤶戴㠲㠷㠶㑢㉡㘸㈸ㄱ捤慣〴ぢ捤捣〷慤散愲㤳敡〲ㅢ㙤㔱扣ㅣ㌵㑤㔷〲㠳敦〶㤰戶捥戱㔸㙦搲㤸摢㌰㉡㠴戴戳㙤㙥〲愴㥤㘵㔷昸㕦㡡ㄸ㘵㌶㠴㤰搶㠶搸㐱摡捤㈸ぢ㘹㘷挰挲㈵㙤㈵㘹㘰晡㠱㐵挳㉤㔸搲㍡㕣ㅡㄲ敡㔴㥢〶慢敦昰〱㠵㡡㘹〸ㄶ㥡愹づ摡㙡ㄷ㥤㔴㈷搹㘸㡢戴㌵愸㘹晡ㄵ㌰昸㙥〰㘹㜷㌹ㄶ敢㑤ㅡ㤳ㄹ㐶㠵㤰㜶㥣捤㑤㠰戴㘳敤ち晦㡢ㄴ愳て挰㤳㤰㜶〴㘲〷㘹捣㘱㄰搲㡥㠶㠵㑢摡㔱愴㠱㤹〴ㄶつ㑣㙣搰㡥昱搰㜰㜸〵つ挷ㄱ捤挴〴ぢ捤摣〶敤〴ㄷ㥤㔰㙢㙤戴㐵昱㠹愸㘹晡ㅤ㌰昸㙥〰㘹扦㜷㉣搶㥢㌴㘶㉦㡣ち㈱慤换收㈶㐰㕡愷㕤ㄱ㜸昹㈲ㄳㅣ攴㉡昰㌴挴捥㑤捦扦攸㑢搰ち㤵㍦㠱㔶㍦㥤攲っ㠸㐸昴㘵㔴昰愳㈴户〱ぢ扡慢㐱㈱捡㙣〶戱㍢ぢ㘸㙣㠲㌷㔱㤶㑤搰㠲昶摤㑤㜰づ㉡ㄵ㙦攲㡦愲〳ㄹ㙡㜶㕦〹㉥慢戶ち㘵扢挲晦㑡挴㈸㙦晢㑢愳ㄷ㔹㡤昲摥扤㌴㕡昲㌶㝡〹ㅢ晤〸㔵搶㤶攴つ㝤敤㔲攸㥣昱昹㔲㠰扢慦〴㉦㈷晡㘳ㄷ晤㈱搱㔷扡攸㠴摡摦㐶㕢摢晤㉡搴㌴昱敥㍢扥ㅢ戰摤㜹慢㕥㉣搶㝢扢昳慥晤㈸㤷戴㌷戸㈴ㄷ㌵㝢搹摣〴戶晢㘲扢挲晦ㅡ挵㈸敦昳ぢ㘹搷㈳㜶㙣愹㕡㕣摢〸㘹㡢㘰攱㙥愹ㅢ㐹〳㙦慣㕢愴昱づ扥㜶戳㠷㠶㜹ㄵ㌴摣㑡戴收愲敢㠹扥摤㐵㈷搵㙣ㅢ㙤ㅤ㘱㝥㠱㥡愶㝥挰〸〵㔸ㄵ捦愷㠷〹㘲摥㥢ㄷ㡢昵㈶㡤户改挳㐸㥢㙥㜳ㄳ㈰㙤㥡㕤攱㝦昵㘲㜴㔳㜸ㄲ搲敥㐶散㈰㙤㑢㤴㠵戴㈹戰㜰㐹扢㠷㌴昰ㅥ戹㐵ㅡ㙦搹㙢昷㜹㘸㤸㔰㐱挳〳㐴昳㤶扢㠵ㅥ㐲昴㐳㉥㍡愱㜶戵搱㔶㑦㝢〴㌵㑤㈳㠰搹㌰搲㜸㌳㝥挳㐸攳㝤昹㌰搲戲㌶㌷〱搲㌲㜶㠵晦㜵㡤㔱摥挹ㄷ搲㝥㡢搸㐱ㅡ㙦挷ぢ㘹㈹㔸戸愴㍤㐵ㅡ㜸㔳摣愲㠱昷攸戵摦戹㌴㈴㔵捣愶挱敡㍢捦㄰㥤㜰搱扣㑤慦㍤攷愲ㄳ㙡㈷ㅢ㙤㤱昶〷搴㌴攵㠰搹㌰搲㜸昷㝤挳㐸攳㡤昸㌰搲戶戳戹〹㤰昶㝤扢挲晦㡡挷攸〴㜸ㄲ搲㕥㐱散㈰㙤ち捡㐲摡㐸㔸戸愴扤㐶ㅡ㜸ㄷ摣㈲㡤㌷攵戵搷㕤ㅡ㤲㙡㤸㑤㠳㐵摡㥢㐴捦㜰搱搳㠸晥戳㡢㑥愸敦搹㘸㡢戴扦愰愶㠹㜷搰㌷㡣㌴摥㙥摦㌰搲㜸攷㍤㡣戴㉤㙣㙥〲愴㙤㙥㔷昸㕦ぢㄹ㕤っ㑦㐲摡㝢㠸ㅤ愴敤㡢戲㤰戶㈹㉣㕣搲㍥㈰つ扣敤㙤㤱挶扢昰摡㐷㉥つ㐹ㄵ戵㘹戰㐸晢㠴㘸摥㐵户搰扣ㄱ慦㝤敡愲ㄳ慡㥦㡤戶㐸晢ㅦ搴㌴㤵㠰搹㌰搲㜸㝦㝤挳㐸攳慤昶㌰搲晡搸摣〴㐸搳散ち晦慢㈴愳㉤昰㈴愴㝤㠱搸㐱ㅡ敦戰ぢ㘹昵戰㜰㐹晢㡡㌴昰㍥户㐵〳㙦扢㙢摦戸㌴㈴㔵㡤㑤㠳㐵㥡㙡〴扡换㐵㜷㄰㕤〷㥤㜵慥㑤愸㉦晦攵扤㐵搶㠰㥡愶ㅦ〲戳㘱愴昱㠶晡㠶㤱挶㝢敢㘱愴晤ぢ攱㠴捥㙥晤搳慥〸扣㝥昲ㄸ㜸敡敤昵㤳㝣㕣㠶搹㈹㙦㔶攱扢ㅥㅡ捡扣〳摤户㙣愹㜹〳㕤摥愹搱㈲㑦挷攸㠷户挵㜵慣㌰㍢㘶攳愵㠸㜸㐷摣挲收㔶晢昱っ㜸㔹㈲㥦㌵敥扣㡦㑣㤷ㄲ㡤戵昲摣づ扣愰慣㑦㜹㘶㈷摥ㅡ㔱㙡㙣㥤㘷㜴㜵㤹ㅤ㙤摦㠵㕦昹攲㜹㈵昵摣ㅦ㌰㤸慣挳敢㥢㙡㐳ㅦㄵ挲㘷㠰㠴摥慣ㄶ挶挶㜴昳攱扣㌹愰㤶㉦㤹摢戸摦昸攲戹散昸昹慣晤摡挴㤲攷戵㠹昵敡㌳㙣㘲敢㜷㜲㐷搵㝣㈳㌱㈳捤㐳敦捦捥㍡〰愲㙥㘲㘷慢㡣㡦㈱㈲㝡ㄳ㌴昲挸ㄸㄱ㌵つ挷愱ㅢ昸㔷㡥て㙦㤹挶戵㙦㌸愴戹搴戵㕣㕢㙥㌶㉦㕢㡥摦㕣昴敤敢㍣㕣㠵慤搴㥦〸搳㥥㙥昱㜳㐷敡搳扡挴攸攸㌰搶㌶戶㉥㘹㌱摢㤶㜵㉤㙦㕣戲ㅡㄹつ㜸摤㈳昶扣挶挶㐶㝤㈰攲㘱㔳ㅣ挰慢ㅦ挳㈳扤敡㥢㜸戵㘷㐲挳摥慡㤳㠲㝡昵㝥攸敡㙥挶昵攲敡㜶慦敡ㄶ㔴昱改㌸搶慡慡戳攱㠳慢敢㝣搴昹㈸㐸㜳㠳㠱㜴㠳攰つ㙣搱づ昱㙡慦㠰㤶㐱㘸㕢㐱ㅢ扥ㅤ摥づつ㙣㈸昰摡搶㄰㤵摢㘱ㅢ㘸扣挱慤㠳敦㡡攰慥㜱挲ㄸづ愴ㅢ摣つ㡥㜶㠴㔷㝢ㅢ戴挲㄰㠳慢㔷慦㠶〶㌲㡡㉤㌲㤰㙥㠶戶愳捡挳搰捦晤㐱摣改㌴户〳㤰㙥㄰扣扤㉡っ敤攸搵㍥攸〴㘱㙤愶攷㐳㠳搸㤹㉤㔶㙥愶㕤㝣㐱㍣散て攲㜱愷戹戸户戹㈷ㅤ㙤挲愳㡤㍥ぢ慤㥣ち㤲昴㥡愲㐸㐳㐴ㄴ敦〵捡㌹攱㌷㠸㡢攷㠴敤㐱㐴㈳㥥㕤昹扣㔳昱㠴㕤㈱㡦㌳挹挱㐸昱㕥愰㙣昳㍣㑡㑤㐸㥢㌱㡢㜸㤱挶戰搵捣愴改慣㔵㡦㍡㙢昸㕥㘲㜰昷㝥㌷づ㔸㥤搷㠲㡡㝣挹㍥㌷㥥㉡て捤㉦挲㉦户昵愲ぢ敥㥡昰㔵昲㠰㠹㡡昷晦㘴晢㔹搴摤敦㌸慥昱敥搰ㄳ改愵㤲扡挹㍥挷㙦搸㡥搹㌰㍦敡㙤㈸㘴㑢㑤〵搲摤㝥敦㌸摡㘹㕥㉤敦愷㜹㍡搱㥤愱㐱捣㘴㡢㤵㥤㘸㤶㉦〸摥㝡慢攸挹㥦㌹捤敤攱㙤敥㜳㐷㍢挷慢攵晤㈹㑦㄰户㠴〶㌱㍦ㄸ挴㐲㕦㄰㌵㌸扣㔴〴㔱て㠵㌰戱愷户戹㐶㐷扢搸慢ㅤ〰慤㘷㜳㕣ㄳㅡ挴㍥㙣戱㜲㜳散攷ぢ㈲敡て㠲㜷㝦㈴㠸〳扣捤昱㉥㡦㘸て昴㙡㜹晦挴挳挴㘵愱㐱ㄸ㙣戱㜲㜳ㄴ㝤㐱っ昳〷㌱搲㘹捥昴㌶户扤愳㉤㝢戵㘳㉡㠳㌸㍦㌴㠸收㘰㄰㉢㝣㐱挴晣㐱昰敥㠴慣㜳慢户㌹摥㠵㄰㙤㥢㔷换昹㝤てㄳ愷㠷〶㜱㜰㌰㠸㑥㕦㄰ㄳ晣㐱㑣㜱㥡㕢攵㙤㙥㠶愳㕤敤搵捥愹っ攲挴搰㈰搶〶㠳㌸搴ㄷ挴㍣㝦㄰㥣㍤㤷㜵㍥摣摢ㅣ㘷挹㐵㝢㠴㔷换昹㘷てㄳ㐷㠵〶㜱㜴㌰㠸㘳㝤㐱㉣昵〷㔱㜲㥡㍢摥摢摣㜲㐷㝢㠲㔷换㌳户㈷㠸㌵愱㐱㥣ㄴっ攲ㄴ㕦㄰㉢晤㐱㜰㜶㔷搶昹㔴㙦㜳㥣挵ㄵ敤㘹㕥㉤攷㐷㍤㐱慣っつ攲㡣㘰㄰㘷昹㠲㌸捡ㅦ挴㜱㑥㜳攷㜸㥢㍢搱搱㥥敢搱㐶㑦㠳㔶㑥㌶攷搱敢昹ㄴㄷ㐰㐴ㄴ愷ㅣ攵㘴㔳㐶㕣㍣搹っ挴挱戸ㄱ改㤳愷㍢ㄵ愶㕤戱㍤㉢㜰ㄶ攲搴愴㔸㤴散ち㌹ぢ㕤〲㙦㡡昳㤰戲慡㍣ぢ搵㉡挳㔹搵㡡戳捥㘵愸昳㥤㜵慥愰捡㜳搶攱㤴㘵挵㔹㠷㜳㡤攲搸㍡敢散攷㌸慥㌸敢㕣㑤㉦㤵㠷戹㙢㝣㡥㌹㉤㔹㜱慣攵捣愳㙣戲敢㠰㜴捦㍡㥣㘱ㄴ敤昵㕥㉤攷敥㍣㐱㉣っつ攲愶㘰㄰户昸㠲攰㌴㕦㐵㄰㥣挹㤳收㙥昳㌶挷ㄹ㍢搱摥敥搵㜲㉥捣ㄳ挴慣搰㈰敥〸〶㜱愷㉦〸㑥㥢㔵〴挱㤹㌱㘹敥㉥㙦㜳㥣〱ㄳ敤摤㕥㉤攷㤶㍣㐱㑣づつ攲摥㘰㄰昷晢㠲攰㌴㔴㐵㄰㥣㘹㤲收ㅥ昴㌶挷ㄹ㈵搱㍥攴搵㜲慥挶ㄳ挴戸搰㈰ㅥつ〶昱戸㉦〸㑥敢㔴〴挱㤹ㅢ㘹敥㌷摥收㌸㐳㈳摡摦㝡戵㥣晢昰〴㤱っつ攲改㘰㄰扦昷〵挱㘹㤲㡡㈰㌸ㄳ㈲捤㍤敢㙤㡥㌳ㅥ愲㝤捥慢攵㕣㠲〴戱ㄵ戴昵㙡㜴㘸㄰㉦戰挵捡昳敦㡢㔴㜹㜶㍢㑥㍢㔴〴愱〰㤰收㕥挶㠲扢㜷㌴㌸摡㔷㍣摡㠶晥㈸慣昷ㄵ㈶㉦愱㌶昲〱㑢慦愲ㅤ挵㑢㐳晡搰㕦戳ㄷ㔸㘸ㅡ㘸ㄷㅡ愵挴ぢ㌳㉥㐸㐹㙤㠶ㄲ㐳搴晦㐴㌵慦户挴晥㜵㝢㐱㉣〶摢〵换㥥搷㔴摤昶㐳㔱ㄲ晢㌷愸收㈵㤱搸扦㘹㉦㠸晤㜰扢㘰搹昳戲愷摢㝥ㄴ㑡㘲晦ㄶ搵扣㥡ㄱ晢㍦摢ぢ㘲捦㉢ㄷ搷愲㠹㔷㉣㙥㐹敤㡣㤲搸扦㑤㌵㉦㐴挴晥㉦昶㠲搸挷敤㠲搵㍥㉦㌶扡敤㤳㈸挹㔱㝢〸㝡〷㡦昳扢㤲㥡㕡㑤昱挲㐳㉡〶摢ㄵ攳愵㐲愹戴㔳戱愵㕤戱ㅢ㉡昴扦㐳摢挴㑢㡥㝥㈸昵㜹〶慦㠳扥戹敥ㄵ昵敢摡㔷搴㤵戵ㅦ搷戴愰挱ㄶ晣摥㐴㡤〳㐲挲㝤ㄷぢ㙡㍣〵慤摦戳ㄷ㔸㔰ㄳㅤ捣晢搴㑥㜶㌰ㅦ㜸㌰㑤㔳敤㠲戵㑡搳扣㈵㌵ㄳ㈵㘹攳㐳慡㘷搹㜵晡㐷昶〲摢㘸摡挳㉥㔸昶㜳扣㈵㌵ㅦ㈵戱晦㤸敡㠵㜶㥤晥㠹扤㈰昶㝢摡〵换㝥戱户愴昶㐱㐹散晦㐱昵㝥㜶㥤晥愹扤㈰昶〷搸〵换晥㐰㙦㐹ㄹ㈸㠹晤㘷㔴ㄷ敤㍡晤㝦散〵戱㌷敤㠲㘵㕦昶㤶㔴㌳㑡㘲晦㑦慡㔷搸㜵晡扦散〵戱㙦戵ぢ㤶㝤㥢户愴づ㐶㐹散㍦愷扡搳慥搳晦㙤㉦㠸晤㉡扢㘰搹慦昶㤶搴㕡㤴挴晥㍦㔴ㅦ㙡搷改㕦搸ぢ㘲㝦戸㕤戰散㡦昰㤶搴搱㈸㠹晤㤷㔴ㅦ㙢搷改㕦搹ぢ㘲㝦扣㕤戰散㑦昰㤶搴㐹㈸㠹晤搷㔴㥦㘲搷改摦搸ぢ㘲㝦慡㕤戰散㑦昳㤶搴ㄹ㈸㠹㍤㕥㤴㠰戱㡢㕤愷㉢㤶搸㍦搹㝦捥昱㕡㌴㥤敢㉤㈹づ愵㘴捦昹晡㥦㤵扢搴昹㑥挵㔷㜶㠵戳㑢㕤攰㔴㝣㘹㔷挸㉥搵㠰〶㥢㉥㐱㔵捦扢ㄴ挷㑤ㄲ慥挶〰㌹㘴㘲㠴㝡ㅦ㑦戸敡㙡〷搳㐸㉤㐷㍦㠲搱㍤㤸㈶㡥㜴愸戵㈸戹摥㕢㔲㌷㌹昶ㄱ㕡㜰攰㈲昶㝤扤昶户㜹㉤㥡㙥昷㤶搴ㅤ㡥㝤㍦㕡摣改搸昷昷摡㜳㝣搱摤晥摤摥㤲扡搷戱ㅦ㐰ぢづㄷ愴晤㈶慦㍤㠷〶摤昶て㜹㑢敡㔱挷㍥㑡ぢ㥥改挵㝥愰搷㥥㘷昵㙥晢摦㝡㑢敡㘹挷㝥ㄳ㕡昰㈴㉤昶㠳扣昶捦㝡㉤㥡㥥昳㤶搴ぢ㡥晤愶戴㜸搱戱摦捣㙢捦㜳㘹㜷晢慦㜸㑢㑡㑥㙥摣慡㥢挳挲昹㐴㕦〳㐶〶敦㕢㐰㡢㥢〶㝦㜲晣㔶愰㜸㉡ㄳ搴㘰ぢ㈵㈷㉡晡㜲戲挷改㉦晡愶㠳摡捡㐲挹改㈸㠰晡戳㠳ㅡ㙡愱攴愴㐳㔴㐵㡢㍣昹㐸㡢摢〸慡㠹攷㠶扤㠰慡㕤愳㡡㑢㑢㑢㤷㝥摥㔴㍦㙣㐸晤摥ㄳ晡㕤昰挶㙦摥㍡昳昹晤挷晦敤换㡢㉦㝥晥敤㌳㥦晣昲搷㠵昱㡦㕤㜱挵挳扢㕦晡攴㕢㥢㤴㉦慢扤攳昳搹㤷ㅤㄶ㕦㜱搸挱攵㍤㜷㥣㝥搸㍥〷捤㡦捦ㅢ㌸扡慥慥㑦㥦敤〶㍤扥攵昶搱愳づ扥㔳㍤昰搲ㄶ㙤㑡㑥㈶㠱㘰摦㜳挲ㄸ㙥〵㉢愷㤳㐰戰ㅦ㌸愸㙤㉤搴㠷㈸换挶慤愰㠷㈷て㔹愵㔱ㄶ㑡㑥つ㠱ㄶ㜹㡡㄰搴㜶ㄶ㑡㑥〰㠱ㄶ㍦㜵㔰㍢㔸㈸㌹捣〷㝣昱㜰㉦扥㐶㕢愸㝦愲ㅣ㡣㡢〷㜵㐱敤㙣愱攴㤰ㅤ昰挵㐳户愰㜶戱㔰㜲㘰づ愰㜸㠰ㄶ㔴摣㐲挹攱㌷㠰攲㘱㔸㔰㐹ぢ㈵〷搹〰㡡〷㕢㐱愵㉤㤴ㅣ㑡〳㈸ㅥ㔲〵㤵ㄵ㔴ㄳ㡦㜸晦搵㡥㈲㠷㐸㠶攱攴换㘰戹㈶捡㐳愵㠴㤱㤷㌰㤴ㅣ㈴㠹慡攸搵㍣㔸ち㙡㥣㠵㤲㐳㘱〰挵㐳愲愰挶㕢㈸㌹攰〵㔰㍣昰〹㙡㌷ぢ㈵㠷戵〰㡡㠷㌷㐱㑤戴㔰㜲昰ち愰㜸㄰ㄳ搴㘴ぢ㈵㠷愸〰㡡㠷㉡㐱㑤戵㔰㜲㈰㈲慡愲㥢昳㠰㈴愸改㠲㡡㍡〴㈸ㅥ㘱攴㥣㜶愷㝤㠶㥡〴㕢㥣㈹ㄴて㉡㔲昱㑢㕦〵㡦㈳㔲㜱㠷慦㠲㠷づ愹昸㠵慦㠲㐷ぢ愹昸戹慦㠲晢慦㔴摣敥慢攰㉥㉢ㄵ户昹㉡戸㤷㑡挵慤扥ち敥㤸㔲㜱㡢慦㠲晢愲㔴摣散慢攰敥㈷ㄵ㌷昹㉡戸挷㐹挵㡤扥ち敥㘴㔲㜱㠳慦㠲晢㤵㔴㕣敦慢攰慥㈴ㄵ搷昹㉡戸昷㐸挵戵扥ち敥㌰㔲㜱㡤慦㠲㕤㔸㉡㝥收慢㘰慦㤵㡡慢㝤ㄵ散愸㔲㜱㤵慦㠲㝤㔳㉡搶昹㉡搸ㅤ愵攲㑡㕦〵㝢愰㔴㕣攱慢㘰愷㤳㡡换㝤ㄵ散㘷㔲㜱㔹㘵㐵摦晦〷摥挴㌶挵</t>
  </si>
  <si>
    <t>26-071</t>
  </si>
  <si>
    <t>26-081</t>
  </si>
  <si>
    <t>26-082</t>
  </si>
  <si>
    <t>26-086</t>
  </si>
  <si>
    <t>26-088</t>
  </si>
  <si>
    <t>26-095</t>
  </si>
  <si>
    <t>26-100</t>
  </si>
  <si>
    <t>26-107</t>
  </si>
  <si>
    <t>26-110</t>
  </si>
  <si>
    <t>26-111</t>
  </si>
  <si>
    <t>26-113</t>
  </si>
  <si>
    <t>26-115</t>
  </si>
  <si>
    <t>26-116</t>
  </si>
  <si>
    <t>26-119</t>
  </si>
  <si>
    <t>26-121</t>
  </si>
  <si>
    <t>26-124</t>
  </si>
  <si>
    <t>26-127</t>
  </si>
  <si>
    <t>26-132</t>
  </si>
  <si>
    <t>26-134</t>
  </si>
  <si>
    <t>26-135</t>
  </si>
  <si>
    <t>26-137</t>
  </si>
  <si>
    <t>26-140</t>
  </si>
  <si>
    <t>26-142</t>
  </si>
  <si>
    <t>26-143</t>
  </si>
  <si>
    <t>26-174</t>
  </si>
  <si>
    <t>26-176</t>
  </si>
  <si>
    <t>26-183</t>
  </si>
  <si>
    <t>26-184</t>
  </si>
  <si>
    <t>26-186</t>
  </si>
  <si>
    <t>26-188</t>
  </si>
  <si>
    <t>26-189</t>
  </si>
  <si>
    <t>26-191</t>
  </si>
  <si>
    <t>26-193</t>
  </si>
  <si>
    <t>26-195</t>
  </si>
  <si>
    <t>26-197</t>
  </si>
  <si>
    <t>26-199</t>
  </si>
  <si>
    <t>26-201</t>
  </si>
  <si>
    <t>26-203</t>
  </si>
  <si>
    <t>26-204</t>
  </si>
  <si>
    <t>26-206</t>
  </si>
  <si>
    <t>26-207</t>
  </si>
  <si>
    <t>26-209</t>
  </si>
  <si>
    <t>26-211</t>
  </si>
  <si>
    <t>26-213</t>
  </si>
  <si>
    <t>26-216</t>
  </si>
  <si>
    <t>26-218</t>
  </si>
  <si>
    <t>26-220</t>
  </si>
  <si>
    <t>26-222</t>
  </si>
  <si>
    <t>26-223</t>
  </si>
  <si>
    <t>26-227</t>
  </si>
  <si>
    <t>26-228</t>
  </si>
  <si>
    <t>26-230</t>
  </si>
  <si>
    <t>26-231</t>
  </si>
  <si>
    <t>26-237</t>
  </si>
  <si>
    <t>26-238</t>
  </si>
  <si>
    <t>26-240</t>
  </si>
  <si>
    <t>25-070</t>
  </si>
  <si>
    <t>25-071</t>
  </si>
  <si>
    <t>25-073</t>
  </si>
  <si>
    <t>25-075</t>
  </si>
  <si>
    <t>25-083</t>
  </si>
  <si>
    <t>25-085</t>
  </si>
  <si>
    <t>25-087</t>
  </si>
  <si>
    <t>25-090</t>
  </si>
  <si>
    <t>25-092</t>
  </si>
  <si>
    <t>25-099</t>
  </si>
  <si>
    <t>25-102</t>
  </si>
  <si>
    <t>25-103</t>
  </si>
  <si>
    <t>25-106</t>
  </si>
  <si>
    <t>25-108</t>
  </si>
  <si>
    <t>25-111</t>
  </si>
  <si>
    <t>25-112</t>
  </si>
  <si>
    <t>25-118</t>
  </si>
  <si>
    <t>25-120</t>
  </si>
  <si>
    <t>25-122</t>
  </si>
  <si>
    <t>25-124</t>
  </si>
  <si>
    <t>25-127</t>
  </si>
  <si>
    <t>25-132</t>
  </si>
  <si>
    <t>25-134</t>
  </si>
  <si>
    <t>25-136</t>
  </si>
  <si>
    <t>25-137</t>
  </si>
  <si>
    <t>25-139</t>
  </si>
  <si>
    <t>25-142</t>
  </si>
  <si>
    <t>25-154</t>
  </si>
  <si>
    <t>25-158</t>
  </si>
  <si>
    <t>25-172</t>
  </si>
  <si>
    <t>25-178</t>
  </si>
  <si>
    <t>25-179</t>
  </si>
  <si>
    <t>25-181</t>
  </si>
  <si>
    <t>25-183</t>
  </si>
  <si>
    <t>25-186</t>
  </si>
  <si>
    <t>25-187</t>
  </si>
  <si>
    <t>25-189</t>
  </si>
  <si>
    <t>25-190</t>
  </si>
  <si>
    <t>25-193</t>
  </si>
  <si>
    <t>25-195</t>
  </si>
  <si>
    <t>25-200</t>
  </si>
  <si>
    <t>25-202</t>
  </si>
  <si>
    <t>25-203</t>
  </si>
  <si>
    <t>25-205</t>
  </si>
  <si>
    <t>25-207</t>
  </si>
  <si>
    <t>25-209</t>
  </si>
  <si>
    <t>25-211</t>
  </si>
  <si>
    <t>25-214</t>
  </si>
  <si>
    <t>25-216</t>
  </si>
  <si>
    <t>25-218</t>
  </si>
  <si>
    <t>25-220</t>
  </si>
  <si>
    <t>25-222</t>
  </si>
  <si>
    <t>25-223</t>
  </si>
  <si>
    <t>25-225</t>
  </si>
  <si>
    <t>25-227</t>
  </si>
  <si>
    <t>25-230</t>
  </si>
  <si>
    <t>25-232</t>
  </si>
  <si>
    <t>25-234</t>
  </si>
  <si>
    <t>25-235</t>
  </si>
  <si>
    <t>24-068</t>
  </si>
  <si>
    <t>24-074</t>
  </si>
  <si>
    <t>24-076</t>
  </si>
  <si>
    <t>24-084</t>
  </si>
  <si>
    <t>24-086</t>
  </si>
  <si>
    <t>24-088</t>
  </si>
  <si>
    <t>24-095</t>
  </si>
  <si>
    <t>24-098</t>
  </si>
  <si>
    <t>24-100</t>
  </si>
  <si>
    <t>24-102</t>
  </si>
  <si>
    <t>24-105</t>
  </si>
  <si>
    <t>24-107</t>
  </si>
  <si>
    <t>24-109</t>
  </si>
  <si>
    <t>24-112</t>
  </si>
  <si>
    <t>24-114</t>
  </si>
  <si>
    <t>24-116</t>
  </si>
  <si>
    <t>24-118</t>
  </si>
  <si>
    <t>24-119</t>
  </si>
  <si>
    <t>24-121</t>
  </si>
  <si>
    <t>24-124</t>
  </si>
  <si>
    <t>24-127</t>
  </si>
  <si>
    <t>24-128</t>
  </si>
  <si>
    <t>24-134</t>
  </si>
  <si>
    <t>24-135</t>
  </si>
  <si>
    <t>24-137</t>
  </si>
  <si>
    <t>24-140</t>
  </si>
  <si>
    <t>24-142</t>
  </si>
  <si>
    <t>24-145</t>
  </si>
  <si>
    <t>24-147</t>
  </si>
  <si>
    <t>24-150</t>
  </si>
  <si>
    <t>24-152</t>
  </si>
  <si>
    <t>24-154</t>
  </si>
  <si>
    <t>24-159</t>
  </si>
  <si>
    <t>24-161</t>
  </si>
  <si>
    <t>24-162</t>
  </si>
  <si>
    <t>24-165</t>
  </si>
  <si>
    <t>24-167</t>
  </si>
  <si>
    <t>24-172</t>
  </si>
  <si>
    <t>24-173</t>
  </si>
  <si>
    <t>24-175</t>
  </si>
  <si>
    <t>24-177</t>
  </si>
  <si>
    <t>24-179</t>
  </si>
  <si>
    <t>24-180</t>
  </si>
  <si>
    <t>24-182</t>
  </si>
  <si>
    <t>24-184</t>
  </si>
  <si>
    <t>24-186</t>
  </si>
  <si>
    <t>24-188</t>
  </si>
  <si>
    <t>24-189</t>
  </si>
  <si>
    <t>24-194</t>
  </si>
  <si>
    <t>24-196</t>
  </si>
  <si>
    <t>24-198</t>
  </si>
  <si>
    <t>24-200</t>
  </si>
  <si>
    <t>24-201</t>
  </si>
  <si>
    <t>24-203</t>
  </si>
  <si>
    <t>24-204</t>
  </si>
  <si>
    <t>24-206</t>
  </si>
  <si>
    <t>24-209</t>
  </si>
  <si>
    <t>24-210</t>
  </si>
  <si>
    <t>24-212</t>
  </si>
  <si>
    <t>24-214</t>
  </si>
  <si>
    <t>24-215</t>
  </si>
  <si>
    <t>24-217</t>
  </si>
  <si>
    <t>24-219</t>
  </si>
  <si>
    <t>24-220</t>
  </si>
  <si>
    <t>24-223</t>
  </si>
  <si>
    <t>24-224</t>
  </si>
  <si>
    <t>24-226</t>
  </si>
  <si>
    <t>24-228</t>
  </si>
  <si>
    <t>24-230</t>
  </si>
  <si>
    <t>24-233</t>
  </si>
  <si>
    <t>24-235</t>
  </si>
  <si>
    <t>24-236</t>
  </si>
  <si>
    <t>23-068</t>
  </si>
  <si>
    <t>23-070</t>
  </si>
  <si>
    <t>23-084</t>
  </si>
  <si>
    <t>23-085</t>
  </si>
  <si>
    <t>23-089</t>
  </si>
  <si>
    <t>23-092</t>
  </si>
  <si>
    <t>23-096</t>
  </si>
  <si>
    <t>23-099</t>
  </si>
  <si>
    <t>23-100</t>
  </si>
  <si>
    <t>23-104</t>
  </si>
  <si>
    <t>23-110</t>
  </si>
  <si>
    <t>23-113</t>
  </si>
  <si>
    <t>23-115</t>
  </si>
  <si>
    <t>23-119</t>
  </si>
  <si>
    <t>23-120</t>
  </si>
  <si>
    <t>23-124</t>
  </si>
  <si>
    <t>23-125</t>
  </si>
  <si>
    <t>23-127</t>
  </si>
  <si>
    <t>23-129</t>
  </si>
  <si>
    <t>23-132</t>
  </si>
  <si>
    <t>23-134</t>
  </si>
  <si>
    <t>23-136</t>
  </si>
  <si>
    <t>23-138</t>
  </si>
  <si>
    <t>23-139</t>
  </si>
  <si>
    <t>23-141</t>
  </si>
  <si>
    <t>23-142</t>
  </si>
  <si>
    <t>23-144</t>
  </si>
  <si>
    <t>23-146</t>
  </si>
  <si>
    <t>23-149</t>
  </si>
  <si>
    <t>23-152</t>
  </si>
  <si>
    <t>23-153</t>
  </si>
  <si>
    <t>23-155</t>
  </si>
  <si>
    <t>23-157</t>
  </si>
  <si>
    <t>23-159</t>
  </si>
  <si>
    <t>23-160</t>
  </si>
  <si>
    <t>23-162</t>
  </si>
  <si>
    <t>23-164</t>
  </si>
  <si>
    <t>23-167</t>
  </si>
  <si>
    <t>23-173</t>
  </si>
  <si>
    <t>23-175</t>
  </si>
  <si>
    <t>23-176</t>
  </si>
  <si>
    <t>23-178</t>
  </si>
  <si>
    <t>23-180</t>
  </si>
  <si>
    <t>23-182</t>
  </si>
  <si>
    <t>23-183</t>
  </si>
  <si>
    <t>CHH</t>
  </si>
  <si>
    <t>23-185</t>
  </si>
  <si>
    <t>23-187</t>
  </si>
  <si>
    <t>23-188</t>
  </si>
  <si>
    <t>23-190</t>
  </si>
  <si>
    <t>23-195</t>
  </si>
  <si>
    <t>23-199</t>
  </si>
  <si>
    <t>23-201</t>
  </si>
  <si>
    <t>23-203</t>
  </si>
  <si>
    <t>23-204</t>
  </si>
  <si>
    <t>23-206</t>
  </si>
  <si>
    <t>23-208</t>
  </si>
  <si>
    <t>23-209</t>
  </si>
  <si>
    <t>23-211</t>
  </si>
  <si>
    <t>23-213</t>
  </si>
  <si>
    <t>23-215</t>
  </si>
  <si>
    <t>23-216</t>
  </si>
  <si>
    <t>23-218</t>
  </si>
  <si>
    <t>23-220</t>
  </si>
  <si>
    <t>23-222</t>
  </si>
  <si>
    <t>23-223</t>
  </si>
  <si>
    <t>23-225</t>
  </si>
  <si>
    <t>23-227</t>
  </si>
  <si>
    <t>23-229</t>
  </si>
  <si>
    <t>23-231</t>
  </si>
  <si>
    <t>23-234</t>
  </si>
  <si>
    <t>23-235</t>
  </si>
  <si>
    <t>23-237</t>
  </si>
  <si>
    <t>22-069</t>
  </si>
  <si>
    <t>22-073</t>
  </si>
  <si>
    <t>VAN</t>
  </si>
  <si>
    <t>22-076</t>
  </si>
  <si>
    <t>22-093</t>
  </si>
  <si>
    <t>22-100</t>
  </si>
  <si>
    <t>22-102</t>
  </si>
  <si>
    <t>22-104</t>
  </si>
  <si>
    <t>22-107</t>
  </si>
  <si>
    <t>22-111</t>
  </si>
  <si>
    <t>22-112</t>
  </si>
  <si>
    <t>22-114</t>
  </si>
  <si>
    <t>22-116</t>
  </si>
  <si>
    <t>22-118</t>
  </si>
  <si>
    <t>22-120</t>
  </si>
  <si>
    <t>22-121</t>
  </si>
  <si>
    <t>22-124</t>
  </si>
  <si>
    <t>22-127</t>
  </si>
  <si>
    <t>22-129</t>
  </si>
  <si>
    <t>22-133</t>
  </si>
  <si>
    <t>22-137</t>
  </si>
  <si>
    <t>22-142</t>
  </si>
  <si>
    <t>22-143</t>
  </si>
  <si>
    <t>22-145</t>
  </si>
  <si>
    <t>22-149</t>
  </si>
  <si>
    <t>22-151</t>
  </si>
  <si>
    <t>22-153</t>
  </si>
  <si>
    <t>22-156</t>
  </si>
  <si>
    <t>22-158</t>
  </si>
  <si>
    <t>22-160</t>
  </si>
  <si>
    <t>22-161</t>
  </si>
  <si>
    <t>22-163</t>
  </si>
  <si>
    <t>22-165</t>
  </si>
  <si>
    <t>22-168</t>
  </si>
  <si>
    <t>22-174</t>
  </si>
  <si>
    <t>22-175</t>
  </si>
  <si>
    <t>22-177</t>
  </si>
  <si>
    <t>22-179</t>
  </si>
  <si>
    <t>22-181</t>
  </si>
  <si>
    <t>22-189</t>
  </si>
  <si>
    <t>22-192</t>
  </si>
  <si>
    <t>22-193</t>
  </si>
  <si>
    <t>22-195</t>
  </si>
  <si>
    <t>22-196</t>
  </si>
  <si>
    <t>22-198</t>
  </si>
  <si>
    <t>22-204</t>
  </si>
  <si>
    <t>22-205</t>
  </si>
  <si>
    <t>22-207</t>
  </si>
  <si>
    <t>22-208</t>
  </si>
  <si>
    <t>22-210</t>
  </si>
  <si>
    <t>22-221</t>
  </si>
  <si>
    <t>22-230</t>
  </si>
  <si>
    <t>22-232</t>
  </si>
  <si>
    <t>22-235</t>
  </si>
  <si>
    <t>22-237</t>
  </si>
  <si>
    <t>21-100</t>
  </si>
  <si>
    <t>21-102</t>
  </si>
  <si>
    <t>21-104</t>
  </si>
  <si>
    <t>21-106</t>
  </si>
  <si>
    <t>21-110</t>
  </si>
  <si>
    <t>21-111</t>
  </si>
  <si>
    <t>21-113</t>
  </si>
  <si>
    <t>21-115</t>
  </si>
  <si>
    <t>21-116</t>
  </si>
  <si>
    <t>21-118</t>
  </si>
  <si>
    <t>21-119</t>
  </si>
  <si>
    <t>21-124</t>
  </si>
  <si>
    <t>21-126</t>
  </si>
  <si>
    <t>21-128</t>
  </si>
  <si>
    <t>21-134</t>
  </si>
  <si>
    <t>21-135</t>
  </si>
  <si>
    <t>21-137</t>
  </si>
  <si>
    <t>21-138</t>
  </si>
  <si>
    <t>21-140</t>
  </si>
  <si>
    <t>21-142</t>
  </si>
  <si>
    <t>21-144</t>
  </si>
  <si>
    <t>21-145</t>
  </si>
  <si>
    <t>21-147</t>
  </si>
  <si>
    <t>21-149</t>
  </si>
  <si>
    <t>21-152</t>
  </si>
  <si>
    <t>21-154</t>
  </si>
  <si>
    <t>21-158</t>
  </si>
  <si>
    <t>21-160</t>
  </si>
  <si>
    <t>21-162</t>
  </si>
  <si>
    <t>21-165</t>
  </si>
  <si>
    <t>21-168</t>
  </si>
  <si>
    <t>21-170</t>
  </si>
  <si>
    <t>21-176</t>
  </si>
  <si>
    <t>21-177</t>
  </si>
  <si>
    <t>21-179</t>
  </si>
  <si>
    <t>21-181</t>
  </si>
  <si>
    <t>21-183</t>
  </si>
  <si>
    <t>21-184</t>
  </si>
  <si>
    <t>21-186</t>
  </si>
  <si>
    <t>21-188</t>
  </si>
  <si>
    <t>21-190</t>
  </si>
  <si>
    <t>21-191</t>
  </si>
  <si>
    <t>21-193</t>
  </si>
  <si>
    <t>21-195</t>
  </si>
  <si>
    <t>21-196</t>
  </si>
  <si>
    <t>21-199</t>
  </si>
  <si>
    <t>21-202</t>
  </si>
  <si>
    <t>21-203</t>
  </si>
  <si>
    <t>21-206</t>
  </si>
  <si>
    <t>21-207</t>
  </si>
  <si>
    <t>21-209</t>
  </si>
  <si>
    <t>21-210</t>
  </si>
  <si>
    <t>21-212</t>
  </si>
  <si>
    <t>21-214</t>
  </si>
  <si>
    <t>21-216</t>
  </si>
  <si>
    <t>21-219</t>
  </si>
  <si>
    <t>21-221</t>
  </si>
  <si>
    <t>21-223</t>
  </si>
  <si>
    <t>21-226</t>
  </si>
  <si>
    <t>21-229</t>
  </si>
  <si>
    <t>21-231</t>
  </si>
  <si>
    <t>21-235</t>
  </si>
  <si>
    <t>21-237</t>
  </si>
  <si>
    <t>21-239</t>
  </si>
  <si>
    <t>21-240</t>
  </si>
  <si>
    <t>20-166</t>
  </si>
  <si>
    <t>20-168</t>
  </si>
  <si>
    <t>20-169</t>
  </si>
  <si>
    <t>20-171</t>
  </si>
  <si>
    <t>20-172</t>
  </si>
  <si>
    <t>20-175</t>
  </si>
  <si>
    <t>20-177</t>
  </si>
  <si>
    <t>20-178</t>
  </si>
  <si>
    <t>20-180</t>
  </si>
  <si>
    <t>20-182</t>
  </si>
  <si>
    <t>20-183</t>
  </si>
  <si>
    <t>20-184</t>
  </si>
  <si>
    <t>20-186</t>
  </si>
  <si>
    <t>20-187</t>
  </si>
  <si>
    <t>20-189</t>
  </si>
  <si>
    <t>20-190</t>
  </si>
  <si>
    <t>20-192</t>
  </si>
  <si>
    <t>20-194</t>
  </si>
  <si>
    <t>20-196</t>
  </si>
  <si>
    <t>20-198</t>
  </si>
  <si>
    <t>20-199</t>
  </si>
  <si>
    <t>20-201</t>
  </si>
  <si>
    <t>20-203</t>
  </si>
  <si>
    <t>20-205</t>
  </si>
  <si>
    <t>20-207</t>
  </si>
  <si>
    <t>20-208</t>
  </si>
  <si>
    <t>20-210</t>
  </si>
  <si>
    <t>20-211</t>
  </si>
  <si>
    <t>20-213</t>
  </si>
  <si>
    <t>20-215</t>
  </si>
  <si>
    <t>20-217</t>
  </si>
  <si>
    <t>20-218</t>
  </si>
  <si>
    <t>20-222</t>
  </si>
  <si>
    <t>20-223</t>
  </si>
  <si>
    <t>20-225</t>
  </si>
  <si>
    <t>20-226</t>
  </si>
  <si>
    <t>20-227</t>
  </si>
  <si>
    <t>20-229</t>
  </si>
  <si>
    <t>20-231</t>
  </si>
  <si>
    <t>20-233</t>
  </si>
  <si>
    <t>20-237</t>
  </si>
  <si>
    <t>20-239</t>
  </si>
  <si>
    <t>20-240</t>
  </si>
  <si>
    <t>20-241</t>
  </si>
  <si>
    <t>20-244</t>
  </si>
  <si>
    <t>20-246</t>
  </si>
  <si>
    <t>20-249</t>
  </si>
  <si>
    <t>20-252</t>
  </si>
  <si>
    <t>20-253</t>
  </si>
  <si>
    <t>20-255</t>
  </si>
  <si>
    <t>19-069</t>
  </si>
  <si>
    <t>19-073</t>
  </si>
  <si>
    <t>19-076</t>
  </si>
  <si>
    <t>19-078</t>
  </si>
  <si>
    <t>19-085</t>
  </si>
  <si>
    <t>19-087</t>
  </si>
  <si>
    <t>19-088</t>
  </si>
  <si>
    <t>19-092</t>
  </si>
  <si>
    <t>19-094</t>
  </si>
  <si>
    <t>19-095</t>
  </si>
  <si>
    <t>19-097</t>
  </si>
  <si>
    <t>19-099</t>
  </si>
  <si>
    <t>19-102</t>
  </si>
  <si>
    <t>19-104</t>
  </si>
  <si>
    <t>19-106</t>
  </si>
  <si>
    <t>19-107</t>
  </si>
  <si>
    <t>19-109</t>
  </si>
  <si>
    <t>19-111</t>
  </si>
  <si>
    <t>19-113</t>
  </si>
  <si>
    <t>19-115</t>
  </si>
  <si>
    <t>19-116</t>
  </si>
  <si>
    <t>19-118</t>
  </si>
  <si>
    <t>19-119</t>
  </si>
  <si>
    <t>19-121</t>
  </si>
  <si>
    <t>19-125</t>
  </si>
  <si>
    <t>19-127</t>
  </si>
  <si>
    <t>19-129</t>
  </si>
  <si>
    <t>19-132</t>
  </si>
  <si>
    <t>19-134</t>
  </si>
  <si>
    <t>19-136</t>
  </si>
  <si>
    <t>19-137</t>
  </si>
  <si>
    <t>19-139</t>
  </si>
  <si>
    <t>19-141</t>
  </si>
  <si>
    <t>19-144</t>
  </si>
  <si>
    <t>19-147</t>
  </si>
  <si>
    <t>19-149</t>
  </si>
  <si>
    <t>19-151</t>
  </si>
  <si>
    <t>19-154</t>
  </si>
  <si>
    <t>19-158</t>
  </si>
  <si>
    <t>19-160</t>
  </si>
  <si>
    <t>19-162</t>
  </si>
  <si>
    <t>19-165</t>
  </si>
  <si>
    <t>19-171</t>
  </si>
  <si>
    <t>19-172</t>
  </si>
  <si>
    <t>19-174</t>
  </si>
  <si>
    <t>19-176</t>
  </si>
  <si>
    <t>19-179</t>
  </si>
  <si>
    <t>19-180</t>
  </si>
  <si>
    <t>19-183</t>
  </si>
  <si>
    <t>19-185</t>
  </si>
  <si>
    <t>19-186</t>
  </si>
  <si>
    <t>19-188</t>
  </si>
  <si>
    <t>19-190</t>
  </si>
  <si>
    <t>19-191</t>
  </si>
  <si>
    <t>19-193</t>
  </si>
  <si>
    <t>19-195</t>
  </si>
  <si>
    <t>19-197</t>
  </si>
  <si>
    <t>19-200</t>
  </si>
  <si>
    <t>19-201</t>
  </si>
  <si>
    <t>19-204</t>
  </si>
  <si>
    <t>19-205</t>
  </si>
  <si>
    <t>19-207</t>
  </si>
  <si>
    <t>19-209</t>
  </si>
  <si>
    <t>19-211</t>
  </si>
  <si>
    <t>19-212</t>
  </si>
  <si>
    <t>19-214</t>
  </si>
  <si>
    <t>19-217</t>
  </si>
  <si>
    <t>19-218</t>
  </si>
  <si>
    <t>19-220</t>
  </si>
  <si>
    <t>19-222</t>
  </si>
  <si>
    <t>19-223</t>
  </si>
  <si>
    <t>19-225</t>
  </si>
  <si>
    <t>19-228</t>
  </si>
  <si>
    <t>19-230</t>
  </si>
  <si>
    <t>19-231</t>
  </si>
  <si>
    <t>19-233</t>
  </si>
  <si>
    <t>19-234</t>
  </si>
  <si>
    <t>19-237</t>
  </si>
  <si>
    <t>19-239</t>
  </si>
  <si>
    <t>18-072</t>
  </si>
  <si>
    <t>18-074</t>
  </si>
  <si>
    <t>18-075</t>
  </si>
  <si>
    <t>18-077</t>
  </si>
  <si>
    <t>18-079</t>
  </si>
  <si>
    <t>18-081</t>
  </si>
  <si>
    <t>18-082</t>
  </si>
  <si>
    <t>18-084</t>
  </si>
  <si>
    <t>18-086</t>
  </si>
  <si>
    <t>18-088</t>
  </si>
  <si>
    <t>18-089</t>
  </si>
  <si>
    <t>18-095</t>
  </si>
  <si>
    <t>18-096</t>
  </si>
  <si>
    <t>18-098</t>
  </si>
  <si>
    <t>18-100</t>
  </si>
  <si>
    <t>18-103</t>
  </si>
  <si>
    <t>18-107</t>
  </si>
  <si>
    <t>18-109</t>
  </si>
  <si>
    <t>18-116</t>
  </si>
  <si>
    <t>18-117</t>
  </si>
  <si>
    <t>18-120</t>
  </si>
  <si>
    <t>18-124</t>
  </si>
  <si>
    <t>18-128</t>
  </si>
  <si>
    <t>18-132</t>
  </si>
  <si>
    <t>18-133</t>
  </si>
  <si>
    <t>18-135</t>
  </si>
  <si>
    <t>18-136</t>
  </si>
  <si>
    <t>18-138</t>
  </si>
  <si>
    <t>18-140</t>
  </si>
  <si>
    <t>18-144</t>
  </si>
  <si>
    <t>18-148</t>
  </si>
  <si>
    <t>18-150</t>
  </si>
  <si>
    <t>18-154</t>
  </si>
  <si>
    <t>18-156</t>
  </si>
  <si>
    <t>18-158</t>
  </si>
  <si>
    <t>18-159</t>
  </si>
  <si>
    <t>18-163</t>
  </si>
  <si>
    <t>WSB</t>
  </si>
  <si>
    <t>18-165</t>
  </si>
  <si>
    <t>18-166</t>
  </si>
  <si>
    <t>18-173</t>
  </si>
  <si>
    <t>18-174</t>
  </si>
  <si>
    <t>18-177</t>
  </si>
  <si>
    <t>18-180</t>
  </si>
  <si>
    <t>18-182</t>
  </si>
  <si>
    <t>18-184</t>
  </si>
  <si>
    <t>18-189</t>
  </si>
  <si>
    <t>18-191</t>
  </si>
  <si>
    <t>18-193</t>
  </si>
  <si>
    <t>18-196</t>
  </si>
  <si>
    <t>18-198</t>
  </si>
  <si>
    <t>18-201</t>
  </si>
  <si>
    <t>18-203</t>
  </si>
  <si>
    <t>18-205</t>
  </si>
  <si>
    <t>18-206</t>
  </si>
  <si>
    <t>18-209</t>
  </si>
  <si>
    <t>18-210</t>
  </si>
  <si>
    <t>18-212</t>
  </si>
  <si>
    <t>18-213</t>
  </si>
  <si>
    <t>18-215</t>
  </si>
  <si>
    <t>18-216</t>
  </si>
  <si>
    <t>18-221</t>
  </si>
  <si>
    <t>18-222</t>
  </si>
  <si>
    <t>18-224</t>
  </si>
  <si>
    <t>18-226</t>
  </si>
  <si>
    <t>18-228</t>
  </si>
  <si>
    <t>18-229</t>
  </si>
  <si>
    <t>18-231</t>
  </si>
  <si>
    <t>18-233</t>
  </si>
  <si>
    <t>18-237</t>
  </si>
  <si>
    <t>18-238</t>
  </si>
  <si>
    <t>18-240</t>
  </si>
  <si>
    <t>Date MOD</t>
  </si>
  <si>
    <t>28-192</t>
  </si>
  <si>
    <t>28-194</t>
  </si>
  <si>
    <t>28-196</t>
  </si>
  <si>
    <t>28-199</t>
  </si>
  <si>
    <t>28-201</t>
  </si>
  <si>
    <t>28-202</t>
  </si>
  <si>
    <t>28-208</t>
  </si>
  <si>
    <t>28-210</t>
  </si>
  <si>
    <t>28-213</t>
  </si>
  <si>
    <t>28-215</t>
  </si>
  <si>
    <t>28-220</t>
  </si>
  <si>
    <t>28-222</t>
  </si>
  <si>
    <t>28-225</t>
  </si>
  <si>
    <t>28-227</t>
  </si>
  <si>
    <t>28-230</t>
  </si>
  <si>
    <t>28-234</t>
  </si>
  <si>
    <t>28-236</t>
  </si>
  <si>
    <t>28-237</t>
  </si>
  <si>
    <t>28-241</t>
  </si>
  <si>
    <t>28-242</t>
  </si>
  <si>
    <t>28-245</t>
  </si>
  <si>
    <t>28-247</t>
  </si>
  <si>
    <t>28-249</t>
  </si>
  <si>
    <t>28-250</t>
  </si>
  <si>
    <t>28-252</t>
  </si>
  <si>
    <t>28-254</t>
  </si>
  <si>
    <t>28-256</t>
  </si>
  <si>
    <t>28-258</t>
  </si>
  <si>
    <t>28-260</t>
  </si>
  <si>
    <t>28-262</t>
  </si>
  <si>
    <t>28-264</t>
  </si>
  <si>
    <t>28-265</t>
  </si>
  <si>
    <t>28-267</t>
  </si>
  <si>
    <t>28-269</t>
  </si>
  <si>
    <t>28-271</t>
  </si>
  <si>
    <t>28-273</t>
  </si>
  <si>
    <t>28-274</t>
  </si>
  <si>
    <t>28-277</t>
  </si>
  <si>
    <t>28-279</t>
  </si>
  <si>
    <t>28-281</t>
  </si>
  <si>
    <t>28-284</t>
  </si>
  <si>
    <t>28-292</t>
  </si>
  <si>
    <t>28-294</t>
  </si>
  <si>
    <t>28-297</t>
  </si>
  <si>
    <t>28-304</t>
  </si>
  <si>
    <t>28-307</t>
  </si>
  <si>
    <t>28-309</t>
  </si>
  <si>
    <t>28-311</t>
  </si>
  <si>
    <t>28-313</t>
  </si>
  <si>
    <t>28-315</t>
  </si>
  <si>
    <t>28-317</t>
  </si>
  <si>
    <t>28-323</t>
  </si>
  <si>
    <t>28-325</t>
  </si>
  <si>
    <t>28-327</t>
  </si>
  <si>
    <t>28-329</t>
  </si>
  <si>
    <t>28-353</t>
  </si>
  <si>
    <t>28-356</t>
  </si>
  <si>
    <t>28-358</t>
  </si>
  <si>
    <t>28-360</t>
  </si>
  <si>
    <t>27-186</t>
  </si>
  <si>
    <t>27-207</t>
  </si>
  <si>
    <t>27-210</t>
  </si>
  <si>
    <t>27-217</t>
  </si>
  <si>
    <t>27-218</t>
  </si>
  <si>
    <t>27-224</t>
  </si>
  <si>
    <t>27-225</t>
  </si>
  <si>
    <t>27-230</t>
  </si>
  <si>
    <t>27-232</t>
  </si>
  <si>
    <t>27-238</t>
  </si>
  <si>
    <t>27-242</t>
  </si>
  <si>
    <t>27-245</t>
  </si>
  <si>
    <t>27-247</t>
  </si>
  <si>
    <t>27-253</t>
  </si>
  <si>
    <t>27-255</t>
  </si>
  <si>
    <t>27-256</t>
  </si>
  <si>
    <t>27-259</t>
  </si>
  <si>
    <t>27-260</t>
  </si>
  <si>
    <t>27-263</t>
  </si>
  <si>
    <t>27-264</t>
  </si>
  <si>
    <t>27-266</t>
  </si>
  <si>
    <t>27-268</t>
  </si>
  <si>
    <t>27-269</t>
  </si>
  <si>
    <t>27-271</t>
  </si>
  <si>
    <t>27-273</t>
  </si>
  <si>
    <t>27-274</t>
  </si>
  <si>
    <t>27-276</t>
  </si>
  <si>
    <t>27-277</t>
  </si>
  <si>
    <t>27-279</t>
  </si>
  <si>
    <t>27-281</t>
  </si>
  <si>
    <t>27-283</t>
  </si>
  <si>
    <t>27-286</t>
  </si>
  <si>
    <t>27-287</t>
  </si>
  <si>
    <t>27-290</t>
  </si>
  <si>
    <t>27-299</t>
  </si>
  <si>
    <t>27-301</t>
  </si>
  <si>
    <t>27-303</t>
  </si>
  <si>
    <t>27-307</t>
  </si>
  <si>
    <t>27-328</t>
  </si>
  <si>
    <t>27-333</t>
  </si>
  <si>
    <t>27-339</t>
  </si>
  <si>
    <t>27-341</t>
  </si>
  <si>
    <t>27-343</t>
  </si>
  <si>
    <t>27-345</t>
  </si>
  <si>
    <t>27-348</t>
  </si>
  <si>
    <t>27-350</t>
  </si>
  <si>
    <t>27-352</t>
  </si>
  <si>
    <t>27-353</t>
  </si>
  <si>
    <t>27-355</t>
  </si>
  <si>
    <t>26-187</t>
  </si>
  <si>
    <t>26-190</t>
  </si>
  <si>
    <t>26-194</t>
  </si>
  <si>
    <t>26-198</t>
  </si>
  <si>
    <t>26-200</t>
  </si>
  <si>
    <t>26-202</t>
  </si>
  <si>
    <t>26-205</t>
  </si>
  <si>
    <t>26-215</t>
  </si>
  <si>
    <t>26-219</t>
  </si>
  <si>
    <t>26-225</t>
  </si>
  <si>
    <t>26-232</t>
  </si>
  <si>
    <t>26-235</t>
  </si>
  <si>
    <t>26-242</t>
  </si>
  <si>
    <t>26-246</t>
  </si>
  <si>
    <t>26-247</t>
  </si>
  <si>
    <t>26-249</t>
  </si>
  <si>
    <t>26-250</t>
  </si>
  <si>
    <t>26-253</t>
  </si>
  <si>
    <t>26-255</t>
  </si>
  <si>
    <t>26-258</t>
  </si>
  <si>
    <t>26-259</t>
  </si>
  <si>
    <t>26-262</t>
  </si>
  <si>
    <t>26-264</t>
  </si>
  <si>
    <t>26-267</t>
  </si>
  <si>
    <t>26-270</t>
  </si>
  <si>
    <t>26-272</t>
  </si>
  <si>
    <t>26-274</t>
  </si>
  <si>
    <t>26-275</t>
  </si>
  <si>
    <t>26-277</t>
  </si>
  <si>
    <t>26-279</t>
  </si>
  <si>
    <t>26-281</t>
  </si>
  <si>
    <t>26-282</t>
  </si>
  <si>
    <t>26-286</t>
  </si>
  <si>
    <t>26-287</t>
  </si>
  <si>
    <t>26-292</t>
  </si>
  <si>
    <t>26-295</t>
  </si>
  <si>
    <t>26-297</t>
  </si>
  <si>
    <t>26-299</t>
  </si>
  <si>
    <t>26-301</t>
  </si>
  <si>
    <t>26-303</t>
  </si>
  <si>
    <t>26-306</t>
  </si>
  <si>
    <t>26-310</t>
  </si>
  <si>
    <t>26-311</t>
  </si>
  <si>
    <t>26-313</t>
  </si>
  <si>
    <t>26-315</t>
  </si>
  <si>
    <t>26-318</t>
  </si>
  <si>
    <t>26-320</t>
  </si>
  <si>
    <t>26-321</t>
  </si>
  <si>
    <t>26-323</t>
  </si>
  <si>
    <t>26-325</t>
  </si>
  <si>
    <t>26-327</t>
  </si>
  <si>
    <t>26-329</t>
  </si>
  <si>
    <t>26-330</t>
  </si>
  <si>
    <t>26-332</t>
  </si>
  <si>
    <t>26-334</t>
  </si>
  <si>
    <t>26-336</t>
  </si>
  <si>
    <t>26-338</t>
  </si>
  <si>
    <t>26-339</t>
  </si>
  <si>
    <t>26-341</t>
  </si>
  <si>
    <t>26-342</t>
  </si>
  <si>
    <t>26-344</t>
  </si>
  <si>
    <t>26-346</t>
  </si>
  <si>
    <t>26-349</t>
  </si>
  <si>
    <t>26-351</t>
  </si>
  <si>
    <t>26-353</t>
  </si>
  <si>
    <t>26-354</t>
  </si>
  <si>
    <t>25-188</t>
  </si>
  <si>
    <t>25-192</t>
  </si>
  <si>
    <t>25-197</t>
  </si>
  <si>
    <t>25-199</t>
  </si>
  <si>
    <t>25-210</t>
  </si>
  <si>
    <t>25-212</t>
  </si>
  <si>
    <t>25-213</t>
  </si>
  <si>
    <t>25-217</t>
  </si>
  <si>
    <t>25-219</t>
  </si>
  <si>
    <t>25-224</t>
  </si>
  <si>
    <t>25-226</t>
  </si>
  <si>
    <t>25-231</t>
  </si>
  <si>
    <t>25-233</t>
  </si>
  <si>
    <t>25-237</t>
  </si>
  <si>
    <t>25-238</t>
  </si>
  <si>
    <t>25-240</t>
  </si>
  <si>
    <t>25-242</t>
  </si>
  <si>
    <t>25-245</t>
  </si>
  <si>
    <t>25-248</t>
  </si>
  <si>
    <t>25-249</t>
  </si>
  <si>
    <t>25-252</t>
  </si>
  <si>
    <t>25-254</t>
  </si>
  <si>
    <t>25-255</t>
  </si>
  <si>
    <t>25-257</t>
  </si>
  <si>
    <t>25-259</t>
  </si>
  <si>
    <t>25-261</t>
  </si>
  <si>
    <t>25-264</t>
  </si>
  <si>
    <t>25-265</t>
  </si>
  <si>
    <t>25-267</t>
  </si>
  <si>
    <t>25-269</t>
  </si>
  <si>
    <t>25-272</t>
  </si>
  <si>
    <t>25-273</t>
  </si>
  <si>
    <t>25-275</t>
  </si>
  <si>
    <t>25-276</t>
  </si>
  <si>
    <t>25-279</t>
  </si>
  <si>
    <t>25-281</t>
  </si>
  <si>
    <t>25-282</t>
  </si>
  <si>
    <t>25-284</t>
  </si>
  <si>
    <t>25-285</t>
  </si>
  <si>
    <t>25-288</t>
  </si>
  <si>
    <t>25-293</t>
  </si>
  <si>
    <t>25-295</t>
  </si>
  <si>
    <t>25-296</t>
  </si>
  <si>
    <t>25-302</t>
  </si>
  <si>
    <t>25-304</t>
  </si>
  <si>
    <t>25-309</t>
  </si>
  <si>
    <t>25-312</t>
  </si>
  <si>
    <t>25-320</t>
  </si>
  <si>
    <t>25-321</t>
  </si>
  <si>
    <t>25-323</t>
  </si>
  <si>
    <t>25-330</t>
  </si>
  <si>
    <t>25-338</t>
  </si>
  <si>
    <t>25-340</t>
  </si>
  <si>
    <t>25-344</t>
  </si>
  <si>
    <t>25-356</t>
  </si>
  <si>
    <t>25-357</t>
  </si>
  <si>
    <t>24-191</t>
  </si>
  <si>
    <t>24-193</t>
  </si>
  <si>
    <t>24-197</t>
  </si>
  <si>
    <t>24-199</t>
  </si>
  <si>
    <t>24-205</t>
  </si>
  <si>
    <t>24-211</t>
  </si>
  <si>
    <t>24-213</t>
  </si>
  <si>
    <t>24-218</t>
  </si>
  <si>
    <t>24-222</t>
  </si>
  <si>
    <t>24-232</t>
  </si>
  <si>
    <t>24-238</t>
  </si>
  <si>
    <t>24-239</t>
  </si>
  <si>
    <t>24-241</t>
  </si>
  <si>
    <t>24-242</t>
  </si>
  <si>
    <t>24-245</t>
  </si>
  <si>
    <t>24-247</t>
  </si>
  <si>
    <t>24-249</t>
  </si>
  <si>
    <t>24-252</t>
  </si>
  <si>
    <t>24-256</t>
  </si>
  <si>
    <t>24-259</t>
  </si>
  <si>
    <t>24-262</t>
  </si>
  <si>
    <t>24-263</t>
  </si>
  <si>
    <t>24-265</t>
  </si>
  <si>
    <t>24-267</t>
  </si>
  <si>
    <t>24-270</t>
  </si>
  <si>
    <t>24-273</t>
  </si>
  <si>
    <t>24-275</t>
  </si>
  <si>
    <t>24-277</t>
  </si>
  <si>
    <t>24-279</t>
  </si>
  <si>
    <t>24-281</t>
  </si>
  <si>
    <t>24-284</t>
  </si>
  <si>
    <t>24-286</t>
  </si>
  <si>
    <t>24-288</t>
  </si>
  <si>
    <t>24-289</t>
  </si>
  <si>
    <t>24-294</t>
  </si>
  <si>
    <t>24-296</t>
  </si>
  <si>
    <t>24-297</t>
  </si>
  <si>
    <t>24-299</t>
  </si>
  <si>
    <t>24-300</t>
  </si>
  <si>
    <t>24-312</t>
  </si>
  <si>
    <t>24-314</t>
  </si>
  <si>
    <t>24-315</t>
  </si>
  <si>
    <t>24-318</t>
  </si>
  <si>
    <t>24-321</t>
  </si>
  <si>
    <t>24-328</t>
  </si>
  <si>
    <t>24-331</t>
  </si>
  <si>
    <t>24-334</t>
  </si>
  <si>
    <t>24-336</t>
  </si>
  <si>
    <t>24-338</t>
  </si>
  <si>
    <t>24-340</t>
  </si>
  <si>
    <t>24-345</t>
  </si>
  <si>
    <t>24-347</t>
  </si>
  <si>
    <t>24-352</t>
  </si>
  <si>
    <t>24-354</t>
  </si>
  <si>
    <t>24-357</t>
  </si>
  <si>
    <t>23-191</t>
  </si>
  <si>
    <t>23-193</t>
  </si>
  <si>
    <t>23-194</t>
  </si>
  <si>
    <t>23-196</t>
  </si>
  <si>
    <t>23-198</t>
  </si>
  <si>
    <t>23-202</t>
  </si>
  <si>
    <t>23-205</t>
  </si>
  <si>
    <t>23-207</t>
  </si>
  <si>
    <t>23-219</t>
  </si>
  <si>
    <t>23-221</t>
  </si>
  <si>
    <t>23-224</t>
  </si>
  <si>
    <t>23-226</t>
  </si>
  <si>
    <t>23-228</t>
  </si>
  <si>
    <t>23-230</t>
  </si>
  <si>
    <t>23-233</t>
  </si>
  <si>
    <t>23-236</t>
  </si>
  <si>
    <t>23-240</t>
  </si>
  <si>
    <t>23-242</t>
  </si>
  <si>
    <t>23-244</t>
  </si>
  <si>
    <t>23-246</t>
  </si>
  <si>
    <t>23-249</t>
  </si>
  <si>
    <t>23-254</t>
  </si>
  <si>
    <t>23-255</t>
  </si>
  <si>
    <t>23-257</t>
  </si>
  <si>
    <t>23-258</t>
  </si>
  <si>
    <t>23-260</t>
  </si>
  <si>
    <t>23-263</t>
  </si>
  <si>
    <t>23-264</t>
  </si>
  <si>
    <t>23-267</t>
  </si>
  <si>
    <t>23-269</t>
  </si>
  <si>
    <t>23-272</t>
  </si>
  <si>
    <t>23-275</t>
  </si>
  <si>
    <t>23-277</t>
  </si>
  <si>
    <t>23-279</t>
  </si>
  <si>
    <t>23-282</t>
  </si>
  <si>
    <t>23-284</t>
  </si>
  <si>
    <t>23-287</t>
  </si>
  <si>
    <t>23-289</t>
  </si>
  <si>
    <t>23-290</t>
  </si>
  <si>
    <t>23-296</t>
  </si>
  <si>
    <t>23-299</t>
  </si>
  <si>
    <t>23-301</t>
  </si>
  <si>
    <t>23-302</t>
  </si>
  <si>
    <t>23-316</t>
  </si>
  <si>
    <t>23-320</t>
  </si>
  <si>
    <t>23-322</t>
  </si>
  <si>
    <t>23-326</t>
  </si>
  <si>
    <t>23-337</t>
  </si>
  <si>
    <t>23-338</t>
  </si>
  <si>
    <t>23-340</t>
  </si>
  <si>
    <t>23-343</t>
  </si>
  <si>
    <t>23-350</t>
  </si>
  <si>
    <t>23-352</t>
  </si>
  <si>
    <t>22-286</t>
  </si>
  <si>
    <t>22-287</t>
  </si>
  <si>
    <t>22-289</t>
  </si>
  <si>
    <t>22-290</t>
  </si>
  <si>
    <t>22-292</t>
  </si>
  <si>
    <t>22-293</t>
  </si>
  <si>
    <t>22-295</t>
  </si>
  <si>
    <t>22-298</t>
  </si>
  <si>
    <t>22-300</t>
  </si>
  <si>
    <t>22-302</t>
  </si>
  <si>
    <t>22-303</t>
  </si>
  <si>
    <t>22-313</t>
  </si>
  <si>
    <t>22-315</t>
  </si>
  <si>
    <t>22-322</t>
  </si>
  <si>
    <t>22-328</t>
  </si>
  <si>
    <t>22-334</t>
  </si>
  <si>
    <t>22-335</t>
  </si>
  <si>
    <t>22-336</t>
  </si>
  <si>
    <t>22-339</t>
  </si>
  <si>
    <t>22-341</t>
  </si>
  <si>
    <t>22-343</t>
  </si>
  <si>
    <t>22-345</t>
  </si>
  <si>
    <t>22-348</t>
  </si>
  <si>
    <t>22-353</t>
  </si>
  <si>
    <t>22-356</t>
  </si>
  <si>
    <t>23-001</t>
  </si>
  <si>
    <t>23-002</t>
  </si>
  <si>
    <t>23-004</t>
  </si>
  <si>
    <t>23-006</t>
  </si>
  <si>
    <t>21-189</t>
  </si>
  <si>
    <t>21-192</t>
  </si>
  <si>
    <t>21-194</t>
  </si>
  <si>
    <t>21-197</t>
  </si>
  <si>
    <t>21-200</t>
  </si>
  <si>
    <t>21-204</t>
  </si>
  <si>
    <t>21-208</t>
  </si>
  <si>
    <t>21-211</t>
  </si>
  <si>
    <t>21-215</t>
  </si>
  <si>
    <t>21-218</t>
  </si>
  <si>
    <t>21-224</t>
  </si>
  <si>
    <t>21-228</t>
  </si>
  <si>
    <t>21-232</t>
  </si>
  <si>
    <t>21-236</t>
  </si>
  <si>
    <t>21-242</t>
  </si>
  <si>
    <t>21-245</t>
  </si>
  <si>
    <t>21-247</t>
  </si>
  <si>
    <t>21-249</t>
  </si>
  <si>
    <t>21-252</t>
  </si>
  <si>
    <t>21-253</t>
  </si>
  <si>
    <t>21-255</t>
  </si>
  <si>
    <t>21-257</t>
  </si>
  <si>
    <t>21-259</t>
  </si>
  <si>
    <t>21-260</t>
  </si>
  <si>
    <t>21-263</t>
  </si>
  <si>
    <t>21-264</t>
  </si>
  <si>
    <t>21-266</t>
  </si>
  <si>
    <t>21-268</t>
  </si>
  <si>
    <t>21-269</t>
  </si>
  <si>
    <t>21-271</t>
  </si>
  <si>
    <t>21-273</t>
  </si>
  <si>
    <t>21-274</t>
  </si>
  <si>
    <t>21-276</t>
  </si>
  <si>
    <t>21-278</t>
  </si>
  <si>
    <t>21-280</t>
  </si>
  <si>
    <t>21-282</t>
  </si>
  <si>
    <t>21-284</t>
  </si>
  <si>
    <t>21-292</t>
  </si>
  <si>
    <t>21-295</t>
  </si>
  <si>
    <t>21-298</t>
  </si>
  <si>
    <t>21-300</t>
  </si>
  <si>
    <t>21-302</t>
  </si>
  <si>
    <t>21-303</t>
  </si>
  <si>
    <t>21-305</t>
  </si>
  <si>
    <t>21-307</t>
  </si>
  <si>
    <t>21-311</t>
  </si>
  <si>
    <t>21-313</t>
  </si>
  <si>
    <t>21-315</t>
  </si>
  <si>
    <t>21-317</t>
  </si>
  <si>
    <t>21-319</t>
  </si>
  <si>
    <t>21-321</t>
  </si>
  <si>
    <t>21-325</t>
  </si>
  <si>
    <t>21-331</t>
  </si>
  <si>
    <t>21-333</t>
  </si>
  <si>
    <t>21-338</t>
  </si>
  <si>
    <t>21-340</t>
  </si>
  <si>
    <t>21-342</t>
  </si>
  <si>
    <t>21-353</t>
  </si>
  <si>
    <t>21-357</t>
  </si>
  <si>
    <t>21-359</t>
  </si>
  <si>
    <t>4/05</t>
  </si>
  <si>
    <t>Date Mod</t>
  </si>
  <si>
    <t>50 Game Trailing St Dev, FGA</t>
  </si>
  <si>
    <t>50 Game Trailing St Dev, FG%</t>
  </si>
  <si>
    <t>TD, 1</t>
  </si>
  <si>
    <t>TD, 2</t>
  </si>
  <si>
    <t>50 Trailing FGA</t>
  </si>
  <si>
    <t>TD, 3</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</si>
</sst>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
  </numFmts>
  <fonts count="13" x14ac:knownFonts="1">
    <font>
      <sz val="11"/>
      <color theme="1"/>
      <name val="Calibri"/>
      <family val="2"/>
      <scheme val="minor"/>
    </font>
    <font>
      <sz val="7.55"/>
      <color rgb="FF000000"/>
      <name val="Verdana"/>
      <family val="2"/>
    </font>
    <font>
      <b/>
      <sz val="7.55"/>
      <color rgb="FFAA0000"/>
      <name val="Verdana"/>
      <family val="2"/>
    </font>
    <font>
      <b/>
      <sz val="10"/>
      <color theme="1"/>
      <name val="Calibri"/>
      <family val="2"/>
      <scheme val="minor"/>
    </font>
    <font>
      <sz val="10"/>
      <color theme="1"/>
      <name val="Calibri"/>
      <family val="2"/>
      <scheme val="minor"/>
    </font>
    <font>
      <b/>
      <sz val="11"/>
      <color theme="1"/>
      <name val="Calibri"/>
      <family val="2"/>
      <scheme val="minor"/>
    </font>
    <font>
      <b/>
      <i/>
      <sz val="11"/>
      <color theme="1"/>
      <name val="Calibri"/>
      <family val="2"/>
      <scheme val="minor"/>
    </font>
    <font>
      <b/>
      <u/>
      <sz val="11"/>
      <color theme="1"/>
      <name val="Calibri"/>
      <family val="2"/>
      <scheme val="minor"/>
    </font>
    <font>
      <i/>
      <sz val="11"/>
      <color theme="1"/>
      <name val="Calibri"/>
      <family val="2"/>
      <scheme val="minor"/>
    </font>
    <font>
      <b/>
      <sz val="11"/>
      <color rgb="FF000000"/>
      <name val="Calibri"/>
      <family val="2"/>
      <scheme val="minor"/>
    </font>
    <font>
      <sz val="11"/>
      <color rgb="FF000000"/>
      <name val="Calibri"/>
      <family val="2"/>
      <scheme val="minor"/>
    </font>
    <font>
      <b/>
      <sz val="11"/>
      <name val="Calibri"/>
      <family val="2"/>
      <scheme val="minor"/>
    </font>
    <font>
      <sz val="11"/>
      <name val="Calibri"/>
      <family val="2"/>
      <scheme val="minor"/>
    </font>
  </fonts>
  <fills count="8">
    <fill>
      <patternFill patternType="none"/>
    </fill>
    <fill>
      <patternFill patternType="gray125"/>
    </fill>
    <fill>
      <patternFill patternType="solid">
        <fgColor rgb="FFFFFF00"/>
        <bgColor indexed="64"/>
      </patternFill>
    </fill>
    <fill>
      <patternFill patternType="solid">
        <fgColor theme="7" tint="0.39997558519241921"/>
        <bgColor indexed="64"/>
      </patternFill>
    </fill>
    <fill>
      <patternFill patternType="solid">
        <fgColor rgb="FFFF0000"/>
        <bgColor indexed="64"/>
      </patternFill>
    </fill>
    <fill>
      <patternFill patternType="solid">
        <fgColor rgb="FF00FF00"/>
        <bgColor indexed="64"/>
      </patternFill>
    </fill>
    <fill>
      <patternFill patternType="solid">
        <fgColor rgb="FF00B0F0"/>
        <bgColor indexed="64"/>
      </patternFill>
    </fill>
    <fill>
      <patternFill patternType="solid">
        <fgColor rgb="FF00FFFF"/>
        <bgColor indexed="64"/>
      </patternFill>
    </fill>
  </fills>
  <borders count="16">
    <border>
      <left/>
      <right/>
      <top/>
      <bottom/>
      <diagonal/>
    </border>
    <border>
      <left/>
      <right/>
      <top/>
      <bottom style="thin">
        <color indexed="64"/>
      </bottom>
      <diagonal/>
    </border>
    <border>
      <left/>
      <right/>
      <top style="medium">
        <color indexed="64"/>
      </top>
      <bottom/>
      <diagonal/>
    </border>
    <border>
      <left/>
      <right/>
      <top/>
      <bottom style="medium">
        <color indexed="64"/>
      </bottom>
      <diagonal/>
    </border>
    <border>
      <left/>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99">
    <xf numFmtId="0" fontId="0" fillId="0" borderId="0" xfId="0"/>
    <xf numFmtId="0" fontId="0" fillId="0" borderId="0" xfId="0" applyFill="1" applyBorder="1"/>
    <xf numFmtId="0" fontId="1" fillId="0" borderId="0" xfId="0" applyFont="1" applyFill="1" applyBorder="1" applyAlignment="1">
      <alignment horizontal="right" vertical="center"/>
    </xf>
    <xf numFmtId="0" fontId="1" fillId="0" borderId="0" xfId="0" applyFont="1" applyFill="1" applyBorder="1" applyAlignment="1">
      <alignment horizontal="center" vertical="center"/>
    </xf>
    <xf numFmtId="0" fontId="2" fillId="0" borderId="1" xfId="0" applyFont="1" applyFill="1" applyBorder="1" applyAlignment="1">
      <alignment horizontal="center" vertical="center" wrapText="1"/>
    </xf>
    <xf numFmtId="164" fontId="3" fillId="0" borderId="0" xfId="0" applyNumberFormat="1" applyFont="1" applyFill="1" applyBorder="1"/>
    <xf numFmtId="0" fontId="4" fillId="0" borderId="0" xfId="0" applyFont="1" applyFill="1" applyBorder="1"/>
    <xf numFmtId="164" fontId="0" fillId="0" borderId="0" xfId="0" applyNumberFormat="1" applyAlignment="1">
      <alignment horizontal="center"/>
    </xf>
    <xf numFmtId="0" fontId="5" fillId="0" borderId="0" xfId="0" applyFont="1" applyAlignment="1">
      <alignment horizontal="center" wrapText="1"/>
    </xf>
    <xf numFmtId="0" fontId="5" fillId="0" borderId="0" xfId="0" applyFont="1" applyAlignment="1">
      <alignment horizontal="left" wrapText="1"/>
    </xf>
    <xf numFmtId="164" fontId="5" fillId="0" borderId="0" xfId="0" applyNumberFormat="1" applyFont="1" applyAlignment="1">
      <alignment horizontal="center"/>
    </xf>
    <xf numFmtId="0" fontId="0" fillId="0" borderId="0" xfId="0" applyAlignment="1">
      <alignment horizontal="center"/>
    </xf>
    <xf numFmtId="2" fontId="0" fillId="0" borderId="0" xfId="0" applyNumberFormat="1" applyAlignment="1">
      <alignment horizontal="center"/>
    </xf>
    <xf numFmtId="0" fontId="2" fillId="0" borderId="0" xfId="0" applyFont="1" applyFill="1" applyBorder="1" applyAlignment="1">
      <alignment horizontal="center" vertical="center" wrapText="1"/>
    </xf>
    <xf numFmtId="0" fontId="0" fillId="0" borderId="0" xfId="0" applyFill="1" applyBorder="1" applyAlignment="1">
      <alignment horizontal="center"/>
    </xf>
    <xf numFmtId="0" fontId="6" fillId="0" borderId="0" xfId="0" applyFont="1" applyFill="1" applyBorder="1" applyAlignment="1">
      <alignment horizontal="right"/>
    </xf>
    <xf numFmtId="0" fontId="5" fillId="0" borderId="0" xfId="0" applyFont="1" applyFill="1" applyBorder="1" applyAlignment="1">
      <alignment horizontal="center"/>
    </xf>
    <xf numFmtId="0" fontId="7" fillId="0" borderId="0" xfId="0" applyFont="1" applyAlignment="1">
      <alignment horizontal="center" wrapText="1"/>
    </xf>
    <xf numFmtId="0" fontId="0" fillId="0" borderId="0" xfId="0" applyFill="1" applyBorder="1" applyAlignment="1"/>
    <xf numFmtId="0" fontId="0" fillId="0" borderId="3" xfId="0" applyFill="1" applyBorder="1" applyAlignment="1"/>
    <xf numFmtId="0" fontId="8" fillId="0" borderId="4" xfId="0" applyFont="1" applyFill="1" applyBorder="1" applyAlignment="1">
      <alignment horizontal="center"/>
    </xf>
    <xf numFmtId="0" fontId="8" fillId="0" borderId="4" xfId="0" applyFont="1" applyFill="1" applyBorder="1" applyAlignment="1">
      <alignment horizontal="centerContinuous"/>
    </xf>
    <xf numFmtId="0" fontId="0" fillId="0" borderId="5" xfId="0" applyBorder="1"/>
    <xf numFmtId="0" fontId="0" fillId="0" borderId="2" xfId="0" applyBorder="1"/>
    <xf numFmtId="0" fontId="0" fillId="0" borderId="6" xfId="0" applyBorder="1"/>
    <xf numFmtId="0" fontId="0" fillId="0" borderId="7" xfId="0" applyBorder="1"/>
    <xf numFmtId="0" fontId="0" fillId="0" borderId="0" xfId="0" applyBorder="1"/>
    <xf numFmtId="0" fontId="0" fillId="0" borderId="8" xfId="0" applyBorder="1"/>
    <xf numFmtId="0" fontId="8" fillId="0" borderId="9" xfId="0" applyFont="1" applyFill="1" applyBorder="1" applyAlignment="1">
      <alignment horizontal="centerContinuous"/>
    </xf>
    <xf numFmtId="0" fontId="0" fillId="0" borderId="7" xfId="0" applyFill="1" applyBorder="1" applyAlignment="1"/>
    <xf numFmtId="0" fontId="0" fillId="0" borderId="10" xfId="0" applyFill="1" applyBorder="1" applyAlignment="1"/>
    <xf numFmtId="0" fontId="8" fillId="0" borderId="9" xfId="0" applyFont="1" applyFill="1" applyBorder="1" applyAlignment="1">
      <alignment horizontal="center"/>
    </xf>
    <xf numFmtId="0" fontId="8" fillId="0" borderId="11" xfId="0" applyFont="1" applyFill="1" applyBorder="1" applyAlignment="1">
      <alignment horizontal="center"/>
    </xf>
    <xf numFmtId="0" fontId="0" fillId="0" borderId="8" xfId="0" applyFill="1" applyBorder="1" applyAlignment="1"/>
    <xf numFmtId="0" fontId="0" fillId="0" borderId="12" xfId="0" applyFill="1" applyBorder="1" applyAlignment="1"/>
    <xf numFmtId="0" fontId="0" fillId="0" borderId="0" xfId="0" applyFont="1"/>
    <xf numFmtId="14" fontId="0" fillId="0" borderId="0" xfId="0" applyNumberFormat="1" applyFont="1"/>
    <xf numFmtId="0" fontId="0" fillId="0" borderId="0" xfId="0" applyFont="1" applyFill="1" applyBorder="1"/>
    <xf numFmtId="14" fontId="0" fillId="0" borderId="0" xfId="0" applyNumberFormat="1" applyFont="1" applyFill="1" applyBorder="1"/>
    <xf numFmtId="0" fontId="10" fillId="0" borderId="0" xfId="0" applyFont="1" applyFill="1" applyBorder="1" applyAlignment="1">
      <alignment horizontal="right" vertical="center"/>
    </xf>
    <xf numFmtId="0" fontId="10" fillId="0" borderId="0" xfId="0" applyFont="1" applyFill="1" applyBorder="1" applyAlignment="1">
      <alignment horizontal="center" vertical="center"/>
    </xf>
    <xf numFmtId="46" fontId="10" fillId="0" borderId="0" xfId="0" applyNumberFormat="1" applyFont="1" applyFill="1" applyBorder="1" applyAlignment="1">
      <alignment horizontal="right" vertical="center"/>
    </xf>
    <xf numFmtId="20" fontId="10" fillId="0" borderId="0" xfId="0" applyNumberFormat="1" applyFont="1" applyFill="1" applyBorder="1" applyAlignment="1">
      <alignment horizontal="right" vertical="center"/>
    </xf>
    <xf numFmtId="0" fontId="0" fillId="0" borderId="0" xfId="0" applyAlignment="1">
      <alignment horizontal="right"/>
    </xf>
    <xf numFmtId="165" fontId="0" fillId="0" borderId="0" xfId="0" applyNumberFormat="1" applyAlignment="1">
      <alignment horizontal="center"/>
    </xf>
    <xf numFmtId="0" fontId="0" fillId="0" borderId="0" xfId="0" applyAlignment="1">
      <alignment horizontal="center" wrapText="1"/>
    </xf>
    <xf numFmtId="0" fontId="0" fillId="0" borderId="0" xfId="0" applyFont="1" applyAlignment="1">
      <alignment horizontal="center" wrapText="1"/>
    </xf>
    <xf numFmtId="3" fontId="0" fillId="0" borderId="0" xfId="0" applyNumberFormat="1" applyAlignment="1">
      <alignment horizontal="center"/>
    </xf>
    <xf numFmtId="166" fontId="0" fillId="0" borderId="0" xfId="0" applyNumberFormat="1" applyAlignment="1">
      <alignment horizontal="center"/>
    </xf>
    <xf numFmtId="0" fontId="5" fillId="0" borderId="0" xfId="0" applyFont="1"/>
    <xf numFmtId="0" fontId="0" fillId="0" borderId="0" xfId="0" quotePrefix="1"/>
    <xf numFmtId="0" fontId="0" fillId="0" borderId="0" xfId="0" applyFill="1" applyAlignment="1">
      <alignment horizontal="center"/>
    </xf>
    <xf numFmtId="0" fontId="0" fillId="5" borderId="0" xfId="0" applyFill="1" applyAlignment="1">
      <alignment horizontal="center"/>
    </xf>
    <xf numFmtId="0" fontId="0" fillId="7" borderId="0" xfId="0" applyFill="1" applyAlignment="1">
      <alignment horizontal="center"/>
    </xf>
    <xf numFmtId="2" fontId="0" fillId="0" borderId="0" xfId="0" applyNumberFormat="1" applyFill="1" applyAlignment="1">
      <alignment horizontal="center"/>
    </xf>
    <xf numFmtId="1" fontId="0" fillId="0" borderId="0" xfId="0" applyNumberFormat="1" applyAlignment="1">
      <alignment horizontal="center"/>
    </xf>
    <xf numFmtId="0" fontId="11" fillId="0" borderId="0" xfId="0" applyFont="1" applyFill="1" applyBorder="1" applyAlignment="1">
      <alignment horizontal="right" vertical="center"/>
    </xf>
    <xf numFmtId="0" fontId="12" fillId="0" borderId="0" xfId="0" applyFont="1" applyFill="1" applyBorder="1"/>
    <xf numFmtId="0" fontId="12" fillId="0" borderId="0" xfId="0" applyFont="1"/>
    <xf numFmtId="165" fontId="0" fillId="0" borderId="0" xfId="0" applyNumberFormat="1" applyAlignment="1">
      <alignment horizontal="right"/>
    </xf>
    <xf numFmtId="0" fontId="0" fillId="0" borderId="0" xfId="0" applyFill="1"/>
    <xf numFmtId="1" fontId="0" fillId="0" borderId="0" xfId="0" applyNumberFormat="1" applyFill="1" applyAlignment="1">
      <alignment horizontal="center"/>
    </xf>
    <xf numFmtId="3" fontId="0" fillId="0" borderId="0" xfId="0" applyNumberFormat="1" applyFill="1" applyAlignment="1">
      <alignment horizontal="center"/>
    </xf>
    <xf numFmtId="1" fontId="0" fillId="7" borderId="0" xfId="0" applyNumberFormat="1" applyFill="1" applyAlignment="1">
      <alignment horizontal="center"/>
    </xf>
    <xf numFmtId="4" fontId="0" fillId="7" borderId="0" xfId="0" applyNumberFormat="1" applyFill="1" applyAlignment="1">
      <alignment horizontal="center"/>
    </xf>
    <xf numFmtId="0" fontId="12" fillId="0" borderId="0" xfId="0" applyFont="1" applyFill="1" applyBorder="1" applyAlignment="1">
      <alignment horizontal="right" vertical="center"/>
    </xf>
    <xf numFmtId="15" fontId="12" fillId="0" borderId="0" xfId="0" applyNumberFormat="1" applyFont="1" applyFill="1" applyBorder="1"/>
    <xf numFmtId="0" fontId="12" fillId="0" borderId="0" xfId="0" applyFont="1" applyFill="1" applyBorder="1" applyAlignment="1">
      <alignment horizontal="center" vertical="center"/>
    </xf>
    <xf numFmtId="46" fontId="12" fillId="0" borderId="0" xfId="0" applyNumberFormat="1" applyFont="1" applyFill="1" applyBorder="1" applyAlignment="1">
      <alignment horizontal="right" vertical="center"/>
    </xf>
    <xf numFmtId="20" fontId="12" fillId="0" borderId="0" xfId="0" applyNumberFormat="1" applyFont="1" applyFill="1" applyBorder="1" applyAlignment="1">
      <alignment horizontal="right" vertical="center"/>
    </xf>
    <xf numFmtId="46" fontId="12" fillId="0" borderId="0" xfId="0" applyNumberFormat="1" applyFont="1" applyFill="1" applyBorder="1"/>
    <xf numFmtId="20" fontId="12" fillId="0" borderId="0" xfId="0" applyNumberFormat="1" applyFont="1" applyFill="1" applyBorder="1"/>
    <xf numFmtId="0" fontId="0" fillId="0" borderId="0" xfId="0" applyAlignment="1">
      <alignment wrapText="1"/>
    </xf>
    <xf numFmtId="0" fontId="11" fillId="0" borderId="0" xfId="0" applyFont="1" applyFill="1" applyBorder="1" applyAlignment="1">
      <alignment wrapText="1"/>
    </xf>
    <xf numFmtId="0" fontId="11" fillId="0" borderId="0" xfId="0" applyFont="1" applyFill="1" applyBorder="1" applyAlignment="1">
      <alignment horizontal="center" wrapText="1"/>
    </xf>
    <xf numFmtId="2" fontId="0" fillId="0" borderId="0" xfId="0" applyNumberFormat="1" applyFont="1"/>
    <xf numFmtId="2" fontId="0" fillId="0" borderId="0" xfId="0" applyNumberFormat="1" applyFont="1" applyAlignment="1">
      <alignment horizontal="center"/>
    </xf>
    <xf numFmtId="4" fontId="12" fillId="0" borderId="0" xfId="0" applyNumberFormat="1" applyFont="1" applyFill="1" applyBorder="1" applyAlignment="1">
      <alignment horizontal="center"/>
    </xf>
    <xf numFmtId="14" fontId="12" fillId="0" borderId="0" xfId="0" applyNumberFormat="1" applyFont="1" applyAlignment="1">
      <alignment horizontal="center"/>
    </xf>
    <xf numFmtId="0" fontId="0" fillId="0" borderId="0" xfId="0" applyFont="1" applyAlignment="1"/>
    <xf numFmtId="164" fontId="10" fillId="0" borderId="0" xfId="0" applyNumberFormat="1" applyFont="1" applyFill="1" applyBorder="1" applyAlignment="1">
      <alignment horizontal="center" vertical="center"/>
    </xf>
    <xf numFmtId="14" fontId="0" fillId="0" borderId="0" xfId="0" applyNumberFormat="1" applyFont="1" applyAlignment="1">
      <alignment horizontal="center"/>
    </xf>
    <xf numFmtId="0" fontId="0" fillId="0" borderId="0" xfId="0" applyFont="1" applyAlignment="1">
      <alignment horizontal="center"/>
    </xf>
    <xf numFmtId="4" fontId="0" fillId="0" borderId="0" xfId="0" applyNumberFormat="1" applyFont="1" applyFill="1" applyBorder="1" applyAlignment="1">
      <alignment horizontal="center"/>
    </xf>
    <xf numFmtId="0" fontId="0" fillId="0" borderId="0" xfId="0" applyFont="1" applyFill="1" applyBorder="1" applyAlignment="1">
      <alignment horizontal="center"/>
    </xf>
    <xf numFmtId="14" fontId="0" fillId="0" borderId="0" xfId="0" applyNumberFormat="1" applyFont="1" applyFill="1" applyBorder="1" applyAlignment="1">
      <alignment horizontal="center"/>
    </xf>
    <xf numFmtId="0" fontId="9" fillId="0" borderId="0" xfId="0" applyFont="1" applyFill="1" applyBorder="1" applyAlignment="1">
      <alignment horizontal="center" wrapText="1"/>
    </xf>
    <xf numFmtId="14" fontId="9" fillId="0" borderId="0" xfId="0" applyNumberFormat="1" applyFont="1" applyFill="1" applyBorder="1" applyAlignment="1">
      <alignment horizontal="center" wrapText="1"/>
    </xf>
    <xf numFmtId="0" fontId="0" fillId="3" borderId="13" xfId="0" applyFill="1" applyBorder="1" applyAlignment="1">
      <alignment horizontal="center"/>
    </xf>
    <xf numFmtId="0" fontId="0" fillId="3" borderId="14" xfId="0" applyFill="1" applyBorder="1" applyAlignment="1">
      <alignment horizontal="center"/>
    </xf>
    <xf numFmtId="0" fontId="0" fillId="3" borderId="15" xfId="0" applyFill="1" applyBorder="1" applyAlignment="1">
      <alignment horizontal="center"/>
    </xf>
    <xf numFmtId="0" fontId="5" fillId="2" borderId="13" xfId="0" applyFont="1" applyFill="1" applyBorder="1" applyAlignment="1">
      <alignment horizontal="center"/>
    </xf>
    <xf numFmtId="0" fontId="5" fillId="2" borderId="14" xfId="0" applyFont="1" applyFill="1" applyBorder="1" applyAlignment="1">
      <alignment horizontal="center"/>
    </xf>
    <xf numFmtId="0" fontId="5" fillId="2" borderId="15" xfId="0" applyFont="1" applyFill="1" applyBorder="1" applyAlignment="1">
      <alignment horizontal="center"/>
    </xf>
    <xf numFmtId="0" fontId="5" fillId="4" borderId="13" xfId="0" applyFont="1" applyFill="1" applyBorder="1" applyAlignment="1">
      <alignment horizontal="center"/>
    </xf>
    <xf numFmtId="0" fontId="5" fillId="4" borderId="14" xfId="0" applyFont="1"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0" fillId="6" borderId="15" xfId="0" applyFill="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644168515744785E-2"/>
          <c:y val="0.17006124190849412"/>
          <c:w val="0.87226884702538843"/>
          <c:h val="0.7481708255771129"/>
        </c:manualLayout>
      </c:layout>
      <c:lineChart>
        <c:grouping val="standard"/>
        <c:varyColors val="0"/>
        <c:ser>
          <c:idx val="0"/>
          <c:order val="0"/>
          <c:tx>
            <c:v>Kobe Bryant</c:v>
          </c:tx>
          <c:spPr>
            <a:ln>
              <a:solidFill>
                <a:srgbClr val="7030A0"/>
              </a:solidFill>
            </a:ln>
          </c:spPr>
          <c:marker>
            <c:symbol val="none"/>
          </c:marker>
          <c:cat>
            <c:strRef>
              <c:f>KobeBryant!$AI$51:$AI$1128</c:f>
              <c:strCache>
                <c:ptCount val="1078"/>
                <c:pt idx="0">
                  <c:v>3/97</c:v>
                </c:pt>
                <c:pt idx="1">
                  <c:v>3/97</c:v>
                </c:pt>
                <c:pt idx="2">
                  <c:v>3/97</c:v>
                </c:pt>
                <c:pt idx="3">
                  <c:v>3/97</c:v>
                </c:pt>
                <c:pt idx="4">
                  <c:v>3/97</c:v>
                </c:pt>
                <c:pt idx="5">
                  <c:v>3/97</c:v>
                </c:pt>
                <c:pt idx="6">
                  <c:v>3/97</c:v>
                </c:pt>
                <c:pt idx="7">
                  <c:v>3/97</c:v>
                </c:pt>
                <c:pt idx="8">
                  <c:v>3/97</c:v>
                </c:pt>
                <c:pt idx="9">
                  <c:v>3/97</c:v>
                </c:pt>
                <c:pt idx="10">
                  <c:v>3/97</c:v>
                </c:pt>
                <c:pt idx="11">
                  <c:v>4/97</c:v>
                </c:pt>
                <c:pt idx="12">
                  <c:v>4/97</c:v>
                </c:pt>
                <c:pt idx="13">
                  <c:v>4/97</c:v>
                </c:pt>
                <c:pt idx="14">
                  <c:v>4/97</c:v>
                </c:pt>
                <c:pt idx="15">
                  <c:v>4/97</c:v>
                </c:pt>
                <c:pt idx="16">
                  <c:v>4/97</c:v>
                </c:pt>
                <c:pt idx="17">
                  <c:v>4/97</c:v>
                </c:pt>
                <c:pt idx="18">
                  <c:v>4/97</c:v>
                </c:pt>
                <c:pt idx="19">
                  <c:v>4/97</c:v>
                </c:pt>
                <c:pt idx="20">
                  <c:v>4/97</c:v>
                </c:pt>
                <c:pt idx="21">
                  <c:v>4/97</c:v>
                </c:pt>
                <c:pt idx="22">
                  <c:v>10/97</c:v>
                </c:pt>
                <c:pt idx="23">
                  <c:v>11/97</c:v>
                </c:pt>
                <c:pt idx="24">
                  <c:v>11/97</c:v>
                </c:pt>
                <c:pt idx="25">
                  <c:v>11/97</c:v>
                </c:pt>
                <c:pt idx="26">
                  <c:v>11/97</c:v>
                </c:pt>
                <c:pt idx="27">
                  <c:v>11/97</c:v>
                </c:pt>
                <c:pt idx="28">
                  <c:v>11/97</c:v>
                </c:pt>
                <c:pt idx="29">
                  <c:v>11/97</c:v>
                </c:pt>
                <c:pt idx="30">
                  <c:v>11/97</c:v>
                </c:pt>
                <c:pt idx="31">
                  <c:v>11/97</c:v>
                </c:pt>
                <c:pt idx="32">
                  <c:v>11/97</c:v>
                </c:pt>
                <c:pt idx="33">
                  <c:v>11/97</c:v>
                </c:pt>
                <c:pt idx="34">
                  <c:v>12/97</c:v>
                </c:pt>
                <c:pt idx="35">
                  <c:v>12/97</c:v>
                </c:pt>
                <c:pt idx="36">
                  <c:v>12/97</c:v>
                </c:pt>
                <c:pt idx="37">
                  <c:v>12/97</c:v>
                </c:pt>
                <c:pt idx="38">
                  <c:v>12/97</c:v>
                </c:pt>
                <c:pt idx="39">
                  <c:v>12/97</c:v>
                </c:pt>
                <c:pt idx="40">
                  <c:v>12/97</c:v>
                </c:pt>
                <c:pt idx="41">
                  <c:v>12/97</c:v>
                </c:pt>
                <c:pt idx="42">
                  <c:v>12/97</c:v>
                </c:pt>
                <c:pt idx="43">
                  <c:v>12/97</c:v>
                </c:pt>
                <c:pt idx="44">
                  <c:v>12/97</c:v>
                </c:pt>
                <c:pt idx="45">
                  <c:v>12/97</c:v>
                </c:pt>
                <c:pt idx="46">
                  <c:v>12/97</c:v>
                </c:pt>
                <c:pt idx="47">
                  <c:v>12/97</c:v>
                </c:pt>
                <c:pt idx="48">
                  <c:v>12/97</c:v>
                </c:pt>
                <c:pt idx="49">
                  <c:v>1/98</c:v>
                </c:pt>
                <c:pt idx="50">
                  <c:v>1/98</c:v>
                </c:pt>
                <c:pt idx="51">
                  <c:v>1/98</c:v>
                </c:pt>
                <c:pt idx="52">
                  <c:v>1/98</c:v>
                </c:pt>
                <c:pt idx="53">
                  <c:v>1/98</c:v>
                </c:pt>
                <c:pt idx="54">
                  <c:v>1/98</c:v>
                </c:pt>
                <c:pt idx="55">
                  <c:v>1/98</c:v>
                </c:pt>
                <c:pt idx="56">
                  <c:v>1/98</c:v>
                </c:pt>
                <c:pt idx="57">
                  <c:v>1/98</c:v>
                </c:pt>
                <c:pt idx="58">
                  <c:v>1/98</c:v>
                </c:pt>
                <c:pt idx="59">
                  <c:v>1/98</c:v>
                </c:pt>
                <c:pt idx="60">
                  <c:v>1/98</c:v>
                </c:pt>
                <c:pt idx="61">
                  <c:v>1/98</c:v>
                </c:pt>
                <c:pt idx="62">
                  <c:v>2/98</c:v>
                </c:pt>
                <c:pt idx="63">
                  <c:v>2/98</c:v>
                </c:pt>
                <c:pt idx="64">
                  <c:v>2/98</c:v>
                </c:pt>
                <c:pt idx="65">
                  <c:v>2/98</c:v>
                </c:pt>
                <c:pt idx="66">
                  <c:v>2/98</c:v>
                </c:pt>
                <c:pt idx="67">
                  <c:v>2/98</c:v>
                </c:pt>
                <c:pt idx="68">
                  <c:v>2/98</c:v>
                </c:pt>
                <c:pt idx="69">
                  <c:v>2/98</c:v>
                </c:pt>
                <c:pt idx="70">
                  <c:v>2/98</c:v>
                </c:pt>
                <c:pt idx="71">
                  <c:v>2/98</c:v>
                </c:pt>
                <c:pt idx="72">
                  <c:v>2/98</c:v>
                </c:pt>
                <c:pt idx="73">
                  <c:v>2/98</c:v>
                </c:pt>
                <c:pt idx="74">
                  <c:v>3/98</c:v>
                </c:pt>
                <c:pt idx="75">
                  <c:v>3/98</c:v>
                </c:pt>
                <c:pt idx="76">
                  <c:v>3/98</c:v>
                </c:pt>
                <c:pt idx="77">
                  <c:v>3/98</c:v>
                </c:pt>
                <c:pt idx="78">
                  <c:v>3/98</c:v>
                </c:pt>
                <c:pt idx="79">
                  <c:v>3/98</c:v>
                </c:pt>
                <c:pt idx="80">
                  <c:v>3/98</c:v>
                </c:pt>
                <c:pt idx="81">
                  <c:v>3/98</c:v>
                </c:pt>
                <c:pt idx="82">
                  <c:v>3/98</c:v>
                </c:pt>
                <c:pt idx="83">
                  <c:v>3/98</c:v>
                </c:pt>
                <c:pt idx="84">
                  <c:v>3/98</c:v>
                </c:pt>
                <c:pt idx="85">
                  <c:v>3/98</c:v>
                </c:pt>
                <c:pt idx="86">
                  <c:v>3/98</c:v>
                </c:pt>
                <c:pt idx="87">
                  <c:v>3/98</c:v>
                </c:pt>
                <c:pt idx="88">
                  <c:v>3/98</c:v>
                </c:pt>
                <c:pt idx="89">
                  <c:v>3/98</c:v>
                </c:pt>
                <c:pt idx="90">
                  <c:v>3/98</c:v>
                </c:pt>
                <c:pt idx="91">
                  <c:v>4/98</c:v>
                </c:pt>
                <c:pt idx="92">
                  <c:v>4/98</c:v>
                </c:pt>
                <c:pt idx="93">
                  <c:v>4/98</c:v>
                </c:pt>
                <c:pt idx="94">
                  <c:v>4/98</c:v>
                </c:pt>
                <c:pt idx="95">
                  <c:v>4/98</c:v>
                </c:pt>
                <c:pt idx="96">
                  <c:v>4/98</c:v>
                </c:pt>
                <c:pt idx="97">
                  <c:v>4/98</c:v>
                </c:pt>
                <c:pt idx="98">
                  <c:v>4/98</c:v>
                </c:pt>
                <c:pt idx="99">
                  <c:v>4/98</c:v>
                </c:pt>
                <c:pt idx="100">
                  <c:v>4/98</c:v>
                </c:pt>
                <c:pt idx="101">
                  <c:v>2/99</c:v>
                </c:pt>
                <c:pt idx="102">
                  <c:v>2/99</c:v>
                </c:pt>
                <c:pt idx="103">
                  <c:v>2/99</c:v>
                </c:pt>
                <c:pt idx="104">
                  <c:v>2/99</c:v>
                </c:pt>
                <c:pt idx="105">
                  <c:v>2/99</c:v>
                </c:pt>
                <c:pt idx="106">
                  <c:v>2/99</c:v>
                </c:pt>
                <c:pt idx="107">
                  <c:v>2/99</c:v>
                </c:pt>
                <c:pt idx="108">
                  <c:v>2/99</c:v>
                </c:pt>
                <c:pt idx="109">
                  <c:v>2/99</c:v>
                </c:pt>
                <c:pt idx="110">
                  <c:v>2/99</c:v>
                </c:pt>
                <c:pt idx="111">
                  <c:v>2/99</c:v>
                </c:pt>
                <c:pt idx="112">
                  <c:v>2/99</c:v>
                </c:pt>
                <c:pt idx="113">
                  <c:v>2/99</c:v>
                </c:pt>
                <c:pt idx="114">
                  <c:v>2/99</c:v>
                </c:pt>
                <c:pt idx="115">
                  <c:v>2/99</c:v>
                </c:pt>
                <c:pt idx="116">
                  <c:v>3/99</c:v>
                </c:pt>
                <c:pt idx="117">
                  <c:v>3/99</c:v>
                </c:pt>
                <c:pt idx="118">
                  <c:v>3/99</c:v>
                </c:pt>
                <c:pt idx="119">
                  <c:v>3/99</c:v>
                </c:pt>
                <c:pt idx="120">
                  <c:v>3/99</c:v>
                </c:pt>
                <c:pt idx="121">
                  <c:v>3/99</c:v>
                </c:pt>
                <c:pt idx="122">
                  <c:v>3/99</c:v>
                </c:pt>
                <c:pt idx="123">
                  <c:v>3/99</c:v>
                </c:pt>
                <c:pt idx="124">
                  <c:v>3/99</c:v>
                </c:pt>
                <c:pt idx="125">
                  <c:v>3/99</c:v>
                </c:pt>
                <c:pt idx="126">
                  <c:v>3/99</c:v>
                </c:pt>
                <c:pt idx="127">
                  <c:v>3/99</c:v>
                </c:pt>
                <c:pt idx="128">
                  <c:v>3/99</c:v>
                </c:pt>
                <c:pt idx="129">
                  <c:v>3/99</c:v>
                </c:pt>
                <c:pt idx="130">
                  <c:v>3/99</c:v>
                </c:pt>
                <c:pt idx="131">
                  <c:v>3/99</c:v>
                </c:pt>
                <c:pt idx="132">
                  <c:v>3/99</c:v>
                </c:pt>
                <c:pt idx="133">
                  <c:v>4/99</c:v>
                </c:pt>
                <c:pt idx="134">
                  <c:v>4/99</c:v>
                </c:pt>
                <c:pt idx="135">
                  <c:v>4/99</c:v>
                </c:pt>
                <c:pt idx="136">
                  <c:v>4/99</c:v>
                </c:pt>
                <c:pt idx="137">
                  <c:v>4/99</c:v>
                </c:pt>
                <c:pt idx="138">
                  <c:v>4/99</c:v>
                </c:pt>
                <c:pt idx="139">
                  <c:v>4/99</c:v>
                </c:pt>
                <c:pt idx="140">
                  <c:v>4/99</c:v>
                </c:pt>
                <c:pt idx="141">
                  <c:v>4/99</c:v>
                </c:pt>
                <c:pt idx="142">
                  <c:v>4/99</c:v>
                </c:pt>
                <c:pt idx="143">
                  <c:v>4/99</c:v>
                </c:pt>
                <c:pt idx="144">
                  <c:v>4/99</c:v>
                </c:pt>
                <c:pt idx="145">
                  <c:v>4/99</c:v>
                </c:pt>
                <c:pt idx="146">
                  <c:v>4/99</c:v>
                </c:pt>
                <c:pt idx="147">
                  <c:v>4/99</c:v>
                </c:pt>
                <c:pt idx="148">
                  <c:v>5/99</c:v>
                </c:pt>
                <c:pt idx="149">
                  <c:v>5/99</c:v>
                </c:pt>
                <c:pt idx="150">
                  <c:v>5/99</c:v>
                </c:pt>
                <c:pt idx="151">
                  <c:v>12/99</c:v>
                </c:pt>
                <c:pt idx="152">
                  <c:v>12/99</c:v>
                </c:pt>
                <c:pt idx="153">
                  <c:v>12/99</c:v>
                </c:pt>
                <c:pt idx="154">
                  <c:v>12/99</c:v>
                </c:pt>
                <c:pt idx="155">
                  <c:v>12/99</c:v>
                </c:pt>
                <c:pt idx="156">
                  <c:v>12/99</c:v>
                </c:pt>
                <c:pt idx="157">
                  <c:v>12/99</c:v>
                </c:pt>
                <c:pt idx="158">
                  <c:v>12/99</c:v>
                </c:pt>
                <c:pt idx="159">
                  <c:v>12/99</c:v>
                </c:pt>
                <c:pt idx="160">
                  <c:v>12/99</c:v>
                </c:pt>
                <c:pt idx="161">
                  <c:v>12/99</c:v>
                </c:pt>
                <c:pt idx="162">
                  <c:v>12/99</c:v>
                </c:pt>
                <c:pt idx="163">
                  <c:v>12/99</c:v>
                </c:pt>
                <c:pt idx="164">
                  <c:v>12/99</c:v>
                </c:pt>
                <c:pt idx="165">
                  <c:v>12/99</c:v>
                </c:pt>
                <c:pt idx="166">
                  <c:v>1/00</c:v>
                </c:pt>
                <c:pt idx="167">
                  <c:v>1/00</c:v>
                </c:pt>
                <c:pt idx="168">
                  <c:v>1/00</c:v>
                </c:pt>
                <c:pt idx="169">
                  <c:v>1/00</c:v>
                </c:pt>
                <c:pt idx="170">
                  <c:v>1/00</c:v>
                </c:pt>
                <c:pt idx="171">
                  <c:v>1/00</c:v>
                </c:pt>
                <c:pt idx="172">
                  <c:v>1/00</c:v>
                </c:pt>
                <c:pt idx="173">
                  <c:v>1/00</c:v>
                </c:pt>
                <c:pt idx="174">
                  <c:v>1/00</c:v>
                </c:pt>
                <c:pt idx="175">
                  <c:v>1/00</c:v>
                </c:pt>
                <c:pt idx="176">
                  <c:v>1/00</c:v>
                </c:pt>
                <c:pt idx="177">
                  <c:v>1/00</c:v>
                </c:pt>
                <c:pt idx="178">
                  <c:v>1/00</c:v>
                </c:pt>
                <c:pt idx="179">
                  <c:v>1/00</c:v>
                </c:pt>
                <c:pt idx="180">
                  <c:v>2/00</c:v>
                </c:pt>
                <c:pt idx="181">
                  <c:v>2/00</c:v>
                </c:pt>
                <c:pt idx="182">
                  <c:v>2/00</c:v>
                </c:pt>
                <c:pt idx="183">
                  <c:v>2/00</c:v>
                </c:pt>
                <c:pt idx="184">
                  <c:v>2/00</c:v>
                </c:pt>
                <c:pt idx="185">
                  <c:v>2/00</c:v>
                </c:pt>
                <c:pt idx="186">
                  <c:v>2/00</c:v>
                </c:pt>
                <c:pt idx="187">
                  <c:v>2/00</c:v>
                </c:pt>
                <c:pt idx="188">
                  <c:v>2/00</c:v>
                </c:pt>
                <c:pt idx="189">
                  <c:v>2/00</c:v>
                </c:pt>
                <c:pt idx="190">
                  <c:v>2/00</c:v>
                </c:pt>
                <c:pt idx="191">
                  <c:v>2/00</c:v>
                </c:pt>
                <c:pt idx="192">
                  <c:v>2/00</c:v>
                </c:pt>
                <c:pt idx="193">
                  <c:v>3/00</c:v>
                </c:pt>
                <c:pt idx="194">
                  <c:v>3/00</c:v>
                </c:pt>
                <c:pt idx="195">
                  <c:v>3/00</c:v>
                </c:pt>
                <c:pt idx="196">
                  <c:v>3/00</c:v>
                </c:pt>
                <c:pt idx="197">
                  <c:v>3/00</c:v>
                </c:pt>
                <c:pt idx="198">
                  <c:v>3/00</c:v>
                </c:pt>
                <c:pt idx="199">
                  <c:v>3/00</c:v>
                </c:pt>
                <c:pt idx="200">
                  <c:v>3/00</c:v>
                </c:pt>
                <c:pt idx="201">
                  <c:v>3/00</c:v>
                </c:pt>
                <c:pt idx="202">
                  <c:v>3/00</c:v>
                </c:pt>
                <c:pt idx="203">
                  <c:v>3/00</c:v>
                </c:pt>
                <c:pt idx="204">
                  <c:v>3/00</c:v>
                </c:pt>
                <c:pt idx="205">
                  <c:v>3/00</c:v>
                </c:pt>
                <c:pt idx="206">
                  <c:v>3/00</c:v>
                </c:pt>
                <c:pt idx="207">
                  <c:v>3/00</c:v>
                </c:pt>
                <c:pt idx="208">
                  <c:v>3/00</c:v>
                </c:pt>
                <c:pt idx="209">
                  <c:v>4/00</c:v>
                </c:pt>
                <c:pt idx="210">
                  <c:v>4/00</c:v>
                </c:pt>
                <c:pt idx="211">
                  <c:v>4/00</c:v>
                </c:pt>
                <c:pt idx="212">
                  <c:v>4/00</c:v>
                </c:pt>
                <c:pt idx="213">
                  <c:v>4/00</c:v>
                </c:pt>
                <c:pt idx="214">
                  <c:v>4/00</c:v>
                </c:pt>
                <c:pt idx="215">
                  <c:v>4/00</c:v>
                </c:pt>
                <c:pt idx="216">
                  <c:v>4/00</c:v>
                </c:pt>
                <c:pt idx="217">
                  <c:v>10/00</c:v>
                </c:pt>
                <c:pt idx="218">
                  <c:v>11/00</c:v>
                </c:pt>
                <c:pt idx="219">
                  <c:v>11/00</c:v>
                </c:pt>
                <c:pt idx="220">
                  <c:v>11/00</c:v>
                </c:pt>
                <c:pt idx="221">
                  <c:v>11/00</c:v>
                </c:pt>
                <c:pt idx="222">
                  <c:v>11/00</c:v>
                </c:pt>
                <c:pt idx="223">
                  <c:v>11/00</c:v>
                </c:pt>
                <c:pt idx="224">
                  <c:v>11/00</c:v>
                </c:pt>
                <c:pt idx="225">
                  <c:v>11/00</c:v>
                </c:pt>
                <c:pt idx="226">
                  <c:v>11/00</c:v>
                </c:pt>
                <c:pt idx="227">
                  <c:v>11/00</c:v>
                </c:pt>
                <c:pt idx="228">
                  <c:v>11/00</c:v>
                </c:pt>
                <c:pt idx="229">
                  <c:v>11/00</c:v>
                </c:pt>
                <c:pt idx="230">
                  <c:v>11/00</c:v>
                </c:pt>
                <c:pt idx="231">
                  <c:v>11/00</c:v>
                </c:pt>
                <c:pt idx="232">
                  <c:v>11/00</c:v>
                </c:pt>
                <c:pt idx="233">
                  <c:v>12/00</c:v>
                </c:pt>
                <c:pt idx="234">
                  <c:v>12/00</c:v>
                </c:pt>
                <c:pt idx="235">
                  <c:v>12/00</c:v>
                </c:pt>
                <c:pt idx="236">
                  <c:v>12/00</c:v>
                </c:pt>
                <c:pt idx="237">
                  <c:v>12/00</c:v>
                </c:pt>
                <c:pt idx="238">
                  <c:v>12/00</c:v>
                </c:pt>
                <c:pt idx="239">
                  <c:v>12/00</c:v>
                </c:pt>
                <c:pt idx="240">
                  <c:v>12/00</c:v>
                </c:pt>
                <c:pt idx="241">
                  <c:v>12/00</c:v>
                </c:pt>
                <c:pt idx="242">
                  <c:v>12/00</c:v>
                </c:pt>
                <c:pt idx="243">
                  <c:v>12/00</c:v>
                </c:pt>
                <c:pt idx="244">
                  <c:v>12/00</c:v>
                </c:pt>
                <c:pt idx="245">
                  <c:v>12/00</c:v>
                </c:pt>
                <c:pt idx="246">
                  <c:v>12/00</c:v>
                </c:pt>
                <c:pt idx="247">
                  <c:v>12/00</c:v>
                </c:pt>
                <c:pt idx="248">
                  <c:v>12/00</c:v>
                </c:pt>
                <c:pt idx="249">
                  <c:v>1/01</c:v>
                </c:pt>
                <c:pt idx="250">
                  <c:v>1/01</c:v>
                </c:pt>
                <c:pt idx="251">
                  <c:v>1/01</c:v>
                </c:pt>
                <c:pt idx="252">
                  <c:v>1/01</c:v>
                </c:pt>
                <c:pt idx="253">
                  <c:v>1/01</c:v>
                </c:pt>
                <c:pt idx="254">
                  <c:v>1/01</c:v>
                </c:pt>
                <c:pt idx="255">
                  <c:v>1/01</c:v>
                </c:pt>
                <c:pt idx="256">
                  <c:v>1/01</c:v>
                </c:pt>
                <c:pt idx="257">
                  <c:v>1/01</c:v>
                </c:pt>
                <c:pt idx="258">
                  <c:v>1/01</c:v>
                </c:pt>
                <c:pt idx="259">
                  <c:v>1/01</c:v>
                </c:pt>
                <c:pt idx="260">
                  <c:v>1/01</c:v>
                </c:pt>
                <c:pt idx="261">
                  <c:v>2/01</c:v>
                </c:pt>
                <c:pt idx="262">
                  <c:v>2/01</c:v>
                </c:pt>
                <c:pt idx="263">
                  <c:v>2/01</c:v>
                </c:pt>
                <c:pt idx="264">
                  <c:v>2/01</c:v>
                </c:pt>
                <c:pt idx="265">
                  <c:v>2/01</c:v>
                </c:pt>
                <c:pt idx="266">
                  <c:v>2/01</c:v>
                </c:pt>
                <c:pt idx="267">
                  <c:v>2/01</c:v>
                </c:pt>
                <c:pt idx="268">
                  <c:v>2/01</c:v>
                </c:pt>
                <c:pt idx="269">
                  <c:v>2/01</c:v>
                </c:pt>
                <c:pt idx="270">
                  <c:v>3/01</c:v>
                </c:pt>
                <c:pt idx="271">
                  <c:v>3/01</c:v>
                </c:pt>
                <c:pt idx="272">
                  <c:v>3/01</c:v>
                </c:pt>
                <c:pt idx="273">
                  <c:v>3/01</c:v>
                </c:pt>
                <c:pt idx="274">
                  <c:v>3/01</c:v>
                </c:pt>
                <c:pt idx="275">
                  <c:v>3/01</c:v>
                </c:pt>
                <c:pt idx="276">
                  <c:v>3/01</c:v>
                </c:pt>
                <c:pt idx="277">
                  <c:v>3/01</c:v>
                </c:pt>
                <c:pt idx="278">
                  <c:v>3/01</c:v>
                </c:pt>
                <c:pt idx="279">
                  <c:v>3/01</c:v>
                </c:pt>
                <c:pt idx="280">
                  <c:v>4/01</c:v>
                </c:pt>
                <c:pt idx="281">
                  <c:v>4/01</c:v>
                </c:pt>
                <c:pt idx="282">
                  <c:v>4/01</c:v>
                </c:pt>
                <c:pt idx="283">
                  <c:v>4/01</c:v>
                </c:pt>
                <c:pt idx="284">
                  <c:v>4/01</c:v>
                </c:pt>
                <c:pt idx="285">
                  <c:v>10/01</c:v>
                </c:pt>
                <c:pt idx="286">
                  <c:v>11/01</c:v>
                </c:pt>
                <c:pt idx="287">
                  <c:v>11/01</c:v>
                </c:pt>
                <c:pt idx="288">
                  <c:v>11/01</c:v>
                </c:pt>
                <c:pt idx="289">
                  <c:v>11/01</c:v>
                </c:pt>
                <c:pt idx="290">
                  <c:v>11/01</c:v>
                </c:pt>
                <c:pt idx="291">
                  <c:v>11/01</c:v>
                </c:pt>
                <c:pt idx="292">
                  <c:v>11/01</c:v>
                </c:pt>
                <c:pt idx="293">
                  <c:v>11/01</c:v>
                </c:pt>
                <c:pt idx="294">
                  <c:v>11/01</c:v>
                </c:pt>
                <c:pt idx="295">
                  <c:v>11/01</c:v>
                </c:pt>
                <c:pt idx="296">
                  <c:v>11/01</c:v>
                </c:pt>
                <c:pt idx="297">
                  <c:v>11/01</c:v>
                </c:pt>
                <c:pt idx="298">
                  <c:v>11/01</c:v>
                </c:pt>
                <c:pt idx="299">
                  <c:v>11/01</c:v>
                </c:pt>
                <c:pt idx="300">
                  <c:v>12/01</c:v>
                </c:pt>
                <c:pt idx="301">
                  <c:v>12/01</c:v>
                </c:pt>
                <c:pt idx="302">
                  <c:v>12/01</c:v>
                </c:pt>
                <c:pt idx="303">
                  <c:v>12/01</c:v>
                </c:pt>
                <c:pt idx="304">
                  <c:v>12/01</c:v>
                </c:pt>
                <c:pt idx="305">
                  <c:v>12/01</c:v>
                </c:pt>
                <c:pt idx="306">
                  <c:v>12/01</c:v>
                </c:pt>
                <c:pt idx="307">
                  <c:v>12/01</c:v>
                </c:pt>
                <c:pt idx="308">
                  <c:v>12/01</c:v>
                </c:pt>
                <c:pt idx="309">
                  <c:v>12/01</c:v>
                </c:pt>
                <c:pt idx="310">
                  <c:v>12/01</c:v>
                </c:pt>
                <c:pt idx="311">
                  <c:v>12/01</c:v>
                </c:pt>
                <c:pt idx="312">
                  <c:v>1/02</c:v>
                </c:pt>
                <c:pt idx="313">
                  <c:v>1/02</c:v>
                </c:pt>
                <c:pt idx="314">
                  <c:v>1/02</c:v>
                </c:pt>
                <c:pt idx="315">
                  <c:v>1/02</c:v>
                </c:pt>
                <c:pt idx="316">
                  <c:v>1/02</c:v>
                </c:pt>
                <c:pt idx="317">
                  <c:v>1/02</c:v>
                </c:pt>
                <c:pt idx="318">
                  <c:v>1/02</c:v>
                </c:pt>
                <c:pt idx="319">
                  <c:v>1/02</c:v>
                </c:pt>
                <c:pt idx="320">
                  <c:v>1/02</c:v>
                </c:pt>
                <c:pt idx="321">
                  <c:v>1/02</c:v>
                </c:pt>
                <c:pt idx="322">
                  <c:v>1/02</c:v>
                </c:pt>
                <c:pt idx="323">
                  <c:v>1/02</c:v>
                </c:pt>
                <c:pt idx="324">
                  <c:v>1/02</c:v>
                </c:pt>
                <c:pt idx="325">
                  <c:v>1/02</c:v>
                </c:pt>
                <c:pt idx="326">
                  <c:v>1/02</c:v>
                </c:pt>
                <c:pt idx="327">
                  <c:v>1/02</c:v>
                </c:pt>
                <c:pt idx="328">
                  <c:v>2/02</c:v>
                </c:pt>
                <c:pt idx="329">
                  <c:v>2/02</c:v>
                </c:pt>
                <c:pt idx="330">
                  <c:v>2/02</c:v>
                </c:pt>
                <c:pt idx="331">
                  <c:v>2/02</c:v>
                </c:pt>
                <c:pt idx="332">
                  <c:v>2/02</c:v>
                </c:pt>
                <c:pt idx="333">
                  <c:v>2/02</c:v>
                </c:pt>
                <c:pt idx="334">
                  <c:v>2/02</c:v>
                </c:pt>
                <c:pt idx="335">
                  <c:v>2/02</c:v>
                </c:pt>
                <c:pt idx="336">
                  <c:v>2/02</c:v>
                </c:pt>
                <c:pt idx="337">
                  <c:v>2/02</c:v>
                </c:pt>
                <c:pt idx="338">
                  <c:v>2/02</c:v>
                </c:pt>
                <c:pt idx="339">
                  <c:v>2/02</c:v>
                </c:pt>
                <c:pt idx="340">
                  <c:v>2/02</c:v>
                </c:pt>
                <c:pt idx="341">
                  <c:v>3/02</c:v>
                </c:pt>
                <c:pt idx="342">
                  <c:v>3/02</c:v>
                </c:pt>
                <c:pt idx="343">
                  <c:v>3/02</c:v>
                </c:pt>
                <c:pt idx="344">
                  <c:v>3/02</c:v>
                </c:pt>
                <c:pt idx="345">
                  <c:v>3/02</c:v>
                </c:pt>
                <c:pt idx="346">
                  <c:v>3/02</c:v>
                </c:pt>
                <c:pt idx="347">
                  <c:v>3/02</c:v>
                </c:pt>
                <c:pt idx="348">
                  <c:v>3/02</c:v>
                </c:pt>
                <c:pt idx="349">
                  <c:v>3/02</c:v>
                </c:pt>
                <c:pt idx="350">
                  <c:v>3/02</c:v>
                </c:pt>
                <c:pt idx="351">
                  <c:v>3/02</c:v>
                </c:pt>
                <c:pt idx="352">
                  <c:v>3/02</c:v>
                </c:pt>
                <c:pt idx="353">
                  <c:v>3/02</c:v>
                </c:pt>
                <c:pt idx="354">
                  <c:v>3/02</c:v>
                </c:pt>
                <c:pt idx="355">
                  <c:v>3/02</c:v>
                </c:pt>
                <c:pt idx="356">
                  <c:v>4/02</c:v>
                </c:pt>
                <c:pt idx="357">
                  <c:v>4/02</c:v>
                </c:pt>
                <c:pt idx="358">
                  <c:v>4/02</c:v>
                </c:pt>
                <c:pt idx="359">
                  <c:v>4/02</c:v>
                </c:pt>
                <c:pt idx="360">
                  <c:v>4/02</c:v>
                </c:pt>
                <c:pt idx="361">
                  <c:v>4/02</c:v>
                </c:pt>
                <c:pt idx="362">
                  <c:v>4/02</c:v>
                </c:pt>
                <c:pt idx="363">
                  <c:v>4/02</c:v>
                </c:pt>
                <c:pt idx="364">
                  <c:v>4/02</c:v>
                </c:pt>
                <c:pt idx="365">
                  <c:v>10/02</c:v>
                </c:pt>
                <c:pt idx="366">
                  <c:v>10/02</c:v>
                </c:pt>
                <c:pt idx="367">
                  <c:v>11/02</c:v>
                </c:pt>
                <c:pt idx="368">
                  <c:v>11/02</c:v>
                </c:pt>
                <c:pt idx="369">
                  <c:v>11/02</c:v>
                </c:pt>
                <c:pt idx="370">
                  <c:v>11/02</c:v>
                </c:pt>
                <c:pt idx="371">
                  <c:v>11/02</c:v>
                </c:pt>
                <c:pt idx="372">
                  <c:v>11/02</c:v>
                </c:pt>
                <c:pt idx="373">
                  <c:v>11/02</c:v>
                </c:pt>
                <c:pt idx="374">
                  <c:v>11/02</c:v>
                </c:pt>
                <c:pt idx="375">
                  <c:v>11/02</c:v>
                </c:pt>
                <c:pt idx="376">
                  <c:v>11/02</c:v>
                </c:pt>
                <c:pt idx="377">
                  <c:v>11/02</c:v>
                </c:pt>
                <c:pt idx="378">
                  <c:v>11/02</c:v>
                </c:pt>
                <c:pt idx="379">
                  <c:v>11/02</c:v>
                </c:pt>
                <c:pt idx="380">
                  <c:v>11/02</c:v>
                </c:pt>
                <c:pt idx="381">
                  <c:v>11/02</c:v>
                </c:pt>
                <c:pt idx="382">
                  <c:v>12/02</c:v>
                </c:pt>
                <c:pt idx="383">
                  <c:v>12/02</c:v>
                </c:pt>
                <c:pt idx="384">
                  <c:v>12/02</c:v>
                </c:pt>
                <c:pt idx="385">
                  <c:v>12/02</c:v>
                </c:pt>
                <c:pt idx="386">
                  <c:v>12/02</c:v>
                </c:pt>
                <c:pt idx="387">
                  <c:v>12/02</c:v>
                </c:pt>
                <c:pt idx="388">
                  <c:v>12/02</c:v>
                </c:pt>
                <c:pt idx="389">
                  <c:v>12/02</c:v>
                </c:pt>
                <c:pt idx="390">
                  <c:v>12/02</c:v>
                </c:pt>
                <c:pt idx="391">
                  <c:v>12/02</c:v>
                </c:pt>
                <c:pt idx="392">
                  <c:v>12/02</c:v>
                </c:pt>
                <c:pt idx="393">
                  <c:v>12/02</c:v>
                </c:pt>
                <c:pt idx="394">
                  <c:v>12/02</c:v>
                </c:pt>
                <c:pt idx="395">
                  <c:v>12/02</c:v>
                </c:pt>
                <c:pt idx="396">
                  <c:v>12/02</c:v>
                </c:pt>
                <c:pt idx="397">
                  <c:v>1/03</c:v>
                </c:pt>
                <c:pt idx="398">
                  <c:v>1/03</c:v>
                </c:pt>
                <c:pt idx="399">
                  <c:v>1/03</c:v>
                </c:pt>
                <c:pt idx="400">
                  <c:v>1/03</c:v>
                </c:pt>
                <c:pt idx="401">
                  <c:v>1/03</c:v>
                </c:pt>
                <c:pt idx="402">
                  <c:v>1/03</c:v>
                </c:pt>
                <c:pt idx="403">
                  <c:v>1/03</c:v>
                </c:pt>
                <c:pt idx="404">
                  <c:v>1/03</c:v>
                </c:pt>
                <c:pt idx="405">
                  <c:v>1/03</c:v>
                </c:pt>
                <c:pt idx="406">
                  <c:v>1/03</c:v>
                </c:pt>
                <c:pt idx="407">
                  <c:v>1/03</c:v>
                </c:pt>
                <c:pt idx="408">
                  <c:v>1/03</c:v>
                </c:pt>
                <c:pt idx="409">
                  <c:v>2/03</c:v>
                </c:pt>
                <c:pt idx="410">
                  <c:v>2/03</c:v>
                </c:pt>
                <c:pt idx="411">
                  <c:v>2/03</c:v>
                </c:pt>
                <c:pt idx="412">
                  <c:v>2/03</c:v>
                </c:pt>
                <c:pt idx="413">
                  <c:v>2/03</c:v>
                </c:pt>
                <c:pt idx="414">
                  <c:v>2/03</c:v>
                </c:pt>
                <c:pt idx="415">
                  <c:v>2/03</c:v>
                </c:pt>
                <c:pt idx="416">
                  <c:v>2/03</c:v>
                </c:pt>
                <c:pt idx="417">
                  <c:v>2/03</c:v>
                </c:pt>
                <c:pt idx="418">
                  <c:v>2/03</c:v>
                </c:pt>
                <c:pt idx="419">
                  <c:v>2/03</c:v>
                </c:pt>
                <c:pt idx="420">
                  <c:v>2/03</c:v>
                </c:pt>
                <c:pt idx="421">
                  <c:v>2/03</c:v>
                </c:pt>
                <c:pt idx="422">
                  <c:v>2/03</c:v>
                </c:pt>
                <c:pt idx="423">
                  <c:v>3/03</c:v>
                </c:pt>
                <c:pt idx="424">
                  <c:v>3/03</c:v>
                </c:pt>
                <c:pt idx="425">
                  <c:v>3/03</c:v>
                </c:pt>
                <c:pt idx="426">
                  <c:v>3/03</c:v>
                </c:pt>
                <c:pt idx="427">
                  <c:v>3/03</c:v>
                </c:pt>
                <c:pt idx="428">
                  <c:v>3/03</c:v>
                </c:pt>
                <c:pt idx="429">
                  <c:v>3/03</c:v>
                </c:pt>
                <c:pt idx="430">
                  <c:v>3/03</c:v>
                </c:pt>
                <c:pt idx="431">
                  <c:v>3/03</c:v>
                </c:pt>
                <c:pt idx="432">
                  <c:v>3/03</c:v>
                </c:pt>
                <c:pt idx="433">
                  <c:v>3/03</c:v>
                </c:pt>
                <c:pt idx="434">
                  <c:v>3/03</c:v>
                </c:pt>
                <c:pt idx="435">
                  <c:v>3/03</c:v>
                </c:pt>
                <c:pt idx="436">
                  <c:v>3/03</c:v>
                </c:pt>
                <c:pt idx="437">
                  <c:v>3/03</c:v>
                </c:pt>
                <c:pt idx="438">
                  <c:v>3/03</c:v>
                </c:pt>
                <c:pt idx="439">
                  <c:v>4/03</c:v>
                </c:pt>
                <c:pt idx="440">
                  <c:v>4/03</c:v>
                </c:pt>
                <c:pt idx="441">
                  <c:v>4/03</c:v>
                </c:pt>
                <c:pt idx="442">
                  <c:v>4/03</c:v>
                </c:pt>
                <c:pt idx="443">
                  <c:v>4/03</c:v>
                </c:pt>
                <c:pt idx="444">
                  <c:v>4/03</c:v>
                </c:pt>
                <c:pt idx="445">
                  <c:v>4/03</c:v>
                </c:pt>
                <c:pt idx="446">
                  <c:v>4/03</c:v>
                </c:pt>
                <c:pt idx="447">
                  <c:v>11/03</c:v>
                </c:pt>
                <c:pt idx="448">
                  <c:v>11/03</c:v>
                </c:pt>
                <c:pt idx="449">
                  <c:v>11/03</c:v>
                </c:pt>
                <c:pt idx="450">
                  <c:v>11/03</c:v>
                </c:pt>
                <c:pt idx="451">
                  <c:v>11/03</c:v>
                </c:pt>
                <c:pt idx="452">
                  <c:v>11/03</c:v>
                </c:pt>
                <c:pt idx="453">
                  <c:v>11/03</c:v>
                </c:pt>
                <c:pt idx="454">
                  <c:v>11/03</c:v>
                </c:pt>
                <c:pt idx="455">
                  <c:v>11/03</c:v>
                </c:pt>
                <c:pt idx="456">
                  <c:v>11/03</c:v>
                </c:pt>
                <c:pt idx="457">
                  <c:v>11/03</c:v>
                </c:pt>
                <c:pt idx="458">
                  <c:v>11/03</c:v>
                </c:pt>
                <c:pt idx="459">
                  <c:v>11/03</c:v>
                </c:pt>
                <c:pt idx="460">
                  <c:v>11/03</c:v>
                </c:pt>
                <c:pt idx="461">
                  <c:v>11/03</c:v>
                </c:pt>
                <c:pt idx="462">
                  <c:v>11/03</c:v>
                </c:pt>
                <c:pt idx="463">
                  <c:v>12/03</c:v>
                </c:pt>
                <c:pt idx="464">
                  <c:v>12/03</c:v>
                </c:pt>
                <c:pt idx="465">
                  <c:v>12/03</c:v>
                </c:pt>
                <c:pt idx="466">
                  <c:v>12/03</c:v>
                </c:pt>
                <c:pt idx="467">
                  <c:v>12/03</c:v>
                </c:pt>
                <c:pt idx="468">
                  <c:v>12/03</c:v>
                </c:pt>
                <c:pt idx="469">
                  <c:v>12/03</c:v>
                </c:pt>
                <c:pt idx="470">
                  <c:v>12/03</c:v>
                </c:pt>
                <c:pt idx="471">
                  <c:v>12/03</c:v>
                </c:pt>
                <c:pt idx="472">
                  <c:v>12/03</c:v>
                </c:pt>
                <c:pt idx="473">
                  <c:v>12/03</c:v>
                </c:pt>
                <c:pt idx="474">
                  <c:v>1/04</c:v>
                </c:pt>
                <c:pt idx="475">
                  <c:v>1/04</c:v>
                </c:pt>
                <c:pt idx="476">
                  <c:v>1/04</c:v>
                </c:pt>
                <c:pt idx="477">
                  <c:v>1/04</c:v>
                </c:pt>
                <c:pt idx="478">
                  <c:v>1/04</c:v>
                </c:pt>
                <c:pt idx="479">
                  <c:v>1/04</c:v>
                </c:pt>
                <c:pt idx="480">
                  <c:v>1/04</c:v>
                </c:pt>
                <c:pt idx="481">
                  <c:v>1/04</c:v>
                </c:pt>
                <c:pt idx="482">
                  <c:v>2/04</c:v>
                </c:pt>
                <c:pt idx="483">
                  <c:v>2/04</c:v>
                </c:pt>
                <c:pt idx="484">
                  <c:v>2/04</c:v>
                </c:pt>
                <c:pt idx="485">
                  <c:v>2/04</c:v>
                </c:pt>
                <c:pt idx="486">
                  <c:v>2/04</c:v>
                </c:pt>
                <c:pt idx="487">
                  <c:v>2/04</c:v>
                </c:pt>
                <c:pt idx="488">
                  <c:v>2/04</c:v>
                </c:pt>
                <c:pt idx="489">
                  <c:v>2/04</c:v>
                </c:pt>
                <c:pt idx="490">
                  <c:v>2/04</c:v>
                </c:pt>
                <c:pt idx="491">
                  <c:v>3/04</c:v>
                </c:pt>
                <c:pt idx="492">
                  <c:v>3/04</c:v>
                </c:pt>
                <c:pt idx="493">
                  <c:v>3/04</c:v>
                </c:pt>
                <c:pt idx="494">
                  <c:v>3/04</c:v>
                </c:pt>
                <c:pt idx="495">
                  <c:v>3/04</c:v>
                </c:pt>
                <c:pt idx="496">
                  <c:v>3/04</c:v>
                </c:pt>
                <c:pt idx="497">
                  <c:v>3/04</c:v>
                </c:pt>
                <c:pt idx="498">
                  <c:v>3/04</c:v>
                </c:pt>
                <c:pt idx="499">
                  <c:v>3/04</c:v>
                </c:pt>
                <c:pt idx="500">
                  <c:v>3/04</c:v>
                </c:pt>
                <c:pt idx="501">
                  <c:v>3/04</c:v>
                </c:pt>
                <c:pt idx="502">
                  <c:v>3/04</c:v>
                </c:pt>
                <c:pt idx="503">
                  <c:v>3/04</c:v>
                </c:pt>
                <c:pt idx="504">
                  <c:v>4/04</c:v>
                </c:pt>
                <c:pt idx="505">
                  <c:v>4/04</c:v>
                </c:pt>
                <c:pt idx="506">
                  <c:v>4/04</c:v>
                </c:pt>
                <c:pt idx="507">
                  <c:v>4/04</c:v>
                </c:pt>
                <c:pt idx="508">
                  <c:v>4/04</c:v>
                </c:pt>
                <c:pt idx="509">
                  <c:v>4/04</c:v>
                </c:pt>
                <c:pt idx="510">
                  <c:v>4/04</c:v>
                </c:pt>
                <c:pt idx="511">
                  <c:v>4/04</c:v>
                </c:pt>
                <c:pt idx="512">
                  <c:v>11/04</c:v>
                </c:pt>
                <c:pt idx="513">
                  <c:v>11/04</c:v>
                </c:pt>
                <c:pt idx="514">
                  <c:v>11/04</c:v>
                </c:pt>
                <c:pt idx="515">
                  <c:v>11/04</c:v>
                </c:pt>
                <c:pt idx="516">
                  <c:v>11/04</c:v>
                </c:pt>
                <c:pt idx="517">
                  <c:v>11/04</c:v>
                </c:pt>
                <c:pt idx="518">
                  <c:v>11/04</c:v>
                </c:pt>
                <c:pt idx="519">
                  <c:v>11/04</c:v>
                </c:pt>
                <c:pt idx="520">
                  <c:v>11/04</c:v>
                </c:pt>
                <c:pt idx="521">
                  <c:v>11/04</c:v>
                </c:pt>
                <c:pt idx="522">
                  <c:v>11/04</c:v>
                </c:pt>
                <c:pt idx="523">
                  <c:v>11/04</c:v>
                </c:pt>
                <c:pt idx="524">
                  <c:v>11/04</c:v>
                </c:pt>
                <c:pt idx="525">
                  <c:v>11/04</c:v>
                </c:pt>
                <c:pt idx="526">
                  <c:v>11/04</c:v>
                </c:pt>
                <c:pt idx="527">
                  <c:v>12/04</c:v>
                </c:pt>
                <c:pt idx="528">
                  <c:v>12/04</c:v>
                </c:pt>
                <c:pt idx="529">
                  <c:v>12/04</c:v>
                </c:pt>
                <c:pt idx="530">
                  <c:v>12/04</c:v>
                </c:pt>
                <c:pt idx="531">
                  <c:v>12/04</c:v>
                </c:pt>
                <c:pt idx="532">
                  <c:v>12/04</c:v>
                </c:pt>
                <c:pt idx="533">
                  <c:v>12/04</c:v>
                </c:pt>
                <c:pt idx="534">
                  <c:v>12/04</c:v>
                </c:pt>
                <c:pt idx="535">
                  <c:v>12/04</c:v>
                </c:pt>
                <c:pt idx="536">
                  <c:v>12/04</c:v>
                </c:pt>
                <c:pt idx="537">
                  <c:v>12/04</c:v>
                </c:pt>
                <c:pt idx="538">
                  <c:v>12/04</c:v>
                </c:pt>
                <c:pt idx="539">
                  <c:v>1/05</c:v>
                </c:pt>
                <c:pt idx="540">
                  <c:v>1/05</c:v>
                </c:pt>
                <c:pt idx="541">
                  <c:v>1/05</c:v>
                </c:pt>
                <c:pt idx="542">
                  <c:v>1/05</c:v>
                </c:pt>
                <c:pt idx="543">
                  <c:v>1/05</c:v>
                </c:pt>
                <c:pt idx="544">
                  <c:v>1/05</c:v>
                </c:pt>
                <c:pt idx="545">
                  <c:v>1/05</c:v>
                </c:pt>
                <c:pt idx="546">
                  <c:v>2/05</c:v>
                </c:pt>
                <c:pt idx="547">
                  <c:v>2/05</c:v>
                </c:pt>
                <c:pt idx="548">
                  <c:v>2/05</c:v>
                </c:pt>
                <c:pt idx="549">
                  <c:v>2/05</c:v>
                </c:pt>
                <c:pt idx="550">
                  <c:v>2/05</c:v>
                </c:pt>
                <c:pt idx="551">
                  <c:v>2/05</c:v>
                </c:pt>
                <c:pt idx="552">
                  <c:v>2/05</c:v>
                </c:pt>
                <c:pt idx="553">
                  <c:v>3/05</c:v>
                </c:pt>
                <c:pt idx="554">
                  <c:v>3/05</c:v>
                </c:pt>
                <c:pt idx="555">
                  <c:v>3/05</c:v>
                </c:pt>
                <c:pt idx="556">
                  <c:v>3/05</c:v>
                </c:pt>
                <c:pt idx="557">
                  <c:v>3/05</c:v>
                </c:pt>
                <c:pt idx="558">
                  <c:v>3/05</c:v>
                </c:pt>
                <c:pt idx="559">
                  <c:v>3/05</c:v>
                </c:pt>
                <c:pt idx="560">
                  <c:v>3/05</c:v>
                </c:pt>
                <c:pt idx="561">
                  <c:v>3/05</c:v>
                </c:pt>
                <c:pt idx="562">
                  <c:v>3/05</c:v>
                </c:pt>
                <c:pt idx="563">
                  <c:v>3/05</c:v>
                </c:pt>
                <c:pt idx="564">
                  <c:v>3/05</c:v>
                </c:pt>
                <c:pt idx="565">
                  <c:v>3/05</c:v>
                </c:pt>
                <c:pt idx="566">
                  <c:v>3/05</c:v>
                </c:pt>
                <c:pt idx="567">
                  <c:v>3/05</c:v>
                </c:pt>
                <c:pt idx="568">
                  <c:v>3/05</c:v>
                </c:pt>
                <c:pt idx="569">
                  <c:v>4/05</c:v>
                </c:pt>
                <c:pt idx="570">
                  <c:v>4/05</c:v>
                </c:pt>
                <c:pt idx="571">
                  <c:v>4/05</c:v>
                </c:pt>
                <c:pt idx="572">
                  <c:v>4/05</c:v>
                </c:pt>
                <c:pt idx="573">
                  <c:v>4/05</c:v>
                </c:pt>
                <c:pt idx="574">
                  <c:v>4/05</c:v>
                </c:pt>
                <c:pt idx="575">
                  <c:v>4/05</c:v>
                </c:pt>
                <c:pt idx="576">
                  <c:v>4/05</c:v>
                </c:pt>
                <c:pt idx="577">
                  <c:v>4/05</c:v>
                </c:pt>
                <c:pt idx="578">
                  <c:v>11/05</c:v>
                </c:pt>
                <c:pt idx="579">
                  <c:v>11/05</c:v>
                </c:pt>
                <c:pt idx="580">
                  <c:v>11/05</c:v>
                </c:pt>
                <c:pt idx="581">
                  <c:v>11/05</c:v>
                </c:pt>
                <c:pt idx="582">
                  <c:v>11/05</c:v>
                </c:pt>
                <c:pt idx="583">
                  <c:v>11/05</c:v>
                </c:pt>
                <c:pt idx="584">
                  <c:v>11/05</c:v>
                </c:pt>
                <c:pt idx="585">
                  <c:v>11/05</c:v>
                </c:pt>
                <c:pt idx="586">
                  <c:v>11/05</c:v>
                </c:pt>
                <c:pt idx="587">
                  <c:v>11/05</c:v>
                </c:pt>
                <c:pt idx="588">
                  <c:v>11/05</c:v>
                </c:pt>
                <c:pt idx="589">
                  <c:v>11/05</c:v>
                </c:pt>
                <c:pt idx="590">
                  <c:v>11/05</c:v>
                </c:pt>
                <c:pt idx="591">
                  <c:v>12/05</c:v>
                </c:pt>
                <c:pt idx="592">
                  <c:v>12/05</c:v>
                </c:pt>
                <c:pt idx="593">
                  <c:v>12/05</c:v>
                </c:pt>
                <c:pt idx="594">
                  <c:v>12/05</c:v>
                </c:pt>
                <c:pt idx="595">
                  <c:v>12/05</c:v>
                </c:pt>
                <c:pt idx="596">
                  <c:v>12/05</c:v>
                </c:pt>
                <c:pt idx="597">
                  <c:v>12/05</c:v>
                </c:pt>
                <c:pt idx="598">
                  <c:v>12/05</c:v>
                </c:pt>
                <c:pt idx="599">
                  <c:v>12/05</c:v>
                </c:pt>
                <c:pt idx="600">
                  <c:v>12/05</c:v>
                </c:pt>
                <c:pt idx="601">
                  <c:v>12/05</c:v>
                </c:pt>
                <c:pt idx="602">
                  <c:v>12/05</c:v>
                </c:pt>
                <c:pt idx="603">
                  <c:v>12/05</c:v>
                </c:pt>
                <c:pt idx="604">
                  <c:v>12/05</c:v>
                </c:pt>
                <c:pt idx="605">
                  <c:v>12/05</c:v>
                </c:pt>
                <c:pt idx="606">
                  <c:v>12/05</c:v>
                </c:pt>
                <c:pt idx="607">
                  <c:v>1/06</c:v>
                </c:pt>
                <c:pt idx="608">
                  <c:v>1/06</c:v>
                </c:pt>
                <c:pt idx="609">
                  <c:v>1/06</c:v>
                </c:pt>
                <c:pt idx="610">
                  <c:v>1/06</c:v>
                </c:pt>
                <c:pt idx="611">
                  <c:v>1/06</c:v>
                </c:pt>
                <c:pt idx="612">
                  <c:v>1/06</c:v>
                </c:pt>
                <c:pt idx="613">
                  <c:v>1/06</c:v>
                </c:pt>
                <c:pt idx="614">
                  <c:v>1/06</c:v>
                </c:pt>
                <c:pt idx="615">
                  <c:v>1/06</c:v>
                </c:pt>
                <c:pt idx="616">
                  <c:v>1/06</c:v>
                </c:pt>
                <c:pt idx="617">
                  <c:v>1/06</c:v>
                </c:pt>
                <c:pt idx="618">
                  <c:v>1/06</c:v>
                </c:pt>
                <c:pt idx="619">
                  <c:v>1/06</c:v>
                </c:pt>
                <c:pt idx="620">
                  <c:v>2/06</c:v>
                </c:pt>
                <c:pt idx="621">
                  <c:v>2/06</c:v>
                </c:pt>
                <c:pt idx="622">
                  <c:v>2/06</c:v>
                </c:pt>
                <c:pt idx="623">
                  <c:v>2/06</c:v>
                </c:pt>
                <c:pt idx="624">
                  <c:v>2/06</c:v>
                </c:pt>
                <c:pt idx="625">
                  <c:v>2/06</c:v>
                </c:pt>
                <c:pt idx="626">
                  <c:v>2/06</c:v>
                </c:pt>
                <c:pt idx="627">
                  <c:v>2/06</c:v>
                </c:pt>
                <c:pt idx="628">
                  <c:v>2/06</c:v>
                </c:pt>
                <c:pt idx="629">
                  <c:v>2/06</c:v>
                </c:pt>
                <c:pt idx="630">
                  <c:v>2/06</c:v>
                </c:pt>
                <c:pt idx="631">
                  <c:v>2/06</c:v>
                </c:pt>
                <c:pt idx="632">
                  <c:v>2/06</c:v>
                </c:pt>
                <c:pt idx="633">
                  <c:v>3/06</c:v>
                </c:pt>
                <c:pt idx="634">
                  <c:v>3/06</c:v>
                </c:pt>
                <c:pt idx="635">
                  <c:v>3/06</c:v>
                </c:pt>
                <c:pt idx="636">
                  <c:v>3/06</c:v>
                </c:pt>
                <c:pt idx="637">
                  <c:v>3/06</c:v>
                </c:pt>
                <c:pt idx="638">
                  <c:v>3/06</c:v>
                </c:pt>
                <c:pt idx="639">
                  <c:v>3/06</c:v>
                </c:pt>
                <c:pt idx="640">
                  <c:v>3/06</c:v>
                </c:pt>
                <c:pt idx="641">
                  <c:v>3/06</c:v>
                </c:pt>
                <c:pt idx="642">
                  <c:v>3/06</c:v>
                </c:pt>
                <c:pt idx="643">
                  <c:v>3/06</c:v>
                </c:pt>
                <c:pt idx="644">
                  <c:v>3/06</c:v>
                </c:pt>
                <c:pt idx="645">
                  <c:v>3/06</c:v>
                </c:pt>
                <c:pt idx="646">
                  <c:v>3/06</c:v>
                </c:pt>
                <c:pt idx="647">
                  <c:v>3/06</c:v>
                </c:pt>
                <c:pt idx="648">
                  <c:v>3/06</c:v>
                </c:pt>
                <c:pt idx="649">
                  <c:v>3/06</c:v>
                </c:pt>
                <c:pt idx="650">
                  <c:v>4/06</c:v>
                </c:pt>
                <c:pt idx="651">
                  <c:v>4/06</c:v>
                </c:pt>
                <c:pt idx="652">
                  <c:v>4/06</c:v>
                </c:pt>
                <c:pt idx="653">
                  <c:v>4/06</c:v>
                </c:pt>
                <c:pt idx="654">
                  <c:v>4/06</c:v>
                </c:pt>
                <c:pt idx="655">
                  <c:v>4/06</c:v>
                </c:pt>
                <c:pt idx="656">
                  <c:v>4/06</c:v>
                </c:pt>
                <c:pt idx="657">
                  <c:v>4/06</c:v>
                </c:pt>
                <c:pt idx="658">
                  <c:v>11/06</c:v>
                </c:pt>
                <c:pt idx="659">
                  <c:v>11/06</c:v>
                </c:pt>
                <c:pt idx="660">
                  <c:v>11/06</c:v>
                </c:pt>
                <c:pt idx="661">
                  <c:v>11/06</c:v>
                </c:pt>
                <c:pt idx="662">
                  <c:v>11/06</c:v>
                </c:pt>
                <c:pt idx="663">
                  <c:v>11/06</c:v>
                </c:pt>
                <c:pt idx="664">
                  <c:v>11/06</c:v>
                </c:pt>
                <c:pt idx="665">
                  <c:v>11/06</c:v>
                </c:pt>
                <c:pt idx="666">
                  <c:v>11/06</c:v>
                </c:pt>
                <c:pt idx="667">
                  <c:v>11/06</c:v>
                </c:pt>
                <c:pt idx="668">
                  <c:v>11/06</c:v>
                </c:pt>
                <c:pt idx="669">
                  <c:v>11/06</c:v>
                </c:pt>
                <c:pt idx="670">
                  <c:v>11/06</c:v>
                </c:pt>
                <c:pt idx="671">
                  <c:v>12/06</c:v>
                </c:pt>
                <c:pt idx="672">
                  <c:v>12/06</c:v>
                </c:pt>
                <c:pt idx="673">
                  <c:v>12/06</c:v>
                </c:pt>
                <c:pt idx="674">
                  <c:v>12/06</c:v>
                </c:pt>
                <c:pt idx="675">
                  <c:v>12/06</c:v>
                </c:pt>
                <c:pt idx="676">
                  <c:v>12/06</c:v>
                </c:pt>
                <c:pt idx="677">
                  <c:v>12/06</c:v>
                </c:pt>
                <c:pt idx="678">
                  <c:v>12/06</c:v>
                </c:pt>
                <c:pt idx="679">
                  <c:v>12/06</c:v>
                </c:pt>
                <c:pt idx="680">
                  <c:v>12/06</c:v>
                </c:pt>
                <c:pt idx="681">
                  <c:v>12/06</c:v>
                </c:pt>
                <c:pt idx="682">
                  <c:v>12/06</c:v>
                </c:pt>
                <c:pt idx="683">
                  <c:v>12/06</c:v>
                </c:pt>
                <c:pt idx="684">
                  <c:v>12/06</c:v>
                </c:pt>
                <c:pt idx="685">
                  <c:v>12/06</c:v>
                </c:pt>
                <c:pt idx="686">
                  <c:v>1/07</c:v>
                </c:pt>
                <c:pt idx="687">
                  <c:v>1/07</c:v>
                </c:pt>
                <c:pt idx="688">
                  <c:v>1/07</c:v>
                </c:pt>
                <c:pt idx="689">
                  <c:v>1/07</c:v>
                </c:pt>
                <c:pt idx="690">
                  <c:v>1/07</c:v>
                </c:pt>
                <c:pt idx="691">
                  <c:v>1/07</c:v>
                </c:pt>
                <c:pt idx="692">
                  <c:v>1/07</c:v>
                </c:pt>
                <c:pt idx="693">
                  <c:v>1/07</c:v>
                </c:pt>
                <c:pt idx="694">
                  <c:v>1/07</c:v>
                </c:pt>
                <c:pt idx="695">
                  <c:v>1/07</c:v>
                </c:pt>
                <c:pt idx="696">
                  <c:v>1/07</c:v>
                </c:pt>
                <c:pt idx="697">
                  <c:v>1/07</c:v>
                </c:pt>
                <c:pt idx="698">
                  <c:v>1/07</c:v>
                </c:pt>
                <c:pt idx="699">
                  <c:v>1/07</c:v>
                </c:pt>
                <c:pt idx="700">
                  <c:v>2/07</c:v>
                </c:pt>
                <c:pt idx="701">
                  <c:v>2/07</c:v>
                </c:pt>
                <c:pt idx="702">
                  <c:v>2/07</c:v>
                </c:pt>
                <c:pt idx="703">
                  <c:v>2/07</c:v>
                </c:pt>
                <c:pt idx="704">
                  <c:v>2/07</c:v>
                </c:pt>
                <c:pt idx="705">
                  <c:v>2/07</c:v>
                </c:pt>
                <c:pt idx="706">
                  <c:v>2/07</c:v>
                </c:pt>
                <c:pt idx="707">
                  <c:v>2/07</c:v>
                </c:pt>
                <c:pt idx="708">
                  <c:v>2/07</c:v>
                </c:pt>
                <c:pt idx="709">
                  <c:v>2/07</c:v>
                </c:pt>
                <c:pt idx="710">
                  <c:v>2/07</c:v>
                </c:pt>
                <c:pt idx="711">
                  <c:v>2/07</c:v>
                </c:pt>
                <c:pt idx="712">
                  <c:v>3/07</c:v>
                </c:pt>
                <c:pt idx="713">
                  <c:v>3/07</c:v>
                </c:pt>
                <c:pt idx="714">
                  <c:v>3/07</c:v>
                </c:pt>
                <c:pt idx="715">
                  <c:v>3/07</c:v>
                </c:pt>
                <c:pt idx="716">
                  <c:v>3/07</c:v>
                </c:pt>
                <c:pt idx="717">
                  <c:v>3/07</c:v>
                </c:pt>
                <c:pt idx="718">
                  <c:v>3/07</c:v>
                </c:pt>
                <c:pt idx="719">
                  <c:v>3/07</c:v>
                </c:pt>
                <c:pt idx="720">
                  <c:v>3/07</c:v>
                </c:pt>
                <c:pt idx="721">
                  <c:v>3/07</c:v>
                </c:pt>
                <c:pt idx="722">
                  <c:v>3/07</c:v>
                </c:pt>
                <c:pt idx="723">
                  <c:v>3/07</c:v>
                </c:pt>
                <c:pt idx="724">
                  <c:v>3/07</c:v>
                </c:pt>
                <c:pt idx="725">
                  <c:v>4/07</c:v>
                </c:pt>
                <c:pt idx="726">
                  <c:v>4/07</c:v>
                </c:pt>
                <c:pt idx="727">
                  <c:v>4/07</c:v>
                </c:pt>
                <c:pt idx="728">
                  <c:v>4/07</c:v>
                </c:pt>
                <c:pt idx="729">
                  <c:v>4/07</c:v>
                </c:pt>
                <c:pt idx="730">
                  <c:v>4/07</c:v>
                </c:pt>
                <c:pt idx="731">
                  <c:v>4/07</c:v>
                </c:pt>
                <c:pt idx="732">
                  <c:v>4/07</c:v>
                </c:pt>
                <c:pt idx="733">
                  <c:v>4/07</c:v>
                </c:pt>
                <c:pt idx="734">
                  <c:v>4/07</c:v>
                </c:pt>
                <c:pt idx="735">
                  <c:v>10/07</c:v>
                </c:pt>
                <c:pt idx="736">
                  <c:v>11/07</c:v>
                </c:pt>
                <c:pt idx="737">
                  <c:v>11/07</c:v>
                </c:pt>
                <c:pt idx="738">
                  <c:v>11/07</c:v>
                </c:pt>
                <c:pt idx="739">
                  <c:v>11/07</c:v>
                </c:pt>
                <c:pt idx="740">
                  <c:v>11/07</c:v>
                </c:pt>
                <c:pt idx="741">
                  <c:v>11/07</c:v>
                </c:pt>
                <c:pt idx="742">
                  <c:v>11/07</c:v>
                </c:pt>
                <c:pt idx="743">
                  <c:v>11/07</c:v>
                </c:pt>
                <c:pt idx="744">
                  <c:v>11/07</c:v>
                </c:pt>
                <c:pt idx="745">
                  <c:v>11/07</c:v>
                </c:pt>
                <c:pt idx="746">
                  <c:v>11/07</c:v>
                </c:pt>
                <c:pt idx="747">
                  <c:v>11/07</c:v>
                </c:pt>
                <c:pt idx="748">
                  <c:v>11/07</c:v>
                </c:pt>
                <c:pt idx="749">
                  <c:v>11/07</c:v>
                </c:pt>
                <c:pt idx="750">
                  <c:v>11/07</c:v>
                </c:pt>
                <c:pt idx="751">
                  <c:v>12/07</c:v>
                </c:pt>
                <c:pt idx="752">
                  <c:v>12/07</c:v>
                </c:pt>
                <c:pt idx="753">
                  <c:v>12/07</c:v>
                </c:pt>
                <c:pt idx="754">
                  <c:v>12/07</c:v>
                </c:pt>
                <c:pt idx="755">
                  <c:v>12/07</c:v>
                </c:pt>
                <c:pt idx="756">
                  <c:v>12/07</c:v>
                </c:pt>
                <c:pt idx="757">
                  <c:v>12/07</c:v>
                </c:pt>
                <c:pt idx="758">
                  <c:v>12/07</c:v>
                </c:pt>
                <c:pt idx="759">
                  <c:v>12/07</c:v>
                </c:pt>
                <c:pt idx="760">
                  <c:v>12/07</c:v>
                </c:pt>
                <c:pt idx="761">
                  <c:v>12/07</c:v>
                </c:pt>
                <c:pt idx="762">
                  <c:v>12/07</c:v>
                </c:pt>
                <c:pt idx="763">
                  <c:v>12/07</c:v>
                </c:pt>
                <c:pt idx="764">
                  <c:v>12/07</c:v>
                </c:pt>
                <c:pt idx="765">
                  <c:v>1/08</c:v>
                </c:pt>
                <c:pt idx="766">
                  <c:v>1/08</c:v>
                </c:pt>
                <c:pt idx="767">
                  <c:v>1/08</c:v>
                </c:pt>
                <c:pt idx="768">
                  <c:v>1/08</c:v>
                </c:pt>
                <c:pt idx="769">
                  <c:v>1/08</c:v>
                </c:pt>
                <c:pt idx="770">
                  <c:v>1/08</c:v>
                </c:pt>
                <c:pt idx="771">
                  <c:v>1/08</c:v>
                </c:pt>
                <c:pt idx="772">
                  <c:v>1/08</c:v>
                </c:pt>
                <c:pt idx="773">
                  <c:v>1/08</c:v>
                </c:pt>
                <c:pt idx="774">
                  <c:v>1/08</c:v>
                </c:pt>
                <c:pt idx="775">
                  <c:v>1/08</c:v>
                </c:pt>
                <c:pt idx="776">
                  <c:v>1/08</c:v>
                </c:pt>
                <c:pt idx="777">
                  <c:v>1/08</c:v>
                </c:pt>
                <c:pt idx="778">
                  <c:v>1/08</c:v>
                </c:pt>
                <c:pt idx="779">
                  <c:v>2/08</c:v>
                </c:pt>
                <c:pt idx="780">
                  <c:v>2/08</c:v>
                </c:pt>
                <c:pt idx="781">
                  <c:v>2/08</c:v>
                </c:pt>
                <c:pt idx="782">
                  <c:v>2/08</c:v>
                </c:pt>
                <c:pt idx="783">
                  <c:v>2/08</c:v>
                </c:pt>
                <c:pt idx="784">
                  <c:v>2/08</c:v>
                </c:pt>
                <c:pt idx="785">
                  <c:v>2/08</c:v>
                </c:pt>
                <c:pt idx="786">
                  <c:v>2/08</c:v>
                </c:pt>
                <c:pt idx="787">
                  <c:v>2/08</c:v>
                </c:pt>
                <c:pt idx="788">
                  <c:v>2/08</c:v>
                </c:pt>
                <c:pt idx="789">
                  <c:v>2/08</c:v>
                </c:pt>
                <c:pt idx="790">
                  <c:v>2/08</c:v>
                </c:pt>
                <c:pt idx="791">
                  <c:v>2/08</c:v>
                </c:pt>
                <c:pt idx="792">
                  <c:v>2/08</c:v>
                </c:pt>
                <c:pt idx="793">
                  <c:v>2/08</c:v>
                </c:pt>
                <c:pt idx="794">
                  <c:v>3/08</c:v>
                </c:pt>
                <c:pt idx="795">
                  <c:v>3/08</c:v>
                </c:pt>
                <c:pt idx="796">
                  <c:v>3/08</c:v>
                </c:pt>
                <c:pt idx="797">
                  <c:v>3/08</c:v>
                </c:pt>
                <c:pt idx="798">
                  <c:v>3/08</c:v>
                </c:pt>
                <c:pt idx="799">
                  <c:v>3/08</c:v>
                </c:pt>
                <c:pt idx="800">
                  <c:v>3/08</c:v>
                </c:pt>
                <c:pt idx="801">
                  <c:v>3/08</c:v>
                </c:pt>
                <c:pt idx="802">
                  <c:v>3/08</c:v>
                </c:pt>
                <c:pt idx="803">
                  <c:v>3/08</c:v>
                </c:pt>
                <c:pt idx="804">
                  <c:v>3/08</c:v>
                </c:pt>
                <c:pt idx="805">
                  <c:v>3/08</c:v>
                </c:pt>
                <c:pt idx="806">
                  <c:v>3/08</c:v>
                </c:pt>
                <c:pt idx="807">
                  <c:v>3/08</c:v>
                </c:pt>
                <c:pt idx="808">
                  <c:v>3/08</c:v>
                </c:pt>
                <c:pt idx="809">
                  <c:v>4/08</c:v>
                </c:pt>
                <c:pt idx="810">
                  <c:v>4/08</c:v>
                </c:pt>
                <c:pt idx="811">
                  <c:v>4/08</c:v>
                </c:pt>
                <c:pt idx="812">
                  <c:v>4/08</c:v>
                </c:pt>
                <c:pt idx="813">
                  <c:v>4/08</c:v>
                </c:pt>
                <c:pt idx="814">
                  <c:v>4/08</c:v>
                </c:pt>
                <c:pt idx="815">
                  <c:v>4/08</c:v>
                </c:pt>
                <c:pt idx="816">
                  <c:v>4/08</c:v>
                </c:pt>
                <c:pt idx="817">
                  <c:v>10/08</c:v>
                </c:pt>
                <c:pt idx="818">
                  <c:v>10/08</c:v>
                </c:pt>
                <c:pt idx="819">
                  <c:v>11/08</c:v>
                </c:pt>
                <c:pt idx="820">
                  <c:v>11/08</c:v>
                </c:pt>
                <c:pt idx="821">
                  <c:v>11/08</c:v>
                </c:pt>
                <c:pt idx="822">
                  <c:v>11/08</c:v>
                </c:pt>
                <c:pt idx="823">
                  <c:v>11/08</c:v>
                </c:pt>
                <c:pt idx="824">
                  <c:v>11/08</c:v>
                </c:pt>
                <c:pt idx="825">
                  <c:v>11/08</c:v>
                </c:pt>
                <c:pt idx="826">
                  <c:v>11/08</c:v>
                </c:pt>
                <c:pt idx="827">
                  <c:v>11/08</c:v>
                </c:pt>
                <c:pt idx="828">
                  <c:v>11/08</c:v>
                </c:pt>
                <c:pt idx="829">
                  <c:v>11/08</c:v>
                </c:pt>
                <c:pt idx="830">
                  <c:v>11/08</c:v>
                </c:pt>
                <c:pt idx="831">
                  <c:v>11/08</c:v>
                </c:pt>
                <c:pt idx="832">
                  <c:v>12/08</c:v>
                </c:pt>
                <c:pt idx="833">
                  <c:v>12/08</c:v>
                </c:pt>
                <c:pt idx="834">
                  <c:v>12/08</c:v>
                </c:pt>
                <c:pt idx="835">
                  <c:v>12/08</c:v>
                </c:pt>
                <c:pt idx="836">
                  <c:v>12/08</c:v>
                </c:pt>
                <c:pt idx="837">
                  <c:v>12/08</c:v>
                </c:pt>
                <c:pt idx="838">
                  <c:v>12/08</c:v>
                </c:pt>
                <c:pt idx="839">
                  <c:v>12/08</c:v>
                </c:pt>
                <c:pt idx="840">
                  <c:v>12/08</c:v>
                </c:pt>
                <c:pt idx="841">
                  <c:v>12/08</c:v>
                </c:pt>
                <c:pt idx="842">
                  <c:v>12/08</c:v>
                </c:pt>
                <c:pt idx="843">
                  <c:v>12/08</c:v>
                </c:pt>
                <c:pt idx="844">
                  <c:v>12/08</c:v>
                </c:pt>
                <c:pt idx="845">
                  <c:v>12/08</c:v>
                </c:pt>
                <c:pt idx="846">
                  <c:v>12/08</c:v>
                </c:pt>
                <c:pt idx="847">
                  <c:v>1/09</c:v>
                </c:pt>
                <c:pt idx="848">
                  <c:v>1/09</c:v>
                </c:pt>
                <c:pt idx="849">
                  <c:v>1/09</c:v>
                </c:pt>
                <c:pt idx="850">
                  <c:v>1/09</c:v>
                </c:pt>
                <c:pt idx="851">
                  <c:v>1/09</c:v>
                </c:pt>
                <c:pt idx="852">
                  <c:v>1/09</c:v>
                </c:pt>
                <c:pt idx="853">
                  <c:v>1/09</c:v>
                </c:pt>
                <c:pt idx="854">
                  <c:v>1/09</c:v>
                </c:pt>
                <c:pt idx="855">
                  <c:v>1/09</c:v>
                </c:pt>
                <c:pt idx="856">
                  <c:v>1/09</c:v>
                </c:pt>
                <c:pt idx="857">
                  <c:v>1/09</c:v>
                </c:pt>
                <c:pt idx="858">
                  <c:v>1/09</c:v>
                </c:pt>
                <c:pt idx="859">
                  <c:v>1/09</c:v>
                </c:pt>
                <c:pt idx="860">
                  <c:v>1/09</c:v>
                </c:pt>
                <c:pt idx="861">
                  <c:v>1/09</c:v>
                </c:pt>
                <c:pt idx="862">
                  <c:v>1/09</c:v>
                </c:pt>
                <c:pt idx="863">
                  <c:v>2/09</c:v>
                </c:pt>
                <c:pt idx="864">
                  <c:v>2/09</c:v>
                </c:pt>
                <c:pt idx="865">
                  <c:v>2/09</c:v>
                </c:pt>
                <c:pt idx="866">
                  <c:v>2/09</c:v>
                </c:pt>
                <c:pt idx="867">
                  <c:v>2/09</c:v>
                </c:pt>
                <c:pt idx="868">
                  <c:v>2/09</c:v>
                </c:pt>
                <c:pt idx="869">
                  <c:v>2/09</c:v>
                </c:pt>
                <c:pt idx="870">
                  <c:v>2/09</c:v>
                </c:pt>
                <c:pt idx="871">
                  <c:v>2/09</c:v>
                </c:pt>
                <c:pt idx="872">
                  <c:v>2/09</c:v>
                </c:pt>
                <c:pt idx="873">
                  <c:v>2/09</c:v>
                </c:pt>
                <c:pt idx="874">
                  <c:v>2/09</c:v>
                </c:pt>
                <c:pt idx="875">
                  <c:v>2/09</c:v>
                </c:pt>
                <c:pt idx="876">
                  <c:v>3/09</c:v>
                </c:pt>
                <c:pt idx="877">
                  <c:v>3/09</c:v>
                </c:pt>
                <c:pt idx="878">
                  <c:v>3/09</c:v>
                </c:pt>
                <c:pt idx="879">
                  <c:v>3/09</c:v>
                </c:pt>
                <c:pt idx="880">
                  <c:v>3/09</c:v>
                </c:pt>
                <c:pt idx="881">
                  <c:v>3/09</c:v>
                </c:pt>
                <c:pt idx="882">
                  <c:v>3/09</c:v>
                </c:pt>
                <c:pt idx="883">
                  <c:v>3/09</c:v>
                </c:pt>
                <c:pt idx="884">
                  <c:v>3/09</c:v>
                </c:pt>
                <c:pt idx="885">
                  <c:v>3/09</c:v>
                </c:pt>
                <c:pt idx="886">
                  <c:v>3/09</c:v>
                </c:pt>
                <c:pt idx="887">
                  <c:v>3/09</c:v>
                </c:pt>
                <c:pt idx="888">
                  <c:v>3/09</c:v>
                </c:pt>
                <c:pt idx="889">
                  <c:v>3/09</c:v>
                </c:pt>
                <c:pt idx="890">
                  <c:v>3/09</c:v>
                </c:pt>
                <c:pt idx="891">
                  <c:v>4/09</c:v>
                </c:pt>
                <c:pt idx="892">
                  <c:v>4/09</c:v>
                </c:pt>
                <c:pt idx="893">
                  <c:v>4/09</c:v>
                </c:pt>
                <c:pt idx="894">
                  <c:v>4/09</c:v>
                </c:pt>
                <c:pt idx="895">
                  <c:v>4/09</c:v>
                </c:pt>
                <c:pt idx="896">
                  <c:v>4/09</c:v>
                </c:pt>
                <c:pt idx="897">
                  <c:v>4/09</c:v>
                </c:pt>
                <c:pt idx="898">
                  <c:v>4/09</c:v>
                </c:pt>
                <c:pt idx="899">
                  <c:v>10/09</c:v>
                </c:pt>
                <c:pt idx="900">
                  <c:v>10/09</c:v>
                </c:pt>
                <c:pt idx="901">
                  <c:v>11/09</c:v>
                </c:pt>
                <c:pt idx="902">
                  <c:v>11/09</c:v>
                </c:pt>
                <c:pt idx="903">
                  <c:v>11/09</c:v>
                </c:pt>
                <c:pt idx="904">
                  <c:v>11/09</c:v>
                </c:pt>
                <c:pt idx="905">
                  <c:v>11/09</c:v>
                </c:pt>
                <c:pt idx="906">
                  <c:v>11/09</c:v>
                </c:pt>
                <c:pt idx="907">
                  <c:v>11/09</c:v>
                </c:pt>
                <c:pt idx="908">
                  <c:v>11/09</c:v>
                </c:pt>
                <c:pt idx="909">
                  <c:v>11/09</c:v>
                </c:pt>
                <c:pt idx="910">
                  <c:v>11/09</c:v>
                </c:pt>
                <c:pt idx="911">
                  <c:v>11/09</c:v>
                </c:pt>
                <c:pt idx="912">
                  <c:v>11/09</c:v>
                </c:pt>
                <c:pt idx="913">
                  <c:v>11/09</c:v>
                </c:pt>
                <c:pt idx="914">
                  <c:v>11/09</c:v>
                </c:pt>
                <c:pt idx="915">
                  <c:v>12/09</c:v>
                </c:pt>
                <c:pt idx="916">
                  <c:v>12/09</c:v>
                </c:pt>
                <c:pt idx="917">
                  <c:v>12/09</c:v>
                </c:pt>
                <c:pt idx="918">
                  <c:v>12/09</c:v>
                </c:pt>
                <c:pt idx="919">
                  <c:v>12/09</c:v>
                </c:pt>
                <c:pt idx="920">
                  <c:v>12/09</c:v>
                </c:pt>
                <c:pt idx="921">
                  <c:v>12/09</c:v>
                </c:pt>
                <c:pt idx="922">
                  <c:v>12/09</c:v>
                </c:pt>
                <c:pt idx="923">
                  <c:v>12/09</c:v>
                </c:pt>
                <c:pt idx="924">
                  <c:v>12/09</c:v>
                </c:pt>
                <c:pt idx="925">
                  <c:v>12/09</c:v>
                </c:pt>
                <c:pt idx="926">
                  <c:v>12/09</c:v>
                </c:pt>
                <c:pt idx="927">
                  <c:v>12/09</c:v>
                </c:pt>
                <c:pt idx="928">
                  <c:v>12/09</c:v>
                </c:pt>
                <c:pt idx="929">
                  <c:v>12/09</c:v>
                </c:pt>
                <c:pt idx="930">
                  <c:v>1/10</c:v>
                </c:pt>
                <c:pt idx="931">
                  <c:v>1/10</c:v>
                </c:pt>
                <c:pt idx="932">
                  <c:v>1/10</c:v>
                </c:pt>
                <c:pt idx="933">
                  <c:v>1/10</c:v>
                </c:pt>
                <c:pt idx="934">
                  <c:v>1/10</c:v>
                </c:pt>
                <c:pt idx="935">
                  <c:v>1/10</c:v>
                </c:pt>
                <c:pt idx="936">
                  <c:v>1/10</c:v>
                </c:pt>
                <c:pt idx="937">
                  <c:v>1/10</c:v>
                </c:pt>
                <c:pt idx="938">
                  <c:v>1/10</c:v>
                </c:pt>
                <c:pt idx="939">
                  <c:v>1/10</c:v>
                </c:pt>
                <c:pt idx="940">
                  <c:v>1/10</c:v>
                </c:pt>
                <c:pt idx="941">
                  <c:v>1/10</c:v>
                </c:pt>
                <c:pt idx="942">
                  <c:v>1/10</c:v>
                </c:pt>
                <c:pt idx="943">
                  <c:v>1/10</c:v>
                </c:pt>
                <c:pt idx="944">
                  <c:v>1/10</c:v>
                </c:pt>
                <c:pt idx="945">
                  <c:v>1/10</c:v>
                </c:pt>
                <c:pt idx="946">
                  <c:v>1/10</c:v>
                </c:pt>
                <c:pt idx="947">
                  <c:v>2/10</c:v>
                </c:pt>
                <c:pt idx="948">
                  <c:v>2/10</c:v>
                </c:pt>
                <c:pt idx="949">
                  <c:v>2/10</c:v>
                </c:pt>
                <c:pt idx="950">
                  <c:v>2/10</c:v>
                </c:pt>
                <c:pt idx="951">
                  <c:v>2/10</c:v>
                </c:pt>
                <c:pt idx="952">
                  <c:v>2/10</c:v>
                </c:pt>
                <c:pt idx="953">
                  <c:v>2/10</c:v>
                </c:pt>
                <c:pt idx="954">
                  <c:v>3/10</c:v>
                </c:pt>
                <c:pt idx="955">
                  <c:v>3/10</c:v>
                </c:pt>
                <c:pt idx="956">
                  <c:v>3/10</c:v>
                </c:pt>
                <c:pt idx="957">
                  <c:v>3/10</c:v>
                </c:pt>
                <c:pt idx="958">
                  <c:v>3/10</c:v>
                </c:pt>
                <c:pt idx="959">
                  <c:v>3/10</c:v>
                </c:pt>
                <c:pt idx="960">
                  <c:v>3/10</c:v>
                </c:pt>
                <c:pt idx="961">
                  <c:v>3/10</c:v>
                </c:pt>
                <c:pt idx="962">
                  <c:v>3/10</c:v>
                </c:pt>
                <c:pt idx="963">
                  <c:v>3/10</c:v>
                </c:pt>
                <c:pt idx="964">
                  <c:v>3/10</c:v>
                </c:pt>
                <c:pt idx="965">
                  <c:v>3/10</c:v>
                </c:pt>
                <c:pt idx="966">
                  <c:v>3/10</c:v>
                </c:pt>
                <c:pt idx="967">
                  <c:v>3/10</c:v>
                </c:pt>
                <c:pt idx="968">
                  <c:v>3/10</c:v>
                </c:pt>
                <c:pt idx="969">
                  <c:v>4/10</c:v>
                </c:pt>
                <c:pt idx="970">
                  <c:v>4/10</c:v>
                </c:pt>
                <c:pt idx="971">
                  <c:v>4/10</c:v>
                </c:pt>
                <c:pt idx="972">
                  <c:v>10/10</c:v>
                </c:pt>
                <c:pt idx="973">
                  <c:v>10/10</c:v>
                </c:pt>
                <c:pt idx="974">
                  <c:v>10/10</c:v>
                </c:pt>
                <c:pt idx="975">
                  <c:v>11/10</c:v>
                </c:pt>
                <c:pt idx="976">
                  <c:v>11/10</c:v>
                </c:pt>
                <c:pt idx="977">
                  <c:v>11/10</c:v>
                </c:pt>
                <c:pt idx="978">
                  <c:v>11/10</c:v>
                </c:pt>
                <c:pt idx="979">
                  <c:v>11/10</c:v>
                </c:pt>
                <c:pt idx="980">
                  <c:v>11/10</c:v>
                </c:pt>
                <c:pt idx="981">
                  <c:v>11/10</c:v>
                </c:pt>
                <c:pt idx="982">
                  <c:v>11/10</c:v>
                </c:pt>
                <c:pt idx="983">
                  <c:v>11/10</c:v>
                </c:pt>
                <c:pt idx="984">
                  <c:v>11/10</c:v>
                </c:pt>
                <c:pt idx="985">
                  <c:v>11/10</c:v>
                </c:pt>
                <c:pt idx="986">
                  <c:v>11/10</c:v>
                </c:pt>
                <c:pt idx="987">
                  <c:v>11/10</c:v>
                </c:pt>
                <c:pt idx="988">
                  <c:v>11/10</c:v>
                </c:pt>
                <c:pt idx="989">
                  <c:v>11/10</c:v>
                </c:pt>
                <c:pt idx="990">
                  <c:v>12/10</c:v>
                </c:pt>
                <c:pt idx="991">
                  <c:v>12/10</c:v>
                </c:pt>
                <c:pt idx="992">
                  <c:v>12/10</c:v>
                </c:pt>
                <c:pt idx="993">
                  <c:v>12/10</c:v>
                </c:pt>
                <c:pt idx="994">
                  <c:v>12/10</c:v>
                </c:pt>
                <c:pt idx="995">
                  <c:v>12/10</c:v>
                </c:pt>
                <c:pt idx="996">
                  <c:v>12/10</c:v>
                </c:pt>
                <c:pt idx="997">
                  <c:v>12/10</c:v>
                </c:pt>
                <c:pt idx="998">
                  <c:v>12/10</c:v>
                </c:pt>
                <c:pt idx="999">
                  <c:v>12/10</c:v>
                </c:pt>
                <c:pt idx="1000">
                  <c:v>12/10</c:v>
                </c:pt>
                <c:pt idx="1001">
                  <c:v>12/10</c:v>
                </c:pt>
                <c:pt idx="1002">
                  <c:v>12/10</c:v>
                </c:pt>
                <c:pt idx="1003">
                  <c:v>12/10</c:v>
                </c:pt>
                <c:pt idx="1004">
                  <c:v>12/10</c:v>
                </c:pt>
                <c:pt idx="1005">
                  <c:v>1/11</c:v>
                </c:pt>
                <c:pt idx="1006">
                  <c:v>1/11</c:v>
                </c:pt>
                <c:pt idx="1007">
                  <c:v>1/11</c:v>
                </c:pt>
                <c:pt idx="1008">
                  <c:v>1/11</c:v>
                </c:pt>
                <c:pt idx="1009">
                  <c:v>1/11</c:v>
                </c:pt>
                <c:pt idx="1010">
                  <c:v>1/11</c:v>
                </c:pt>
                <c:pt idx="1011">
                  <c:v>1/11</c:v>
                </c:pt>
                <c:pt idx="1012">
                  <c:v>1/11</c:v>
                </c:pt>
                <c:pt idx="1013">
                  <c:v>1/11</c:v>
                </c:pt>
                <c:pt idx="1014">
                  <c:v>1/11</c:v>
                </c:pt>
                <c:pt idx="1015">
                  <c:v>1/11</c:v>
                </c:pt>
                <c:pt idx="1016">
                  <c:v>1/11</c:v>
                </c:pt>
                <c:pt idx="1017">
                  <c:v>1/11</c:v>
                </c:pt>
                <c:pt idx="1018">
                  <c:v>1/11</c:v>
                </c:pt>
                <c:pt idx="1019">
                  <c:v>1/11</c:v>
                </c:pt>
                <c:pt idx="1020">
                  <c:v>2/11</c:v>
                </c:pt>
                <c:pt idx="1021">
                  <c:v>2/11</c:v>
                </c:pt>
                <c:pt idx="1022">
                  <c:v>2/11</c:v>
                </c:pt>
                <c:pt idx="1023">
                  <c:v>2/11</c:v>
                </c:pt>
                <c:pt idx="1024">
                  <c:v>2/11</c:v>
                </c:pt>
                <c:pt idx="1025">
                  <c:v>2/11</c:v>
                </c:pt>
                <c:pt idx="1026">
                  <c:v>2/11</c:v>
                </c:pt>
                <c:pt idx="1027">
                  <c:v>2/11</c:v>
                </c:pt>
                <c:pt idx="1028">
                  <c:v>2/11</c:v>
                </c:pt>
                <c:pt idx="1029">
                  <c:v>2/11</c:v>
                </c:pt>
                <c:pt idx="1030">
                  <c:v>2/11</c:v>
                </c:pt>
                <c:pt idx="1031">
                  <c:v>2/11</c:v>
                </c:pt>
                <c:pt idx="1032">
                  <c:v>2/11</c:v>
                </c:pt>
                <c:pt idx="1033">
                  <c:v>3/11</c:v>
                </c:pt>
                <c:pt idx="1034">
                  <c:v>3/11</c:v>
                </c:pt>
                <c:pt idx="1035">
                  <c:v>3/11</c:v>
                </c:pt>
                <c:pt idx="1036">
                  <c:v>3/11</c:v>
                </c:pt>
                <c:pt idx="1037">
                  <c:v>3/11</c:v>
                </c:pt>
                <c:pt idx="1038">
                  <c:v>3/11</c:v>
                </c:pt>
                <c:pt idx="1039">
                  <c:v>3/11</c:v>
                </c:pt>
                <c:pt idx="1040">
                  <c:v>3/11</c:v>
                </c:pt>
                <c:pt idx="1041">
                  <c:v>3/11</c:v>
                </c:pt>
                <c:pt idx="1042">
                  <c:v>3/11</c:v>
                </c:pt>
                <c:pt idx="1043">
                  <c:v>3/11</c:v>
                </c:pt>
                <c:pt idx="1044">
                  <c:v>3/11</c:v>
                </c:pt>
                <c:pt idx="1045">
                  <c:v>3/11</c:v>
                </c:pt>
                <c:pt idx="1046">
                  <c:v>4/11</c:v>
                </c:pt>
                <c:pt idx="1047">
                  <c:v>4/11</c:v>
                </c:pt>
                <c:pt idx="1048">
                  <c:v>4/11</c:v>
                </c:pt>
                <c:pt idx="1049">
                  <c:v>4/11</c:v>
                </c:pt>
                <c:pt idx="1050">
                  <c:v>4/11</c:v>
                </c:pt>
                <c:pt idx="1051">
                  <c:v>4/11</c:v>
                </c:pt>
                <c:pt idx="1052">
                  <c:v>4/11</c:v>
                </c:pt>
                <c:pt idx="1053">
                  <c:v>4/11</c:v>
                </c:pt>
                <c:pt idx="1054">
                  <c:v>12/11</c:v>
                </c:pt>
                <c:pt idx="1055">
                  <c:v>12/11</c:v>
                </c:pt>
                <c:pt idx="1056">
                  <c:v>12/11</c:v>
                </c:pt>
                <c:pt idx="1057">
                  <c:v>12/11</c:v>
                </c:pt>
                <c:pt idx="1058">
                  <c:v>12/11</c:v>
                </c:pt>
                <c:pt idx="1059">
                  <c:v>1/12</c:v>
                </c:pt>
                <c:pt idx="1060">
                  <c:v>1/12</c:v>
                </c:pt>
                <c:pt idx="1061">
                  <c:v>1/12</c:v>
                </c:pt>
                <c:pt idx="1062">
                  <c:v>1/12</c:v>
                </c:pt>
                <c:pt idx="1063">
                  <c:v>1/12</c:v>
                </c:pt>
                <c:pt idx="1064">
                  <c:v>1/12</c:v>
                </c:pt>
                <c:pt idx="1065">
                  <c:v>1/12</c:v>
                </c:pt>
                <c:pt idx="1066">
                  <c:v>1/12</c:v>
                </c:pt>
                <c:pt idx="1067">
                  <c:v>1/12</c:v>
                </c:pt>
                <c:pt idx="1068">
                  <c:v>1/12</c:v>
                </c:pt>
                <c:pt idx="1069">
                  <c:v>1/12</c:v>
                </c:pt>
                <c:pt idx="1070">
                  <c:v>1/12</c:v>
                </c:pt>
                <c:pt idx="1071">
                  <c:v>1/12</c:v>
                </c:pt>
                <c:pt idx="1072">
                  <c:v>1/12</c:v>
                </c:pt>
                <c:pt idx="1073">
                  <c:v>1/12</c:v>
                </c:pt>
                <c:pt idx="1074">
                  <c:v>1/12</c:v>
                </c:pt>
                <c:pt idx="1075">
                  <c:v>1/12</c:v>
                </c:pt>
                <c:pt idx="1076">
                  <c:v>2/12</c:v>
                </c:pt>
                <c:pt idx="1077">
                  <c:v>2/12</c:v>
                </c:pt>
              </c:strCache>
            </c:strRef>
          </c:cat>
          <c:val>
            <c:numRef>
              <c:f>KobeBryant!$AJ$51:$AJ$1179</c:f>
              <c:numCache>
                <c:formatCode>0.00</c:formatCode>
                <c:ptCount val="1129"/>
                <c:pt idx="0">
                  <c:v>3.7370729569697034</c:v>
                </c:pt>
                <c:pt idx="1">
                  <c:v>3.7296933178075053</c:v>
                </c:pt>
                <c:pt idx="2">
                  <c:v>3.8038111929795799</c:v>
                </c:pt>
                <c:pt idx="3">
                  <c:v>3.80252332977319</c:v>
                </c:pt>
                <c:pt idx="4">
                  <c:v>3.7949483070341321</c:v>
                </c:pt>
                <c:pt idx="5">
                  <c:v>3.8383669997135237</c:v>
                </c:pt>
                <c:pt idx="6">
                  <c:v>3.8913824205360674</c:v>
                </c:pt>
                <c:pt idx="7">
                  <c:v>3.8483497655965926</c:v>
                </c:pt>
                <c:pt idx="8">
                  <c:v>3.8619546705717585</c:v>
                </c:pt>
                <c:pt idx="9">
                  <c:v>4.0137010250350427</c:v>
                </c:pt>
                <c:pt idx="10">
                  <c:v>4.2001457700651201</c:v>
                </c:pt>
                <c:pt idx="11">
                  <c:v>4.2001457700651201</c:v>
                </c:pt>
                <c:pt idx="12">
                  <c:v>4.1693243224918888</c:v>
                </c:pt>
                <c:pt idx="13">
                  <c:v>4.168687945106166</c:v>
                </c:pt>
                <c:pt idx="14">
                  <c:v>4.1119040725728047</c:v>
                </c:pt>
                <c:pt idx="15">
                  <c:v>4.1069875747043003</c:v>
                </c:pt>
                <c:pt idx="16">
                  <c:v>4.173238354964516</c:v>
                </c:pt>
                <c:pt idx="17">
                  <c:v>4.1480755311644097</c:v>
                </c:pt>
                <c:pt idx="18">
                  <c:v>4.0726063459386284</c:v>
                </c:pt>
                <c:pt idx="19">
                  <c:v>4.0842654773895291</c:v>
                </c:pt>
                <c:pt idx="20">
                  <c:v>4.0842654773895291</c:v>
                </c:pt>
                <c:pt idx="21">
                  <c:v>4.1628090986540247</c:v>
                </c:pt>
                <c:pt idx="22">
                  <c:v>4.1966458910293918</c:v>
                </c:pt>
                <c:pt idx="23">
                  <c:v>4.1273601782272795</c:v>
                </c:pt>
                <c:pt idx="24">
                  <c:v>4.0910055647251617</c:v>
                </c:pt>
                <c:pt idx="25">
                  <c:v>4.347929368782153</c:v>
                </c:pt>
                <c:pt idx="26">
                  <c:v>4.3466618671982191</c:v>
                </c:pt>
                <c:pt idx="27">
                  <c:v>4.356557337707688</c:v>
                </c:pt>
                <c:pt idx="28">
                  <c:v>4.5411946643578096</c:v>
                </c:pt>
                <c:pt idx="29">
                  <c:v>4.8781478586254687</c:v>
                </c:pt>
                <c:pt idx="30">
                  <c:v>5.2112907249939679</c:v>
                </c:pt>
                <c:pt idx="31">
                  <c:v>5.1809698879256034</c:v>
                </c:pt>
                <c:pt idx="32">
                  <c:v>5.1941882750565265</c:v>
                </c:pt>
                <c:pt idx="33">
                  <c:v>5.1941882750565265</c:v>
                </c:pt>
                <c:pt idx="34">
                  <c:v>5.1904150280363233</c:v>
                </c:pt>
                <c:pt idx="35">
                  <c:v>5.1816394852500149</c:v>
                </c:pt>
                <c:pt idx="36">
                  <c:v>5.2428376799950156</c:v>
                </c:pt>
                <c:pt idx="37">
                  <c:v>5.303406683347939</c:v>
                </c:pt>
                <c:pt idx="38">
                  <c:v>5.3803876652683149</c:v>
                </c:pt>
                <c:pt idx="39">
                  <c:v>5.4527282068666496</c:v>
                </c:pt>
                <c:pt idx="40">
                  <c:v>5.6802198865170412</c:v>
                </c:pt>
                <c:pt idx="41">
                  <c:v>5.7415065931498912</c:v>
                </c:pt>
                <c:pt idx="42">
                  <c:v>5.8735310799329881</c:v>
                </c:pt>
                <c:pt idx="43">
                  <c:v>5.9341969867498525</c:v>
                </c:pt>
                <c:pt idx="44">
                  <c:v>5.8318268219857705</c:v>
                </c:pt>
                <c:pt idx="45">
                  <c:v>5.7343931942379438</c:v>
                </c:pt>
                <c:pt idx="46">
                  <c:v>5.6206615922588581</c:v>
                </c:pt>
                <c:pt idx="47">
                  <c:v>5.6176107928912415</c:v>
                </c:pt>
                <c:pt idx="48">
                  <c:v>5.4846725201292763</c:v>
                </c:pt>
                <c:pt idx="49">
                  <c:v>5.4964181286450495</c:v>
                </c:pt>
                <c:pt idx="50">
                  <c:v>5.5549205986353085</c:v>
                </c:pt>
                <c:pt idx="51">
                  <c:v>5.5549205986353085</c:v>
                </c:pt>
                <c:pt idx="52">
                  <c:v>5.5712087868737044</c:v>
                </c:pt>
                <c:pt idx="53">
                  <c:v>5.5660780168621349</c:v>
                </c:pt>
                <c:pt idx="54">
                  <c:v>5.5459490639932998</c:v>
                </c:pt>
                <c:pt idx="55">
                  <c:v>5.3804255957904239</c:v>
                </c:pt>
                <c:pt idx="56">
                  <c:v>5.1541146629837096</c:v>
                </c:pt>
                <c:pt idx="57">
                  <c:v>5.1359080034993001</c:v>
                </c:pt>
                <c:pt idx="58">
                  <c:v>5.0022035960490987</c:v>
                </c:pt>
                <c:pt idx="59">
                  <c:v>5.0022035960490987</c:v>
                </c:pt>
                <c:pt idx="60">
                  <c:v>5.0774009099144424</c:v>
                </c:pt>
                <c:pt idx="61">
                  <c:v>5.035222873692395</c:v>
                </c:pt>
                <c:pt idx="62">
                  <c:v>5.0084011054080984</c:v>
                </c:pt>
                <c:pt idx="63">
                  <c:v>4.9460765733445493</c:v>
                </c:pt>
                <c:pt idx="64">
                  <c:v>4.9315312023751821</c:v>
                </c:pt>
                <c:pt idx="65">
                  <c:v>4.9315312023751821</c:v>
                </c:pt>
                <c:pt idx="66">
                  <c:v>4.9338894703998433</c:v>
                </c:pt>
                <c:pt idx="67">
                  <c:v>4.9000208246121417</c:v>
                </c:pt>
                <c:pt idx="68">
                  <c:v>4.829163108296366</c:v>
                </c:pt>
                <c:pt idx="69">
                  <c:v>4.6949386555728108</c:v>
                </c:pt>
                <c:pt idx="70">
                  <c:v>4.3616604215198906</c:v>
                </c:pt>
                <c:pt idx="71">
                  <c:v>3.9676755133946906</c:v>
                </c:pt>
                <c:pt idx="72">
                  <c:v>4.025632159762524</c:v>
                </c:pt>
                <c:pt idx="73">
                  <c:v>4.0079512808151438</c:v>
                </c:pt>
                <c:pt idx="74">
                  <c:v>3.9828202498803726</c:v>
                </c:pt>
                <c:pt idx="75">
                  <c:v>3.9980097089243123</c:v>
                </c:pt>
                <c:pt idx="76">
                  <c:v>3.9395949237536221</c:v>
                </c:pt>
                <c:pt idx="77">
                  <c:v>4.0349999367776839</c:v>
                </c:pt>
                <c:pt idx="78">
                  <c:v>4.0355562548072959</c:v>
                </c:pt>
                <c:pt idx="79">
                  <c:v>3.8528547592555795</c:v>
                </c:pt>
                <c:pt idx="80">
                  <c:v>3.6612142515726065</c:v>
                </c:pt>
                <c:pt idx="81">
                  <c:v>3.725313300069335</c:v>
                </c:pt>
                <c:pt idx="82">
                  <c:v>4.0285207696916174</c:v>
                </c:pt>
                <c:pt idx="83">
                  <c:v>4.0012753069031195</c:v>
                </c:pt>
                <c:pt idx="84">
                  <c:v>4.0494897637775038</c:v>
                </c:pt>
                <c:pt idx="85">
                  <c:v>4.0602101081654602</c:v>
                </c:pt>
                <c:pt idx="86">
                  <c:v>4.0313060627330897</c:v>
                </c:pt>
                <c:pt idx="87">
                  <c:v>4.0662372919304302</c:v>
                </c:pt>
                <c:pt idx="88">
                  <c:v>4.1649656391752146</c:v>
                </c:pt>
                <c:pt idx="89">
                  <c:v>4.1305729206807662</c:v>
                </c:pt>
                <c:pt idx="90">
                  <c:v>3.8887068308534807</c:v>
                </c:pt>
                <c:pt idx="91">
                  <c:v>3.8452196667699345</c:v>
                </c:pt>
                <c:pt idx="92">
                  <c:v>3.6343598375190416</c:v>
                </c:pt>
                <c:pt idx="93">
                  <c:v>3.5522915857519459</c:v>
                </c:pt>
                <c:pt idx="94">
                  <c:v>3.5181163791356944</c:v>
                </c:pt>
                <c:pt idx="95">
                  <c:v>3.5002040756830972</c:v>
                </c:pt>
                <c:pt idx="96">
                  <c:v>3.443064605486081</c:v>
                </c:pt>
                <c:pt idx="97">
                  <c:v>3.4419382294733594</c:v>
                </c:pt>
                <c:pt idx="98">
                  <c:v>3.443064605486081</c:v>
                </c:pt>
                <c:pt idx="99">
                  <c:v>3.443064605486081</c:v>
                </c:pt>
                <c:pt idx="100">
                  <c:v>3.4911550044800546</c:v>
                </c:pt>
                <c:pt idx="101">
                  <c:v>3.8020402686033754</c:v>
                </c:pt>
                <c:pt idx="102">
                  <c:v>3.7721319690377668</c:v>
                </c:pt>
                <c:pt idx="103">
                  <c:v>3.952214569073901</c:v>
                </c:pt>
                <c:pt idx="104">
                  <c:v>3.9867638147105864</c:v>
                </c:pt>
                <c:pt idx="105">
                  <c:v>4.2088342464732102</c:v>
                </c:pt>
                <c:pt idx="106">
                  <c:v>4.1982017530347049</c:v>
                </c:pt>
                <c:pt idx="107">
                  <c:v>4.1698627198075497</c:v>
                </c:pt>
                <c:pt idx="108">
                  <c:v>4.2001457700651201</c:v>
                </c:pt>
                <c:pt idx="109">
                  <c:v>4.319674968876094</c:v>
                </c:pt>
                <c:pt idx="110">
                  <c:v>4.3569789196325539</c:v>
                </c:pt>
                <c:pt idx="111">
                  <c:v>4.3385316805178613</c:v>
                </c:pt>
                <c:pt idx="112">
                  <c:v>4.4976637926635581</c:v>
                </c:pt>
                <c:pt idx="113">
                  <c:v>4.5628938186199344</c:v>
                </c:pt>
                <c:pt idx="114">
                  <c:v>4.5635646647088919</c:v>
                </c:pt>
                <c:pt idx="115">
                  <c:v>4.717531350273819</c:v>
                </c:pt>
                <c:pt idx="116">
                  <c:v>4.7147618807143106</c:v>
                </c:pt>
                <c:pt idx="117">
                  <c:v>4.8056514349550685</c:v>
                </c:pt>
                <c:pt idx="118">
                  <c:v>4.7964272417826042</c:v>
                </c:pt>
                <c:pt idx="119">
                  <c:v>4.823412290324038</c:v>
                </c:pt>
                <c:pt idx="120">
                  <c:v>4.8544530367194092</c:v>
                </c:pt>
                <c:pt idx="121">
                  <c:v>4.8640287324607856</c:v>
                </c:pt>
                <c:pt idx="122">
                  <c:v>4.8339361575749216</c:v>
                </c:pt>
                <c:pt idx="123">
                  <c:v>4.9348407331163671</c:v>
                </c:pt>
                <c:pt idx="124">
                  <c:v>4.9173163412576981</c:v>
                </c:pt>
                <c:pt idx="125">
                  <c:v>4.862853785461323</c:v>
                </c:pt>
                <c:pt idx="126">
                  <c:v>4.8547893457735878</c:v>
                </c:pt>
                <c:pt idx="127">
                  <c:v>5.0404081467391402</c:v>
                </c:pt>
                <c:pt idx="128">
                  <c:v>5.0087270776890538</c:v>
                </c:pt>
                <c:pt idx="129">
                  <c:v>5.1533226848197238</c:v>
                </c:pt>
                <c:pt idx="130">
                  <c:v>5.1469824724229021</c:v>
                </c:pt>
                <c:pt idx="131">
                  <c:v>5.151619519478257</c:v>
                </c:pt>
                <c:pt idx="132">
                  <c:v>4.8445635426080811</c:v>
                </c:pt>
                <c:pt idx="133">
                  <c:v>4.8881781590164763</c:v>
                </c:pt>
                <c:pt idx="134">
                  <c:v>4.7821521924586143</c:v>
                </c:pt>
                <c:pt idx="135">
                  <c:v>4.7338985961221587</c:v>
                </c:pt>
                <c:pt idx="136">
                  <c:v>4.722676515429332</c:v>
                </c:pt>
                <c:pt idx="137">
                  <c:v>4.6300262263990319</c:v>
                </c:pt>
                <c:pt idx="138">
                  <c:v>4.3743687591258631</c:v>
                </c:pt>
                <c:pt idx="139">
                  <c:v>4.4439364789082481</c:v>
                </c:pt>
                <c:pt idx="140">
                  <c:v>4.4719534151127709</c:v>
                </c:pt>
                <c:pt idx="141">
                  <c:v>4.4355244955946773</c:v>
                </c:pt>
                <c:pt idx="142">
                  <c:v>4.356557337707688</c:v>
                </c:pt>
                <c:pt idx="143">
                  <c:v>4.3209976172364692</c:v>
                </c:pt>
                <c:pt idx="144">
                  <c:v>4.2526822268362574</c:v>
                </c:pt>
                <c:pt idx="145">
                  <c:v>4.209997818604311</c:v>
                </c:pt>
                <c:pt idx="146">
                  <c:v>4.1111595265887253</c:v>
                </c:pt>
                <c:pt idx="147">
                  <c:v>4.0858141845928833</c:v>
                </c:pt>
                <c:pt idx="148">
                  <c:v>4.077263988590027</c:v>
                </c:pt>
                <c:pt idx="149">
                  <c:v>3.9590248232387251</c:v>
                </c:pt>
                <c:pt idx="150">
                  <c:v>4.2189562496824617</c:v>
                </c:pt>
                <c:pt idx="151">
                  <c:v>4.1612400035742869</c:v>
                </c:pt>
                <c:pt idx="152">
                  <c:v>4.1309681624509862</c:v>
                </c:pt>
                <c:pt idx="153">
                  <c:v>4.131313967981713</c:v>
                </c:pt>
                <c:pt idx="154">
                  <c:v>4.1453194652991172</c:v>
                </c:pt>
                <c:pt idx="155">
                  <c:v>4.0995768820995302</c:v>
                </c:pt>
                <c:pt idx="156">
                  <c:v>4.0995768820995302</c:v>
                </c:pt>
                <c:pt idx="157">
                  <c:v>4.2721690710256972</c:v>
                </c:pt>
                <c:pt idx="158">
                  <c:v>4.3011626335213133</c:v>
                </c:pt>
                <c:pt idx="159">
                  <c:v>4.3011626335213133</c:v>
                </c:pt>
                <c:pt idx="160">
                  <c:v>4.4220689589321225</c:v>
                </c:pt>
                <c:pt idx="161">
                  <c:v>4.465011369594956</c:v>
                </c:pt>
                <c:pt idx="162">
                  <c:v>4.4031528592635549</c:v>
                </c:pt>
                <c:pt idx="163">
                  <c:v>4.204031107285056</c:v>
                </c:pt>
                <c:pt idx="164">
                  <c:v>4.2051960084385787</c:v>
                </c:pt>
                <c:pt idx="165">
                  <c:v>4.1698627198075497</c:v>
                </c:pt>
                <c:pt idx="166">
                  <c:v>4.3389550138535542</c:v>
                </c:pt>
                <c:pt idx="167">
                  <c:v>4.3974018303019413</c:v>
                </c:pt>
                <c:pt idx="168">
                  <c:v>4.4085260621682076</c:v>
                </c:pt>
                <c:pt idx="169">
                  <c:v>4.4135228189587261</c:v>
                </c:pt>
                <c:pt idx="170">
                  <c:v>4.2003401222826158</c:v>
                </c:pt>
                <c:pt idx="171">
                  <c:v>4.1942623588294854</c:v>
                </c:pt>
                <c:pt idx="172">
                  <c:v>4.1690795734545443</c:v>
                </c:pt>
                <c:pt idx="173">
                  <c:v>4.1612890467512882</c:v>
                </c:pt>
                <c:pt idx="174">
                  <c:v>4.1032092964668809</c:v>
                </c:pt>
                <c:pt idx="175">
                  <c:v>4.0498929187154111</c:v>
                </c:pt>
                <c:pt idx="176">
                  <c:v>4.0557844808497956</c:v>
                </c:pt>
                <c:pt idx="177">
                  <c:v>4.0557844808497956</c:v>
                </c:pt>
                <c:pt idx="178">
                  <c:v>4.0670402415676454</c:v>
                </c:pt>
                <c:pt idx="179">
                  <c:v>4.0670402415676454</c:v>
                </c:pt>
                <c:pt idx="180">
                  <c:v>4.0906064616985338</c:v>
                </c:pt>
                <c:pt idx="181">
                  <c:v>4.2618382543360847</c:v>
                </c:pt>
                <c:pt idx="182">
                  <c:v>4.3030127082483673</c:v>
                </c:pt>
                <c:pt idx="183">
                  <c:v>4.2794716439089058</c:v>
                </c:pt>
                <c:pt idx="184">
                  <c:v>4.290473547908916</c:v>
                </c:pt>
                <c:pt idx="185">
                  <c:v>4.237057122723801</c:v>
                </c:pt>
                <c:pt idx="186">
                  <c:v>4.3300563223937427</c:v>
                </c:pt>
                <c:pt idx="187">
                  <c:v>4.3344373266636937</c:v>
                </c:pt>
                <c:pt idx="188">
                  <c:v>4.3389550138535542</c:v>
                </c:pt>
                <c:pt idx="189">
                  <c:v>4.3604905172492252</c:v>
                </c:pt>
                <c:pt idx="190">
                  <c:v>4.4044967745174581</c:v>
                </c:pt>
                <c:pt idx="191">
                  <c:v>4.4063497781436869</c:v>
                </c:pt>
                <c:pt idx="192">
                  <c:v>4.4063497781436869</c:v>
                </c:pt>
                <c:pt idx="193">
                  <c:v>4.466839269687739</c:v>
                </c:pt>
                <c:pt idx="194">
                  <c:v>4.4582416228090356</c:v>
                </c:pt>
                <c:pt idx="195">
                  <c:v>4.4941685571869874</c:v>
                </c:pt>
                <c:pt idx="196">
                  <c:v>4.5294501175470465</c:v>
                </c:pt>
                <c:pt idx="197">
                  <c:v>4.4582416228090356</c:v>
                </c:pt>
                <c:pt idx="198">
                  <c:v>4.5474370444756458</c:v>
                </c:pt>
                <c:pt idx="199">
                  <c:v>4.5041477483288119</c:v>
                </c:pt>
                <c:pt idx="200">
                  <c:v>4.2756548609301861</c:v>
                </c:pt>
                <c:pt idx="201">
                  <c:v>4.3054782379130483</c:v>
                </c:pt>
                <c:pt idx="202">
                  <c:v>4.3612392921353562</c:v>
                </c:pt>
                <c:pt idx="203">
                  <c:v>4.4078316201775154</c:v>
                </c:pt>
                <c:pt idx="204">
                  <c:v>4.3604905172492252</c:v>
                </c:pt>
                <c:pt idx="205">
                  <c:v>4.37693397487421</c:v>
                </c:pt>
                <c:pt idx="206">
                  <c:v>4.2975550714140622</c:v>
                </c:pt>
                <c:pt idx="207">
                  <c:v>4.2197301393548372</c:v>
                </c:pt>
                <c:pt idx="208">
                  <c:v>4.2197301393548372</c:v>
                </c:pt>
                <c:pt idx="209">
                  <c:v>4.3274633187943046</c:v>
                </c:pt>
                <c:pt idx="210">
                  <c:v>4.2628437380103295</c:v>
                </c:pt>
                <c:pt idx="211">
                  <c:v>4.6017299320306657</c:v>
                </c:pt>
                <c:pt idx="212">
                  <c:v>4.8232430448182644</c:v>
                </c:pt>
                <c:pt idx="213">
                  <c:v>4.8403069560278329</c:v>
                </c:pt>
                <c:pt idx="214">
                  <c:v>4.8057788342870751</c:v>
                </c:pt>
                <c:pt idx="215">
                  <c:v>4.7957889691618716</c:v>
                </c:pt>
                <c:pt idx="216">
                  <c:v>4.6766462778537434</c:v>
                </c:pt>
                <c:pt idx="217">
                  <c:v>4.7391121186852487</c:v>
                </c:pt>
                <c:pt idx="218">
                  <c:v>4.7587084510872275</c:v>
                </c:pt>
                <c:pt idx="219">
                  <c:v>4.769332302560275</c:v>
                </c:pt>
                <c:pt idx="220">
                  <c:v>4.7990220092116642</c:v>
                </c:pt>
                <c:pt idx="221">
                  <c:v>4.801190328598584</c:v>
                </c:pt>
                <c:pt idx="222">
                  <c:v>5.1572813594381461</c:v>
                </c:pt>
                <c:pt idx="223">
                  <c:v>5.391792704790177</c:v>
                </c:pt>
                <c:pt idx="224">
                  <c:v>5.4360850258401276</c:v>
                </c:pt>
                <c:pt idx="225">
                  <c:v>5.4576663922394157</c:v>
                </c:pt>
                <c:pt idx="226">
                  <c:v>5.5374052716824993</c:v>
                </c:pt>
                <c:pt idx="227">
                  <c:v>5.5038391053844569</c:v>
                </c:pt>
                <c:pt idx="228">
                  <c:v>5.4818438727218375</c:v>
                </c:pt>
                <c:pt idx="229">
                  <c:v>5.4631978375531025</c:v>
                </c:pt>
                <c:pt idx="230">
                  <c:v>5.4251492972967288</c:v>
                </c:pt>
                <c:pt idx="231">
                  <c:v>5.257647491307984</c:v>
                </c:pt>
                <c:pt idx="232">
                  <c:v>5.2644359350537941</c:v>
                </c:pt>
                <c:pt idx="233">
                  <c:v>5.532243151354999</c:v>
                </c:pt>
                <c:pt idx="234">
                  <c:v>5.6234204131344434</c:v>
                </c:pt>
                <c:pt idx="235">
                  <c:v>5.7504569472382636</c:v>
                </c:pt>
                <c:pt idx="236">
                  <c:v>5.9843673902280168</c:v>
                </c:pt>
                <c:pt idx="237">
                  <c:v>5.9789085073092973</c:v>
                </c:pt>
                <c:pt idx="238">
                  <c:v>5.9796935284241437</c:v>
                </c:pt>
                <c:pt idx="239">
                  <c:v>6.1651091984304216</c:v>
                </c:pt>
                <c:pt idx="240">
                  <c:v>6.0745034230572896</c:v>
                </c:pt>
                <c:pt idx="241">
                  <c:v>6.0745034230572896</c:v>
                </c:pt>
                <c:pt idx="242">
                  <c:v>6.0198311726275833</c:v>
                </c:pt>
                <c:pt idx="243">
                  <c:v>6.0327000081020996</c:v>
                </c:pt>
                <c:pt idx="244">
                  <c:v>6.0415229867972862</c:v>
                </c:pt>
                <c:pt idx="245">
                  <c:v>5.8943418043172899</c:v>
                </c:pt>
                <c:pt idx="246">
                  <c:v>5.7388401018224657</c:v>
                </c:pt>
                <c:pt idx="247">
                  <c:v>5.7388401018224657</c:v>
                </c:pt>
                <c:pt idx="248">
                  <c:v>5.7507763451058125</c:v>
                </c:pt>
                <c:pt idx="249">
                  <c:v>5.7573023728344248</c:v>
                </c:pt>
                <c:pt idx="250">
                  <c:v>5.5180963887106982</c:v>
                </c:pt>
                <c:pt idx="251">
                  <c:v>5.5343454528820955</c:v>
                </c:pt>
                <c:pt idx="252">
                  <c:v>5.5400582034811823</c:v>
                </c:pt>
                <c:pt idx="253">
                  <c:v>5.5306566757760436</c:v>
                </c:pt>
                <c:pt idx="254">
                  <c:v>5.4638328477136904</c:v>
                </c:pt>
                <c:pt idx="255">
                  <c:v>5.4106848184016076</c:v>
                </c:pt>
                <c:pt idx="256">
                  <c:v>5.4106848184016076</c:v>
                </c:pt>
                <c:pt idx="257">
                  <c:v>5.4106848184016076</c:v>
                </c:pt>
                <c:pt idx="258">
                  <c:v>5.2411246650983259</c:v>
                </c:pt>
                <c:pt idx="259">
                  <c:v>4.9867170502020173</c:v>
                </c:pt>
                <c:pt idx="260">
                  <c:v>4.8946451373320343</c:v>
                </c:pt>
                <c:pt idx="261">
                  <c:v>4.8946451373320343</c:v>
                </c:pt>
                <c:pt idx="262">
                  <c:v>4.8606709875262695</c:v>
                </c:pt>
                <c:pt idx="263">
                  <c:v>4.8717846539318321</c:v>
                </c:pt>
                <c:pt idx="264">
                  <c:v>4.8249352327259301</c:v>
                </c:pt>
                <c:pt idx="265">
                  <c:v>5.0162592778740152</c:v>
                </c:pt>
                <c:pt idx="266">
                  <c:v>5.0806154215040209</c:v>
                </c:pt>
                <c:pt idx="267">
                  <c:v>4.8278105909450142</c:v>
                </c:pt>
                <c:pt idx="268">
                  <c:v>4.9267698570655618</c:v>
                </c:pt>
                <c:pt idx="269">
                  <c:v>4.9512315515991618</c:v>
                </c:pt>
                <c:pt idx="270">
                  <c:v>4.8818280283065238</c:v>
                </c:pt>
                <c:pt idx="271">
                  <c:v>4.914617928970177</c:v>
                </c:pt>
                <c:pt idx="272">
                  <c:v>4.8690610082479786</c:v>
                </c:pt>
                <c:pt idx="273">
                  <c:v>5.0414202728345279</c:v>
                </c:pt>
                <c:pt idx="274">
                  <c:v>5.2290007630131221</c:v>
                </c:pt>
                <c:pt idx="275">
                  <c:v>5.2692407383971043</c:v>
                </c:pt>
                <c:pt idx="276">
                  <c:v>5.3207717715476184</c:v>
                </c:pt>
                <c:pt idx="277">
                  <c:v>5.392965940245964</c:v>
                </c:pt>
                <c:pt idx="278">
                  <c:v>5.3614268585129157</c:v>
                </c:pt>
                <c:pt idx="279">
                  <c:v>5.4697684911647562</c:v>
                </c:pt>
                <c:pt idx="280">
                  <c:v>6.0819237021165717</c:v>
                </c:pt>
                <c:pt idx="281">
                  <c:v>6.2081250250402178</c:v>
                </c:pt>
                <c:pt idx="282">
                  <c:v>6.1345791399646812</c:v>
                </c:pt>
                <c:pt idx="283">
                  <c:v>6.0258287600045506</c:v>
                </c:pt>
                <c:pt idx="284">
                  <c:v>6.1270893978948875</c:v>
                </c:pt>
                <c:pt idx="285">
                  <c:v>6.0778621375665756</c:v>
                </c:pt>
                <c:pt idx="286">
                  <c:v>5.7940504319658155</c:v>
                </c:pt>
                <c:pt idx="287">
                  <c:v>5.8866850794390047</c:v>
                </c:pt>
                <c:pt idx="288">
                  <c:v>5.8866850794390047</c:v>
                </c:pt>
                <c:pt idx="289">
                  <c:v>5.8107570900170717</c:v>
                </c:pt>
                <c:pt idx="290">
                  <c:v>5.9093837518416921</c:v>
                </c:pt>
                <c:pt idx="291">
                  <c:v>5.9456380855966975</c:v>
                </c:pt>
                <c:pt idx="292">
                  <c:v>5.910937630652974</c:v>
                </c:pt>
                <c:pt idx="293">
                  <c:v>5.9038555371961463</c:v>
                </c:pt>
                <c:pt idx="294">
                  <c:v>5.9418955265958351</c:v>
                </c:pt>
                <c:pt idx="295">
                  <c:v>5.9974484370523804</c:v>
                </c:pt>
                <c:pt idx="296">
                  <c:v>6.071310923229893</c:v>
                </c:pt>
                <c:pt idx="297">
                  <c:v>6.071310923229893</c:v>
                </c:pt>
                <c:pt idx="298">
                  <c:v>6.0691256136519147</c:v>
                </c:pt>
                <c:pt idx="299">
                  <c:v>6.0544805469897716</c:v>
                </c:pt>
                <c:pt idx="300">
                  <c:v>6.0844398397276729</c:v>
                </c:pt>
                <c:pt idx="301">
                  <c:v>6.0601070913956372</c:v>
                </c:pt>
                <c:pt idx="302">
                  <c:v>6.0494897744034803</c:v>
                </c:pt>
                <c:pt idx="303">
                  <c:v>6.0387862005133304</c:v>
                </c:pt>
                <c:pt idx="304">
                  <c:v>6.0425700708576375</c:v>
                </c:pt>
                <c:pt idx="305">
                  <c:v>6.0723864790558579</c:v>
                </c:pt>
                <c:pt idx="306">
                  <c:v>6.1306856160179164</c:v>
                </c:pt>
                <c:pt idx="307">
                  <c:v>6.1445512614088953</c:v>
                </c:pt>
                <c:pt idx="308">
                  <c:v>6.0659302834834516</c:v>
                </c:pt>
                <c:pt idx="309">
                  <c:v>6.112850298797623</c:v>
                </c:pt>
                <c:pt idx="310">
                  <c:v>6.1224244897469404</c:v>
                </c:pt>
                <c:pt idx="311">
                  <c:v>5.9701639125619614</c:v>
                </c:pt>
                <c:pt idx="312">
                  <c:v>5.9132849394824722</c:v>
                </c:pt>
                <c:pt idx="313">
                  <c:v>5.8832172234211431</c:v>
                </c:pt>
                <c:pt idx="314">
                  <c:v>5.8318268219857705</c:v>
                </c:pt>
                <c:pt idx="315">
                  <c:v>5.767926801879228</c:v>
                </c:pt>
                <c:pt idx="316">
                  <c:v>5.7656265036500463</c:v>
                </c:pt>
                <c:pt idx="317">
                  <c:v>5.7378442940582808</c:v>
                </c:pt>
                <c:pt idx="318">
                  <c:v>5.7618024390757103</c:v>
                </c:pt>
                <c:pt idx="319">
                  <c:v>5.9930572076259638</c:v>
                </c:pt>
                <c:pt idx="320">
                  <c:v>6.1297534657619295</c:v>
                </c:pt>
                <c:pt idx="321">
                  <c:v>6.118423166210091</c:v>
                </c:pt>
                <c:pt idx="322">
                  <c:v>6.1673597698376748</c:v>
                </c:pt>
                <c:pt idx="323">
                  <c:v>5.8866850794390047</c:v>
                </c:pt>
                <c:pt idx="324">
                  <c:v>5.590954794147784</c:v>
                </c:pt>
                <c:pt idx="325">
                  <c:v>5.4818811012428261</c:v>
                </c:pt>
                <c:pt idx="326">
                  <c:v>5.4765175885738886</c:v>
                </c:pt>
                <c:pt idx="327">
                  <c:v>5.4809875469477145</c:v>
                </c:pt>
                <c:pt idx="328">
                  <c:v>5.5565368747823811</c:v>
                </c:pt>
                <c:pt idx="329">
                  <c:v>5.5646112136593739</c:v>
                </c:pt>
                <c:pt idx="330">
                  <c:v>5.136662936425652</c:v>
                </c:pt>
                <c:pt idx="331">
                  <c:v>5.0554476577656464</c:v>
                </c:pt>
                <c:pt idx="332">
                  <c:v>5.030072827808878</c:v>
                </c:pt>
                <c:pt idx="333">
                  <c:v>5.1360669459684249</c:v>
                </c:pt>
                <c:pt idx="334">
                  <c:v>5.0919704697991044</c:v>
                </c:pt>
                <c:pt idx="335">
                  <c:v>5.1080169082231786</c:v>
                </c:pt>
                <c:pt idx="336">
                  <c:v>5.1277954048777801</c:v>
                </c:pt>
                <c:pt idx="337">
                  <c:v>5.0457498785348749</c:v>
                </c:pt>
                <c:pt idx="338">
                  <c:v>5.0592005498973487</c:v>
                </c:pt>
                <c:pt idx="339">
                  <c:v>5.0316954581605495</c:v>
                </c:pt>
                <c:pt idx="340">
                  <c:v>4.9383546793213933</c:v>
                </c:pt>
                <c:pt idx="341">
                  <c:v>4.8935192461300199</c:v>
                </c:pt>
                <c:pt idx="342">
                  <c:v>4.8286982231873061</c:v>
                </c:pt>
                <c:pt idx="343">
                  <c:v>4.9197643879207327</c:v>
                </c:pt>
                <c:pt idx="344">
                  <c:v>4.8529814105793339</c:v>
                </c:pt>
                <c:pt idx="345">
                  <c:v>4.8796118949049605</c:v>
                </c:pt>
                <c:pt idx="346">
                  <c:v>4.8311911743653155</c:v>
                </c:pt>
                <c:pt idx="347">
                  <c:v>4.9259413272169272</c:v>
                </c:pt>
                <c:pt idx="348">
                  <c:v>4.9348407331163653</c:v>
                </c:pt>
                <c:pt idx="349">
                  <c:v>4.9762292092363634</c:v>
                </c:pt>
                <c:pt idx="350">
                  <c:v>4.9363706406671719</c:v>
                </c:pt>
                <c:pt idx="351">
                  <c:v>4.9267698570655618</c:v>
                </c:pt>
                <c:pt idx="352">
                  <c:v>5.147458259239432</c:v>
                </c:pt>
                <c:pt idx="353">
                  <c:v>5.1359080034993001</c:v>
                </c:pt>
                <c:pt idx="354">
                  <c:v>5.1808517147083011</c:v>
                </c:pt>
                <c:pt idx="355">
                  <c:v>5.0477313554442151</c:v>
                </c:pt>
                <c:pt idx="356">
                  <c:v>5.1140462833020104</c:v>
                </c:pt>
                <c:pt idx="357">
                  <c:v>5.2733058987736383</c:v>
                </c:pt>
                <c:pt idx="358">
                  <c:v>5.3001732740254708</c:v>
                </c:pt>
                <c:pt idx="359">
                  <c:v>5.3455684488009627</c:v>
                </c:pt>
                <c:pt idx="360">
                  <c:v>5.3608177871420679</c:v>
                </c:pt>
                <c:pt idx="361">
                  <c:v>5.3385008978864734</c:v>
                </c:pt>
                <c:pt idx="362">
                  <c:v>5.3893697333221633</c:v>
                </c:pt>
                <c:pt idx="363">
                  <c:v>5.3709726250257059</c:v>
                </c:pt>
                <c:pt idx="364">
                  <c:v>5.391792704790177</c:v>
                </c:pt>
                <c:pt idx="365">
                  <c:v>5.5077311155153801</c:v>
                </c:pt>
                <c:pt idx="366">
                  <c:v>5.5151368699133405</c:v>
                </c:pt>
                <c:pt idx="367">
                  <c:v>5.4437382114026889</c:v>
                </c:pt>
                <c:pt idx="368">
                  <c:v>5.403551364328723</c:v>
                </c:pt>
                <c:pt idx="369">
                  <c:v>5.1142458099001864</c:v>
                </c:pt>
                <c:pt idx="370">
                  <c:v>6.249375479001964</c:v>
                </c:pt>
                <c:pt idx="371">
                  <c:v>6.2105900340811875</c:v>
                </c:pt>
                <c:pt idx="372">
                  <c:v>6.1556677052907274</c:v>
                </c:pt>
                <c:pt idx="373">
                  <c:v>6.7346499689354014</c:v>
                </c:pt>
                <c:pt idx="374">
                  <c:v>7.1248057617634153</c:v>
                </c:pt>
                <c:pt idx="375">
                  <c:v>7.1034627945438968</c:v>
                </c:pt>
                <c:pt idx="376">
                  <c:v>7.1256936647656719</c:v>
                </c:pt>
                <c:pt idx="377">
                  <c:v>7.1875459182206711</c:v>
                </c:pt>
                <c:pt idx="378">
                  <c:v>7.1485976932257032</c:v>
                </c:pt>
                <c:pt idx="379">
                  <c:v>7.1877446719668452</c:v>
                </c:pt>
                <c:pt idx="380">
                  <c:v>7.2977771287158495</c:v>
                </c:pt>
                <c:pt idx="381">
                  <c:v>7.5699729058906362</c:v>
                </c:pt>
                <c:pt idx="382">
                  <c:v>7.618023740727363</c:v>
                </c:pt>
                <c:pt idx="383">
                  <c:v>7.5660088419138365</c:v>
                </c:pt>
                <c:pt idx="384">
                  <c:v>7.5937944590115336</c:v>
                </c:pt>
                <c:pt idx="385">
                  <c:v>7.5724797114017948</c:v>
                </c:pt>
                <c:pt idx="386">
                  <c:v>7.5653614505554874</c:v>
                </c:pt>
                <c:pt idx="387">
                  <c:v>7.6578890894372753</c:v>
                </c:pt>
                <c:pt idx="388">
                  <c:v>7.6756705483851349</c:v>
                </c:pt>
                <c:pt idx="389">
                  <c:v>7.6815177071796343</c:v>
                </c:pt>
                <c:pt idx="390">
                  <c:v>7.6964078554577018</c:v>
                </c:pt>
                <c:pt idx="391">
                  <c:v>7.7906537411366017</c:v>
                </c:pt>
                <c:pt idx="392">
                  <c:v>8.0665851460433551</c:v>
                </c:pt>
                <c:pt idx="393">
                  <c:v>8.0367523139077814</c:v>
                </c:pt>
                <c:pt idx="394">
                  <c:v>8.0323072142239109</c:v>
                </c:pt>
                <c:pt idx="395">
                  <c:v>8.0035961305158416</c:v>
                </c:pt>
                <c:pt idx="396">
                  <c:v>8.0162080709481778</c:v>
                </c:pt>
                <c:pt idx="397">
                  <c:v>8.1064348337777759</c:v>
                </c:pt>
                <c:pt idx="398">
                  <c:v>8.1668568629802838</c:v>
                </c:pt>
                <c:pt idx="399">
                  <c:v>8.1806391646898327</c:v>
                </c:pt>
                <c:pt idx="400">
                  <c:v>8.2688498324144444</c:v>
                </c:pt>
                <c:pt idx="401">
                  <c:v>8.2688498324144444</c:v>
                </c:pt>
                <c:pt idx="402">
                  <c:v>8.1462148465732618</c:v>
                </c:pt>
                <c:pt idx="403">
                  <c:v>8.1426315758231276</c:v>
                </c:pt>
                <c:pt idx="404">
                  <c:v>8.13982399649265</c:v>
                </c:pt>
                <c:pt idx="405">
                  <c:v>8.1610323476623865</c:v>
                </c:pt>
                <c:pt idx="406">
                  <c:v>8.1406262608209303</c:v>
                </c:pt>
                <c:pt idx="407">
                  <c:v>8.120922838883649</c:v>
                </c:pt>
                <c:pt idx="408">
                  <c:v>8.174225295627318</c:v>
                </c:pt>
                <c:pt idx="409">
                  <c:v>8.064763366848732</c:v>
                </c:pt>
                <c:pt idx="410">
                  <c:v>8.1165992677641441</c:v>
                </c:pt>
                <c:pt idx="411">
                  <c:v>8.1368148007706811</c:v>
                </c:pt>
                <c:pt idx="412">
                  <c:v>8.0742472954297781</c:v>
                </c:pt>
                <c:pt idx="413">
                  <c:v>8.0548122262409052</c:v>
                </c:pt>
                <c:pt idx="414">
                  <c:v>8.4117507702266199</c:v>
                </c:pt>
                <c:pt idx="415">
                  <c:v>8.444391932048207</c:v>
                </c:pt>
                <c:pt idx="416">
                  <c:v>8.6601126447874908</c:v>
                </c:pt>
                <c:pt idx="417">
                  <c:v>8.6525919202731103</c:v>
                </c:pt>
                <c:pt idx="418">
                  <c:v>8.6975483292003339</c:v>
                </c:pt>
                <c:pt idx="419">
                  <c:v>8.65457293302571</c:v>
                </c:pt>
                <c:pt idx="420">
                  <c:v>8.0314687197248293</c:v>
                </c:pt>
                <c:pt idx="421">
                  <c:v>8.0246813147988405</c:v>
                </c:pt>
                <c:pt idx="422">
                  <c:v>8.0281138659649063</c:v>
                </c:pt>
                <c:pt idx="423">
                  <c:v>7.706345119577815</c:v>
                </c:pt>
                <c:pt idx="424">
                  <c:v>7.4746100847045742</c:v>
                </c:pt>
                <c:pt idx="425">
                  <c:v>7.4834238589739961</c:v>
                </c:pt>
                <c:pt idx="426">
                  <c:v>7.488249298135071</c:v>
                </c:pt>
                <c:pt idx="427">
                  <c:v>7.356352246008</c:v>
                </c:pt>
                <c:pt idx="428">
                  <c:v>7.242871231319068</c:v>
                </c:pt>
                <c:pt idx="429">
                  <c:v>7.242871231319068</c:v>
                </c:pt>
                <c:pt idx="430">
                  <c:v>7.2618657297936196</c:v>
                </c:pt>
                <c:pt idx="431">
                  <c:v>7.1378553916310699</c:v>
                </c:pt>
                <c:pt idx="432">
                  <c:v>7.2587456047930221</c:v>
                </c:pt>
                <c:pt idx="433">
                  <c:v>7.2287690543284286</c:v>
                </c:pt>
                <c:pt idx="434">
                  <c:v>7.0997556727147213</c:v>
                </c:pt>
                <c:pt idx="435">
                  <c:v>7.068902867850289</c:v>
                </c:pt>
                <c:pt idx="436">
                  <c:v>7.0463190564221527</c:v>
                </c:pt>
                <c:pt idx="437">
                  <c:v>7.0119722690581741</c:v>
                </c:pt>
                <c:pt idx="438">
                  <c:v>6.9112153749672469</c:v>
                </c:pt>
                <c:pt idx="439">
                  <c:v>6.7943554003394944</c:v>
                </c:pt>
                <c:pt idx="440">
                  <c:v>6.7639198875280844</c:v>
                </c:pt>
                <c:pt idx="441">
                  <c:v>6.7346499689354014</c:v>
                </c:pt>
                <c:pt idx="442">
                  <c:v>6.6681086875805926</c:v>
                </c:pt>
                <c:pt idx="443">
                  <c:v>6.7371646673583747</c:v>
                </c:pt>
                <c:pt idx="444">
                  <c:v>6.7783870214266253</c:v>
                </c:pt>
                <c:pt idx="445">
                  <c:v>6.8704929567963129</c:v>
                </c:pt>
                <c:pt idx="446">
                  <c:v>6.7689567519820999</c:v>
                </c:pt>
                <c:pt idx="447">
                  <c:v>6.8908694395303334</c:v>
                </c:pt>
                <c:pt idx="448">
                  <c:v>7.0486646585993684</c:v>
                </c:pt>
                <c:pt idx="449">
                  <c:v>7.0215121343668701</c:v>
                </c:pt>
                <c:pt idx="450">
                  <c:v>6.8691561434028428</c:v>
                </c:pt>
                <c:pt idx="451">
                  <c:v>6.9958880050778287</c:v>
                </c:pt>
                <c:pt idx="452">
                  <c:v>7.069451383038353</c:v>
                </c:pt>
                <c:pt idx="453">
                  <c:v>7.274893925869506</c:v>
                </c:pt>
                <c:pt idx="454">
                  <c:v>7.4408963690882155</c:v>
                </c:pt>
                <c:pt idx="455">
                  <c:v>7.6194166577292295</c:v>
                </c:pt>
                <c:pt idx="456">
                  <c:v>7.6194166577292295</c:v>
                </c:pt>
                <c:pt idx="457">
                  <c:v>7.6910761965556214</c:v>
                </c:pt>
                <c:pt idx="458">
                  <c:v>7.6490362204686182</c:v>
                </c:pt>
                <c:pt idx="459">
                  <c:v>7.6904658705518258</c:v>
                </c:pt>
                <c:pt idx="460">
                  <c:v>7.6885549715808397</c:v>
                </c:pt>
                <c:pt idx="461">
                  <c:v>7.7492593457802963</c:v>
                </c:pt>
                <c:pt idx="462">
                  <c:v>7.9160132204363105</c:v>
                </c:pt>
                <c:pt idx="463">
                  <c:v>7.85846742081951</c:v>
                </c:pt>
                <c:pt idx="464">
                  <c:v>7.3242398783708884</c:v>
                </c:pt>
                <c:pt idx="465">
                  <c:v>7.1919739846525008</c:v>
                </c:pt>
                <c:pt idx="466">
                  <c:v>6.7594529424823016</c:v>
                </c:pt>
                <c:pt idx="467">
                  <c:v>6.6405064965416809</c:v>
                </c:pt>
                <c:pt idx="468">
                  <c:v>6.4084128379842085</c:v>
                </c:pt>
                <c:pt idx="469">
                  <c:v>6.1057350089895008</c:v>
                </c:pt>
                <c:pt idx="470">
                  <c:v>6.1066708255340361</c:v>
                </c:pt>
                <c:pt idx="471">
                  <c:v>6.1030604567524547</c:v>
                </c:pt>
                <c:pt idx="472">
                  <c:v>6.0770897976056961</c:v>
                </c:pt>
                <c:pt idx="473">
                  <c:v>5.9866859081853718</c:v>
                </c:pt>
                <c:pt idx="474">
                  <c:v>6.0067988690367544</c:v>
                </c:pt>
                <c:pt idx="475">
                  <c:v>6.1205908745039643</c:v>
                </c:pt>
                <c:pt idx="476">
                  <c:v>6.0344588719744392</c:v>
                </c:pt>
                <c:pt idx="477">
                  <c:v>6.0344588719744392</c:v>
                </c:pt>
                <c:pt idx="478">
                  <c:v>5.9836853022128702</c:v>
                </c:pt>
                <c:pt idx="479">
                  <c:v>6.1332482987302557</c:v>
                </c:pt>
                <c:pt idx="480">
                  <c:v>6.1426578040746502</c:v>
                </c:pt>
                <c:pt idx="481">
                  <c:v>5.9229405272884437</c:v>
                </c:pt>
                <c:pt idx="482">
                  <c:v>6.0454401774209545</c:v>
                </c:pt>
                <c:pt idx="483">
                  <c:v>5.8379476404864432</c:v>
                </c:pt>
                <c:pt idx="484">
                  <c:v>5.8248237251071755</c:v>
                </c:pt>
                <c:pt idx="485">
                  <c:v>5.791936689246949</c:v>
                </c:pt>
                <c:pt idx="486">
                  <c:v>5.6576118131744799</c:v>
                </c:pt>
                <c:pt idx="487">
                  <c:v>5.7427860692119372</c:v>
                </c:pt>
                <c:pt idx="488">
                  <c:v>5.8771435516354886</c:v>
                </c:pt>
                <c:pt idx="489">
                  <c:v>5.8658471907565168</c:v>
                </c:pt>
                <c:pt idx="490">
                  <c:v>5.9102470682843107</c:v>
                </c:pt>
                <c:pt idx="491">
                  <c:v>5.8200568059504203</c:v>
                </c:pt>
                <c:pt idx="492">
                  <c:v>6.3285875523819115</c:v>
                </c:pt>
                <c:pt idx="493">
                  <c:v>6.0135900513854823</c:v>
                </c:pt>
                <c:pt idx="494">
                  <c:v>6.0220343704751187</c:v>
                </c:pt>
                <c:pt idx="495">
                  <c:v>6.124557460064576</c:v>
                </c:pt>
                <c:pt idx="496">
                  <c:v>6.0587598919722359</c:v>
                </c:pt>
                <c:pt idx="497">
                  <c:v>6.0129452187826935</c:v>
                </c:pt>
                <c:pt idx="498">
                  <c:v>5.9764503832687739</c:v>
                </c:pt>
                <c:pt idx="499">
                  <c:v>5.9399718270478719</c:v>
                </c:pt>
                <c:pt idx="500">
                  <c:v>5.7569833370313956</c:v>
                </c:pt>
                <c:pt idx="501">
                  <c:v>5.7626878649265239</c:v>
                </c:pt>
                <c:pt idx="502">
                  <c:v>5.8072790354793842</c:v>
                </c:pt>
                <c:pt idx="503">
                  <c:v>5.7317233936421337</c:v>
                </c:pt>
                <c:pt idx="504">
                  <c:v>5.6542922110696807</c:v>
                </c:pt>
                <c:pt idx="505">
                  <c:v>5.5417156409272712</c:v>
                </c:pt>
                <c:pt idx="506">
                  <c:v>5.6267944983383416</c:v>
                </c:pt>
                <c:pt idx="507">
                  <c:v>5.6166298268841679</c:v>
                </c:pt>
                <c:pt idx="508">
                  <c:v>5.6540034579084564</c:v>
                </c:pt>
                <c:pt idx="509">
                  <c:v>5.6964005821076817</c:v>
                </c:pt>
                <c:pt idx="510">
                  <c:v>5.8345907293992676</c:v>
                </c:pt>
                <c:pt idx="511">
                  <c:v>6.0266076693277464</c:v>
                </c:pt>
                <c:pt idx="512">
                  <c:v>5.9293803234746365</c:v>
                </c:pt>
                <c:pt idx="513">
                  <c:v>5.9339562464424942</c:v>
                </c:pt>
                <c:pt idx="514">
                  <c:v>5.9224925806071687</c:v>
                </c:pt>
                <c:pt idx="515">
                  <c:v>6.0013943957948257</c:v>
                </c:pt>
                <c:pt idx="516">
                  <c:v>5.9872313113416791</c:v>
                </c:pt>
                <c:pt idx="517">
                  <c:v>5.9851516953479553</c:v>
                </c:pt>
                <c:pt idx="518">
                  <c:v>6.2135139093785563</c:v>
                </c:pt>
                <c:pt idx="519">
                  <c:v>6.165241607725739</c:v>
                </c:pt>
                <c:pt idx="520">
                  <c:v>6.0914459930064462</c:v>
                </c:pt>
                <c:pt idx="521">
                  <c:v>6.3562278635257581</c:v>
                </c:pt>
                <c:pt idx="522">
                  <c:v>6.3030928592110049</c:v>
                </c:pt>
                <c:pt idx="523">
                  <c:v>6.3244262464621039</c:v>
                </c:pt>
                <c:pt idx="524">
                  <c:v>6.2954470104373437</c:v>
                </c:pt>
                <c:pt idx="525">
                  <c:v>6.2093083515059595</c:v>
                </c:pt>
                <c:pt idx="526">
                  <c:v>6.2697524606931134</c:v>
                </c:pt>
                <c:pt idx="527">
                  <c:v>6.2538477951496327</c:v>
                </c:pt>
                <c:pt idx="528">
                  <c:v>6.3438866603355768</c:v>
                </c:pt>
                <c:pt idx="529">
                  <c:v>6.1453483320678393</c:v>
                </c:pt>
                <c:pt idx="530">
                  <c:v>6.3469742108073062</c:v>
                </c:pt>
                <c:pt idx="531">
                  <c:v>6.3180983964274233</c:v>
                </c:pt>
                <c:pt idx="532">
                  <c:v>6.0347294209163564</c:v>
                </c:pt>
                <c:pt idx="533">
                  <c:v>6.0440559432303367</c:v>
                </c:pt>
                <c:pt idx="534">
                  <c:v>6.0144044779587098</c:v>
                </c:pt>
                <c:pt idx="535">
                  <c:v>6.0381102598581347</c:v>
                </c:pt>
                <c:pt idx="536">
                  <c:v>6.0550198435779254</c:v>
                </c:pt>
                <c:pt idx="537">
                  <c:v>6.1547724969974258</c:v>
                </c:pt>
                <c:pt idx="538">
                  <c:v>6.111915428413714</c:v>
                </c:pt>
                <c:pt idx="539">
                  <c:v>6.190842480005843</c:v>
                </c:pt>
                <c:pt idx="540">
                  <c:v>6.0999832719743843</c:v>
                </c:pt>
                <c:pt idx="541">
                  <c:v>6.2278177787820903</c:v>
                </c:pt>
                <c:pt idx="542">
                  <c:v>5.4444879446640186</c:v>
                </c:pt>
                <c:pt idx="543">
                  <c:v>5.3992062908754042</c:v>
                </c:pt>
                <c:pt idx="544">
                  <c:v>5.4998701283367986</c:v>
                </c:pt>
                <c:pt idx="545">
                  <c:v>6.1210910058616825</c:v>
                </c:pt>
                <c:pt idx="546">
                  <c:v>6.0798764756517585</c:v>
                </c:pt>
                <c:pt idx="547">
                  <c:v>6.0603764953430188</c:v>
                </c:pt>
                <c:pt idx="548">
                  <c:v>6.1620629993666327</c:v>
                </c:pt>
                <c:pt idx="549">
                  <c:v>6.1620629993666327</c:v>
                </c:pt>
                <c:pt idx="550">
                  <c:v>6.2764867333792482</c:v>
                </c:pt>
                <c:pt idx="551">
                  <c:v>6.3076241524824228</c:v>
                </c:pt>
                <c:pt idx="552">
                  <c:v>6.3188735756704384</c:v>
                </c:pt>
                <c:pt idx="553">
                  <c:v>6.3168385272691481</c:v>
                </c:pt>
                <c:pt idx="554">
                  <c:v>6.374982993174596</c:v>
                </c:pt>
                <c:pt idx="555">
                  <c:v>6.3772875047599467</c:v>
                </c:pt>
                <c:pt idx="556">
                  <c:v>6.3353881378446646</c:v>
                </c:pt>
                <c:pt idx="557">
                  <c:v>6.3300062868718197</c:v>
                </c:pt>
                <c:pt idx="558">
                  <c:v>6.3386086157510544</c:v>
                </c:pt>
                <c:pt idx="559">
                  <c:v>6.2384260181293696</c:v>
                </c:pt>
                <c:pt idx="560">
                  <c:v>6.1869183915478834</c:v>
                </c:pt>
                <c:pt idx="561">
                  <c:v>6.0172880188703628</c:v>
                </c:pt>
                <c:pt idx="562">
                  <c:v>6.0172880188703628</c:v>
                </c:pt>
                <c:pt idx="563">
                  <c:v>6.0267769841206587</c:v>
                </c:pt>
                <c:pt idx="564">
                  <c:v>6.0718487249581168</c:v>
                </c:pt>
                <c:pt idx="565">
                  <c:v>6.0441910044239346</c:v>
                </c:pt>
                <c:pt idx="566">
                  <c:v>6.0339177376979647</c:v>
                </c:pt>
                <c:pt idx="567">
                  <c:v>6.052693783830164</c:v>
                </c:pt>
                <c:pt idx="568">
                  <c:v>5.904719661907265</c:v>
                </c:pt>
                <c:pt idx="569">
                  <c:v>5.9080021831341902</c:v>
                </c:pt>
                <c:pt idx="570">
                  <c:v>6.1346789414186746</c:v>
                </c:pt>
                <c:pt idx="571">
                  <c:v>5.8554004376911992</c:v>
                </c:pt>
                <c:pt idx="572">
                  <c:v>5.8554004376911992</c:v>
                </c:pt>
                <c:pt idx="573">
                  <c:v>5.8414773082549205</c:v>
                </c:pt>
                <c:pt idx="574">
                  <c:v>5.8414773082549205</c:v>
                </c:pt>
                <c:pt idx="575">
                  <c:v>5.8816907190267749</c:v>
                </c:pt>
                <c:pt idx="576">
                  <c:v>5.8865464044232709</c:v>
                </c:pt>
                <c:pt idx="577">
                  <c:v>5.8849167282094292</c:v>
                </c:pt>
                <c:pt idx="578">
                  <c:v>5.8749207550018108</c:v>
                </c:pt>
                <c:pt idx="579">
                  <c:v>5.9178043363451369</c:v>
                </c:pt>
                <c:pt idx="580">
                  <c:v>5.8793655079022074</c:v>
                </c:pt>
                <c:pt idx="581">
                  <c:v>5.9218033657021083</c:v>
                </c:pt>
                <c:pt idx="582">
                  <c:v>5.9633232756405148</c:v>
                </c:pt>
                <c:pt idx="583">
                  <c:v>6.0110442571340705</c:v>
                </c:pt>
                <c:pt idx="584">
                  <c:v>6.0200006780120283</c:v>
                </c:pt>
                <c:pt idx="585">
                  <c:v>6.3615233703757408</c:v>
                </c:pt>
                <c:pt idx="586">
                  <c:v>6.6270934312818293</c:v>
                </c:pt>
                <c:pt idx="587">
                  <c:v>6.7583357449017258</c:v>
                </c:pt>
                <c:pt idx="588">
                  <c:v>6.7583357449017258</c:v>
                </c:pt>
                <c:pt idx="589">
                  <c:v>6.9900512391920717</c:v>
                </c:pt>
                <c:pt idx="590">
                  <c:v>7.1330218000508019</c:v>
                </c:pt>
                <c:pt idx="591">
                  <c:v>7.1579554714046862</c:v>
                </c:pt>
                <c:pt idx="592">
                  <c:v>7.194215363323341</c:v>
                </c:pt>
                <c:pt idx="593">
                  <c:v>7.2770536760478572</c:v>
                </c:pt>
                <c:pt idx="594">
                  <c:v>7.1912929211339343</c:v>
                </c:pt>
                <c:pt idx="595">
                  <c:v>6.7449451972781613</c:v>
                </c:pt>
                <c:pt idx="596">
                  <c:v>6.7474560587903154</c:v>
                </c:pt>
                <c:pt idx="597">
                  <c:v>6.738891085425295</c:v>
                </c:pt>
                <c:pt idx="598">
                  <c:v>6.7666951509068367</c:v>
                </c:pt>
                <c:pt idx="599">
                  <c:v>6.7666951509068367</c:v>
                </c:pt>
                <c:pt idx="600">
                  <c:v>6.5884562002066014</c:v>
                </c:pt>
                <c:pt idx="601">
                  <c:v>6.7304061799373409</c:v>
                </c:pt>
                <c:pt idx="602">
                  <c:v>6.777784840708561</c:v>
                </c:pt>
                <c:pt idx="603">
                  <c:v>6.8482382659293322</c:v>
                </c:pt>
                <c:pt idx="604">
                  <c:v>6.8982103564945731</c:v>
                </c:pt>
                <c:pt idx="605">
                  <c:v>6.9208056626673278</c:v>
                </c:pt>
                <c:pt idx="606">
                  <c:v>7.1919739846525008</c:v>
                </c:pt>
                <c:pt idx="607">
                  <c:v>7.2341593308752739</c:v>
                </c:pt>
                <c:pt idx="608">
                  <c:v>7.6486359995139823</c:v>
                </c:pt>
                <c:pt idx="609">
                  <c:v>7.7314359624080389</c:v>
                </c:pt>
                <c:pt idx="610">
                  <c:v>7.6526906032707043</c:v>
                </c:pt>
                <c:pt idx="611">
                  <c:v>7.6646285371337424</c:v>
                </c:pt>
                <c:pt idx="612">
                  <c:v>7.5383373904492288</c:v>
                </c:pt>
                <c:pt idx="613">
                  <c:v>7.5356025719546125</c:v>
                </c:pt>
                <c:pt idx="614">
                  <c:v>7.6778238838773012</c:v>
                </c:pt>
                <c:pt idx="615">
                  <c:v>7.576144084141581</c:v>
                </c:pt>
                <c:pt idx="616">
                  <c:v>8.1167249854726453</c:v>
                </c:pt>
                <c:pt idx="617">
                  <c:v>8.0392912673713095</c:v>
                </c:pt>
                <c:pt idx="618">
                  <c:v>7.9226876495187373</c:v>
                </c:pt>
                <c:pt idx="619">
                  <c:v>7.9632830887153814</c:v>
                </c:pt>
                <c:pt idx="620">
                  <c:v>7.5403675545123701</c:v>
                </c:pt>
                <c:pt idx="621">
                  <c:v>7.5611520556171339</c:v>
                </c:pt>
                <c:pt idx="622">
                  <c:v>7.5371461063569338</c:v>
                </c:pt>
                <c:pt idx="623">
                  <c:v>7.4443787860508559</c:v>
                </c:pt>
                <c:pt idx="624">
                  <c:v>7.3290030505032346</c:v>
                </c:pt>
                <c:pt idx="625">
                  <c:v>7.1371691638540646</c:v>
                </c:pt>
                <c:pt idx="626">
                  <c:v>7.2027205744405647</c:v>
                </c:pt>
                <c:pt idx="627">
                  <c:v>7.1389703710817889</c:v>
                </c:pt>
                <c:pt idx="628">
                  <c:v>7.223120474404058</c:v>
                </c:pt>
                <c:pt idx="629">
                  <c:v>7.2225271172342245</c:v>
                </c:pt>
                <c:pt idx="630">
                  <c:v>7.2038538438867272</c:v>
                </c:pt>
                <c:pt idx="631">
                  <c:v>7.2221032608378053</c:v>
                </c:pt>
                <c:pt idx="632">
                  <c:v>7.2822120433902473</c:v>
                </c:pt>
                <c:pt idx="633">
                  <c:v>7.2822120433902473</c:v>
                </c:pt>
                <c:pt idx="634">
                  <c:v>7.1857000851890387</c:v>
                </c:pt>
                <c:pt idx="635">
                  <c:v>7.0602075473915749</c:v>
                </c:pt>
                <c:pt idx="636">
                  <c:v>6.9991544678843951</c:v>
                </c:pt>
                <c:pt idx="637">
                  <c:v>6.9785677730652802</c:v>
                </c:pt>
                <c:pt idx="638">
                  <c:v>6.9875983436546276</c:v>
                </c:pt>
                <c:pt idx="639">
                  <c:v>6.862378953246397</c:v>
                </c:pt>
                <c:pt idx="640">
                  <c:v>6.7997899127210477</c:v>
                </c:pt>
                <c:pt idx="641">
                  <c:v>6.767298318429015</c:v>
                </c:pt>
                <c:pt idx="642">
                  <c:v>6.6155352105819052</c:v>
                </c:pt>
                <c:pt idx="643">
                  <c:v>6.6632099882067886</c:v>
                </c:pt>
                <c:pt idx="644">
                  <c:v>6.8886478635328086</c:v>
                </c:pt>
                <c:pt idx="645">
                  <c:v>6.6292179487662679</c:v>
                </c:pt>
                <c:pt idx="646">
                  <c:v>6.5771403748288728</c:v>
                </c:pt>
                <c:pt idx="647">
                  <c:v>6.6000927637265763</c:v>
                </c:pt>
                <c:pt idx="648">
                  <c:v>6.5420461131773466</c:v>
                </c:pt>
                <c:pt idx="649">
                  <c:v>6.5766749243994447</c:v>
                </c:pt>
                <c:pt idx="650">
                  <c:v>6.5950197660269172</c:v>
                </c:pt>
                <c:pt idx="651">
                  <c:v>6.2923341764209519</c:v>
                </c:pt>
                <c:pt idx="652">
                  <c:v>6.3199070000907431</c:v>
                </c:pt>
                <c:pt idx="653">
                  <c:v>6.0894354820291827</c:v>
                </c:pt>
                <c:pt idx="654">
                  <c:v>6.1401655232624766</c:v>
                </c:pt>
                <c:pt idx="655">
                  <c:v>6.1390685991692697</c:v>
                </c:pt>
                <c:pt idx="656">
                  <c:v>5.995270244628049</c:v>
                </c:pt>
                <c:pt idx="657">
                  <c:v>5.9965976748043879</c:v>
                </c:pt>
                <c:pt idx="658">
                  <c:v>5.9379100288067761</c:v>
                </c:pt>
                <c:pt idx="659">
                  <c:v>6.3655963056520122</c:v>
                </c:pt>
                <c:pt idx="660">
                  <c:v>6.9340920568637703</c:v>
                </c:pt>
                <c:pt idx="661">
                  <c:v>6.9703746275920935</c:v>
                </c:pt>
                <c:pt idx="662">
                  <c:v>7.2862464791620924</c:v>
                </c:pt>
                <c:pt idx="663">
                  <c:v>7.388463152449364</c:v>
                </c:pt>
                <c:pt idx="664">
                  <c:v>7.3227629446034337</c:v>
                </c:pt>
                <c:pt idx="665">
                  <c:v>7.4106652321956537</c:v>
                </c:pt>
                <c:pt idx="666">
                  <c:v>6.7649758284256762</c:v>
                </c:pt>
                <c:pt idx="667">
                  <c:v>6.8188214913291461</c:v>
                </c:pt>
                <c:pt idx="668">
                  <c:v>6.7996398464048324</c:v>
                </c:pt>
                <c:pt idx="669">
                  <c:v>6.7195723867835877</c:v>
                </c:pt>
                <c:pt idx="670">
                  <c:v>6.7226088230504004</c:v>
                </c:pt>
                <c:pt idx="671">
                  <c:v>6.6605448082613421</c:v>
                </c:pt>
                <c:pt idx="672">
                  <c:v>6.7675395703855843</c:v>
                </c:pt>
                <c:pt idx="673">
                  <c:v>6.8405752234556356</c:v>
                </c:pt>
                <c:pt idx="674">
                  <c:v>6.8080384660415971</c:v>
                </c:pt>
                <c:pt idx="675">
                  <c:v>6.7913510422884071</c:v>
                </c:pt>
                <c:pt idx="676">
                  <c:v>6.8224120457832953</c:v>
                </c:pt>
                <c:pt idx="677">
                  <c:v>7.0790291044199343</c:v>
                </c:pt>
                <c:pt idx="678">
                  <c:v>7.0369578306398886</c:v>
                </c:pt>
                <c:pt idx="679">
                  <c:v>7.068902867850289</c:v>
                </c:pt>
                <c:pt idx="680">
                  <c:v>7.1096657402985901</c:v>
                </c:pt>
                <c:pt idx="681">
                  <c:v>7.2787361540311384</c:v>
                </c:pt>
                <c:pt idx="682">
                  <c:v>7.3234317817007408</c:v>
                </c:pt>
                <c:pt idx="683">
                  <c:v>7.3129742127765427</c:v>
                </c:pt>
                <c:pt idx="684">
                  <c:v>7.8778687680444772</c:v>
                </c:pt>
                <c:pt idx="685">
                  <c:v>7.877661519791781</c:v>
                </c:pt>
                <c:pt idx="686">
                  <c:v>7.801203465504801</c:v>
                </c:pt>
                <c:pt idx="687">
                  <c:v>7.9553858024175108</c:v>
                </c:pt>
                <c:pt idx="688">
                  <c:v>7.9241557845589572</c:v>
                </c:pt>
                <c:pt idx="689">
                  <c:v>7.9572582705146315</c:v>
                </c:pt>
                <c:pt idx="690">
                  <c:v>7.9490469201518446</c:v>
                </c:pt>
                <c:pt idx="691">
                  <c:v>8.0124647791260006</c:v>
                </c:pt>
                <c:pt idx="692">
                  <c:v>8.0124647791260006</c:v>
                </c:pt>
                <c:pt idx="693">
                  <c:v>7.877247006928453</c:v>
                </c:pt>
                <c:pt idx="694">
                  <c:v>7.509014990160094</c:v>
                </c:pt>
                <c:pt idx="695">
                  <c:v>7.5052090753893168</c:v>
                </c:pt>
                <c:pt idx="696">
                  <c:v>7.4799323362649517</c:v>
                </c:pt>
                <c:pt idx="697">
                  <c:v>7.4773399177045539</c:v>
                </c:pt>
                <c:pt idx="698">
                  <c:v>7.4670432363739261</c:v>
                </c:pt>
                <c:pt idx="699">
                  <c:v>7.1062203277789484</c:v>
                </c:pt>
                <c:pt idx="700">
                  <c:v>6.9618200763528941</c:v>
                </c:pt>
                <c:pt idx="701">
                  <c:v>6.8243262357121068</c:v>
                </c:pt>
                <c:pt idx="702">
                  <c:v>6.6217021056153076</c:v>
                </c:pt>
                <c:pt idx="703">
                  <c:v>6.6544139103151601</c:v>
                </c:pt>
                <c:pt idx="704">
                  <c:v>6.6601464713929657</c:v>
                </c:pt>
                <c:pt idx="705">
                  <c:v>6.5936271025397648</c:v>
                </c:pt>
                <c:pt idx="706">
                  <c:v>6.5058843067061138</c:v>
                </c:pt>
                <c:pt idx="707">
                  <c:v>6.460049914509888</c:v>
                </c:pt>
                <c:pt idx="708">
                  <c:v>6.4181184858149161</c:v>
                </c:pt>
                <c:pt idx="709">
                  <c:v>6.2467624267556845</c:v>
                </c:pt>
                <c:pt idx="710">
                  <c:v>5.9314450866822064</c:v>
                </c:pt>
                <c:pt idx="711">
                  <c:v>5.9241463692317424</c:v>
                </c:pt>
                <c:pt idx="712">
                  <c:v>5.743674426564179</c:v>
                </c:pt>
                <c:pt idx="713">
                  <c:v>5.7861199152341616</c:v>
                </c:pt>
                <c:pt idx="714">
                  <c:v>5.8964188370604065</c:v>
                </c:pt>
                <c:pt idx="715">
                  <c:v>5.8344508161891815</c:v>
                </c:pt>
                <c:pt idx="716">
                  <c:v>5.847867219799725</c:v>
                </c:pt>
                <c:pt idx="717">
                  <c:v>5.8358847675745071</c:v>
                </c:pt>
                <c:pt idx="718">
                  <c:v>6.3102120020015224</c:v>
                </c:pt>
                <c:pt idx="719">
                  <c:v>6.5628515454917355</c:v>
                </c:pt>
                <c:pt idx="720">
                  <c:v>6.8608620866060681</c:v>
                </c:pt>
                <c:pt idx="721">
                  <c:v>6.9184462098930632</c:v>
                </c:pt>
                <c:pt idx="722">
                  <c:v>6.9937581500381114</c:v>
                </c:pt>
                <c:pt idx="723">
                  <c:v>6.9476467899834526</c:v>
                </c:pt>
                <c:pt idx="724">
                  <c:v>7.5350609060008855</c:v>
                </c:pt>
                <c:pt idx="725">
                  <c:v>7.6511703786587644</c:v>
                </c:pt>
                <c:pt idx="726">
                  <c:v>7.6819693478446309</c:v>
                </c:pt>
                <c:pt idx="727">
                  <c:v>7.5501317734141828</c:v>
                </c:pt>
                <c:pt idx="728">
                  <c:v>7.5647949376688084</c:v>
                </c:pt>
                <c:pt idx="729">
                  <c:v>7.5359275528386469</c:v>
                </c:pt>
                <c:pt idx="730">
                  <c:v>7.5193627606686597</c:v>
                </c:pt>
                <c:pt idx="731">
                  <c:v>7.4484623807021197</c:v>
                </c:pt>
                <c:pt idx="732">
                  <c:v>7.3718715260046679</c:v>
                </c:pt>
                <c:pt idx="733">
                  <c:v>7.3618154371467526</c:v>
                </c:pt>
                <c:pt idx="734">
                  <c:v>6.7982290611119431</c:v>
                </c:pt>
                <c:pt idx="735">
                  <c:v>6.8782116802528943</c:v>
                </c:pt>
                <c:pt idx="736">
                  <c:v>6.9905183598053382</c:v>
                </c:pt>
                <c:pt idx="737">
                  <c:v>6.6800036661361073</c:v>
                </c:pt>
                <c:pt idx="738">
                  <c:v>6.6800036661361073</c:v>
                </c:pt>
                <c:pt idx="739">
                  <c:v>6.5872170581686902</c:v>
                </c:pt>
                <c:pt idx="740">
                  <c:v>6.568322247184371</c:v>
                </c:pt>
                <c:pt idx="741">
                  <c:v>6.4255866086534157</c:v>
                </c:pt>
                <c:pt idx="742">
                  <c:v>6.4957128719091122</c:v>
                </c:pt>
                <c:pt idx="743">
                  <c:v>6.5623850815982809</c:v>
                </c:pt>
                <c:pt idx="744">
                  <c:v>6.6092390497186964</c:v>
                </c:pt>
                <c:pt idx="745">
                  <c:v>6.6645881113447301</c:v>
                </c:pt>
                <c:pt idx="746">
                  <c:v>6.6736154262245933</c:v>
                </c:pt>
                <c:pt idx="747">
                  <c:v>6.6911150347429569</c:v>
                </c:pt>
                <c:pt idx="748">
                  <c:v>6.6988881197416896</c:v>
                </c:pt>
                <c:pt idx="749">
                  <c:v>6.7572787663770866</c:v>
                </c:pt>
                <c:pt idx="750">
                  <c:v>6.7955868032128022</c:v>
                </c:pt>
                <c:pt idx="751">
                  <c:v>6.7955868032128022</c:v>
                </c:pt>
                <c:pt idx="752">
                  <c:v>6.9558667060728716</c:v>
                </c:pt>
                <c:pt idx="753">
                  <c:v>6.813581874402308</c:v>
                </c:pt>
                <c:pt idx="754">
                  <c:v>6.813581874402308</c:v>
                </c:pt>
                <c:pt idx="755">
                  <c:v>6.813581874402308</c:v>
                </c:pt>
                <c:pt idx="756">
                  <c:v>6.7902691479823387</c:v>
                </c:pt>
                <c:pt idx="757">
                  <c:v>6.7902691479823387</c:v>
                </c:pt>
                <c:pt idx="758">
                  <c:v>6.8225616112114009</c:v>
                </c:pt>
                <c:pt idx="759">
                  <c:v>6.8271965143020399</c:v>
                </c:pt>
                <c:pt idx="760">
                  <c:v>6.849668545533679</c:v>
                </c:pt>
                <c:pt idx="761">
                  <c:v>6.859047354570813</c:v>
                </c:pt>
                <c:pt idx="762">
                  <c:v>6.8774698717431466</c:v>
                </c:pt>
                <c:pt idx="763">
                  <c:v>6.9064891107374278</c:v>
                </c:pt>
                <c:pt idx="764">
                  <c:v>6.8520516814234549</c:v>
                </c:pt>
                <c:pt idx="765">
                  <c:v>7.1459707499529888</c:v>
                </c:pt>
                <c:pt idx="766">
                  <c:v>7.1262950845901001</c:v>
                </c:pt>
                <c:pt idx="767">
                  <c:v>7.1005604837698169</c:v>
                </c:pt>
                <c:pt idx="768">
                  <c:v>6.8165764343777644</c:v>
                </c:pt>
                <c:pt idx="769">
                  <c:v>6.6024423434028705</c:v>
                </c:pt>
                <c:pt idx="770">
                  <c:v>6.2886032322165848</c:v>
                </c:pt>
                <c:pt idx="771">
                  <c:v>6.924785416258362</c:v>
                </c:pt>
                <c:pt idx="772">
                  <c:v>6.7710367578023236</c:v>
                </c:pt>
                <c:pt idx="773">
                  <c:v>7.1068808279048019</c:v>
                </c:pt>
                <c:pt idx="774">
                  <c:v>6.4221873062001515</c:v>
                </c:pt>
                <c:pt idx="775">
                  <c:v>6.3337128421919271</c:v>
                </c:pt>
                <c:pt idx="776">
                  <c:v>6.2028301637894536</c:v>
                </c:pt>
                <c:pt idx="777">
                  <c:v>5.9518133062666738</c:v>
                </c:pt>
                <c:pt idx="778">
                  <c:v>5.9215621215337837</c:v>
                </c:pt>
                <c:pt idx="779">
                  <c:v>5.9719070211606411</c:v>
                </c:pt>
                <c:pt idx="780">
                  <c:v>5.9199076109724045</c:v>
                </c:pt>
                <c:pt idx="781">
                  <c:v>5.7902451395005894</c:v>
                </c:pt>
                <c:pt idx="782">
                  <c:v>5.7846030678916254</c:v>
                </c:pt>
                <c:pt idx="783">
                  <c:v>5.80133693247355</c:v>
                </c:pt>
                <c:pt idx="784">
                  <c:v>5.8534483121368011</c:v>
                </c:pt>
                <c:pt idx="785">
                  <c:v>5.6420071692580436</c:v>
                </c:pt>
                <c:pt idx="786">
                  <c:v>5.599416879261188</c:v>
                </c:pt>
                <c:pt idx="787">
                  <c:v>5.6311451693565244</c:v>
                </c:pt>
                <c:pt idx="788">
                  <c:v>5.6685311058473671</c:v>
                </c:pt>
                <c:pt idx="789">
                  <c:v>5.8219850741891852</c:v>
                </c:pt>
                <c:pt idx="790">
                  <c:v>5.9109031044506288</c:v>
                </c:pt>
                <c:pt idx="791">
                  <c:v>5.9369476112540767</c:v>
                </c:pt>
                <c:pt idx="792">
                  <c:v>5.9944191732385397</c:v>
                </c:pt>
                <c:pt idx="793">
                  <c:v>5.9878789130668837</c:v>
                </c:pt>
                <c:pt idx="794">
                  <c:v>6.0278604861771878</c:v>
                </c:pt>
                <c:pt idx="795">
                  <c:v>6.0651227758153654</c:v>
                </c:pt>
                <c:pt idx="796">
                  <c:v>6.2863960669213359</c:v>
                </c:pt>
                <c:pt idx="797">
                  <c:v>6.2954470104373437</c:v>
                </c:pt>
                <c:pt idx="798">
                  <c:v>6.2914259763845699</c:v>
                </c:pt>
                <c:pt idx="799">
                  <c:v>6.2928855196376547</c:v>
                </c:pt>
                <c:pt idx="800">
                  <c:v>6.5334617507856869</c:v>
                </c:pt>
                <c:pt idx="801">
                  <c:v>6.4978489376351733</c:v>
                </c:pt>
                <c:pt idx="802">
                  <c:v>6.3914483683198107</c:v>
                </c:pt>
                <c:pt idx="803">
                  <c:v>6.4408137399441294</c:v>
                </c:pt>
                <c:pt idx="804">
                  <c:v>6.5636289116460498</c:v>
                </c:pt>
                <c:pt idx="805">
                  <c:v>6.6738906438846159</c:v>
                </c:pt>
                <c:pt idx="806">
                  <c:v>6.669577595779395</c:v>
                </c:pt>
                <c:pt idx="807">
                  <c:v>7.0389296496161169</c:v>
                </c:pt>
                <c:pt idx="808">
                  <c:v>7.0399443411528901</c:v>
                </c:pt>
                <c:pt idx="809">
                  <c:v>7.0819114219082904</c:v>
                </c:pt>
                <c:pt idx="810">
                  <c:v>7.155873853852154</c:v>
                </c:pt>
                <c:pt idx="811">
                  <c:v>7.1413998513411006</c:v>
                </c:pt>
                <c:pt idx="812">
                  <c:v>7.1749280021986763</c:v>
                </c:pt>
                <c:pt idx="813">
                  <c:v>7.1851320411652564</c:v>
                </c:pt>
                <c:pt idx="814">
                  <c:v>7.1851320411652564</c:v>
                </c:pt>
                <c:pt idx="815">
                  <c:v>7.0493595019515851</c:v>
                </c:pt>
                <c:pt idx="816">
                  <c:v>7.1400280111495364</c:v>
                </c:pt>
                <c:pt idx="817">
                  <c:v>7.1587252314064607</c:v>
                </c:pt>
                <c:pt idx="818">
                  <c:v>7.2349491909700641</c:v>
                </c:pt>
                <c:pt idx="819">
                  <c:v>7.2241375447388974</c:v>
                </c:pt>
                <c:pt idx="820">
                  <c:v>7.1971933305097968</c:v>
                </c:pt>
                <c:pt idx="821">
                  <c:v>6.369442355368899</c:v>
                </c:pt>
                <c:pt idx="822">
                  <c:v>6.3631592718057393</c:v>
                </c:pt>
                <c:pt idx="823">
                  <c:v>6.1257569294890972</c:v>
                </c:pt>
                <c:pt idx="824">
                  <c:v>6.2082565168968236</c:v>
                </c:pt>
                <c:pt idx="825">
                  <c:v>6.2138751916947275</c:v>
                </c:pt>
                <c:pt idx="826">
                  <c:v>6.225556282004697</c:v>
                </c:pt>
                <c:pt idx="827">
                  <c:v>6.2325347809633911</c:v>
                </c:pt>
                <c:pt idx="828">
                  <c:v>6.193610927926505</c:v>
                </c:pt>
                <c:pt idx="829">
                  <c:v>6.1012210219909004</c:v>
                </c:pt>
                <c:pt idx="830">
                  <c:v>6.1206909040448325</c:v>
                </c:pt>
                <c:pt idx="831">
                  <c:v>6.0986783446104456</c:v>
                </c:pt>
                <c:pt idx="832">
                  <c:v>6.0710083888216504</c:v>
                </c:pt>
                <c:pt idx="833">
                  <c:v>6.0130470390541237</c:v>
                </c:pt>
                <c:pt idx="834">
                  <c:v>5.9851516953479553</c:v>
                </c:pt>
                <c:pt idx="835">
                  <c:v>6.0540423331381277</c:v>
                </c:pt>
                <c:pt idx="836">
                  <c:v>6.0867537676968215</c:v>
                </c:pt>
                <c:pt idx="837">
                  <c:v>6.0867537676968215</c:v>
                </c:pt>
                <c:pt idx="838">
                  <c:v>6.0482751800047279</c:v>
                </c:pt>
                <c:pt idx="839">
                  <c:v>5.9273148410127332</c:v>
                </c:pt>
                <c:pt idx="840">
                  <c:v>5.8351853231154536</c:v>
                </c:pt>
                <c:pt idx="841">
                  <c:v>5.8212839596411632</c:v>
                </c:pt>
                <c:pt idx="842">
                  <c:v>5.9281755461627874</c:v>
                </c:pt>
                <c:pt idx="843">
                  <c:v>5.9190457035586697</c:v>
                </c:pt>
                <c:pt idx="844">
                  <c:v>5.8644901652197534</c:v>
                </c:pt>
                <c:pt idx="845">
                  <c:v>5.8239477458970024</c:v>
                </c:pt>
                <c:pt idx="846">
                  <c:v>5.6389317268794983</c:v>
                </c:pt>
                <c:pt idx="847">
                  <c:v>5.6340437502376437</c:v>
                </c:pt>
                <c:pt idx="848">
                  <c:v>5.6387869588544435</c:v>
                </c:pt>
                <c:pt idx="849">
                  <c:v>5.6325946462513725</c:v>
                </c:pt>
                <c:pt idx="850">
                  <c:v>5.3499570854658751</c:v>
                </c:pt>
                <c:pt idx="851">
                  <c:v>5.3383862118564203</c:v>
                </c:pt>
                <c:pt idx="852">
                  <c:v>5.390127028907119</c:v>
                </c:pt>
                <c:pt idx="853">
                  <c:v>5.5842343673405894</c:v>
                </c:pt>
                <c:pt idx="854">
                  <c:v>5.4206332938248485</c:v>
                </c:pt>
                <c:pt idx="855">
                  <c:v>5.3040223473534205</c:v>
                </c:pt>
                <c:pt idx="856">
                  <c:v>5.3040223473534205</c:v>
                </c:pt>
                <c:pt idx="857">
                  <c:v>4.7766865810808188</c:v>
                </c:pt>
                <c:pt idx="858">
                  <c:v>4.8989794855663558</c:v>
                </c:pt>
                <c:pt idx="859">
                  <c:v>4.8860066746259943</c:v>
                </c:pt>
                <c:pt idx="860">
                  <c:v>4.9579867540223646</c:v>
                </c:pt>
                <c:pt idx="861">
                  <c:v>4.9256098762550433</c:v>
                </c:pt>
                <c:pt idx="862">
                  <c:v>4.8504575841367998</c:v>
                </c:pt>
                <c:pt idx="863">
                  <c:v>5.0761145353025912</c:v>
                </c:pt>
                <c:pt idx="864">
                  <c:v>5.1711917862129146</c:v>
                </c:pt>
                <c:pt idx="865">
                  <c:v>5.2247839521781909</c:v>
                </c:pt>
                <c:pt idx="866">
                  <c:v>5.1336822922295298</c:v>
                </c:pt>
                <c:pt idx="867">
                  <c:v>5.1547481579053471</c:v>
                </c:pt>
                <c:pt idx="868">
                  <c:v>5.2609070374929514</c:v>
                </c:pt>
                <c:pt idx="869">
                  <c:v>5.4123441675262232</c:v>
                </c:pt>
                <c:pt idx="870">
                  <c:v>5.4135129489989762</c:v>
                </c:pt>
                <c:pt idx="871">
                  <c:v>5.5188360204311318</c:v>
                </c:pt>
                <c:pt idx="872">
                  <c:v>5.5152478805284408</c:v>
                </c:pt>
                <c:pt idx="873">
                  <c:v>5.4360850258401276</c:v>
                </c:pt>
                <c:pt idx="874">
                  <c:v>5.4316156877665609</c:v>
                </c:pt>
                <c:pt idx="875">
                  <c:v>5.5814561774884952</c:v>
                </c:pt>
                <c:pt idx="876">
                  <c:v>6.046385325978167</c:v>
                </c:pt>
                <c:pt idx="877">
                  <c:v>6.0232203739751533</c:v>
                </c:pt>
                <c:pt idx="878">
                  <c:v>6.0575808466982695</c:v>
                </c:pt>
                <c:pt idx="879">
                  <c:v>6.0986783446104456</c:v>
                </c:pt>
                <c:pt idx="880">
                  <c:v>6.0742346456662508</c:v>
                </c:pt>
                <c:pt idx="881">
                  <c:v>5.9648288888675935</c:v>
                </c:pt>
                <c:pt idx="882">
                  <c:v>5.9705399202061731</c:v>
                </c:pt>
                <c:pt idx="883">
                  <c:v>6.04881502984726</c:v>
                </c:pt>
                <c:pt idx="884">
                  <c:v>6.0179662982893953</c:v>
                </c:pt>
                <c:pt idx="885">
                  <c:v>5.8804761711956592</c:v>
                </c:pt>
                <c:pt idx="886">
                  <c:v>5.9020577525373072</c:v>
                </c:pt>
                <c:pt idx="887">
                  <c:v>5.865012135276344</c:v>
                </c:pt>
                <c:pt idx="888">
                  <c:v>5.8812743308828965</c:v>
                </c:pt>
                <c:pt idx="889">
                  <c:v>5.89461878430191</c:v>
                </c:pt>
                <c:pt idx="890">
                  <c:v>5.9508531372589353</c:v>
                </c:pt>
                <c:pt idx="891">
                  <c:v>5.9643840881536452</c:v>
                </c:pt>
                <c:pt idx="892">
                  <c:v>6.0351352215884253</c:v>
                </c:pt>
                <c:pt idx="893">
                  <c:v>6.1093437972218494</c:v>
                </c:pt>
                <c:pt idx="894">
                  <c:v>6.1403981789390807</c:v>
                </c:pt>
                <c:pt idx="895">
                  <c:v>6.148369619630218</c:v>
                </c:pt>
                <c:pt idx="896">
                  <c:v>6.0838025166193939</c:v>
                </c:pt>
                <c:pt idx="897">
                  <c:v>6.3413447360338679</c:v>
                </c:pt>
                <c:pt idx="898">
                  <c:v>6.5035312229085926</c:v>
                </c:pt>
                <c:pt idx="899">
                  <c:v>6.5368344083074819</c:v>
                </c:pt>
                <c:pt idx="900">
                  <c:v>6.5426699910850541</c:v>
                </c:pt>
                <c:pt idx="901">
                  <c:v>6.6277400956517729</c:v>
                </c:pt>
                <c:pt idx="902">
                  <c:v>6.5379582408565193</c:v>
                </c:pt>
                <c:pt idx="903">
                  <c:v>6.479512453314145</c:v>
                </c:pt>
                <c:pt idx="904">
                  <c:v>6.5734158485803498</c:v>
                </c:pt>
                <c:pt idx="905">
                  <c:v>6.5474406902114639</c:v>
                </c:pt>
                <c:pt idx="906">
                  <c:v>6.5482822174979587</c:v>
                </c:pt>
                <c:pt idx="907">
                  <c:v>6.5121550400237034</c:v>
                </c:pt>
                <c:pt idx="908">
                  <c:v>6.3293614469810935</c:v>
                </c:pt>
                <c:pt idx="909">
                  <c:v>6.364089302725195</c:v>
                </c:pt>
                <c:pt idx="910">
                  <c:v>6.3111174986394172</c:v>
                </c:pt>
                <c:pt idx="911">
                  <c:v>6.3111174986394172</c:v>
                </c:pt>
                <c:pt idx="912">
                  <c:v>6.3111174986394172</c:v>
                </c:pt>
                <c:pt idx="913">
                  <c:v>6.1842789492752495</c:v>
                </c:pt>
                <c:pt idx="914">
                  <c:v>6.1569937005466748</c:v>
                </c:pt>
                <c:pt idx="915">
                  <c:v>6.2434945735378005</c:v>
                </c:pt>
                <c:pt idx="916">
                  <c:v>6.2340735854967058</c:v>
                </c:pt>
                <c:pt idx="917">
                  <c:v>6.2451940706107623</c:v>
                </c:pt>
                <c:pt idx="918">
                  <c:v>6.0168470962449927</c:v>
                </c:pt>
                <c:pt idx="919">
                  <c:v>5.8930606025482319</c:v>
                </c:pt>
                <c:pt idx="920">
                  <c:v>5.9062056606693289</c:v>
                </c:pt>
                <c:pt idx="921">
                  <c:v>5.8097736089933028</c:v>
                </c:pt>
                <c:pt idx="922">
                  <c:v>5.8925411170671138</c:v>
                </c:pt>
                <c:pt idx="923">
                  <c:v>5.8980799366213708</c:v>
                </c:pt>
                <c:pt idx="924">
                  <c:v>5.7820623395082125</c:v>
                </c:pt>
                <c:pt idx="925">
                  <c:v>5.6548335835056083</c:v>
                </c:pt>
                <c:pt idx="926">
                  <c:v>5.39194410435511</c:v>
                </c:pt>
                <c:pt idx="927">
                  <c:v>5.5282576507486727</c:v>
                </c:pt>
                <c:pt idx="928">
                  <c:v>5.529918625079393</c:v>
                </c:pt>
                <c:pt idx="929">
                  <c:v>5.4818811012428261</c:v>
                </c:pt>
                <c:pt idx="930">
                  <c:v>5.5331653117674833</c:v>
                </c:pt>
                <c:pt idx="931">
                  <c:v>5.6964005821076817</c:v>
                </c:pt>
                <c:pt idx="932">
                  <c:v>5.6971528872242958</c:v>
                </c:pt>
                <c:pt idx="933">
                  <c:v>5.7447757988969261</c:v>
                </c:pt>
                <c:pt idx="934">
                  <c:v>6.1212243673224425</c:v>
                </c:pt>
                <c:pt idx="935">
                  <c:v>6.1073391781310704</c:v>
                </c:pt>
                <c:pt idx="936">
                  <c:v>6.3134453222257871</c:v>
                </c:pt>
                <c:pt idx="937">
                  <c:v>6.4740927975292708</c:v>
                </c:pt>
                <c:pt idx="938">
                  <c:v>6.4673749524447874</c:v>
                </c:pt>
                <c:pt idx="939">
                  <c:v>6.4673749524447874</c:v>
                </c:pt>
                <c:pt idx="940">
                  <c:v>6.5410789848246207</c:v>
                </c:pt>
                <c:pt idx="941">
                  <c:v>6.5371778220843151</c:v>
                </c:pt>
                <c:pt idx="942">
                  <c:v>6.3548470975038462</c:v>
                </c:pt>
                <c:pt idx="943">
                  <c:v>6.3548470975038462</c:v>
                </c:pt>
                <c:pt idx="944">
                  <c:v>6.3758472826306418</c:v>
                </c:pt>
                <c:pt idx="945">
                  <c:v>6.360753388826625</c:v>
                </c:pt>
                <c:pt idx="946">
                  <c:v>6.3615233703757408</c:v>
                </c:pt>
                <c:pt idx="947">
                  <c:v>6.1312182096785524</c:v>
                </c:pt>
                <c:pt idx="948">
                  <c:v>6.094795370826235</c:v>
                </c:pt>
                <c:pt idx="949">
                  <c:v>6.0730586047169473</c:v>
                </c:pt>
                <c:pt idx="950">
                  <c:v>6.0730586047169473</c:v>
                </c:pt>
                <c:pt idx="951">
                  <c:v>5.9975845478128358</c:v>
                </c:pt>
                <c:pt idx="952">
                  <c:v>6.0617570026506069</c:v>
                </c:pt>
                <c:pt idx="953">
                  <c:v>5.9944191732385397</c:v>
                </c:pt>
                <c:pt idx="954">
                  <c:v>5.976962575811652</c:v>
                </c:pt>
                <c:pt idx="955">
                  <c:v>6.0461152986096502</c:v>
                </c:pt>
                <c:pt idx="956">
                  <c:v>6.0461152986096502</c:v>
                </c:pt>
                <c:pt idx="957">
                  <c:v>6.1206909040448325</c:v>
                </c:pt>
                <c:pt idx="958">
                  <c:v>6.1206909040448325</c:v>
                </c:pt>
                <c:pt idx="959">
                  <c:v>6.0898376373249574</c:v>
                </c:pt>
                <c:pt idx="960">
                  <c:v>6.1112141817735539</c:v>
                </c:pt>
                <c:pt idx="961">
                  <c:v>6.1398996202656928</c:v>
                </c:pt>
                <c:pt idx="962">
                  <c:v>6.3188735756704384</c:v>
                </c:pt>
                <c:pt idx="963">
                  <c:v>6.3473922011407211</c:v>
                </c:pt>
                <c:pt idx="964">
                  <c:v>6.3631592718057393</c:v>
                </c:pt>
                <c:pt idx="965">
                  <c:v>6.3631592718057393</c:v>
                </c:pt>
                <c:pt idx="966">
                  <c:v>6.4259994855084699</c:v>
                </c:pt>
                <c:pt idx="967">
                  <c:v>6.3992665396042065</c:v>
                </c:pt>
                <c:pt idx="968">
                  <c:v>6.3913525763411005</c:v>
                </c:pt>
                <c:pt idx="969">
                  <c:v>6.3784074526995429</c:v>
                </c:pt>
                <c:pt idx="970">
                  <c:v>6.3784074526995429</c:v>
                </c:pt>
                <c:pt idx="971">
                  <c:v>6.3479066129982513</c:v>
                </c:pt>
                <c:pt idx="972">
                  <c:v>6.2759989854449572</c:v>
                </c:pt>
                <c:pt idx="973">
                  <c:v>6.2772995623849557</c:v>
                </c:pt>
                <c:pt idx="974">
                  <c:v>6.3111174986394172</c:v>
                </c:pt>
                <c:pt idx="975">
                  <c:v>6.3651153860359084</c:v>
                </c:pt>
                <c:pt idx="976">
                  <c:v>6.1150867299070839</c:v>
                </c:pt>
                <c:pt idx="977">
                  <c:v>6.0704705126454543</c:v>
                </c:pt>
                <c:pt idx="978">
                  <c:v>6.142159428814888</c:v>
                </c:pt>
                <c:pt idx="979">
                  <c:v>6.1677237556922577</c:v>
                </c:pt>
                <c:pt idx="980">
                  <c:v>6.3253619723801302</c:v>
                </c:pt>
                <c:pt idx="981">
                  <c:v>6.2217852940211582</c:v>
                </c:pt>
                <c:pt idx="982">
                  <c:v>6.2217852940211582</c:v>
                </c:pt>
                <c:pt idx="983">
                  <c:v>6.054210880680909</c:v>
                </c:pt>
                <c:pt idx="984">
                  <c:v>5.6265043339899945</c:v>
                </c:pt>
                <c:pt idx="985">
                  <c:v>5.6465991209446642</c:v>
                </c:pt>
                <c:pt idx="986">
                  <c:v>5.4810992492010095</c:v>
                </c:pt>
                <c:pt idx="987">
                  <c:v>5.3369715481837128</c:v>
                </c:pt>
                <c:pt idx="988">
                  <c:v>5.6485143432334759</c:v>
                </c:pt>
                <c:pt idx="989">
                  <c:v>5.6865397821414696</c:v>
                </c:pt>
                <c:pt idx="990">
                  <c:v>5.5008719160451935</c:v>
                </c:pt>
                <c:pt idx="991">
                  <c:v>5.4808013714665265</c:v>
                </c:pt>
                <c:pt idx="992">
                  <c:v>5.4678653074493484</c:v>
                </c:pt>
                <c:pt idx="993">
                  <c:v>5.4678653074493484</c:v>
                </c:pt>
                <c:pt idx="994">
                  <c:v>5.4349210985016878</c:v>
                </c:pt>
                <c:pt idx="995">
                  <c:v>5.4309769106562777</c:v>
                </c:pt>
                <c:pt idx="996">
                  <c:v>5.5235673181710512</c:v>
                </c:pt>
                <c:pt idx="997">
                  <c:v>5.4070626527359824</c:v>
                </c:pt>
                <c:pt idx="998">
                  <c:v>5.4381869727897723</c:v>
                </c:pt>
                <c:pt idx="999">
                  <c:v>5.5371104230216224</c:v>
                </c:pt>
                <c:pt idx="1000">
                  <c:v>5.559511063511442</c:v>
                </c:pt>
                <c:pt idx="1001">
                  <c:v>5.5577120531119757</c:v>
                </c:pt>
                <c:pt idx="1002">
                  <c:v>5.6391126816844777</c:v>
                </c:pt>
                <c:pt idx="1003">
                  <c:v>5.6829138832188564</c:v>
                </c:pt>
                <c:pt idx="1004">
                  <c:v>5.6606050011983591</c:v>
                </c:pt>
                <c:pt idx="1005">
                  <c:v>5.5438879748377872</c:v>
                </c:pt>
                <c:pt idx="1006">
                  <c:v>5.5446609730552883</c:v>
                </c:pt>
                <c:pt idx="1007">
                  <c:v>5.3453775567764934</c:v>
                </c:pt>
                <c:pt idx="1008">
                  <c:v>5.3444993656457411</c:v>
                </c:pt>
                <c:pt idx="1009">
                  <c:v>5.4632351931351266</c:v>
                </c:pt>
                <c:pt idx="1010">
                  <c:v>5.6228760162284903</c:v>
                </c:pt>
                <c:pt idx="1011">
                  <c:v>5.5459490639932989</c:v>
                </c:pt>
                <c:pt idx="1012">
                  <c:v>5.4172814931024398</c:v>
                </c:pt>
                <c:pt idx="1013">
                  <c:v>5.4172814931024398</c:v>
                </c:pt>
                <c:pt idx="1014">
                  <c:v>5.4974576684433458</c:v>
                </c:pt>
                <c:pt idx="1015">
                  <c:v>5.3688823752419497</c:v>
                </c:pt>
                <c:pt idx="1016">
                  <c:v>5.3499570854658751</c:v>
                </c:pt>
                <c:pt idx="1017">
                  <c:v>5.4794979659804328</c:v>
                </c:pt>
                <c:pt idx="1018">
                  <c:v>5.5813464837285043</c:v>
                </c:pt>
                <c:pt idx="1019">
                  <c:v>5.7217451312461289</c:v>
                </c:pt>
                <c:pt idx="1020">
                  <c:v>5.7392312647430472</c:v>
                </c:pt>
                <c:pt idx="1021">
                  <c:v>5.7223157863913521</c:v>
                </c:pt>
                <c:pt idx="1022">
                  <c:v>5.7328626606359796</c:v>
                </c:pt>
                <c:pt idx="1023">
                  <c:v>5.743674426564179</c:v>
                </c:pt>
                <c:pt idx="1024">
                  <c:v>5.7329694553093677</c:v>
                </c:pt>
                <c:pt idx="1025">
                  <c:v>5.667666978536392</c:v>
                </c:pt>
                <c:pt idx="1026">
                  <c:v>5.6613260147158062</c:v>
                </c:pt>
                <c:pt idx="1027">
                  <c:v>5.5565368747823811</c:v>
                </c:pt>
                <c:pt idx="1028">
                  <c:v>5.4451251367716091</c:v>
                </c:pt>
                <c:pt idx="1029">
                  <c:v>5.4623012269443318</c:v>
                </c:pt>
                <c:pt idx="1030">
                  <c:v>5.4176205334905072</c:v>
                </c:pt>
                <c:pt idx="1031">
                  <c:v>5.4407757550120124</c:v>
                </c:pt>
                <c:pt idx="1032">
                  <c:v>5.429473609243292</c:v>
                </c:pt>
                <c:pt idx="1033">
                  <c:v>5.4329305806238262</c:v>
                </c:pt>
                <c:pt idx="1034">
                  <c:v>5.3832696232619348</c:v>
                </c:pt>
                <c:pt idx="1035">
                  <c:v>5.4176205334905072</c:v>
                </c:pt>
                <c:pt idx="1036">
                  <c:v>5.4176205334905072</c:v>
                </c:pt>
                <c:pt idx="1037">
                  <c:v>5.4176205334905072</c:v>
                </c:pt>
                <c:pt idx="1038">
                  <c:v>5.0606122078625395</c:v>
                </c:pt>
                <c:pt idx="1039">
                  <c:v>4.9938737979852954</c:v>
                </c:pt>
                <c:pt idx="1040">
                  <c:v>4.9545279228979533</c:v>
                </c:pt>
                <c:pt idx="1041">
                  <c:v>4.9538688241142008</c:v>
                </c:pt>
                <c:pt idx="1042">
                  <c:v>5.2052171630284256</c:v>
                </c:pt>
                <c:pt idx="1043">
                  <c:v>5.1740719368948902</c:v>
                </c:pt>
                <c:pt idx="1044">
                  <c:v>5.2102332589093265</c:v>
                </c:pt>
                <c:pt idx="1045">
                  <c:v>5.2146183846911702</c:v>
                </c:pt>
                <c:pt idx="1046">
                  <c:v>5.191201347334875</c:v>
                </c:pt>
                <c:pt idx="1047">
                  <c:v>5.2938547353685195</c:v>
                </c:pt>
                <c:pt idx="1048">
                  <c:v>5.1507875363771278</c:v>
                </c:pt>
                <c:pt idx="1049">
                  <c:v>5.0262981874723387</c:v>
                </c:pt>
                <c:pt idx="1050">
                  <c:v>5.0427154978083726</c:v>
                </c:pt>
                <c:pt idx="1051">
                  <c:v>5.0101936905000519</c:v>
                </c:pt>
                <c:pt idx="1052">
                  <c:v>4.9149501211993556</c:v>
                </c:pt>
                <c:pt idx="1053">
                  <c:v>4.8657067360062261</c:v>
                </c:pt>
                <c:pt idx="1054">
                  <c:v>4.8521402809608078</c:v>
                </c:pt>
                <c:pt idx="1055">
                  <c:v>4.8749672945004443</c:v>
                </c:pt>
                <c:pt idx="1056">
                  <c:v>4.8866331633824762</c:v>
                </c:pt>
                <c:pt idx="1057">
                  <c:v>4.8866331633824762</c:v>
                </c:pt>
                <c:pt idx="1058">
                  <c:v>4.8940196741971267</c:v>
                </c:pt>
                <c:pt idx="1059">
                  <c:v>4.8940196741971267</c:v>
                </c:pt>
                <c:pt idx="1060">
                  <c:v>4.818162915214784</c:v>
                </c:pt>
                <c:pt idx="1061">
                  <c:v>4.841360915094441</c:v>
                </c:pt>
                <c:pt idx="1062">
                  <c:v>4.9431048657989942</c:v>
                </c:pt>
                <c:pt idx="1063">
                  <c:v>4.9134966143869301</c:v>
                </c:pt>
                <c:pt idx="1064">
                  <c:v>4.9394703508512716</c:v>
                </c:pt>
                <c:pt idx="1065">
                  <c:v>5.0985792338730604</c:v>
                </c:pt>
                <c:pt idx="1066">
                  <c:v>5.1761225736992724</c:v>
                </c:pt>
                <c:pt idx="1067">
                  <c:v>4.9981220963273749</c:v>
                </c:pt>
                <c:pt idx="1068">
                  <c:v>4.9515612874802919</c:v>
                </c:pt>
                <c:pt idx="1069">
                  <c:v>4.8549995271022688</c:v>
                </c:pt>
                <c:pt idx="1070">
                  <c:v>4.8359200209452968</c:v>
                </c:pt>
                <c:pt idx="1071">
                  <c:v>4.9321932861805911</c:v>
                </c:pt>
                <c:pt idx="1072">
                  <c:v>4.9867170502020173</c:v>
                </c:pt>
                <c:pt idx="1073">
                  <c:v>4.9350475050956746</c:v>
                </c:pt>
                <c:pt idx="1074">
                  <c:v>4.9696630691031931</c:v>
                </c:pt>
                <c:pt idx="1075">
                  <c:v>4.9124996754426853</c:v>
                </c:pt>
                <c:pt idx="1076">
                  <c:v>4.8697315854455177</c:v>
                </c:pt>
                <c:pt idx="1077">
                  <c:v>4.9455814127566509</c:v>
                </c:pt>
                <c:pt idx="1078">
                  <c:v>4.9658425102629549</c:v>
                </c:pt>
                <c:pt idx="1079">
                  <c:v>4.6803540769598095</c:v>
                </c:pt>
                <c:pt idx="1080">
                  <c:v>4.6171375530379759</c:v>
                </c:pt>
                <c:pt idx="1081">
                  <c:v>4.5122961257579961</c:v>
                </c:pt>
                <c:pt idx="1082">
                  <c:v>4.5641012705858408</c:v>
                </c:pt>
                <c:pt idx="1083">
                  <c:v>4.5197525668233336</c:v>
                </c:pt>
                <c:pt idx="1084">
                  <c:v>4.5128388278016587</c:v>
                </c:pt>
                <c:pt idx="1085">
                  <c:v>4.5242656411661688</c:v>
                </c:pt>
                <c:pt idx="1086">
                  <c:v>4.6107239681208512</c:v>
                </c:pt>
                <c:pt idx="1087">
                  <c:v>4.6047446692935914</c:v>
                </c:pt>
                <c:pt idx="1088">
                  <c:v>4.5846238133792445</c:v>
                </c:pt>
                <c:pt idx="1089">
                  <c:v>4.5490972416827633</c:v>
                </c:pt>
                <c:pt idx="1090">
                  <c:v>4.4621309085343892</c:v>
                </c:pt>
                <c:pt idx="1091">
                  <c:v>4.4533408692754657</c:v>
                </c:pt>
                <c:pt idx="1092">
                  <c:v>4.4533408692754657</c:v>
                </c:pt>
                <c:pt idx="1093">
                  <c:v>4.4549445128132508</c:v>
                </c:pt>
                <c:pt idx="1094">
                  <c:v>4.4761955420437367</c:v>
                </c:pt>
                <c:pt idx="1095">
                  <c:v>4.4685294115671637</c:v>
                </c:pt>
                <c:pt idx="1096">
                  <c:v>4.2558962700263852</c:v>
                </c:pt>
                <c:pt idx="1097">
                  <c:v>4.2582453030825373</c:v>
                </c:pt>
                <c:pt idx="1098">
                  <c:v>4.2146973164614936</c:v>
                </c:pt>
                <c:pt idx="1099">
                  <c:v>4.2109672164431782</c:v>
                </c:pt>
                <c:pt idx="1100">
                  <c:v>4.2819507284433218</c:v>
                </c:pt>
                <c:pt idx="1101">
                  <c:v>4.334248987508019</c:v>
                </c:pt>
                <c:pt idx="1102">
                  <c:v>4.4853048038760361</c:v>
                </c:pt>
                <c:pt idx="1103">
                  <c:v>4.4853048038760361</c:v>
                </c:pt>
                <c:pt idx="1104">
                  <c:v>4.4907614917194403</c:v>
                </c:pt>
                <c:pt idx="1105">
                  <c:v>4.5028788976994427</c:v>
                </c:pt>
                <c:pt idx="1106">
                  <c:v>4.4542573077074605</c:v>
                </c:pt>
                <c:pt idx="1107">
                  <c:v>4.4865331372716648</c:v>
                </c:pt>
                <c:pt idx="1108">
                  <c:v>4.4634113429446023</c:v>
                </c:pt>
                <c:pt idx="1109">
                  <c:v>4.4450844210435516</c:v>
                </c:pt>
                <c:pt idx="1110">
                  <c:v>4.6547759103430755</c:v>
                </c:pt>
                <c:pt idx="1111">
                  <c:v>4.671406727777673</c:v>
                </c:pt>
                <c:pt idx="1112">
                  <c:v>4.7909779155987691</c:v>
                </c:pt>
                <c:pt idx="1113">
                  <c:v>4.8064582403602065</c:v>
                </c:pt>
                <c:pt idx="1114">
                  <c:v>4.6588077655037861</c:v>
                </c:pt>
                <c:pt idx="1115">
                  <c:v>4.8330917134070734</c:v>
                </c:pt>
                <c:pt idx="1116">
                  <c:v>4.7182234636631213</c:v>
                </c:pt>
                <c:pt idx="1117">
                  <c:v>4.6677792648438405</c:v>
                </c:pt>
                <c:pt idx="1118">
                  <c:v>4.7638091430094471</c:v>
                </c:pt>
                <c:pt idx="1119">
                  <c:v>4.7773274058679647</c:v>
                </c:pt>
                <c:pt idx="1120">
                  <c:v>4.789444175497203</c:v>
                </c:pt>
                <c:pt idx="1121">
                  <c:v>4.6588077655037861</c:v>
                </c:pt>
                <c:pt idx="1122">
                  <c:v>4.7053595147730558</c:v>
                </c:pt>
                <c:pt idx="1123">
                  <c:v>4.7088713496712886</c:v>
                </c:pt>
                <c:pt idx="1124">
                  <c:v>4.5834217678543219</c:v>
                </c:pt>
                <c:pt idx="1125">
                  <c:v>4.8042922985384546</c:v>
                </c:pt>
                <c:pt idx="1126">
                  <c:v>4.8983129123969924</c:v>
                </c:pt>
                <c:pt idx="1127">
                  <c:v>4.92146485576506</c:v>
                </c:pt>
                <c:pt idx="1128">
                  <c:v>4.9439305192925032</c:v>
                </c:pt>
              </c:numCache>
            </c:numRef>
          </c:val>
          <c:smooth val="0"/>
        </c:ser>
        <c:ser>
          <c:idx val="1"/>
          <c:order val="1"/>
          <c:tx>
            <c:v>Tim Duncan</c:v>
          </c:tx>
          <c:spPr>
            <a:ln>
              <a:solidFill>
                <a:schemeClr val="tx1"/>
              </a:solidFill>
              <a:prstDash val="sysDot"/>
            </a:ln>
          </c:spPr>
          <c:marker>
            <c:symbol val="none"/>
          </c:marker>
          <c:cat>
            <c:strRef>
              <c:f>KobeBryant!$AI$51:$AI$1128</c:f>
              <c:strCache>
                <c:ptCount val="1078"/>
                <c:pt idx="0">
                  <c:v>3/97</c:v>
                </c:pt>
                <c:pt idx="1">
                  <c:v>3/97</c:v>
                </c:pt>
                <c:pt idx="2">
                  <c:v>3/97</c:v>
                </c:pt>
                <c:pt idx="3">
                  <c:v>3/97</c:v>
                </c:pt>
                <c:pt idx="4">
                  <c:v>3/97</c:v>
                </c:pt>
                <c:pt idx="5">
                  <c:v>3/97</c:v>
                </c:pt>
                <c:pt idx="6">
                  <c:v>3/97</c:v>
                </c:pt>
                <c:pt idx="7">
                  <c:v>3/97</c:v>
                </c:pt>
                <c:pt idx="8">
                  <c:v>3/97</c:v>
                </c:pt>
                <c:pt idx="9">
                  <c:v>3/97</c:v>
                </c:pt>
                <c:pt idx="10">
                  <c:v>3/97</c:v>
                </c:pt>
                <c:pt idx="11">
                  <c:v>4/97</c:v>
                </c:pt>
                <c:pt idx="12">
                  <c:v>4/97</c:v>
                </c:pt>
                <c:pt idx="13">
                  <c:v>4/97</c:v>
                </c:pt>
                <c:pt idx="14">
                  <c:v>4/97</c:v>
                </c:pt>
                <c:pt idx="15">
                  <c:v>4/97</c:v>
                </c:pt>
                <c:pt idx="16">
                  <c:v>4/97</c:v>
                </c:pt>
                <c:pt idx="17">
                  <c:v>4/97</c:v>
                </c:pt>
                <c:pt idx="18">
                  <c:v>4/97</c:v>
                </c:pt>
                <c:pt idx="19">
                  <c:v>4/97</c:v>
                </c:pt>
                <c:pt idx="20">
                  <c:v>4/97</c:v>
                </c:pt>
                <c:pt idx="21">
                  <c:v>4/97</c:v>
                </c:pt>
                <c:pt idx="22">
                  <c:v>10/97</c:v>
                </c:pt>
                <c:pt idx="23">
                  <c:v>11/97</c:v>
                </c:pt>
                <c:pt idx="24">
                  <c:v>11/97</c:v>
                </c:pt>
                <c:pt idx="25">
                  <c:v>11/97</c:v>
                </c:pt>
                <c:pt idx="26">
                  <c:v>11/97</c:v>
                </c:pt>
                <c:pt idx="27">
                  <c:v>11/97</c:v>
                </c:pt>
                <c:pt idx="28">
                  <c:v>11/97</c:v>
                </c:pt>
                <c:pt idx="29">
                  <c:v>11/97</c:v>
                </c:pt>
                <c:pt idx="30">
                  <c:v>11/97</c:v>
                </c:pt>
                <c:pt idx="31">
                  <c:v>11/97</c:v>
                </c:pt>
                <c:pt idx="32">
                  <c:v>11/97</c:v>
                </c:pt>
                <c:pt idx="33">
                  <c:v>11/97</c:v>
                </c:pt>
                <c:pt idx="34">
                  <c:v>12/97</c:v>
                </c:pt>
                <c:pt idx="35">
                  <c:v>12/97</c:v>
                </c:pt>
                <c:pt idx="36">
                  <c:v>12/97</c:v>
                </c:pt>
                <c:pt idx="37">
                  <c:v>12/97</c:v>
                </c:pt>
                <c:pt idx="38">
                  <c:v>12/97</c:v>
                </c:pt>
                <c:pt idx="39">
                  <c:v>12/97</c:v>
                </c:pt>
                <c:pt idx="40">
                  <c:v>12/97</c:v>
                </c:pt>
                <c:pt idx="41">
                  <c:v>12/97</c:v>
                </c:pt>
                <c:pt idx="42">
                  <c:v>12/97</c:v>
                </c:pt>
                <c:pt idx="43">
                  <c:v>12/97</c:v>
                </c:pt>
                <c:pt idx="44">
                  <c:v>12/97</c:v>
                </c:pt>
                <c:pt idx="45">
                  <c:v>12/97</c:v>
                </c:pt>
                <c:pt idx="46">
                  <c:v>12/97</c:v>
                </c:pt>
                <c:pt idx="47">
                  <c:v>12/97</c:v>
                </c:pt>
                <c:pt idx="48">
                  <c:v>12/97</c:v>
                </c:pt>
                <c:pt idx="49">
                  <c:v>1/98</c:v>
                </c:pt>
                <c:pt idx="50">
                  <c:v>1/98</c:v>
                </c:pt>
                <c:pt idx="51">
                  <c:v>1/98</c:v>
                </c:pt>
                <c:pt idx="52">
                  <c:v>1/98</c:v>
                </c:pt>
                <c:pt idx="53">
                  <c:v>1/98</c:v>
                </c:pt>
                <c:pt idx="54">
                  <c:v>1/98</c:v>
                </c:pt>
                <c:pt idx="55">
                  <c:v>1/98</c:v>
                </c:pt>
                <c:pt idx="56">
                  <c:v>1/98</c:v>
                </c:pt>
                <c:pt idx="57">
                  <c:v>1/98</c:v>
                </c:pt>
                <c:pt idx="58">
                  <c:v>1/98</c:v>
                </c:pt>
                <c:pt idx="59">
                  <c:v>1/98</c:v>
                </c:pt>
                <c:pt idx="60">
                  <c:v>1/98</c:v>
                </c:pt>
                <c:pt idx="61">
                  <c:v>1/98</c:v>
                </c:pt>
                <c:pt idx="62">
                  <c:v>2/98</c:v>
                </c:pt>
                <c:pt idx="63">
                  <c:v>2/98</c:v>
                </c:pt>
                <c:pt idx="64">
                  <c:v>2/98</c:v>
                </c:pt>
                <c:pt idx="65">
                  <c:v>2/98</c:v>
                </c:pt>
                <c:pt idx="66">
                  <c:v>2/98</c:v>
                </c:pt>
                <c:pt idx="67">
                  <c:v>2/98</c:v>
                </c:pt>
                <c:pt idx="68">
                  <c:v>2/98</c:v>
                </c:pt>
                <c:pt idx="69">
                  <c:v>2/98</c:v>
                </c:pt>
                <c:pt idx="70">
                  <c:v>2/98</c:v>
                </c:pt>
                <c:pt idx="71">
                  <c:v>2/98</c:v>
                </c:pt>
                <c:pt idx="72">
                  <c:v>2/98</c:v>
                </c:pt>
                <c:pt idx="73">
                  <c:v>2/98</c:v>
                </c:pt>
                <c:pt idx="74">
                  <c:v>3/98</c:v>
                </c:pt>
                <c:pt idx="75">
                  <c:v>3/98</c:v>
                </c:pt>
                <c:pt idx="76">
                  <c:v>3/98</c:v>
                </c:pt>
                <c:pt idx="77">
                  <c:v>3/98</c:v>
                </c:pt>
                <c:pt idx="78">
                  <c:v>3/98</c:v>
                </c:pt>
                <c:pt idx="79">
                  <c:v>3/98</c:v>
                </c:pt>
                <c:pt idx="80">
                  <c:v>3/98</c:v>
                </c:pt>
                <c:pt idx="81">
                  <c:v>3/98</c:v>
                </c:pt>
                <c:pt idx="82">
                  <c:v>3/98</c:v>
                </c:pt>
                <c:pt idx="83">
                  <c:v>3/98</c:v>
                </c:pt>
                <c:pt idx="84">
                  <c:v>3/98</c:v>
                </c:pt>
                <c:pt idx="85">
                  <c:v>3/98</c:v>
                </c:pt>
                <c:pt idx="86">
                  <c:v>3/98</c:v>
                </c:pt>
                <c:pt idx="87">
                  <c:v>3/98</c:v>
                </c:pt>
                <c:pt idx="88">
                  <c:v>3/98</c:v>
                </c:pt>
                <c:pt idx="89">
                  <c:v>3/98</c:v>
                </c:pt>
                <c:pt idx="90">
                  <c:v>3/98</c:v>
                </c:pt>
                <c:pt idx="91">
                  <c:v>4/98</c:v>
                </c:pt>
                <c:pt idx="92">
                  <c:v>4/98</c:v>
                </c:pt>
                <c:pt idx="93">
                  <c:v>4/98</c:v>
                </c:pt>
                <c:pt idx="94">
                  <c:v>4/98</c:v>
                </c:pt>
                <c:pt idx="95">
                  <c:v>4/98</c:v>
                </c:pt>
                <c:pt idx="96">
                  <c:v>4/98</c:v>
                </c:pt>
                <c:pt idx="97">
                  <c:v>4/98</c:v>
                </c:pt>
                <c:pt idx="98">
                  <c:v>4/98</c:v>
                </c:pt>
                <c:pt idx="99">
                  <c:v>4/98</c:v>
                </c:pt>
                <c:pt idx="100">
                  <c:v>4/98</c:v>
                </c:pt>
                <c:pt idx="101">
                  <c:v>2/99</c:v>
                </c:pt>
                <c:pt idx="102">
                  <c:v>2/99</c:v>
                </c:pt>
                <c:pt idx="103">
                  <c:v>2/99</c:v>
                </c:pt>
                <c:pt idx="104">
                  <c:v>2/99</c:v>
                </c:pt>
                <c:pt idx="105">
                  <c:v>2/99</c:v>
                </c:pt>
                <c:pt idx="106">
                  <c:v>2/99</c:v>
                </c:pt>
                <c:pt idx="107">
                  <c:v>2/99</c:v>
                </c:pt>
                <c:pt idx="108">
                  <c:v>2/99</c:v>
                </c:pt>
                <c:pt idx="109">
                  <c:v>2/99</c:v>
                </c:pt>
                <c:pt idx="110">
                  <c:v>2/99</c:v>
                </c:pt>
                <c:pt idx="111">
                  <c:v>2/99</c:v>
                </c:pt>
                <c:pt idx="112">
                  <c:v>2/99</c:v>
                </c:pt>
                <c:pt idx="113">
                  <c:v>2/99</c:v>
                </c:pt>
                <c:pt idx="114">
                  <c:v>2/99</c:v>
                </c:pt>
                <c:pt idx="115">
                  <c:v>2/99</c:v>
                </c:pt>
                <c:pt idx="116">
                  <c:v>3/99</c:v>
                </c:pt>
                <c:pt idx="117">
                  <c:v>3/99</c:v>
                </c:pt>
                <c:pt idx="118">
                  <c:v>3/99</c:v>
                </c:pt>
                <c:pt idx="119">
                  <c:v>3/99</c:v>
                </c:pt>
                <c:pt idx="120">
                  <c:v>3/99</c:v>
                </c:pt>
                <c:pt idx="121">
                  <c:v>3/99</c:v>
                </c:pt>
                <c:pt idx="122">
                  <c:v>3/99</c:v>
                </c:pt>
                <c:pt idx="123">
                  <c:v>3/99</c:v>
                </c:pt>
                <c:pt idx="124">
                  <c:v>3/99</c:v>
                </c:pt>
                <c:pt idx="125">
                  <c:v>3/99</c:v>
                </c:pt>
                <c:pt idx="126">
                  <c:v>3/99</c:v>
                </c:pt>
                <c:pt idx="127">
                  <c:v>3/99</c:v>
                </c:pt>
                <c:pt idx="128">
                  <c:v>3/99</c:v>
                </c:pt>
                <c:pt idx="129">
                  <c:v>3/99</c:v>
                </c:pt>
                <c:pt idx="130">
                  <c:v>3/99</c:v>
                </c:pt>
                <c:pt idx="131">
                  <c:v>3/99</c:v>
                </c:pt>
                <c:pt idx="132">
                  <c:v>3/99</c:v>
                </c:pt>
                <c:pt idx="133">
                  <c:v>4/99</c:v>
                </c:pt>
                <c:pt idx="134">
                  <c:v>4/99</c:v>
                </c:pt>
                <c:pt idx="135">
                  <c:v>4/99</c:v>
                </c:pt>
                <c:pt idx="136">
                  <c:v>4/99</c:v>
                </c:pt>
                <c:pt idx="137">
                  <c:v>4/99</c:v>
                </c:pt>
                <c:pt idx="138">
                  <c:v>4/99</c:v>
                </c:pt>
                <c:pt idx="139">
                  <c:v>4/99</c:v>
                </c:pt>
                <c:pt idx="140">
                  <c:v>4/99</c:v>
                </c:pt>
                <c:pt idx="141">
                  <c:v>4/99</c:v>
                </c:pt>
                <c:pt idx="142">
                  <c:v>4/99</c:v>
                </c:pt>
                <c:pt idx="143">
                  <c:v>4/99</c:v>
                </c:pt>
                <c:pt idx="144">
                  <c:v>4/99</c:v>
                </c:pt>
                <c:pt idx="145">
                  <c:v>4/99</c:v>
                </c:pt>
                <c:pt idx="146">
                  <c:v>4/99</c:v>
                </c:pt>
                <c:pt idx="147">
                  <c:v>4/99</c:v>
                </c:pt>
                <c:pt idx="148">
                  <c:v>5/99</c:v>
                </c:pt>
                <c:pt idx="149">
                  <c:v>5/99</c:v>
                </c:pt>
                <c:pt idx="150">
                  <c:v>5/99</c:v>
                </c:pt>
                <c:pt idx="151">
                  <c:v>12/99</c:v>
                </c:pt>
                <c:pt idx="152">
                  <c:v>12/99</c:v>
                </c:pt>
                <c:pt idx="153">
                  <c:v>12/99</c:v>
                </c:pt>
                <c:pt idx="154">
                  <c:v>12/99</c:v>
                </c:pt>
                <c:pt idx="155">
                  <c:v>12/99</c:v>
                </c:pt>
                <c:pt idx="156">
                  <c:v>12/99</c:v>
                </c:pt>
                <c:pt idx="157">
                  <c:v>12/99</c:v>
                </c:pt>
                <c:pt idx="158">
                  <c:v>12/99</c:v>
                </c:pt>
                <c:pt idx="159">
                  <c:v>12/99</c:v>
                </c:pt>
                <c:pt idx="160">
                  <c:v>12/99</c:v>
                </c:pt>
                <c:pt idx="161">
                  <c:v>12/99</c:v>
                </c:pt>
                <c:pt idx="162">
                  <c:v>12/99</c:v>
                </c:pt>
                <c:pt idx="163">
                  <c:v>12/99</c:v>
                </c:pt>
                <c:pt idx="164">
                  <c:v>12/99</c:v>
                </c:pt>
                <c:pt idx="165">
                  <c:v>12/99</c:v>
                </c:pt>
                <c:pt idx="166">
                  <c:v>1/00</c:v>
                </c:pt>
                <c:pt idx="167">
                  <c:v>1/00</c:v>
                </c:pt>
                <c:pt idx="168">
                  <c:v>1/00</c:v>
                </c:pt>
                <c:pt idx="169">
                  <c:v>1/00</c:v>
                </c:pt>
                <c:pt idx="170">
                  <c:v>1/00</c:v>
                </c:pt>
                <c:pt idx="171">
                  <c:v>1/00</c:v>
                </c:pt>
                <c:pt idx="172">
                  <c:v>1/00</c:v>
                </c:pt>
                <c:pt idx="173">
                  <c:v>1/00</c:v>
                </c:pt>
                <c:pt idx="174">
                  <c:v>1/00</c:v>
                </c:pt>
                <c:pt idx="175">
                  <c:v>1/00</c:v>
                </c:pt>
                <c:pt idx="176">
                  <c:v>1/00</c:v>
                </c:pt>
                <c:pt idx="177">
                  <c:v>1/00</c:v>
                </c:pt>
                <c:pt idx="178">
                  <c:v>1/00</c:v>
                </c:pt>
                <c:pt idx="179">
                  <c:v>1/00</c:v>
                </c:pt>
                <c:pt idx="180">
                  <c:v>2/00</c:v>
                </c:pt>
                <c:pt idx="181">
                  <c:v>2/00</c:v>
                </c:pt>
                <c:pt idx="182">
                  <c:v>2/00</c:v>
                </c:pt>
                <c:pt idx="183">
                  <c:v>2/00</c:v>
                </c:pt>
                <c:pt idx="184">
                  <c:v>2/00</c:v>
                </c:pt>
                <c:pt idx="185">
                  <c:v>2/00</c:v>
                </c:pt>
                <c:pt idx="186">
                  <c:v>2/00</c:v>
                </c:pt>
                <c:pt idx="187">
                  <c:v>2/00</c:v>
                </c:pt>
                <c:pt idx="188">
                  <c:v>2/00</c:v>
                </c:pt>
                <c:pt idx="189">
                  <c:v>2/00</c:v>
                </c:pt>
                <c:pt idx="190">
                  <c:v>2/00</c:v>
                </c:pt>
                <c:pt idx="191">
                  <c:v>2/00</c:v>
                </c:pt>
                <c:pt idx="192">
                  <c:v>2/00</c:v>
                </c:pt>
                <c:pt idx="193">
                  <c:v>3/00</c:v>
                </c:pt>
                <c:pt idx="194">
                  <c:v>3/00</c:v>
                </c:pt>
                <c:pt idx="195">
                  <c:v>3/00</c:v>
                </c:pt>
                <c:pt idx="196">
                  <c:v>3/00</c:v>
                </c:pt>
                <c:pt idx="197">
                  <c:v>3/00</c:v>
                </c:pt>
                <c:pt idx="198">
                  <c:v>3/00</c:v>
                </c:pt>
                <c:pt idx="199">
                  <c:v>3/00</c:v>
                </c:pt>
                <c:pt idx="200">
                  <c:v>3/00</c:v>
                </c:pt>
                <c:pt idx="201">
                  <c:v>3/00</c:v>
                </c:pt>
                <c:pt idx="202">
                  <c:v>3/00</c:v>
                </c:pt>
                <c:pt idx="203">
                  <c:v>3/00</c:v>
                </c:pt>
                <c:pt idx="204">
                  <c:v>3/00</c:v>
                </c:pt>
                <c:pt idx="205">
                  <c:v>3/00</c:v>
                </c:pt>
                <c:pt idx="206">
                  <c:v>3/00</c:v>
                </c:pt>
                <c:pt idx="207">
                  <c:v>3/00</c:v>
                </c:pt>
                <c:pt idx="208">
                  <c:v>3/00</c:v>
                </c:pt>
                <c:pt idx="209">
                  <c:v>4/00</c:v>
                </c:pt>
                <c:pt idx="210">
                  <c:v>4/00</c:v>
                </c:pt>
                <c:pt idx="211">
                  <c:v>4/00</c:v>
                </c:pt>
                <c:pt idx="212">
                  <c:v>4/00</c:v>
                </c:pt>
                <c:pt idx="213">
                  <c:v>4/00</c:v>
                </c:pt>
                <c:pt idx="214">
                  <c:v>4/00</c:v>
                </c:pt>
                <c:pt idx="215">
                  <c:v>4/00</c:v>
                </c:pt>
                <c:pt idx="216">
                  <c:v>4/00</c:v>
                </c:pt>
                <c:pt idx="217">
                  <c:v>10/00</c:v>
                </c:pt>
                <c:pt idx="218">
                  <c:v>11/00</c:v>
                </c:pt>
                <c:pt idx="219">
                  <c:v>11/00</c:v>
                </c:pt>
                <c:pt idx="220">
                  <c:v>11/00</c:v>
                </c:pt>
                <c:pt idx="221">
                  <c:v>11/00</c:v>
                </c:pt>
                <c:pt idx="222">
                  <c:v>11/00</c:v>
                </c:pt>
                <c:pt idx="223">
                  <c:v>11/00</c:v>
                </c:pt>
                <c:pt idx="224">
                  <c:v>11/00</c:v>
                </c:pt>
                <c:pt idx="225">
                  <c:v>11/00</c:v>
                </c:pt>
                <c:pt idx="226">
                  <c:v>11/00</c:v>
                </c:pt>
                <c:pt idx="227">
                  <c:v>11/00</c:v>
                </c:pt>
                <c:pt idx="228">
                  <c:v>11/00</c:v>
                </c:pt>
                <c:pt idx="229">
                  <c:v>11/00</c:v>
                </c:pt>
                <c:pt idx="230">
                  <c:v>11/00</c:v>
                </c:pt>
                <c:pt idx="231">
                  <c:v>11/00</c:v>
                </c:pt>
                <c:pt idx="232">
                  <c:v>11/00</c:v>
                </c:pt>
                <c:pt idx="233">
                  <c:v>12/00</c:v>
                </c:pt>
                <c:pt idx="234">
                  <c:v>12/00</c:v>
                </c:pt>
                <c:pt idx="235">
                  <c:v>12/00</c:v>
                </c:pt>
                <c:pt idx="236">
                  <c:v>12/00</c:v>
                </c:pt>
                <c:pt idx="237">
                  <c:v>12/00</c:v>
                </c:pt>
                <c:pt idx="238">
                  <c:v>12/00</c:v>
                </c:pt>
                <c:pt idx="239">
                  <c:v>12/00</c:v>
                </c:pt>
                <c:pt idx="240">
                  <c:v>12/00</c:v>
                </c:pt>
                <c:pt idx="241">
                  <c:v>12/00</c:v>
                </c:pt>
                <c:pt idx="242">
                  <c:v>12/00</c:v>
                </c:pt>
                <c:pt idx="243">
                  <c:v>12/00</c:v>
                </c:pt>
                <c:pt idx="244">
                  <c:v>12/00</c:v>
                </c:pt>
                <c:pt idx="245">
                  <c:v>12/00</c:v>
                </c:pt>
                <c:pt idx="246">
                  <c:v>12/00</c:v>
                </c:pt>
                <c:pt idx="247">
                  <c:v>12/00</c:v>
                </c:pt>
                <c:pt idx="248">
                  <c:v>12/00</c:v>
                </c:pt>
                <c:pt idx="249">
                  <c:v>1/01</c:v>
                </c:pt>
                <c:pt idx="250">
                  <c:v>1/01</c:v>
                </c:pt>
                <c:pt idx="251">
                  <c:v>1/01</c:v>
                </c:pt>
                <c:pt idx="252">
                  <c:v>1/01</c:v>
                </c:pt>
                <c:pt idx="253">
                  <c:v>1/01</c:v>
                </c:pt>
                <c:pt idx="254">
                  <c:v>1/01</c:v>
                </c:pt>
                <c:pt idx="255">
                  <c:v>1/01</c:v>
                </c:pt>
                <c:pt idx="256">
                  <c:v>1/01</c:v>
                </c:pt>
                <c:pt idx="257">
                  <c:v>1/01</c:v>
                </c:pt>
                <c:pt idx="258">
                  <c:v>1/01</c:v>
                </c:pt>
                <c:pt idx="259">
                  <c:v>1/01</c:v>
                </c:pt>
                <c:pt idx="260">
                  <c:v>1/01</c:v>
                </c:pt>
                <c:pt idx="261">
                  <c:v>2/01</c:v>
                </c:pt>
                <c:pt idx="262">
                  <c:v>2/01</c:v>
                </c:pt>
                <c:pt idx="263">
                  <c:v>2/01</c:v>
                </c:pt>
                <c:pt idx="264">
                  <c:v>2/01</c:v>
                </c:pt>
                <c:pt idx="265">
                  <c:v>2/01</c:v>
                </c:pt>
                <c:pt idx="266">
                  <c:v>2/01</c:v>
                </c:pt>
                <c:pt idx="267">
                  <c:v>2/01</c:v>
                </c:pt>
                <c:pt idx="268">
                  <c:v>2/01</c:v>
                </c:pt>
                <c:pt idx="269">
                  <c:v>2/01</c:v>
                </c:pt>
                <c:pt idx="270">
                  <c:v>3/01</c:v>
                </c:pt>
                <c:pt idx="271">
                  <c:v>3/01</c:v>
                </c:pt>
                <c:pt idx="272">
                  <c:v>3/01</c:v>
                </c:pt>
                <c:pt idx="273">
                  <c:v>3/01</c:v>
                </c:pt>
                <c:pt idx="274">
                  <c:v>3/01</c:v>
                </c:pt>
                <c:pt idx="275">
                  <c:v>3/01</c:v>
                </c:pt>
                <c:pt idx="276">
                  <c:v>3/01</c:v>
                </c:pt>
                <c:pt idx="277">
                  <c:v>3/01</c:v>
                </c:pt>
                <c:pt idx="278">
                  <c:v>3/01</c:v>
                </c:pt>
                <c:pt idx="279">
                  <c:v>3/01</c:v>
                </c:pt>
                <c:pt idx="280">
                  <c:v>4/01</c:v>
                </c:pt>
                <c:pt idx="281">
                  <c:v>4/01</c:v>
                </c:pt>
                <c:pt idx="282">
                  <c:v>4/01</c:v>
                </c:pt>
                <c:pt idx="283">
                  <c:v>4/01</c:v>
                </c:pt>
                <c:pt idx="284">
                  <c:v>4/01</c:v>
                </c:pt>
                <c:pt idx="285">
                  <c:v>10/01</c:v>
                </c:pt>
                <c:pt idx="286">
                  <c:v>11/01</c:v>
                </c:pt>
                <c:pt idx="287">
                  <c:v>11/01</c:v>
                </c:pt>
                <c:pt idx="288">
                  <c:v>11/01</c:v>
                </c:pt>
                <c:pt idx="289">
                  <c:v>11/01</c:v>
                </c:pt>
                <c:pt idx="290">
                  <c:v>11/01</c:v>
                </c:pt>
                <c:pt idx="291">
                  <c:v>11/01</c:v>
                </c:pt>
                <c:pt idx="292">
                  <c:v>11/01</c:v>
                </c:pt>
                <c:pt idx="293">
                  <c:v>11/01</c:v>
                </c:pt>
                <c:pt idx="294">
                  <c:v>11/01</c:v>
                </c:pt>
                <c:pt idx="295">
                  <c:v>11/01</c:v>
                </c:pt>
                <c:pt idx="296">
                  <c:v>11/01</c:v>
                </c:pt>
                <c:pt idx="297">
                  <c:v>11/01</c:v>
                </c:pt>
                <c:pt idx="298">
                  <c:v>11/01</c:v>
                </c:pt>
                <c:pt idx="299">
                  <c:v>11/01</c:v>
                </c:pt>
                <c:pt idx="300">
                  <c:v>12/01</c:v>
                </c:pt>
                <c:pt idx="301">
                  <c:v>12/01</c:v>
                </c:pt>
                <c:pt idx="302">
                  <c:v>12/01</c:v>
                </c:pt>
                <c:pt idx="303">
                  <c:v>12/01</c:v>
                </c:pt>
                <c:pt idx="304">
                  <c:v>12/01</c:v>
                </c:pt>
                <c:pt idx="305">
                  <c:v>12/01</c:v>
                </c:pt>
                <c:pt idx="306">
                  <c:v>12/01</c:v>
                </c:pt>
                <c:pt idx="307">
                  <c:v>12/01</c:v>
                </c:pt>
                <c:pt idx="308">
                  <c:v>12/01</c:v>
                </c:pt>
                <c:pt idx="309">
                  <c:v>12/01</c:v>
                </c:pt>
                <c:pt idx="310">
                  <c:v>12/01</c:v>
                </c:pt>
                <c:pt idx="311">
                  <c:v>12/01</c:v>
                </c:pt>
                <c:pt idx="312">
                  <c:v>1/02</c:v>
                </c:pt>
                <c:pt idx="313">
                  <c:v>1/02</c:v>
                </c:pt>
                <c:pt idx="314">
                  <c:v>1/02</c:v>
                </c:pt>
                <c:pt idx="315">
                  <c:v>1/02</c:v>
                </c:pt>
                <c:pt idx="316">
                  <c:v>1/02</c:v>
                </c:pt>
                <c:pt idx="317">
                  <c:v>1/02</c:v>
                </c:pt>
                <c:pt idx="318">
                  <c:v>1/02</c:v>
                </c:pt>
                <c:pt idx="319">
                  <c:v>1/02</c:v>
                </c:pt>
                <c:pt idx="320">
                  <c:v>1/02</c:v>
                </c:pt>
                <c:pt idx="321">
                  <c:v>1/02</c:v>
                </c:pt>
                <c:pt idx="322">
                  <c:v>1/02</c:v>
                </c:pt>
                <c:pt idx="323">
                  <c:v>1/02</c:v>
                </c:pt>
                <c:pt idx="324">
                  <c:v>1/02</c:v>
                </c:pt>
                <c:pt idx="325">
                  <c:v>1/02</c:v>
                </c:pt>
                <c:pt idx="326">
                  <c:v>1/02</c:v>
                </c:pt>
                <c:pt idx="327">
                  <c:v>1/02</c:v>
                </c:pt>
                <c:pt idx="328">
                  <c:v>2/02</c:v>
                </c:pt>
                <c:pt idx="329">
                  <c:v>2/02</c:v>
                </c:pt>
                <c:pt idx="330">
                  <c:v>2/02</c:v>
                </c:pt>
                <c:pt idx="331">
                  <c:v>2/02</c:v>
                </c:pt>
                <c:pt idx="332">
                  <c:v>2/02</c:v>
                </c:pt>
                <c:pt idx="333">
                  <c:v>2/02</c:v>
                </c:pt>
                <c:pt idx="334">
                  <c:v>2/02</c:v>
                </c:pt>
                <c:pt idx="335">
                  <c:v>2/02</c:v>
                </c:pt>
                <c:pt idx="336">
                  <c:v>2/02</c:v>
                </c:pt>
                <c:pt idx="337">
                  <c:v>2/02</c:v>
                </c:pt>
                <c:pt idx="338">
                  <c:v>2/02</c:v>
                </c:pt>
                <c:pt idx="339">
                  <c:v>2/02</c:v>
                </c:pt>
                <c:pt idx="340">
                  <c:v>2/02</c:v>
                </c:pt>
                <c:pt idx="341">
                  <c:v>3/02</c:v>
                </c:pt>
                <c:pt idx="342">
                  <c:v>3/02</c:v>
                </c:pt>
                <c:pt idx="343">
                  <c:v>3/02</c:v>
                </c:pt>
                <c:pt idx="344">
                  <c:v>3/02</c:v>
                </c:pt>
                <c:pt idx="345">
                  <c:v>3/02</c:v>
                </c:pt>
                <c:pt idx="346">
                  <c:v>3/02</c:v>
                </c:pt>
                <c:pt idx="347">
                  <c:v>3/02</c:v>
                </c:pt>
                <c:pt idx="348">
                  <c:v>3/02</c:v>
                </c:pt>
                <c:pt idx="349">
                  <c:v>3/02</c:v>
                </c:pt>
                <c:pt idx="350">
                  <c:v>3/02</c:v>
                </c:pt>
                <c:pt idx="351">
                  <c:v>3/02</c:v>
                </c:pt>
                <c:pt idx="352">
                  <c:v>3/02</c:v>
                </c:pt>
                <c:pt idx="353">
                  <c:v>3/02</c:v>
                </c:pt>
                <c:pt idx="354">
                  <c:v>3/02</c:v>
                </c:pt>
                <c:pt idx="355">
                  <c:v>3/02</c:v>
                </c:pt>
                <c:pt idx="356">
                  <c:v>4/02</c:v>
                </c:pt>
                <c:pt idx="357">
                  <c:v>4/02</c:v>
                </c:pt>
                <c:pt idx="358">
                  <c:v>4/02</c:v>
                </c:pt>
                <c:pt idx="359">
                  <c:v>4/02</c:v>
                </c:pt>
                <c:pt idx="360">
                  <c:v>4/02</c:v>
                </c:pt>
                <c:pt idx="361">
                  <c:v>4/02</c:v>
                </c:pt>
                <c:pt idx="362">
                  <c:v>4/02</c:v>
                </c:pt>
                <c:pt idx="363">
                  <c:v>4/02</c:v>
                </c:pt>
                <c:pt idx="364">
                  <c:v>4/02</c:v>
                </c:pt>
                <c:pt idx="365">
                  <c:v>10/02</c:v>
                </c:pt>
                <c:pt idx="366">
                  <c:v>10/02</c:v>
                </c:pt>
                <c:pt idx="367">
                  <c:v>11/02</c:v>
                </c:pt>
                <c:pt idx="368">
                  <c:v>11/02</c:v>
                </c:pt>
                <c:pt idx="369">
                  <c:v>11/02</c:v>
                </c:pt>
                <c:pt idx="370">
                  <c:v>11/02</c:v>
                </c:pt>
                <c:pt idx="371">
                  <c:v>11/02</c:v>
                </c:pt>
                <c:pt idx="372">
                  <c:v>11/02</c:v>
                </c:pt>
                <c:pt idx="373">
                  <c:v>11/02</c:v>
                </c:pt>
                <c:pt idx="374">
                  <c:v>11/02</c:v>
                </c:pt>
                <c:pt idx="375">
                  <c:v>11/02</c:v>
                </c:pt>
                <c:pt idx="376">
                  <c:v>11/02</c:v>
                </c:pt>
                <c:pt idx="377">
                  <c:v>11/02</c:v>
                </c:pt>
                <c:pt idx="378">
                  <c:v>11/02</c:v>
                </c:pt>
                <c:pt idx="379">
                  <c:v>11/02</c:v>
                </c:pt>
                <c:pt idx="380">
                  <c:v>11/02</c:v>
                </c:pt>
                <c:pt idx="381">
                  <c:v>11/02</c:v>
                </c:pt>
                <c:pt idx="382">
                  <c:v>12/02</c:v>
                </c:pt>
                <c:pt idx="383">
                  <c:v>12/02</c:v>
                </c:pt>
                <c:pt idx="384">
                  <c:v>12/02</c:v>
                </c:pt>
                <c:pt idx="385">
                  <c:v>12/02</c:v>
                </c:pt>
                <c:pt idx="386">
                  <c:v>12/02</c:v>
                </c:pt>
                <c:pt idx="387">
                  <c:v>12/02</c:v>
                </c:pt>
                <c:pt idx="388">
                  <c:v>12/02</c:v>
                </c:pt>
                <c:pt idx="389">
                  <c:v>12/02</c:v>
                </c:pt>
                <c:pt idx="390">
                  <c:v>12/02</c:v>
                </c:pt>
                <c:pt idx="391">
                  <c:v>12/02</c:v>
                </c:pt>
                <c:pt idx="392">
                  <c:v>12/02</c:v>
                </c:pt>
                <c:pt idx="393">
                  <c:v>12/02</c:v>
                </c:pt>
                <c:pt idx="394">
                  <c:v>12/02</c:v>
                </c:pt>
                <c:pt idx="395">
                  <c:v>12/02</c:v>
                </c:pt>
                <c:pt idx="396">
                  <c:v>12/02</c:v>
                </c:pt>
                <c:pt idx="397">
                  <c:v>1/03</c:v>
                </c:pt>
                <c:pt idx="398">
                  <c:v>1/03</c:v>
                </c:pt>
                <c:pt idx="399">
                  <c:v>1/03</c:v>
                </c:pt>
                <c:pt idx="400">
                  <c:v>1/03</c:v>
                </c:pt>
                <c:pt idx="401">
                  <c:v>1/03</c:v>
                </c:pt>
                <c:pt idx="402">
                  <c:v>1/03</c:v>
                </c:pt>
                <c:pt idx="403">
                  <c:v>1/03</c:v>
                </c:pt>
                <c:pt idx="404">
                  <c:v>1/03</c:v>
                </c:pt>
                <c:pt idx="405">
                  <c:v>1/03</c:v>
                </c:pt>
                <c:pt idx="406">
                  <c:v>1/03</c:v>
                </c:pt>
                <c:pt idx="407">
                  <c:v>1/03</c:v>
                </c:pt>
                <c:pt idx="408">
                  <c:v>1/03</c:v>
                </c:pt>
                <c:pt idx="409">
                  <c:v>2/03</c:v>
                </c:pt>
                <c:pt idx="410">
                  <c:v>2/03</c:v>
                </c:pt>
                <c:pt idx="411">
                  <c:v>2/03</c:v>
                </c:pt>
                <c:pt idx="412">
                  <c:v>2/03</c:v>
                </c:pt>
                <c:pt idx="413">
                  <c:v>2/03</c:v>
                </c:pt>
                <c:pt idx="414">
                  <c:v>2/03</c:v>
                </c:pt>
                <c:pt idx="415">
                  <c:v>2/03</c:v>
                </c:pt>
                <c:pt idx="416">
                  <c:v>2/03</c:v>
                </c:pt>
                <c:pt idx="417">
                  <c:v>2/03</c:v>
                </c:pt>
                <c:pt idx="418">
                  <c:v>2/03</c:v>
                </c:pt>
                <c:pt idx="419">
                  <c:v>2/03</c:v>
                </c:pt>
                <c:pt idx="420">
                  <c:v>2/03</c:v>
                </c:pt>
                <c:pt idx="421">
                  <c:v>2/03</c:v>
                </c:pt>
                <c:pt idx="422">
                  <c:v>2/03</c:v>
                </c:pt>
                <c:pt idx="423">
                  <c:v>3/03</c:v>
                </c:pt>
                <c:pt idx="424">
                  <c:v>3/03</c:v>
                </c:pt>
                <c:pt idx="425">
                  <c:v>3/03</c:v>
                </c:pt>
                <c:pt idx="426">
                  <c:v>3/03</c:v>
                </c:pt>
                <c:pt idx="427">
                  <c:v>3/03</c:v>
                </c:pt>
                <c:pt idx="428">
                  <c:v>3/03</c:v>
                </c:pt>
                <c:pt idx="429">
                  <c:v>3/03</c:v>
                </c:pt>
                <c:pt idx="430">
                  <c:v>3/03</c:v>
                </c:pt>
                <c:pt idx="431">
                  <c:v>3/03</c:v>
                </c:pt>
                <c:pt idx="432">
                  <c:v>3/03</c:v>
                </c:pt>
                <c:pt idx="433">
                  <c:v>3/03</c:v>
                </c:pt>
                <c:pt idx="434">
                  <c:v>3/03</c:v>
                </c:pt>
                <c:pt idx="435">
                  <c:v>3/03</c:v>
                </c:pt>
                <c:pt idx="436">
                  <c:v>3/03</c:v>
                </c:pt>
                <c:pt idx="437">
                  <c:v>3/03</c:v>
                </c:pt>
                <c:pt idx="438">
                  <c:v>3/03</c:v>
                </c:pt>
                <c:pt idx="439">
                  <c:v>4/03</c:v>
                </c:pt>
                <c:pt idx="440">
                  <c:v>4/03</c:v>
                </c:pt>
                <c:pt idx="441">
                  <c:v>4/03</c:v>
                </c:pt>
                <c:pt idx="442">
                  <c:v>4/03</c:v>
                </c:pt>
                <c:pt idx="443">
                  <c:v>4/03</c:v>
                </c:pt>
                <c:pt idx="444">
                  <c:v>4/03</c:v>
                </c:pt>
                <c:pt idx="445">
                  <c:v>4/03</c:v>
                </c:pt>
                <c:pt idx="446">
                  <c:v>4/03</c:v>
                </c:pt>
                <c:pt idx="447">
                  <c:v>11/03</c:v>
                </c:pt>
                <c:pt idx="448">
                  <c:v>11/03</c:v>
                </c:pt>
                <c:pt idx="449">
                  <c:v>11/03</c:v>
                </c:pt>
                <c:pt idx="450">
                  <c:v>11/03</c:v>
                </c:pt>
                <c:pt idx="451">
                  <c:v>11/03</c:v>
                </c:pt>
                <c:pt idx="452">
                  <c:v>11/03</c:v>
                </c:pt>
                <c:pt idx="453">
                  <c:v>11/03</c:v>
                </c:pt>
                <c:pt idx="454">
                  <c:v>11/03</c:v>
                </c:pt>
                <c:pt idx="455">
                  <c:v>11/03</c:v>
                </c:pt>
                <c:pt idx="456">
                  <c:v>11/03</c:v>
                </c:pt>
                <c:pt idx="457">
                  <c:v>11/03</c:v>
                </c:pt>
                <c:pt idx="458">
                  <c:v>11/03</c:v>
                </c:pt>
                <c:pt idx="459">
                  <c:v>11/03</c:v>
                </c:pt>
                <c:pt idx="460">
                  <c:v>11/03</c:v>
                </c:pt>
                <c:pt idx="461">
                  <c:v>11/03</c:v>
                </c:pt>
                <c:pt idx="462">
                  <c:v>11/03</c:v>
                </c:pt>
                <c:pt idx="463">
                  <c:v>12/03</c:v>
                </c:pt>
                <c:pt idx="464">
                  <c:v>12/03</c:v>
                </c:pt>
                <c:pt idx="465">
                  <c:v>12/03</c:v>
                </c:pt>
                <c:pt idx="466">
                  <c:v>12/03</c:v>
                </c:pt>
                <c:pt idx="467">
                  <c:v>12/03</c:v>
                </c:pt>
                <c:pt idx="468">
                  <c:v>12/03</c:v>
                </c:pt>
                <c:pt idx="469">
                  <c:v>12/03</c:v>
                </c:pt>
                <c:pt idx="470">
                  <c:v>12/03</c:v>
                </c:pt>
                <c:pt idx="471">
                  <c:v>12/03</c:v>
                </c:pt>
                <c:pt idx="472">
                  <c:v>12/03</c:v>
                </c:pt>
                <c:pt idx="473">
                  <c:v>12/03</c:v>
                </c:pt>
                <c:pt idx="474">
                  <c:v>1/04</c:v>
                </c:pt>
                <c:pt idx="475">
                  <c:v>1/04</c:v>
                </c:pt>
                <c:pt idx="476">
                  <c:v>1/04</c:v>
                </c:pt>
                <c:pt idx="477">
                  <c:v>1/04</c:v>
                </c:pt>
                <c:pt idx="478">
                  <c:v>1/04</c:v>
                </c:pt>
                <c:pt idx="479">
                  <c:v>1/04</c:v>
                </c:pt>
                <c:pt idx="480">
                  <c:v>1/04</c:v>
                </c:pt>
                <c:pt idx="481">
                  <c:v>1/04</c:v>
                </c:pt>
                <c:pt idx="482">
                  <c:v>2/04</c:v>
                </c:pt>
                <c:pt idx="483">
                  <c:v>2/04</c:v>
                </c:pt>
                <c:pt idx="484">
                  <c:v>2/04</c:v>
                </c:pt>
                <c:pt idx="485">
                  <c:v>2/04</c:v>
                </c:pt>
                <c:pt idx="486">
                  <c:v>2/04</c:v>
                </c:pt>
                <c:pt idx="487">
                  <c:v>2/04</c:v>
                </c:pt>
                <c:pt idx="488">
                  <c:v>2/04</c:v>
                </c:pt>
                <c:pt idx="489">
                  <c:v>2/04</c:v>
                </c:pt>
                <c:pt idx="490">
                  <c:v>2/04</c:v>
                </c:pt>
                <c:pt idx="491">
                  <c:v>3/04</c:v>
                </c:pt>
                <c:pt idx="492">
                  <c:v>3/04</c:v>
                </c:pt>
                <c:pt idx="493">
                  <c:v>3/04</c:v>
                </c:pt>
                <c:pt idx="494">
                  <c:v>3/04</c:v>
                </c:pt>
                <c:pt idx="495">
                  <c:v>3/04</c:v>
                </c:pt>
                <c:pt idx="496">
                  <c:v>3/04</c:v>
                </c:pt>
                <c:pt idx="497">
                  <c:v>3/04</c:v>
                </c:pt>
                <c:pt idx="498">
                  <c:v>3/04</c:v>
                </c:pt>
                <c:pt idx="499">
                  <c:v>3/04</c:v>
                </c:pt>
                <c:pt idx="500">
                  <c:v>3/04</c:v>
                </c:pt>
                <c:pt idx="501">
                  <c:v>3/04</c:v>
                </c:pt>
                <c:pt idx="502">
                  <c:v>3/04</c:v>
                </c:pt>
                <c:pt idx="503">
                  <c:v>3/04</c:v>
                </c:pt>
                <c:pt idx="504">
                  <c:v>4/04</c:v>
                </c:pt>
                <c:pt idx="505">
                  <c:v>4/04</c:v>
                </c:pt>
                <c:pt idx="506">
                  <c:v>4/04</c:v>
                </c:pt>
                <c:pt idx="507">
                  <c:v>4/04</c:v>
                </c:pt>
                <c:pt idx="508">
                  <c:v>4/04</c:v>
                </c:pt>
                <c:pt idx="509">
                  <c:v>4/04</c:v>
                </c:pt>
                <c:pt idx="510">
                  <c:v>4/04</c:v>
                </c:pt>
                <c:pt idx="511">
                  <c:v>4/04</c:v>
                </c:pt>
                <c:pt idx="512">
                  <c:v>11/04</c:v>
                </c:pt>
                <c:pt idx="513">
                  <c:v>11/04</c:v>
                </c:pt>
                <c:pt idx="514">
                  <c:v>11/04</c:v>
                </c:pt>
                <c:pt idx="515">
                  <c:v>11/04</c:v>
                </c:pt>
                <c:pt idx="516">
                  <c:v>11/04</c:v>
                </c:pt>
                <c:pt idx="517">
                  <c:v>11/04</c:v>
                </c:pt>
                <c:pt idx="518">
                  <c:v>11/04</c:v>
                </c:pt>
                <c:pt idx="519">
                  <c:v>11/04</c:v>
                </c:pt>
                <c:pt idx="520">
                  <c:v>11/04</c:v>
                </c:pt>
                <c:pt idx="521">
                  <c:v>11/04</c:v>
                </c:pt>
                <c:pt idx="522">
                  <c:v>11/04</c:v>
                </c:pt>
                <c:pt idx="523">
                  <c:v>11/04</c:v>
                </c:pt>
                <c:pt idx="524">
                  <c:v>11/04</c:v>
                </c:pt>
                <c:pt idx="525">
                  <c:v>11/04</c:v>
                </c:pt>
                <c:pt idx="526">
                  <c:v>11/04</c:v>
                </c:pt>
                <c:pt idx="527">
                  <c:v>12/04</c:v>
                </c:pt>
                <c:pt idx="528">
                  <c:v>12/04</c:v>
                </c:pt>
                <c:pt idx="529">
                  <c:v>12/04</c:v>
                </c:pt>
                <c:pt idx="530">
                  <c:v>12/04</c:v>
                </c:pt>
                <c:pt idx="531">
                  <c:v>12/04</c:v>
                </c:pt>
                <c:pt idx="532">
                  <c:v>12/04</c:v>
                </c:pt>
                <c:pt idx="533">
                  <c:v>12/04</c:v>
                </c:pt>
                <c:pt idx="534">
                  <c:v>12/04</c:v>
                </c:pt>
                <c:pt idx="535">
                  <c:v>12/04</c:v>
                </c:pt>
                <c:pt idx="536">
                  <c:v>12/04</c:v>
                </c:pt>
                <c:pt idx="537">
                  <c:v>12/04</c:v>
                </c:pt>
                <c:pt idx="538">
                  <c:v>12/04</c:v>
                </c:pt>
                <c:pt idx="539">
                  <c:v>1/05</c:v>
                </c:pt>
                <c:pt idx="540">
                  <c:v>1/05</c:v>
                </c:pt>
                <c:pt idx="541">
                  <c:v>1/05</c:v>
                </c:pt>
                <c:pt idx="542">
                  <c:v>1/05</c:v>
                </c:pt>
                <c:pt idx="543">
                  <c:v>1/05</c:v>
                </c:pt>
                <c:pt idx="544">
                  <c:v>1/05</c:v>
                </c:pt>
                <c:pt idx="545">
                  <c:v>1/05</c:v>
                </c:pt>
                <c:pt idx="546">
                  <c:v>2/05</c:v>
                </c:pt>
                <c:pt idx="547">
                  <c:v>2/05</c:v>
                </c:pt>
                <c:pt idx="548">
                  <c:v>2/05</c:v>
                </c:pt>
                <c:pt idx="549">
                  <c:v>2/05</c:v>
                </c:pt>
                <c:pt idx="550">
                  <c:v>2/05</c:v>
                </c:pt>
                <c:pt idx="551">
                  <c:v>2/05</c:v>
                </c:pt>
                <c:pt idx="552">
                  <c:v>2/05</c:v>
                </c:pt>
                <c:pt idx="553">
                  <c:v>3/05</c:v>
                </c:pt>
                <c:pt idx="554">
                  <c:v>3/05</c:v>
                </c:pt>
                <c:pt idx="555">
                  <c:v>3/05</c:v>
                </c:pt>
                <c:pt idx="556">
                  <c:v>3/05</c:v>
                </c:pt>
                <c:pt idx="557">
                  <c:v>3/05</c:v>
                </c:pt>
                <c:pt idx="558">
                  <c:v>3/05</c:v>
                </c:pt>
                <c:pt idx="559">
                  <c:v>3/05</c:v>
                </c:pt>
                <c:pt idx="560">
                  <c:v>3/05</c:v>
                </c:pt>
                <c:pt idx="561">
                  <c:v>3/05</c:v>
                </c:pt>
                <c:pt idx="562">
                  <c:v>3/05</c:v>
                </c:pt>
                <c:pt idx="563">
                  <c:v>3/05</c:v>
                </c:pt>
                <c:pt idx="564">
                  <c:v>3/05</c:v>
                </c:pt>
                <c:pt idx="565">
                  <c:v>3/05</c:v>
                </c:pt>
                <c:pt idx="566">
                  <c:v>3/05</c:v>
                </c:pt>
                <c:pt idx="567">
                  <c:v>3/05</c:v>
                </c:pt>
                <c:pt idx="568">
                  <c:v>3/05</c:v>
                </c:pt>
                <c:pt idx="569">
                  <c:v>4/05</c:v>
                </c:pt>
                <c:pt idx="570">
                  <c:v>4/05</c:v>
                </c:pt>
                <c:pt idx="571">
                  <c:v>4/05</c:v>
                </c:pt>
                <c:pt idx="572">
                  <c:v>4/05</c:v>
                </c:pt>
                <c:pt idx="573">
                  <c:v>4/05</c:v>
                </c:pt>
                <c:pt idx="574">
                  <c:v>4/05</c:v>
                </c:pt>
                <c:pt idx="575">
                  <c:v>4/05</c:v>
                </c:pt>
                <c:pt idx="576">
                  <c:v>4/05</c:v>
                </c:pt>
                <c:pt idx="577">
                  <c:v>4/05</c:v>
                </c:pt>
                <c:pt idx="578">
                  <c:v>11/05</c:v>
                </c:pt>
                <c:pt idx="579">
                  <c:v>11/05</c:v>
                </c:pt>
                <c:pt idx="580">
                  <c:v>11/05</c:v>
                </c:pt>
                <c:pt idx="581">
                  <c:v>11/05</c:v>
                </c:pt>
                <c:pt idx="582">
                  <c:v>11/05</c:v>
                </c:pt>
                <c:pt idx="583">
                  <c:v>11/05</c:v>
                </c:pt>
                <c:pt idx="584">
                  <c:v>11/05</c:v>
                </c:pt>
                <c:pt idx="585">
                  <c:v>11/05</c:v>
                </c:pt>
                <c:pt idx="586">
                  <c:v>11/05</c:v>
                </c:pt>
                <c:pt idx="587">
                  <c:v>11/05</c:v>
                </c:pt>
                <c:pt idx="588">
                  <c:v>11/05</c:v>
                </c:pt>
                <c:pt idx="589">
                  <c:v>11/05</c:v>
                </c:pt>
                <c:pt idx="590">
                  <c:v>11/05</c:v>
                </c:pt>
                <c:pt idx="591">
                  <c:v>12/05</c:v>
                </c:pt>
                <c:pt idx="592">
                  <c:v>12/05</c:v>
                </c:pt>
                <c:pt idx="593">
                  <c:v>12/05</c:v>
                </c:pt>
                <c:pt idx="594">
                  <c:v>12/05</c:v>
                </c:pt>
                <c:pt idx="595">
                  <c:v>12/05</c:v>
                </c:pt>
                <c:pt idx="596">
                  <c:v>12/05</c:v>
                </c:pt>
                <c:pt idx="597">
                  <c:v>12/05</c:v>
                </c:pt>
                <c:pt idx="598">
                  <c:v>12/05</c:v>
                </c:pt>
                <c:pt idx="599">
                  <c:v>12/05</c:v>
                </c:pt>
                <c:pt idx="600">
                  <c:v>12/05</c:v>
                </c:pt>
                <c:pt idx="601">
                  <c:v>12/05</c:v>
                </c:pt>
                <c:pt idx="602">
                  <c:v>12/05</c:v>
                </c:pt>
                <c:pt idx="603">
                  <c:v>12/05</c:v>
                </c:pt>
                <c:pt idx="604">
                  <c:v>12/05</c:v>
                </c:pt>
                <c:pt idx="605">
                  <c:v>12/05</c:v>
                </c:pt>
                <c:pt idx="606">
                  <c:v>12/05</c:v>
                </c:pt>
                <c:pt idx="607">
                  <c:v>1/06</c:v>
                </c:pt>
                <c:pt idx="608">
                  <c:v>1/06</c:v>
                </c:pt>
                <c:pt idx="609">
                  <c:v>1/06</c:v>
                </c:pt>
                <c:pt idx="610">
                  <c:v>1/06</c:v>
                </c:pt>
                <c:pt idx="611">
                  <c:v>1/06</c:v>
                </c:pt>
                <c:pt idx="612">
                  <c:v>1/06</c:v>
                </c:pt>
                <c:pt idx="613">
                  <c:v>1/06</c:v>
                </c:pt>
                <c:pt idx="614">
                  <c:v>1/06</c:v>
                </c:pt>
                <c:pt idx="615">
                  <c:v>1/06</c:v>
                </c:pt>
                <c:pt idx="616">
                  <c:v>1/06</c:v>
                </c:pt>
                <c:pt idx="617">
                  <c:v>1/06</c:v>
                </c:pt>
                <c:pt idx="618">
                  <c:v>1/06</c:v>
                </c:pt>
                <c:pt idx="619">
                  <c:v>1/06</c:v>
                </c:pt>
                <c:pt idx="620">
                  <c:v>2/06</c:v>
                </c:pt>
                <c:pt idx="621">
                  <c:v>2/06</c:v>
                </c:pt>
                <c:pt idx="622">
                  <c:v>2/06</c:v>
                </c:pt>
                <c:pt idx="623">
                  <c:v>2/06</c:v>
                </c:pt>
                <c:pt idx="624">
                  <c:v>2/06</c:v>
                </c:pt>
                <c:pt idx="625">
                  <c:v>2/06</c:v>
                </c:pt>
                <c:pt idx="626">
                  <c:v>2/06</c:v>
                </c:pt>
                <c:pt idx="627">
                  <c:v>2/06</c:v>
                </c:pt>
                <c:pt idx="628">
                  <c:v>2/06</c:v>
                </c:pt>
                <c:pt idx="629">
                  <c:v>2/06</c:v>
                </c:pt>
                <c:pt idx="630">
                  <c:v>2/06</c:v>
                </c:pt>
                <c:pt idx="631">
                  <c:v>2/06</c:v>
                </c:pt>
                <c:pt idx="632">
                  <c:v>2/06</c:v>
                </c:pt>
                <c:pt idx="633">
                  <c:v>3/06</c:v>
                </c:pt>
                <c:pt idx="634">
                  <c:v>3/06</c:v>
                </c:pt>
                <c:pt idx="635">
                  <c:v>3/06</c:v>
                </c:pt>
                <c:pt idx="636">
                  <c:v>3/06</c:v>
                </c:pt>
                <c:pt idx="637">
                  <c:v>3/06</c:v>
                </c:pt>
                <c:pt idx="638">
                  <c:v>3/06</c:v>
                </c:pt>
                <c:pt idx="639">
                  <c:v>3/06</c:v>
                </c:pt>
                <c:pt idx="640">
                  <c:v>3/06</c:v>
                </c:pt>
                <c:pt idx="641">
                  <c:v>3/06</c:v>
                </c:pt>
                <c:pt idx="642">
                  <c:v>3/06</c:v>
                </c:pt>
                <c:pt idx="643">
                  <c:v>3/06</c:v>
                </c:pt>
                <c:pt idx="644">
                  <c:v>3/06</c:v>
                </c:pt>
                <c:pt idx="645">
                  <c:v>3/06</c:v>
                </c:pt>
                <c:pt idx="646">
                  <c:v>3/06</c:v>
                </c:pt>
                <c:pt idx="647">
                  <c:v>3/06</c:v>
                </c:pt>
                <c:pt idx="648">
                  <c:v>3/06</c:v>
                </c:pt>
                <c:pt idx="649">
                  <c:v>3/06</c:v>
                </c:pt>
                <c:pt idx="650">
                  <c:v>4/06</c:v>
                </c:pt>
                <c:pt idx="651">
                  <c:v>4/06</c:v>
                </c:pt>
                <c:pt idx="652">
                  <c:v>4/06</c:v>
                </c:pt>
                <c:pt idx="653">
                  <c:v>4/06</c:v>
                </c:pt>
                <c:pt idx="654">
                  <c:v>4/06</c:v>
                </c:pt>
                <c:pt idx="655">
                  <c:v>4/06</c:v>
                </c:pt>
                <c:pt idx="656">
                  <c:v>4/06</c:v>
                </c:pt>
                <c:pt idx="657">
                  <c:v>4/06</c:v>
                </c:pt>
                <c:pt idx="658">
                  <c:v>11/06</c:v>
                </c:pt>
                <c:pt idx="659">
                  <c:v>11/06</c:v>
                </c:pt>
                <c:pt idx="660">
                  <c:v>11/06</c:v>
                </c:pt>
                <c:pt idx="661">
                  <c:v>11/06</c:v>
                </c:pt>
                <c:pt idx="662">
                  <c:v>11/06</c:v>
                </c:pt>
                <c:pt idx="663">
                  <c:v>11/06</c:v>
                </c:pt>
                <c:pt idx="664">
                  <c:v>11/06</c:v>
                </c:pt>
                <c:pt idx="665">
                  <c:v>11/06</c:v>
                </c:pt>
                <c:pt idx="666">
                  <c:v>11/06</c:v>
                </c:pt>
                <c:pt idx="667">
                  <c:v>11/06</c:v>
                </c:pt>
                <c:pt idx="668">
                  <c:v>11/06</c:v>
                </c:pt>
                <c:pt idx="669">
                  <c:v>11/06</c:v>
                </c:pt>
                <c:pt idx="670">
                  <c:v>11/06</c:v>
                </c:pt>
                <c:pt idx="671">
                  <c:v>12/06</c:v>
                </c:pt>
                <c:pt idx="672">
                  <c:v>12/06</c:v>
                </c:pt>
                <c:pt idx="673">
                  <c:v>12/06</c:v>
                </c:pt>
                <c:pt idx="674">
                  <c:v>12/06</c:v>
                </c:pt>
                <c:pt idx="675">
                  <c:v>12/06</c:v>
                </c:pt>
                <c:pt idx="676">
                  <c:v>12/06</c:v>
                </c:pt>
                <c:pt idx="677">
                  <c:v>12/06</c:v>
                </c:pt>
                <c:pt idx="678">
                  <c:v>12/06</c:v>
                </c:pt>
                <c:pt idx="679">
                  <c:v>12/06</c:v>
                </c:pt>
                <c:pt idx="680">
                  <c:v>12/06</c:v>
                </c:pt>
                <c:pt idx="681">
                  <c:v>12/06</c:v>
                </c:pt>
                <c:pt idx="682">
                  <c:v>12/06</c:v>
                </c:pt>
                <c:pt idx="683">
                  <c:v>12/06</c:v>
                </c:pt>
                <c:pt idx="684">
                  <c:v>12/06</c:v>
                </c:pt>
                <c:pt idx="685">
                  <c:v>12/06</c:v>
                </c:pt>
                <c:pt idx="686">
                  <c:v>1/07</c:v>
                </c:pt>
                <c:pt idx="687">
                  <c:v>1/07</c:v>
                </c:pt>
                <c:pt idx="688">
                  <c:v>1/07</c:v>
                </c:pt>
                <c:pt idx="689">
                  <c:v>1/07</c:v>
                </c:pt>
                <c:pt idx="690">
                  <c:v>1/07</c:v>
                </c:pt>
                <c:pt idx="691">
                  <c:v>1/07</c:v>
                </c:pt>
                <c:pt idx="692">
                  <c:v>1/07</c:v>
                </c:pt>
                <c:pt idx="693">
                  <c:v>1/07</c:v>
                </c:pt>
                <c:pt idx="694">
                  <c:v>1/07</c:v>
                </c:pt>
                <c:pt idx="695">
                  <c:v>1/07</c:v>
                </c:pt>
                <c:pt idx="696">
                  <c:v>1/07</c:v>
                </c:pt>
                <c:pt idx="697">
                  <c:v>1/07</c:v>
                </c:pt>
                <c:pt idx="698">
                  <c:v>1/07</c:v>
                </c:pt>
                <c:pt idx="699">
                  <c:v>1/07</c:v>
                </c:pt>
                <c:pt idx="700">
                  <c:v>2/07</c:v>
                </c:pt>
                <c:pt idx="701">
                  <c:v>2/07</c:v>
                </c:pt>
                <c:pt idx="702">
                  <c:v>2/07</c:v>
                </c:pt>
                <c:pt idx="703">
                  <c:v>2/07</c:v>
                </c:pt>
                <c:pt idx="704">
                  <c:v>2/07</c:v>
                </c:pt>
                <c:pt idx="705">
                  <c:v>2/07</c:v>
                </c:pt>
                <c:pt idx="706">
                  <c:v>2/07</c:v>
                </c:pt>
                <c:pt idx="707">
                  <c:v>2/07</c:v>
                </c:pt>
                <c:pt idx="708">
                  <c:v>2/07</c:v>
                </c:pt>
                <c:pt idx="709">
                  <c:v>2/07</c:v>
                </c:pt>
                <c:pt idx="710">
                  <c:v>2/07</c:v>
                </c:pt>
                <c:pt idx="711">
                  <c:v>2/07</c:v>
                </c:pt>
                <c:pt idx="712">
                  <c:v>3/07</c:v>
                </c:pt>
                <c:pt idx="713">
                  <c:v>3/07</c:v>
                </c:pt>
                <c:pt idx="714">
                  <c:v>3/07</c:v>
                </c:pt>
                <c:pt idx="715">
                  <c:v>3/07</c:v>
                </c:pt>
                <c:pt idx="716">
                  <c:v>3/07</c:v>
                </c:pt>
                <c:pt idx="717">
                  <c:v>3/07</c:v>
                </c:pt>
                <c:pt idx="718">
                  <c:v>3/07</c:v>
                </c:pt>
                <c:pt idx="719">
                  <c:v>3/07</c:v>
                </c:pt>
                <c:pt idx="720">
                  <c:v>3/07</c:v>
                </c:pt>
                <c:pt idx="721">
                  <c:v>3/07</c:v>
                </c:pt>
                <c:pt idx="722">
                  <c:v>3/07</c:v>
                </c:pt>
                <c:pt idx="723">
                  <c:v>3/07</c:v>
                </c:pt>
                <c:pt idx="724">
                  <c:v>3/07</c:v>
                </c:pt>
                <c:pt idx="725">
                  <c:v>4/07</c:v>
                </c:pt>
                <c:pt idx="726">
                  <c:v>4/07</c:v>
                </c:pt>
                <c:pt idx="727">
                  <c:v>4/07</c:v>
                </c:pt>
                <c:pt idx="728">
                  <c:v>4/07</c:v>
                </c:pt>
                <c:pt idx="729">
                  <c:v>4/07</c:v>
                </c:pt>
                <c:pt idx="730">
                  <c:v>4/07</c:v>
                </c:pt>
                <c:pt idx="731">
                  <c:v>4/07</c:v>
                </c:pt>
                <c:pt idx="732">
                  <c:v>4/07</c:v>
                </c:pt>
                <c:pt idx="733">
                  <c:v>4/07</c:v>
                </c:pt>
                <c:pt idx="734">
                  <c:v>4/07</c:v>
                </c:pt>
                <c:pt idx="735">
                  <c:v>10/07</c:v>
                </c:pt>
                <c:pt idx="736">
                  <c:v>11/07</c:v>
                </c:pt>
                <c:pt idx="737">
                  <c:v>11/07</c:v>
                </c:pt>
                <c:pt idx="738">
                  <c:v>11/07</c:v>
                </c:pt>
                <c:pt idx="739">
                  <c:v>11/07</c:v>
                </c:pt>
                <c:pt idx="740">
                  <c:v>11/07</c:v>
                </c:pt>
                <c:pt idx="741">
                  <c:v>11/07</c:v>
                </c:pt>
                <c:pt idx="742">
                  <c:v>11/07</c:v>
                </c:pt>
                <c:pt idx="743">
                  <c:v>11/07</c:v>
                </c:pt>
                <c:pt idx="744">
                  <c:v>11/07</c:v>
                </c:pt>
                <c:pt idx="745">
                  <c:v>11/07</c:v>
                </c:pt>
                <c:pt idx="746">
                  <c:v>11/07</c:v>
                </c:pt>
                <c:pt idx="747">
                  <c:v>11/07</c:v>
                </c:pt>
                <c:pt idx="748">
                  <c:v>11/07</c:v>
                </c:pt>
                <c:pt idx="749">
                  <c:v>11/07</c:v>
                </c:pt>
                <c:pt idx="750">
                  <c:v>11/07</c:v>
                </c:pt>
                <c:pt idx="751">
                  <c:v>12/07</c:v>
                </c:pt>
                <c:pt idx="752">
                  <c:v>12/07</c:v>
                </c:pt>
                <c:pt idx="753">
                  <c:v>12/07</c:v>
                </c:pt>
                <c:pt idx="754">
                  <c:v>12/07</c:v>
                </c:pt>
                <c:pt idx="755">
                  <c:v>12/07</c:v>
                </c:pt>
                <c:pt idx="756">
                  <c:v>12/07</c:v>
                </c:pt>
                <c:pt idx="757">
                  <c:v>12/07</c:v>
                </c:pt>
                <c:pt idx="758">
                  <c:v>12/07</c:v>
                </c:pt>
                <c:pt idx="759">
                  <c:v>12/07</c:v>
                </c:pt>
                <c:pt idx="760">
                  <c:v>12/07</c:v>
                </c:pt>
                <c:pt idx="761">
                  <c:v>12/07</c:v>
                </c:pt>
                <c:pt idx="762">
                  <c:v>12/07</c:v>
                </c:pt>
                <c:pt idx="763">
                  <c:v>12/07</c:v>
                </c:pt>
                <c:pt idx="764">
                  <c:v>12/07</c:v>
                </c:pt>
                <c:pt idx="765">
                  <c:v>1/08</c:v>
                </c:pt>
                <c:pt idx="766">
                  <c:v>1/08</c:v>
                </c:pt>
                <c:pt idx="767">
                  <c:v>1/08</c:v>
                </c:pt>
                <c:pt idx="768">
                  <c:v>1/08</c:v>
                </c:pt>
                <c:pt idx="769">
                  <c:v>1/08</c:v>
                </c:pt>
                <c:pt idx="770">
                  <c:v>1/08</c:v>
                </c:pt>
                <c:pt idx="771">
                  <c:v>1/08</c:v>
                </c:pt>
                <c:pt idx="772">
                  <c:v>1/08</c:v>
                </c:pt>
                <c:pt idx="773">
                  <c:v>1/08</c:v>
                </c:pt>
                <c:pt idx="774">
                  <c:v>1/08</c:v>
                </c:pt>
                <c:pt idx="775">
                  <c:v>1/08</c:v>
                </c:pt>
                <c:pt idx="776">
                  <c:v>1/08</c:v>
                </c:pt>
                <c:pt idx="777">
                  <c:v>1/08</c:v>
                </c:pt>
                <c:pt idx="778">
                  <c:v>1/08</c:v>
                </c:pt>
                <c:pt idx="779">
                  <c:v>2/08</c:v>
                </c:pt>
                <c:pt idx="780">
                  <c:v>2/08</c:v>
                </c:pt>
                <c:pt idx="781">
                  <c:v>2/08</c:v>
                </c:pt>
                <c:pt idx="782">
                  <c:v>2/08</c:v>
                </c:pt>
                <c:pt idx="783">
                  <c:v>2/08</c:v>
                </c:pt>
                <c:pt idx="784">
                  <c:v>2/08</c:v>
                </c:pt>
                <c:pt idx="785">
                  <c:v>2/08</c:v>
                </c:pt>
                <c:pt idx="786">
                  <c:v>2/08</c:v>
                </c:pt>
                <c:pt idx="787">
                  <c:v>2/08</c:v>
                </c:pt>
                <c:pt idx="788">
                  <c:v>2/08</c:v>
                </c:pt>
                <c:pt idx="789">
                  <c:v>2/08</c:v>
                </c:pt>
                <c:pt idx="790">
                  <c:v>2/08</c:v>
                </c:pt>
                <c:pt idx="791">
                  <c:v>2/08</c:v>
                </c:pt>
                <c:pt idx="792">
                  <c:v>2/08</c:v>
                </c:pt>
                <c:pt idx="793">
                  <c:v>2/08</c:v>
                </c:pt>
                <c:pt idx="794">
                  <c:v>3/08</c:v>
                </c:pt>
                <c:pt idx="795">
                  <c:v>3/08</c:v>
                </c:pt>
                <c:pt idx="796">
                  <c:v>3/08</c:v>
                </c:pt>
                <c:pt idx="797">
                  <c:v>3/08</c:v>
                </c:pt>
                <c:pt idx="798">
                  <c:v>3/08</c:v>
                </c:pt>
                <c:pt idx="799">
                  <c:v>3/08</c:v>
                </c:pt>
                <c:pt idx="800">
                  <c:v>3/08</c:v>
                </c:pt>
                <c:pt idx="801">
                  <c:v>3/08</c:v>
                </c:pt>
                <c:pt idx="802">
                  <c:v>3/08</c:v>
                </c:pt>
                <c:pt idx="803">
                  <c:v>3/08</c:v>
                </c:pt>
                <c:pt idx="804">
                  <c:v>3/08</c:v>
                </c:pt>
                <c:pt idx="805">
                  <c:v>3/08</c:v>
                </c:pt>
                <c:pt idx="806">
                  <c:v>3/08</c:v>
                </c:pt>
                <c:pt idx="807">
                  <c:v>3/08</c:v>
                </c:pt>
                <c:pt idx="808">
                  <c:v>3/08</c:v>
                </c:pt>
                <c:pt idx="809">
                  <c:v>4/08</c:v>
                </c:pt>
                <c:pt idx="810">
                  <c:v>4/08</c:v>
                </c:pt>
                <c:pt idx="811">
                  <c:v>4/08</c:v>
                </c:pt>
                <c:pt idx="812">
                  <c:v>4/08</c:v>
                </c:pt>
                <c:pt idx="813">
                  <c:v>4/08</c:v>
                </c:pt>
                <c:pt idx="814">
                  <c:v>4/08</c:v>
                </c:pt>
                <c:pt idx="815">
                  <c:v>4/08</c:v>
                </c:pt>
                <c:pt idx="816">
                  <c:v>4/08</c:v>
                </c:pt>
                <c:pt idx="817">
                  <c:v>10/08</c:v>
                </c:pt>
                <c:pt idx="818">
                  <c:v>10/08</c:v>
                </c:pt>
                <c:pt idx="819">
                  <c:v>11/08</c:v>
                </c:pt>
                <c:pt idx="820">
                  <c:v>11/08</c:v>
                </c:pt>
                <c:pt idx="821">
                  <c:v>11/08</c:v>
                </c:pt>
                <c:pt idx="822">
                  <c:v>11/08</c:v>
                </c:pt>
                <c:pt idx="823">
                  <c:v>11/08</c:v>
                </c:pt>
                <c:pt idx="824">
                  <c:v>11/08</c:v>
                </c:pt>
                <c:pt idx="825">
                  <c:v>11/08</c:v>
                </c:pt>
                <c:pt idx="826">
                  <c:v>11/08</c:v>
                </c:pt>
                <c:pt idx="827">
                  <c:v>11/08</c:v>
                </c:pt>
                <c:pt idx="828">
                  <c:v>11/08</c:v>
                </c:pt>
                <c:pt idx="829">
                  <c:v>11/08</c:v>
                </c:pt>
                <c:pt idx="830">
                  <c:v>11/08</c:v>
                </c:pt>
                <c:pt idx="831">
                  <c:v>11/08</c:v>
                </c:pt>
                <c:pt idx="832">
                  <c:v>12/08</c:v>
                </c:pt>
                <c:pt idx="833">
                  <c:v>12/08</c:v>
                </c:pt>
                <c:pt idx="834">
                  <c:v>12/08</c:v>
                </c:pt>
                <c:pt idx="835">
                  <c:v>12/08</c:v>
                </c:pt>
                <c:pt idx="836">
                  <c:v>12/08</c:v>
                </c:pt>
                <c:pt idx="837">
                  <c:v>12/08</c:v>
                </c:pt>
                <c:pt idx="838">
                  <c:v>12/08</c:v>
                </c:pt>
                <c:pt idx="839">
                  <c:v>12/08</c:v>
                </c:pt>
                <c:pt idx="840">
                  <c:v>12/08</c:v>
                </c:pt>
                <c:pt idx="841">
                  <c:v>12/08</c:v>
                </c:pt>
                <c:pt idx="842">
                  <c:v>12/08</c:v>
                </c:pt>
                <c:pt idx="843">
                  <c:v>12/08</c:v>
                </c:pt>
                <c:pt idx="844">
                  <c:v>12/08</c:v>
                </c:pt>
                <c:pt idx="845">
                  <c:v>12/08</c:v>
                </c:pt>
                <c:pt idx="846">
                  <c:v>12/08</c:v>
                </c:pt>
                <c:pt idx="847">
                  <c:v>1/09</c:v>
                </c:pt>
                <c:pt idx="848">
                  <c:v>1/09</c:v>
                </c:pt>
                <c:pt idx="849">
                  <c:v>1/09</c:v>
                </c:pt>
                <c:pt idx="850">
                  <c:v>1/09</c:v>
                </c:pt>
                <c:pt idx="851">
                  <c:v>1/09</c:v>
                </c:pt>
                <c:pt idx="852">
                  <c:v>1/09</c:v>
                </c:pt>
                <c:pt idx="853">
                  <c:v>1/09</c:v>
                </c:pt>
                <c:pt idx="854">
                  <c:v>1/09</c:v>
                </c:pt>
                <c:pt idx="855">
                  <c:v>1/09</c:v>
                </c:pt>
                <c:pt idx="856">
                  <c:v>1/09</c:v>
                </c:pt>
                <c:pt idx="857">
                  <c:v>1/09</c:v>
                </c:pt>
                <c:pt idx="858">
                  <c:v>1/09</c:v>
                </c:pt>
                <c:pt idx="859">
                  <c:v>1/09</c:v>
                </c:pt>
                <c:pt idx="860">
                  <c:v>1/09</c:v>
                </c:pt>
                <c:pt idx="861">
                  <c:v>1/09</c:v>
                </c:pt>
                <c:pt idx="862">
                  <c:v>1/09</c:v>
                </c:pt>
                <c:pt idx="863">
                  <c:v>2/09</c:v>
                </c:pt>
                <c:pt idx="864">
                  <c:v>2/09</c:v>
                </c:pt>
                <c:pt idx="865">
                  <c:v>2/09</c:v>
                </c:pt>
                <c:pt idx="866">
                  <c:v>2/09</c:v>
                </c:pt>
                <c:pt idx="867">
                  <c:v>2/09</c:v>
                </c:pt>
                <c:pt idx="868">
                  <c:v>2/09</c:v>
                </c:pt>
                <c:pt idx="869">
                  <c:v>2/09</c:v>
                </c:pt>
                <c:pt idx="870">
                  <c:v>2/09</c:v>
                </c:pt>
                <c:pt idx="871">
                  <c:v>2/09</c:v>
                </c:pt>
                <c:pt idx="872">
                  <c:v>2/09</c:v>
                </c:pt>
                <c:pt idx="873">
                  <c:v>2/09</c:v>
                </c:pt>
                <c:pt idx="874">
                  <c:v>2/09</c:v>
                </c:pt>
                <c:pt idx="875">
                  <c:v>2/09</c:v>
                </c:pt>
                <c:pt idx="876">
                  <c:v>3/09</c:v>
                </c:pt>
                <c:pt idx="877">
                  <c:v>3/09</c:v>
                </c:pt>
                <c:pt idx="878">
                  <c:v>3/09</c:v>
                </c:pt>
                <c:pt idx="879">
                  <c:v>3/09</c:v>
                </c:pt>
                <c:pt idx="880">
                  <c:v>3/09</c:v>
                </c:pt>
                <c:pt idx="881">
                  <c:v>3/09</c:v>
                </c:pt>
                <c:pt idx="882">
                  <c:v>3/09</c:v>
                </c:pt>
                <c:pt idx="883">
                  <c:v>3/09</c:v>
                </c:pt>
                <c:pt idx="884">
                  <c:v>3/09</c:v>
                </c:pt>
                <c:pt idx="885">
                  <c:v>3/09</c:v>
                </c:pt>
                <c:pt idx="886">
                  <c:v>3/09</c:v>
                </c:pt>
                <c:pt idx="887">
                  <c:v>3/09</c:v>
                </c:pt>
                <c:pt idx="888">
                  <c:v>3/09</c:v>
                </c:pt>
                <c:pt idx="889">
                  <c:v>3/09</c:v>
                </c:pt>
                <c:pt idx="890">
                  <c:v>3/09</c:v>
                </c:pt>
                <c:pt idx="891">
                  <c:v>4/09</c:v>
                </c:pt>
                <c:pt idx="892">
                  <c:v>4/09</c:v>
                </c:pt>
                <c:pt idx="893">
                  <c:v>4/09</c:v>
                </c:pt>
                <c:pt idx="894">
                  <c:v>4/09</c:v>
                </c:pt>
                <c:pt idx="895">
                  <c:v>4/09</c:v>
                </c:pt>
                <c:pt idx="896">
                  <c:v>4/09</c:v>
                </c:pt>
                <c:pt idx="897">
                  <c:v>4/09</c:v>
                </c:pt>
                <c:pt idx="898">
                  <c:v>4/09</c:v>
                </c:pt>
                <c:pt idx="899">
                  <c:v>10/09</c:v>
                </c:pt>
                <c:pt idx="900">
                  <c:v>10/09</c:v>
                </c:pt>
                <c:pt idx="901">
                  <c:v>11/09</c:v>
                </c:pt>
                <c:pt idx="902">
                  <c:v>11/09</c:v>
                </c:pt>
                <c:pt idx="903">
                  <c:v>11/09</c:v>
                </c:pt>
                <c:pt idx="904">
                  <c:v>11/09</c:v>
                </c:pt>
                <c:pt idx="905">
                  <c:v>11/09</c:v>
                </c:pt>
                <c:pt idx="906">
                  <c:v>11/09</c:v>
                </c:pt>
                <c:pt idx="907">
                  <c:v>11/09</c:v>
                </c:pt>
                <c:pt idx="908">
                  <c:v>11/09</c:v>
                </c:pt>
                <c:pt idx="909">
                  <c:v>11/09</c:v>
                </c:pt>
                <c:pt idx="910">
                  <c:v>11/09</c:v>
                </c:pt>
                <c:pt idx="911">
                  <c:v>11/09</c:v>
                </c:pt>
                <c:pt idx="912">
                  <c:v>11/09</c:v>
                </c:pt>
                <c:pt idx="913">
                  <c:v>11/09</c:v>
                </c:pt>
                <c:pt idx="914">
                  <c:v>11/09</c:v>
                </c:pt>
                <c:pt idx="915">
                  <c:v>12/09</c:v>
                </c:pt>
                <c:pt idx="916">
                  <c:v>12/09</c:v>
                </c:pt>
                <c:pt idx="917">
                  <c:v>12/09</c:v>
                </c:pt>
                <c:pt idx="918">
                  <c:v>12/09</c:v>
                </c:pt>
                <c:pt idx="919">
                  <c:v>12/09</c:v>
                </c:pt>
                <c:pt idx="920">
                  <c:v>12/09</c:v>
                </c:pt>
                <c:pt idx="921">
                  <c:v>12/09</c:v>
                </c:pt>
                <c:pt idx="922">
                  <c:v>12/09</c:v>
                </c:pt>
                <c:pt idx="923">
                  <c:v>12/09</c:v>
                </c:pt>
                <c:pt idx="924">
                  <c:v>12/09</c:v>
                </c:pt>
                <c:pt idx="925">
                  <c:v>12/09</c:v>
                </c:pt>
                <c:pt idx="926">
                  <c:v>12/09</c:v>
                </c:pt>
                <c:pt idx="927">
                  <c:v>12/09</c:v>
                </c:pt>
                <c:pt idx="928">
                  <c:v>12/09</c:v>
                </c:pt>
                <c:pt idx="929">
                  <c:v>12/09</c:v>
                </c:pt>
                <c:pt idx="930">
                  <c:v>1/10</c:v>
                </c:pt>
                <c:pt idx="931">
                  <c:v>1/10</c:v>
                </c:pt>
                <c:pt idx="932">
                  <c:v>1/10</c:v>
                </c:pt>
                <c:pt idx="933">
                  <c:v>1/10</c:v>
                </c:pt>
                <c:pt idx="934">
                  <c:v>1/10</c:v>
                </c:pt>
                <c:pt idx="935">
                  <c:v>1/10</c:v>
                </c:pt>
                <c:pt idx="936">
                  <c:v>1/10</c:v>
                </c:pt>
                <c:pt idx="937">
                  <c:v>1/10</c:v>
                </c:pt>
                <c:pt idx="938">
                  <c:v>1/10</c:v>
                </c:pt>
                <c:pt idx="939">
                  <c:v>1/10</c:v>
                </c:pt>
                <c:pt idx="940">
                  <c:v>1/10</c:v>
                </c:pt>
                <c:pt idx="941">
                  <c:v>1/10</c:v>
                </c:pt>
                <c:pt idx="942">
                  <c:v>1/10</c:v>
                </c:pt>
                <c:pt idx="943">
                  <c:v>1/10</c:v>
                </c:pt>
                <c:pt idx="944">
                  <c:v>1/10</c:v>
                </c:pt>
                <c:pt idx="945">
                  <c:v>1/10</c:v>
                </c:pt>
                <c:pt idx="946">
                  <c:v>1/10</c:v>
                </c:pt>
                <c:pt idx="947">
                  <c:v>2/10</c:v>
                </c:pt>
                <c:pt idx="948">
                  <c:v>2/10</c:v>
                </c:pt>
                <c:pt idx="949">
                  <c:v>2/10</c:v>
                </c:pt>
                <c:pt idx="950">
                  <c:v>2/10</c:v>
                </c:pt>
                <c:pt idx="951">
                  <c:v>2/10</c:v>
                </c:pt>
                <c:pt idx="952">
                  <c:v>2/10</c:v>
                </c:pt>
                <c:pt idx="953">
                  <c:v>2/10</c:v>
                </c:pt>
                <c:pt idx="954">
                  <c:v>3/10</c:v>
                </c:pt>
                <c:pt idx="955">
                  <c:v>3/10</c:v>
                </c:pt>
                <c:pt idx="956">
                  <c:v>3/10</c:v>
                </c:pt>
                <c:pt idx="957">
                  <c:v>3/10</c:v>
                </c:pt>
                <c:pt idx="958">
                  <c:v>3/10</c:v>
                </c:pt>
                <c:pt idx="959">
                  <c:v>3/10</c:v>
                </c:pt>
                <c:pt idx="960">
                  <c:v>3/10</c:v>
                </c:pt>
                <c:pt idx="961">
                  <c:v>3/10</c:v>
                </c:pt>
                <c:pt idx="962">
                  <c:v>3/10</c:v>
                </c:pt>
                <c:pt idx="963">
                  <c:v>3/10</c:v>
                </c:pt>
                <c:pt idx="964">
                  <c:v>3/10</c:v>
                </c:pt>
                <c:pt idx="965">
                  <c:v>3/10</c:v>
                </c:pt>
                <c:pt idx="966">
                  <c:v>3/10</c:v>
                </c:pt>
                <c:pt idx="967">
                  <c:v>3/10</c:v>
                </c:pt>
                <c:pt idx="968">
                  <c:v>3/10</c:v>
                </c:pt>
                <c:pt idx="969">
                  <c:v>4/10</c:v>
                </c:pt>
                <c:pt idx="970">
                  <c:v>4/10</c:v>
                </c:pt>
                <c:pt idx="971">
                  <c:v>4/10</c:v>
                </c:pt>
                <c:pt idx="972">
                  <c:v>10/10</c:v>
                </c:pt>
                <c:pt idx="973">
                  <c:v>10/10</c:v>
                </c:pt>
                <c:pt idx="974">
                  <c:v>10/10</c:v>
                </c:pt>
                <c:pt idx="975">
                  <c:v>11/10</c:v>
                </c:pt>
                <c:pt idx="976">
                  <c:v>11/10</c:v>
                </c:pt>
                <c:pt idx="977">
                  <c:v>11/10</c:v>
                </c:pt>
                <c:pt idx="978">
                  <c:v>11/10</c:v>
                </c:pt>
                <c:pt idx="979">
                  <c:v>11/10</c:v>
                </c:pt>
                <c:pt idx="980">
                  <c:v>11/10</c:v>
                </c:pt>
                <c:pt idx="981">
                  <c:v>11/10</c:v>
                </c:pt>
                <c:pt idx="982">
                  <c:v>11/10</c:v>
                </c:pt>
                <c:pt idx="983">
                  <c:v>11/10</c:v>
                </c:pt>
                <c:pt idx="984">
                  <c:v>11/10</c:v>
                </c:pt>
                <c:pt idx="985">
                  <c:v>11/10</c:v>
                </c:pt>
                <c:pt idx="986">
                  <c:v>11/10</c:v>
                </c:pt>
                <c:pt idx="987">
                  <c:v>11/10</c:v>
                </c:pt>
                <c:pt idx="988">
                  <c:v>11/10</c:v>
                </c:pt>
                <c:pt idx="989">
                  <c:v>11/10</c:v>
                </c:pt>
                <c:pt idx="990">
                  <c:v>12/10</c:v>
                </c:pt>
                <c:pt idx="991">
                  <c:v>12/10</c:v>
                </c:pt>
                <c:pt idx="992">
                  <c:v>12/10</c:v>
                </c:pt>
                <c:pt idx="993">
                  <c:v>12/10</c:v>
                </c:pt>
                <c:pt idx="994">
                  <c:v>12/10</c:v>
                </c:pt>
                <c:pt idx="995">
                  <c:v>12/10</c:v>
                </c:pt>
                <c:pt idx="996">
                  <c:v>12/10</c:v>
                </c:pt>
                <c:pt idx="997">
                  <c:v>12/10</c:v>
                </c:pt>
                <c:pt idx="998">
                  <c:v>12/10</c:v>
                </c:pt>
                <c:pt idx="999">
                  <c:v>12/10</c:v>
                </c:pt>
                <c:pt idx="1000">
                  <c:v>12/10</c:v>
                </c:pt>
                <c:pt idx="1001">
                  <c:v>12/10</c:v>
                </c:pt>
                <c:pt idx="1002">
                  <c:v>12/10</c:v>
                </c:pt>
                <c:pt idx="1003">
                  <c:v>12/10</c:v>
                </c:pt>
                <c:pt idx="1004">
                  <c:v>12/10</c:v>
                </c:pt>
                <c:pt idx="1005">
                  <c:v>1/11</c:v>
                </c:pt>
                <c:pt idx="1006">
                  <c:v>1/11</c:v>
                </c:pt>
                <c:pt idx="1007">
                  <c:v>1/11</c:v>
                </c:pt>
                <c:pt idx="1008">
                  <c:v>1/11</c:v>
                </c:pt>
                <c:pt idx="1009">
                  <c:v>1/11</c:v>
                </c:pt>
                <c:pt idx="1010">
                  <c:v>1/11</c:v>
                </c:pt>
                <c:pt idx="1011">
                  <c:v>1/11</c:v>
                </c:pt>
                <c:pt idx="1012">
                  <c:v>1/11</c:v>
                </c:pt>
                <c:pt idx="1013">
                  <c:v>1/11</c:v>
                </c:pt>
                <c:pt idx="1014">
                  <c:v>1/11</c:v>
                </c:pt>
                <c:pt idx="1015">
                  <c:v>1/11</c:v>
                </c:pt>
                <c:pt idx="1016">
                  <c:v>1/11</c:v>
                </c:pt>
                <c:pt idx="1017">
                  <c:v>1/11</c:v>
                </c:pt>
                <c:pt idx="1018">
                  <c:v>1/11</c:v>
                </c:pt>
                <c:pt idx="1019">
                  <c:v>1/11</c:v>
                </c:pt>
                <c:pt idx="1020">
                  <c:v>2/11</c:v>
                </c:pt>
                <c:pt idx="1021">
                  <c:v>2/11</c:v>
                </c:pt>
                <c:pt idx="1022">
                  <c:v>2/11</c:v>
                </c:pt>
                <c:pt idx="1023">
                  <c:v>2/11</c:v>
                </c:pt>
                <c:pt idx="1024">
                  <c:v>2/11</c:v>
                </c:pt>
                <c:pt idx="1025">
                  <c:v>2/11</c:v>
                </c:pt>
                <c:pt idx="1026">
                  <c:v>2/11</c:v>
                </c:pt>
                <c:pt idx="1027">
                  <c:v>2/11</c:v>
                </c:pt>
                <c:pt idx="1028">
                  <c:v>2/11</c:v>
                </c:pt>
                <c:pt idx="1029">
                  <c:v>2/11</c:v>
                </c:pt>
                <c:pt idx="1030">
                  <c:v>2/11</c:v>
                </c:pt>
                <c:pt idx="1031">
                  <c:v>2/11</c:v>
                </c:pt>
                <c:pt idx="1032">
                  <c:v>2/11</c:v>
                </c:pt>
                <c:pt idx="1033">
                  <c:v>3/11</c:v>
                </c:pt>
                <c:pt idx="1034">
                  <c:v>3/11</c:v>
                </c:pt>
                <c:pt idx="1035">
                  <c:v>3/11</c:v>
                </c:pt>
                <c:pt idx="1036">
                  <c:v>3/11</c:v>
                </c:pt>
                <c:pt idx="1037">
                  <c:v>3/11</c:v>
                </c:pt>
                <c:pt idx="1038">
                  <c:v>3/11</c:v>
                </c:pt>
                <c:pt idx="1039">
                  <c:v>3/11</c:v>
                </c:pt>
                <c:pt idx="1040">
                  <c:v>3/11</c:v>
                </c:pt>
                <c:pt idx="1041">
                  <c:v>3/11</c:v>
                </c:pt>
                <c:pt idx="1042">
                  <c:v>3/11</c:v>
                </c:pt>
                <c:pt idx="1043">
                  <c:v>3/11</c:v>
                </c:pt>
                <c:pt idx="1044">
                  <c:v>3/11</c:v>
                </c:pt>
                <c:pt idx="1045">
                  <c:v>3/11</c:v>
                </c:pt>
                <c:pt idx="1046">
                  <c:v>4/11</c:v>
                </c:pt>
                <c:pt idx="1047">
                  <c:v>4/11</c:v>
                </c:pt>
                <c:pt idx="1048">
                  <c:v>4/11</c:v>
                </c:pt>
                <c:pt idx="1049">
                  <c:v>4/11</c:v>
                </c:pt>
                <c:pt idx="1050">
                  <c:v>4/11</c:v>
                </c:pt>
                <c:pt idx="1051">
                  <c:v>4/11</c:v>
                </c:pt>
                <c:pt idx="1052">
                  <c:v>4/11</c:v>
                </c:pt>
                <c:pt idx="1053">
                  <c:v>4/11</c:v>
                </c:pt>
                <c:pt idx="1054">
                  <c:v>12/11</c:v>
                </c:pt>
                <c:pt idx="1055">
                  <c:v>12/11</c:v>
                </c:pt>
                <c:pt idx="1056">
                  <c:v>12/11</c:v>
                </c:pt>
                <c:pt idx="1057">
                  <c:v>12/11</c:v>
                </c:pt>
                <c:pt idx="1058">
                  <c:v>12/11</c:v>
                </c:pt>
                <c:pt idx="1059">
                  <c:v>1/12</c:v>
                </c:pt>
                <c:pt idx="1060">
                  <c:v>1/12</c:v>
                </c:pt>
                <c:pt idx="1061">
                  <c:v>1/12</c:v>
                </c:pt>
                <c:pt idx="1062">
                  <c:v>1/12</c:v>
                </c:pt>
                <c:pt idx="1063">
                  <c:v>1/12</c:v>
                </c:pt>
                <c:pt idx="1064">
                  <c:v>1/12</c:v>
                </c:pt>
                <c:pt idx="1065">
                  <c:v>1/12</c:v>
                </c:pt>
                <c:pt idx="1066">
                  <c:v>1/12</c:v>
                </c:pt>
                <c:pt idx="1067">
                  <c:v>1/12</c:v>
                </c:pt>
                <c:pt idx="1068">
                  <c:v>1/12</c:v>
                </c:pt>
                <c:pt idx="1069">
                  <c:v>1/12</c:v>
                </c:pt>
                <c:pt idx="1070">
                  <c:v>1/12</c:v>
                </c:pt>
                <c:pt idx="1071">
                  <c:v>1/12</c:v>
                </c:pt>
                <c:pt idx="1072">
                  <c:v>1/12</c:v>
                </c:pt>
                <c:pt idx="1073">
                  <c:v>1/12</c:v>
                </c:pt>
                <c:pt idx="1074">
                  <c:v>1/12</c:v>
                </c:pt>
                <c:pt idx="1075">
                  <c:v>1/12</c:v>
                </c:pt>
                <c:pt idx="1076">
                  <c:v>2/12</c:v>
                </c:pt>
                <c:pt idx="1077">
                  <c:v>2/12</c:v>
                </c:pt>
              </c:strCache>
            </c:strRef>
          </c:cat>
          <c:val>
            <c:numRef>
              <c:f>KobeBryant!$AN$51:$AN$1128</c:f>
              <c:numCache>
                <c:formatCode>0.00</c:formatCode>
                <c:ptCount val="1078"/>
                <c:pt idx="0">
                  <c:v>4.1610928705751116</c:v>
                </c:pt>
                <c:pt idx="1">
                  <c:v>4.2020888877328799</c:v>
                </c:pt>
                <c:pt idx="2">
                  <c:v>4.1751939952485069</c:v>
                </c:pt>
                <c:pt idx="3">
                  <c:v>4.1806649212384226</c:v>
                </c:pt>
                <c:pt idx="4">
                  <c:v>4.226061030881441</c:v>
                </c:pt>
                <c:pt idx="5">
                  <c:v>4.2601140159121851</c:v>
                </c:pt>
                <c:pt idx="6">
                  <c:v>4.241870977264055</c:v>
                </c:pt>
                <c:pt idx="7">
                  <c:v>4.2409086434924523</c:v>
                </c:pt>
                <c:pt idx="8">
                  <c:v>4.2063605869867002</c:v>
                </c:pt>
                <c:pt idx="9">
                  <c:v>4.204031107285056</c:v>
                </c:pt>
                <c:pt idx="10">
                  <c:v>4.2199235895974248</c:v>
                </c:pt>
                <c:pt idx="11">
                  <c:v>4.2638011210655682</c:v>
                </c:pt>
                <c:pt idx="12">
                  <c:v>4.3441727330636688</c:v>
                </c:pt>
                <c:pt idx="13">
                  <c:v>4.3464271041199547</c:v>
                </c:pt>
                <c:pt idx="14">
                  <c:v>4.4078316201775154</c:v>
                </c:pt>
                <c:pt idx="15">
                  <c:v>4.4281566626048159</c:v>
                </c:pt>
                <c:pt idx="16">
                  <c:v>4.4398933614698999</c:v>
                </c:pt>
                <c:pt idx="17">
                  <c:v>4.5571652484895511</c:v>
                </c:pt>
                <c:pt idx="18">
                  <c:v>4.5323778504877366</c:v>
                </c:pt>
                <c:pt idx="19">
                  <c:v>4.5416889782888248</c:v>
                </c:pt>
                <c:pt idx="20">
                  <c:v>4.3248215723487435</c:v>
                </c:pt>
                <c:pt idx="21">
                  <c:v>4.341353123022305</c:v>
                </c:pt>
                <c:pt idx="22">
                  <c:v>4.1735806581644121</c:v>
                </c:pt>
                <c:pt idx="23">
                  <c:v>4.2293918123107037</c:v>
                </c:pt>
                <c:pt idx="24">
                  <c:v>3.7414392079704806</c:v>
                </c:pt>
                <c:pt idx="25">
                  <c:v>3.6701220576933618</c:v>
                </c:pt>
                <c:pt idx="26">
                  <c:v>3.7015716463498594</c:v>
                </c:pt>
                <c:pt idx="27">
                  <c:v>3.6720677598123168</c:v>
                </c:pt>
                <c:pt idx="28">
                  <c:v>3.8464932346335439</c:v>
                </c:pt>
                <c:pt idx="29">
                  <c:v>3.7818578740602917</c:v>
                </c:pt>
                <c:pt idx="30">
                  <c:v>3.7742413753208304</c:v>
                </c:pt>
                <c:pt idx="31">
                  <c:v>3.7714826835944839</c:v>
                </c:pt>
                <c:pt idx="32">
                  <c:v>3.7046578513971258</c:v>
                </c:pt>
                <c:pt idx="33">
                  <c:v>3.6913578056021064</c:v>
                </c:pt>
                <c:pt idx="34">
                  <c:v>3.814526477152564</c:v>
                </c:pt>
                <c:pt idx="35">
                  <c:v>3.8011813416143059</c:v>
                </c:pt>
                <c:pt idx="36">
                  <c:v>3.8011813416143059</c:v>
                </c:pt>
                <c:pt idx="37">
                  <c:v>3.8491981672307083</c:v>
                </c:pt>
                <c:pt idx="38">
                  <c:v>3.7884895487812162</c:v>
                </c:pt>
                <c:pt idx="39">
                  <c:v>3.7623809222461313</c:v>
                </c:pt>
                <c:pt idx="40">
                  <c:v>3.7403481230538773</c:v>
                </c:pt>
                <c:pt idx="41">
                  <c:v>3.6433333022138408</c:v>
                </c:pt>
                <c:pt idx="42">
                  <c:v>3.6433333022138408</c:v>
                </c:pt>
                <c:pt idx="43">
                  <c:v>3.4109068756396317</c:v>
                </c:pt>
                <c:pt idx="44">
                  <c:v>3.4457308694223072</c:v>
                </c:pt>
                <c:pt idx="45">
                  <c:v>3.4473296379448621</c:v>
                </c:pt>
                <c:pt idx="46">
                  <c:v>3.4457308694223072</c:v>
                </c:pt>
                <c:pt idx="47">
                  <c:v>3.4508798050021152</c:v>
                </c:pt>
                <c:pt idx="48">
                  <c:v>3.4699879432831771</c:v>
                </c:pt>
                <c:pt idx="49">
                  <c:v>3.5250705594327578</c:v>
                </c:pt>
                <c:pt idx="50">
                  <c:v>3.6027200608338545</c:v>
                </c:pt>
                <c:pt idx="51">
                  <c:v>3.623562346867049</c:v>
                </c:pt>
                <c:pt idx="52">
                  <c:v>3.6549658699096055</c:v>
                </c:pt>
                <c:pt idx="53">
                  <c:v>3.7714826835944839</c:v>
                </c:pt>
                <c:pt idx="54">
                  <c:v>3.7107675645838198</c:v>
                </c:pt>
                <c:pt idx="55">
                  <c:v>3.7863880801995919</c:v>
                </c:pt>
                <c:pt idx="56">
                  <c:v>3.779428744222209</c:v>
                </c:pt>
                <c:pt idx="57">
                  <c:v>3.8631698943552917</c:v>
                </c:pt>
                <c:pt idx="58">
                  <c:v>3.8663910293498165</c:v>
                </c:pt>
                <c:pt idx="59">
                  <c:v>3.8460687588704361</c:v>
                </c:pt>
                <c:pt idx="60">
                  <c:v>3.8460687588704361</c:v>
                </c:pt>
                <c:pt idx="61">
                  <c:v>3.7490679113723213</c:v>
                </c:pt>
                <c:pt idx="62">
                  <c:v>3.7523326078587438</c:v>
                </c:pt>
                <c:pt idx="63">
                  <c:v>3.7516798958355086</c:v>
                </c:pt>
                <c:pt idx="64">
                  <c:v>3.6867108287325543</c:v>
                </c:pt>
                <c:pt idx="65">
                  <c:v>3.7361990944634345</c:v>
                </c:pt>
                <c:pt idx="66">
                  <c:v>3.6911919428801978</c:v>
                </c:pt>
                <c:pt idx="67">
                  <c:v>3.5733709004015721</c:v>
                </c:pt>
                <c:pt idx="68">
                  <c:v>3.6419326558007294</c:v>
                </c:pt>
                <c:pt idx="69">
                  <c:v>3.6612142515726065</c:v>
                </c:pt>
                <c:pt idx="70">
                  <c:v>3.641260154150495</c:v>
                </c:pt>
                <c:pt idx="71">
                  <c:v>3.700027578496226</c:v>
                </c:pt>
                <c:pt idx="72">
                  <c:v>3.6756229515053165</c:v>
                </c:pt>
                <c:pt idx="73">
                  <c:v>4.0862636993234016</c:v>
                </c:pt>
                <c:pt idx="74">
                  <c:v>4.0908060180789576</c:v>
                </c:pt>
                <c:pt idx="75">
                  <c:v>4.2584370036770194</c:v>
                </c:pt>
                <c:pt idx="76">
                  <c:v>4.2399460913014968</c:v>
                </c:pt>
                <c:pt idx="77">
                  <c:v>4.2214708724010643</c:v>
                </c:pt>
                <c:pt idx="78">
                  <c:v>4.0356068253708264</c:v>
                </c:pt>
                <c:pt idx="79">
                  <c:v>4.0682443688768197</c:v>
                </c:pt>
                <c:pt idx="80">
                  <c:v>4.1198375240402143</c:v>
                </c:pt>
                <c:pt idx="81">
                  <c:v>4.2024774034527059</c:v>
                </c:pt>
                <c:pt idx="82">
                  <c:v>4.2264473429651472</c:v>
                </c:pt>
                <c:pt idx="83">
                  <c:v>4.2889987414408992</c:v>
                </c:pt>
                <c:pt idx="84">
                  <c:v>4.1993196727905477</c:v>
                </c:pt>
                <c:pt idx="85">
                  <c:v>4.3340606401679551</c:v>
                </c:pt>
                <c:pt idx="86">
                  <c:v>4.3294907086074641</c:v>
                </c:pt>
                <c:pt idx="87">
                  <c:v>4.2570469787860974</c:v>
                </c:pt>
                <c:pt idx="88">
                  <c:v>4.2565196092198949</c:v>
                </c:pt>
                <c:pt idx="89">
                  <c:v>4.3060943997538921</c:v>
                </c:pt>
                <c:pt idx="90">
                  <c:v>4.3168393577728068</c:v>
                </c:pt>
                <c:pt idx="91">
                  <c:v>4.309505393278199</c:v>
                </c:pt>
                <c:pt idx="92">
                  <c:v>4.3039611560344113</c:v>
                </c:pt>
                <c:pt idx="93">
                  <c:v>4.2889987414408992</c:v>
                </c:pt>
                <c:pt idx="94">
                  <c:v>4.2638011210655682</c:v>
                </c:pt>
                <c:pt idx="95">
                  <c:v>4.2546013506627407</c:v>
                </c:pt>
                <c:pt idx="96">
                  <c:v>4.2610720122848846</c:v>
                </c:pt>
                <c:pt idx="97">
                  <c:v>4.2685848154312929</c:v>
                </c:pt>
                <c:pt idx="98">
                  <c:v>4.3313758006585648</c:v>
                </c:pt>
                <c:pt idx="99">
                  <c:v>4.2971751518543293</c:v>
                </c:pt>
                <c:pt idx="100">
                  <c:v>4.320619759020782</c:v>
                </c:pt>
                <c:pt idx="101">
                  <c:v>4.290473547908916</c:v>
                </c:pt>
                <c:pt idx="102">
                  <c:v>4.2781361572058261</c:v>
                </c:pt>
                <c:pt idx="103">
                  <c:v>4.2197301393548372</c:v>
                </c:pt>
                <c:pt idx="104">
                  <c:v>4.2312732681059222</c:v>
                </c:pt>
                <c:pt idx="105">
                  <c:v>4.156381864564616</c:v>
                </c:pt>
                <c:pt idx="106">
                  <c:v>4.1969862851278226</c:v>
                </c:pt>
                <c:pt idx="107">
                  <c:v>4.0995768820995302</c:v>
                </c:pt>
                <c:pt idx="108">
                  <c:v>4.2651410963095415</c:v>
                </c:pt>
                <c:pt idx="109">
                  <c:v>4.2731243647634081</c:v>
                </c:pt>
                <c:pt idx="110">
                  <c:v>4.2632267170321034</c:v>
                </c:pt>
                <c:pt idx="111">
                  <c:v>4.2632267170321034</c:v>
                </c:pt>
                <c:pt idx="112">
                  <c:v>4.3259539469370685</c:v>
                </c:pt>
                <c:pt idx="113">
                  <c:v>4.3066630862856572</c:v>
                </c:pt>
                <c:pt idx="114">
                  <c:v>4.3635316159351127</c:v>
                </c:pt>
                <c:pt idx="115">
                  <c:v>4.2773728347371049</c:v>
                </c:pt>
                <c:pt idx="116">
                  <c:v>4.3911320654617674</c:v>
                </c:pt>
                <c:pt idx="117">
                  <c:v>4.3828981186387805</c:v>
                </c:pt>
                <c:pt idx="118">
                  <c:v>4.4393417419749088</c:v>
                </c:pt>
                <c:pt idx="119">
                  <c:v>4.5490523794544737</c:v>
                </c:pt>
                <c:pt idx="120">
                  <c:v>4.5377779332431594</c:v>
                </c:pt>
                <c:pt idx="121">
                  <c:v>4.4805247506086081</c:v>
                </c:pt>
                <c:pt idx="122">
                  <c:v>4.4805247506086081</c:v>
                </c:pt>
                <c:pt idx="123">
                  <c:v>4.0408122036672429</c:v>
                </c:pt>
                <c:pt idx="124">
                  <c:v>4.0451028593667626</c:v>
                </c:pt>
                <c:pt idx="125">
                  <c:v>3.8123858296722437</c:v>
                </c:pt>
                <c:pt idx="126">
                  <c:v>3.8273452194140316</c:v>
                </c:pt>
                <c:pt idx="127">
                  <c:v>3.8722455648222649</c:v>
                </c:pt>
                <c:pt idx="128">
                  <c:v>3.8754064961245143</c:v>
                </c:pt>
                <c:pt idx="129">
                  <c:v>4.1470914321894039</c:v>
                </c:pt>
                <c:pt idx="130">
                  <c:v>4.1234025973207924</c:v>
                </c:pt>
                <c:pt idx="131">
                  <c:v>4.2582453030825373</c:v>
                </c:pt>
                <c:pt idx="132">
                  <c:v>4.2543615075278547</c:v>
                </c:pt>
                <c:pt idx="133">
                  <c:v>4.2131475460631531</c:v>
                </c:pt>
                <c:pt idx="134">
                  <c:v>4.300972837270514</c:v>
                </c:pt>
                <c:pt idx="135">
                  <c:v>4.2954175867891999</c:v>
                </c:pt>
                <c:pt idx="136">
                  <c:v>4.3038189021910718</c:v>
                </c:pt>
                <c:pt idx="137">
                  <c:v>4.3155627249123674</c:v>
                </c:pt>
                <c:pt idx="138">
                  <c:v>4.3782393255550511</c:v>
                </c:pt>
                <c:pt idx="139">
                  <c:v>4.330668987298731</c:v>
                </c:pt>
                <c:pt idx="140">
                  <c:v>4.3181628746777143</c:v>
                </c:pt>
                <c:pt idx="141">
                  <c:v>4.3092686059663707</c:v>
                </c:pt>
                <c:pt idx="142">
                  <c:v>4.3281706556569368</c:v>
                </c:pt>
                <c:pt idx="143">
                  <c:v>4.4309210356865769</c:v>
                </c:pt>
                <c:pt idx="144">
                  <c:v>4.4380543631880247</c:v>
                </c:pt>
                <c:pt idx="145">
                  <c:v>4.5395765333388569</c:v>
                </c:pt>
                <c:pt idx="146">
                  <c:v>4.5810612797669039</c:v>
                </c:pt>
                <c:pt idx="147">
                  <c:v>4.5810612797669039</c:v>
                </c:pt>
                <c:pt idx="148">
                  <c:v>4.4862147127594767</c:v>
                </c:pt>
                <c:pt idx="149">
                  <c:v>4.5705802784364993</c:v>
                </c:pt>
                <c:pt idx="150">
                  <c:v>4.5112557643552593</c:v>
                </c:pt>
                <c:pt idx="151">
                  <c:v>4.5112557643552593</c:v>
                </c:pt>
                <c:pt idx="152">
                  <c:v>4.4838030505273512</c:v>
                </c:pt>
                <c:pt idx="153">
                  <c:v>4.4162963520791676</c:v>
                </c:pt>
                <c:pt idx="154">
                  <c:v>4.4652398980277379</c:v>
                </c:pt>
                <c:pt idx="155">
                  <c:v>4.4925789148463977</c:v>
                </c:pt>
                <c:pt idx="156">
                  <c:v>4.5110295670835567</c:v>
                </c:pt>
                <c:pt idx="157">
                  <c:v>4.5310718649010591</c:v>
                </c:pt>
                <c:pt idx="158">
                  <c:v>4.3330716823151718</c:v>
                </c:pt>
                <c:pt idx="159">
                  <c:v>4.305857424865029</c:v>
                </c:pt>
                <c:pt idx="160">
                  <c:v>4.40204034325828</c:v>
                </c:pt>
                <c:pt idx="161">
                  <c:v>4.4502235669591217</c:v>
                </c:pt>
                <c:pt idx="162">
                  <c:v>4.3293492936147402</c:v>
                </c:pt>
                <c:pt idx="163">
                  <c:v>4.3342019014403297</c:v>
                </c:pt>
                <c:pt idx="164">
                  <c:v>4.2978874734797206</c:v>
                </c:pt>
                <c:pt idx="165">
                  <c:v>4.3436559415745064</c:v>
                </c:pt>
                <c:pt idx="166">
                  <c:v>4.2150846700286104</c:v>
                </c:pt>
                <c:pt idx="167">
                  <c:v>4.2197301393548372</c:v>
                </c:pt>
                <c:pt idx="168">
                  <c:v>4.1565782630840546</c:v>
                </c:pt>
                <c:pt idx="169">
                  <c:v>4.0588024774581468</c:v>
                </c:pt>
                <c:pt idx="170">
                  <c:v>4.1533856364293902</c:v>
                </c:pt>
                <c:pt idx="171">
                  <c:v>4.1533856364293902</c:v>
                </c:pt>
                <c:pt idx="172">
                  <c:v>4.296415211949304</c:v>
                </c:pt>
                <c:pt idx="173">
                  <c:v>4.2899502875193987</c:v>
                </c:pt>
                <c:pt idx="174">
                  <c:v>4.2501380529798993</c:v>
                </c:pt>
                <c:pt idx="175">
                  <c:v>4.2944672521270713</c:v>
                </c:pt>
                <c:pt idx="176">
                  <c:v>4.3201001500106972</c:v>
                </c:pt>
                <c:pt idx="177">
                  <c:v>4.2134866070458923</c:v>
                </c:pt>
                <c:pt idx="178">
                  <c:v>4.147731123082564</c:v>
                </c:pt>
                <c:pt idx="179">
                  <c:v>3.9772824277644778</c:v>
                </c:pt>
                <c:pt idx="180">
                  <c:v>4.0053026077428697</c:v>
                </c:pt>
                <c:pt idx="181">
                  <c:v>3.9343593726894572</c:v>
                </c:pt>
                <c:pt idx="182">
                  <c:v>3.9242313689096737</c:v>
                </c:pt>
                <c:pt idx="183">
                  <c:v>3.9536085299588359</c:v>
                </c:pt>
                <c:pt idx="184">
                  <c:v>3.9486499888815012</c:v>
                </c:pt>
                <c:pt idx="185">
                  <c:v>3.9294284779424737</c:v>
                </c:pt>
                <c:pt idx="186">
                  <c:v>4.1206300291017026</c:v>
                </c:pt>
                <c:pt idx="187">
                  <c:v>4.224370500139516</c:v>
                </c:pt>
                <c:pt idx="188">
                  <c:v>4.2678197846541872</c:v>
                </c:pt>
                <c:pt idx="189">
                  <c:v>4.2959876866771429</c:v>
                </c:pt>
                <c:pt idx="190">
                  <c:v>4.2660979637995551</c:v>
                </c:pt>
                <c:pt idx="191">
                  <c:v>4.5040118171447556</c:v>
                </c:pt>
                <c:pt idx="192">
                  <c:v>4.5010656334622228</c:v>
                </c:pt>
                <c:pt idx="193">
                  <c:v>4.4426504315715496</c:v>
                </c:pt>
                <c:pt idx="194">
                  <c:v>4.4798414694983038</c:v>
                </c:pt>
                <c:pt idx="195">
                  <c:v>4.4181905983406038</c:v>
                </c:pt>
                <c:pt idx="196">
                  <c:v>4.3933623402880437</c:v>
                </c:pt>
                <c:pt idx="197">
                  <c:v>4.3687666965608933</c:v>
                </c:pt>
                <c:pt idx="198">
                  <c:v>4.3840620433565958</c:v>
                </c:pt>
                <c:pt idx="199">
                  <c:v>4.3845740723493734</c:v>
                </c:pt>
                <c:pt idx="200">
                  <c:v>4.3992578223781225</c:v>
                </c:pt>
                <c:pt idx="201">
                  <c:v>4.3992578223781225</c:v>
                </c:pt>
                <c:pt idx="202">
                  <c:v>4.4914885492178538</c:v>
                </c:pt>
                <c:pt idx="203">
                  <c:v>4.5014283447431582</c:v>
                </c:pt>
                <c:pt idx="204">
                  <c:v>4.482391854210638</c:v>
                </c:pt>
                <c:pt idx="205">
                  <c:v>4.4737784788197779</c:v>
                </c:pt>
                <c:pt idx="206">
                  <c:v>4.4511406472076889</c:v>
                </c:pt>
                <c:pt idx="207">
                  <c:v>4.4869425070112596</c:v>
                </c:pt>
                <c:pt idx="208">
                  <c:v>4.4850772978118165</c:v>
                </c:pt>
                <c:pt idx="209">
                  <c:v>4.4925789148463977</c:v>
                </c:pt>
                <c:pt idx="210">
                  <c:v>4.4301379717769063</c:v>
                </c:pt>
                <c:pt idx="211">
                  <c:v>4.3750685125830797</c:v>
                </c:pt>
                <c:pt idx="212">
                  <c:v>4.3464271041199547</c:v>
                </c:pt>
                <c:pt idx="213">
                  <c:v>4.3464271041199547</c:v>
                </c:pt>
                <c:pt idx="214">
                  <c:v>4.4883522725437892</c:v>
                </c:pt>
                <c:pt idx="215">
                  <c:v>4.5148733794706857</c:v>
                </c:pt>
                <c:pt idx="216">
                  <c:v>4.6960252406928662</c:v>
                </c:pt>
                <c:pt idx="217">
                  <c:v>4.6960252406928662</c:v>
                </c:pt>
                <c:pt idx="218">
                  <c:v>4.7442338793572141</c:v>
                </c:pt>
                <c:pt idx="219">
                  <c:v>4.7821521924586143</c:v>
                </c:pt>
                <c:pt idx="220">
                  <c:v>4.6485020628769673</c:v>
                </c:pt>
                <c:pt idx="221">
                  <c:v>4.6459989369831955</c:v>
                </c:pt>
                <c:pt idx="222">
                  <c:v>4.5714732140677343</c:v>
                </c:pt>
                <c:pt idx="223">
                  <c:v>4.5714732140677343</c:v>
                </c:pt>
                <c:pt idx="224">
                  <c:v>4.5864040424733963</c:v>
                </c:pt>
                <c:pt idx="225">
                  <c:v>4.5643248377487105</c:v>
                </c:pt>
                <c:pt idx="226">
                  <c:v>4.5103509072047201</c:v>
                </c:pt>
                <c:pt idx="227">
                  <c:v>4.4613533226351585</c:v>
                </c:pt>
                <c:pt idx="228">
                  <c:v>4.4509113948603769</c:v>
                </c:pt>
                <c:pt idx="229">
                  <c:v>4.5021990091917674</c:v>
                </c:pt>
                <c:pt idx="230">
                  <c:v>4.5021990091917674</c:v>
                </c:pt>
                <c:pt idx="231">
                  <c:v>4.4771073022564885</c:v>
                </c:pt>
                <c:pt idx="232">
                  <c:v>4.3764210520115405</c:v>
                </c:pt>
                <c:pt idx="233">
                  <c:v>4.3604905172492252</c:v>
                </c:pt>
                <c:pt idx="234">
                  <c:v>4.3918291480095331</c:v>
                </c:pt>
                <c:pt idx="235">
                  <c:v>4.3597884239995865</c:v>
                </c:pt>
                <c:pt idx="236">
                  <c:v>4.2034485356474569</c:v>
                </c:pt>
                <c:pt idx="237">
                  <c:v>4.1164676753800666</c:v>
                </c:pt>
                <c:pt idx="238">
                  <c:v>4.0416706992055067</c:v>
                </c:pt>
                <c:pt idx="239">
                  <c:v>4.0416706992055067</c:v>
                </c:pt>
                <c:pt idx="240">
                  <c:v>4.1769044293884532</c:v>
                </c:pt>
                <c:pt idx="241">
                  <c:v>3.8821937833431979</c:v>
                </c:pt>
                <c:pt idx="242">
                  <c:v>3.9227229193559947</c:v>
                </c:pt>
                <c:pt idx="243">
                  <c:v>4.0042834208239704</c:v>
                </c:pt>
                <c:pt idx="244">
                  <c:v>4.1859336851324498</c:v>
                </c:pt>
                <c:pt idx="245">
                  <c:v>4.264758289200703</c:v>
                </c:pt>
                <c:pt idx="246">
                  <c:v>4.2906638085927149</c:v>
                </c:pt>
                <c:pt idx="247">
                  <c:v>4.296415211949304</c:v>
                </c:pt>
                <c:pt idx="248">
                  <c:v>4.3141911058689999</c:v>
                </c:pt>
                <c:pt idx="249">
                  <c:v>4.2666719812892078</c:v>
                </c:pt>
                <c:pt idx="250">
                  <c:v>4.2426406871192848</c:v>
                </c:pt>
                <c:pt idx="251">
                  <c:v>4.3424811867344753</c:v>
                </c:pt>
                <c:pt idx="252">
                  <c:v>4.3424811867344753</c:v>
                </c:pt>
                <c:pt idx="253">
                  <c:v>4.5019723568721339</c:v>
                </c:pt>
                <c:pt idx="254">
                  <c:v>4.4612160875249947</c:v>
                </c:pt>
                <c:pt idx="255">
                  <c:v>4.4612160875249947</c:v>
                </c:pt>
                <c:pt idx="256">
                  <c:v>4.4115340475917488</c:v>
                </c:pt>
                <c:pt idx="257">
                  <c:v>4.4777910005825365</c:v>
                </c:pt>
                <c:pt idx="258">
                  <c:v>4.5449680630206366</c:v>
                </c:pt>
                <c:pt idx="259">
                  <c:v>4.6345640219409399</c:v>
                </c:pt>
                <c:pt idx="260">
                  <c:v>4.6476239266172676</c:v>
                </c:pt>
                <c:pt idx="261">
                  <c:v>4.6476239266172676</c:v>
                </c:pt>
                <c:pt idx="262">
                  <c:v>4.6581506359218103</c:v>
                </c:pt>
                <c:pt idx="263">
                  <c:v>4.7435885838741561</c:v>
                </c:pt>
                <c:pt idx="264">
                  <c:v>4.5992457234300712</c:v>
                </c:pt>
                <c:pt idx="265">
                  <c:v>4.7207747548166585</c:v>
                </c:pt>
                <c:pt idx="266">
                  <c:v>4.4914885492178538</c:v>
                </c:pt>
                <c:pt idx="267">
                  <c:v>4.4308749769345201</c:v>
                </c:pt>
                <c:pt idx="268">
                  <c:v>4.339848581953718</c:v>
                </c:pt>
                <c:pt idx="269">
                  <c:v>4.4778365767592794</c:v>
                </c:pt>
                <c:pt idx="270">
                  <c:v>4.4750555805464147</c:v>
                </c:pt>
                <c:pt idx="271">
                  <c:v>4.5052803487028594</c:v>
                </c:pt>
                <c:pt idx="272">
                  <c:v>4.5096268907613135</c:v>
                </c:pt>
                <c:pt idx="273">
                  <c:v>4.5175846896955276</c:v>
                </c:pt>
                <c:pt idx="274">
                  <c:v>4.4798414694983038</c:v>
                </c:pt>
                <c:pt idx="275">
                  <c:v>4.4458189484558384</c:v>
                </c:pt>
                <c:pt idx="276">
                  <c:v>4.4576922738299549</c:v>
                </c:pt>
                <c:pt idx="277">
                  <c:v>4.4641428548570694</c:v>
                </c:pt>
                <c:pt idx="278">
                  <c:v>4.4641428548570694</c:v>
                </c:pt>
                <c:pt idx="279">
                  <c:v>4.3485395155577633</c:v>
                </c:pt>
                <c:pt idx="280">
                  <c:v>4.3410240492213754</c:v>
                </c:pt>
                <c:pt idx="281">
                  <c:v>4.3297263899979752</c:v>
                </c:pt>
                <c:pt idx="282">
                  <c:v>4.4732766605289074</c:v>
                </c:pt>
                <c:pt idx="283">
                  <c:v>4.5803929962395156</c:v>
                </c:pt>
                <c:pt idx="284">
                  <c:v>4.5366984309144049</c:v>
                </c:pt>
                <c:pt idx="285">
                  <c:v>4.6088202926341042</c:v>
                </c:pt>
                <c:pt idx="286">
                  <c:v>4.5903625751598938</c:v>
                </c:pt>
                <c:pt idx="287">
                  <c:v>4.562535993707618</c:v>
                </c:pt>
                <c:pt idx="288">
                  <c:v>4.5694638635183464</c:v>
                </c:pt>
                <c:pt idx="289">
                  <c:v>4.5220547975269758</c:v>
                </c:pt>
                <c:pt idx="290">
                  <c:v>4.4504069981272041</c:v>
                </c:pt>
                <c:pt idx="291">
                  <c:v>4.4586078178585504</c:v>
                </c:pt>
                <c:pt idx="292">
                  <c:v>4.5910738595314999</c:v>
                </c:pt>
                <c:pt idx="293">
                  <c:v>4.5086764427386141</c:v>
                </c:pt>
                <c:pt idx="294">
                  <c:v>4.3892261416392051</c:v>
                </c:pt>
                <c:pt idx="295">
                  <c:v>4.3323180390913985</c:v>
                </c:pt>
                <c:pt idx="296">
                  <c:v>4.3530425671978827</c:v>
                </c:pt>
                <c:pt idx="297">
                  <c:v>4.3604905172492252</c:v>
                </c:pt>
                <c:pt idx="298">
                  <c:v>4.3444076179636282</c:v>
                </c:pt>
                <c:pt idx="299">
                  <c:v>4.3436559415745064</c:v>
                </c:pt>
                <c:pt idx="300">
                  <c:v>4.3436559415745064</c:v>
                </c:pt>
                <c:pt idx="301">
                  <c:v>4.1934837691886901</c:v>
                </c:pt>
                <c:pt idx="302">
                  <c:v>4.1329438043355866</c:v>
                </c:pt>
                <c:pt idx="303">
                  <c:v>4.051958458195096</c:v>
                </c:pt>
                <c:pt idx="304">
                  <c:v>4.1057451037714037</c:v>
                </c:pt>
                <c:pt idx="305">
                  <c:v>4.1392102174798762</c:v>
                </c:pt>
                <c:pt idx="306">
                  <c:v>4.1392102174798762</c:v>
                </c:pt>
                <c:pt idx="307">
                  <c:v>4.0163441595763762</c:v>
                </c:pt>
                <c:pt idx="308">
                  <c:v>4.0079512808151465</c:v>
                </c:pt>
                <c:pt idx="309">
                  <c:v>3.9231911209407802</c:v>
                </c:pt>
                <c:pt idx="310">
                  <c:v>3.9231911209407802</c:v>
                </c:pt>
                <c:pt idx="311">
                  <c:v>4.1057451037714037</c:v>
                </c:pt>
                <c:pt idx="312">
                  <c:v>4.1260249190538181</c:v>
                </c:pt>
                <c:pt idx="313">
                  <c:v>4.1124996123069089</c:v>
                </c:pt>
                <c:pt idx="314">
                  <c:v>4.1029606035502821</c:v>
                </c:pt>
                <c:pt idx="315">
                  <c:v>3.8695040023871021</c:v>
                </c:pt>
                <c:pt idx="316">
                  <c:v>3.8038111929795786</c:v>
                </c:pt>
                <c:pt idx="317">
                  <c:v>3.8033819536978242</c:v>
                </c:pt>
                <c:pt idx="318">
                  <c:v>3.8252117455062766</c:v>
                </c:pt>
                <c:pt idx="319">
                  <c:v>3.6922975536229208</c:v>
                </c:pt>
                <c:pt idx="320">
                  <c:v>3.7125820268544145</c:v>
                </c:pt>
                <c:pt idx="321">
                  <c:v>3.6587050234993792</c:v>
                </c:pt>
                <c:pt idx="322">
                  <c:v>3.6701220576933618</c:v>
                </c:pt>
                <c:pt idx="323">
                  <c:v>3.7416573867739413</c:v>
                </c:pt>
                <c:pt idx="324">
                  <c:v>3.7283251150168386</c:v>
                </c:pt>
                <c:pt idx="325">
                  <c:v>3.7874120182412621</c:v>
                </c:pt>
                <c:pt idx="326">
                  <c:v>3.8874470926250795</c:v>
                </c:pt>
                <c:pt idx="327">
                  <c:v>3.8760910248152154</c:v>
                </c:pt>
                <c:pt idx="328">
                  <c:v>3.8819835031034517</c:v>
                </c:pt>
                <c:pt idx="329">
                  <c:v>3.9133992739753789</c:v>
                </c:pt>
                <c:pt idx="330">
                  <c:v>3.9434782119549316</c:v>
                </c:pt>
                <c:pt idx="331">
                  <c:v>4.0458595615563242</c:v>
                </c:pt>
                <c:pt idx="332">
                  <c:v>3.891434864689689</c:v>
                </c:pt>
                <c:pt idx="333">
                  <c:v>3.732974958503783</c:v>
                </c:pt>
                <c:pt idx="334">
                  <c:v>3.696054156330856</c:v>
                </c:pt>
                <c:pt idx="335">
                  <c:v>3.5993763632164986</c:v>
                </c:pt>
                <c:pt idx="336">
                  <c:v>3.6063436172547814</c:v>
                </c:pt>
                <c:pt idx="337">
                  <c:v>3.6340790597130539</c:v>
                </c:pt>
                <c:pt idx="338">
                  <c:v>3.652284719661024</c:v>
                </c:pt>
                <c:pt idx="339">
                  <c:v>3.6325624845392035</c:v>
                </c:pt>
                <c:pt idx="340">
                  <c:v>3.7558661600548127</c:v>
                </c:pt>
                <c:pt idx="341">
                  <c:v>3.7475978700920374</c:v>
                </c:pt>
                <c:pt idx="342">
                  <c:v>3.5777658060953756</c:v>
                </c:pt>
                <c:pt idx="343">
                  <c:v>3.5507400780739822</c:v>
                </c:pt>
                <c:pt idx="344">
                  <c:v>3.4570838247616424</c:v>
                </c:pt>
                <c:pt idx="345">
                  <c:v>3.4655741344880582</c:v>
                </c:pt>
                <c:pt idx="346">
                  <c:v>3.3707021009073483</c:v>
                </c:pt>
                <c:pt idx="347">
                  <c:v>3.4782707408910492</c:v>
                </c:pt>
                <c:pt idx="348">
                  <c:v>3.4773318413251673</c:v>
                </c:pt>
                <c:pt idx="349">
                  <c:v>3.561758336689842</c:v>
                </c:pt>
                <c:pt idx="350">
                  <c:v>3.6571986602885427</c:v>
                </c:pt>
                <c:pt idx="351">
                  <c:v>3.6847174731779466</c:v>
                </c:pt>
                <c:pt idx="352">
                  <c:v>3.7213668763737107</c:v>
                </c:pt>
                <c:pt idx="353">
                  <c:v>3.5918842761232206</c:v>
                </c:pt>
                <c:pt idx="354">
                  <c:v>3.5044578025417734</c:v>
                </c:pt>
                <c:pt idx="355">
                  <c:v>3.4881139281150508</c:v>
                </c:pt>
                <c:pt idx="356">
                  <c:v>3.4881139281150508</c:v>
                </c:pt>
                <c:pt idx="357">
                  <c:v>3.5064954304949012</c:v>
                </c:pt>
                <c:pt idx="358">
                  <c:v>3.5295256084080426</c:v>
                </c:pt>
                <c:pt idx="359">
                  <c:v>3.4758643030275538</c:v>
                </c:pt>
                <c:pt idx="360">
                  <c:v>3.5538998412494203</c:v>
                </c:pt>
                <c:pt idx="361">
                  <c:v>3.282607226593159</c:v>
                </c:pt>
                <c:pt idx="362">
                  <c:v>3.2732060049774439</c:v>
                </c:pt>
                <c:pt idx="363">
                  <c:v>3.0169588688489823</c:v>
                </c:pt>
                <c:pt idx="364">
                  <c:v>3.0256724669982074</c:v>
                </c:pt>
                <c:pt idx="365">
                  <c:v>3.0639443699324596</c:v>
                </c:pt>
                <c:pt idx="366">
                  <c:v>3.0342265261916248</c:v>
                </c:pt>
                <c:pt idx="367">
                  <c:v>3.0658753785394954</c:v>
                </c:pt>
                <c:pt idx="368">
                  <c:v>3.1392186731017997</c:v>
                </c:pt>
                <c:pt idx="369">
                  <c:v>3.1217472867689002</c:v>
                </c:pt>
                <c:pt idx="370">
                  <c:v>3.1434415041155011</c:v>
                </c:pt>
                <c:pt idx="371">
                  <c:v>3.1094982861929235</c:v>
                </c:pt>
                <c:pt idx="372">
                  <c:v>3.1261895695062698</c:v>
                </c:pt>
                <c:pt idx="373">
                  <c:v>3.1503806054481207</c:v>
                </c:pt>
                <c:pt idx="374">
                  <c:v>3.130429976334673</c:v>
                </c:pt>
                <c:pt idx="375">
                  <c:v>3.163826151729475</c:v>
                </c:pt>
                <c:pt idx="376">
                  <c:v>3.1412983147165163</c:v>
                </c:pt>
                <c:pt idx="377">
                  <c:v>3.085449724108301</c:v>
                </c:pt>
                <c:pt idx="378">
                  <c:v>3.117822369303711</c:v>
                </c:pt>
                <c:pt idx="379">
                  <c:v>3.1356410665060466</c:v>
                </c:pt>
                <c:pt idx="380">
                  <c:v>3.1347948538158303</c:v>
                </c:pt>
                <c:pt idx="381">
                  <c:v>3.1615676814013689</c:v>
                </c:pt>
                <c:pt idx="382">
                  <c:v>3.1893317065952673</c:v>
                </c:pt>
                <c:pt idx="383">
                  <c:v>3.227686351502181</c:v>
                </c:pt>
                <c:pt idx="384">
                  <c:v>3.2277495793414297</c:v>
                </c:pt>
                <c:pt idx="385">
                  <c:v>3.2084709308774664</c:v>
                </c:pt>
                <c:pt idx="386">
                  <c:v>3.2150157901030965</c:v>
                </c:pt>
                <c:pt idx="387">
                  <c:v>3.2087253493166004</c:v>
                </c:pt>
                <c:pt idx="388">
                  <c:v>3.221357300446948</c:v>
                </c:pt>
                <c:pt idx="389">
                  <c:v>3.2148253515263199</c:v>
                </c:pt>
                <c:pt idx="390">
                  <c:v>3.1703344315960211</c:v>
                </c:pt>
                <c:pt idx="391">
                  <c:v>3.1765081585968979</c:v>
                </c:pt>
                <c:pt idx="392">
                  <c:v>3.1702700586697579</c:v>
                </c:pt>
                <c:pt idx="393">
                  <c:v>3.3012057166546693</c:v>
                </c:pt>
                <c:pt idx="394">
                  <c:v>3.4646317942009022</c:v>
                </c:pt>
                <c:pt idx="395">
                  <c:v>3.4271425593997384</c:v>
                </c:pt>
                <c:pt idx="396">
                  <c:v>3.4271425593997384</c:v>
                </c:pt>
                <c:pt idx="397">
                  <c:v>3.4061169464745653</c:v>
                </c:pt>
                <c:pt idx="398">
                  <c:v>3.3876124877776284</c:v>
                </c:pt>
                <c:pt idx="399">
                  <c:v>3.3630040021337102</c:v>
                </c:pt>
                <c:pt idx="400">
                  <c:v>3.1943828249996997</c:v>
                </c:pt>
                <c:pt idx="401">
                  <c:v>3.1261895695062698</c:v>
                </c:pt>
                <c:pt idx="402">
                  <c:v>3.1261895695062698</c:v>
                </c:pt>
                <c:pt idx="403">
                  <c:v>3.1803606521196643</c:v>
                </c:pt>
                <c:pt idx="404">
                  <c:v>3.1803606521196643</c:v>
                </c:pt>
                <c:pt idx="405">
                  <c:v>3.1943828249996997</c:v>
                </c:pt>
                <c:pt idx="406">
                  <c:v>3.1831828507367419</c:v>
                </c:pt>
                <c:pt idx="407">
                  <c:v>3.1330366048526992</c:v>
                </c:pt>
                <c:pt idx="408">
                  <c:v>3.1144167731269827</c:v>
                </c:pt>
                <c:pt idx="409">
                  <c:v>3.3420023327096482</c:v>
                </c:pt>
                <c:pt idx="410">
                  <c:v>3.2980513727264542</c:v>
                </c:pt>
                <c:pt idx="411">
                  <c:v>3.3219124071559039</c:v>
                </c:pt>
                <c:pt idx="412">
                  <c:v>3.373607044366004</c:v>
                </c:pt>
                <c:pt idx="413">
                  <c:v>3.3984390174169734</c:v>
                </c:pt>
                <c:pt idx="414">
                  <c:v>3.5016614132524602</c:v>
                </c:pt>
                <c:pt idx="415">
                  <c:v>3.3597861933917939</c:v>
                </c:pt>
                <c:pt idx="416">
                  <c:v>3.376328158922751</c:v>
                </c:pt>
                <c:pt idx="417">
                  <c:v>3.2955752648863319</c:v>
                </c:pt>
                <c:pt idx="418">
                  <c:v>3.2717092830282248</c:v>
                </c:pt>
                <c:pt idx="419">
                  <c:v>3.2881357536899039</c:v>
                </c:pt>
                <c:pt idx="420">
                  <c:v>3.2965659312040931</c:v>
                </c:pt>
                <c:pt idx="421">
                  <c:v>3.2576440717118227</c:v>
                </c:pt>
                <c:pt idx="422">
                  <c:v>3.2576440717118227</c:v>
                </c:pt>
                <c:pt idx="423">
                  <c:v>3.2170464334699984</c:v>
                </c:pt>
                <c:pt idx="424">
                  <c:v>3.2056073320584586</c:v>
                </c:pt>
                <c:pt idx="425">
                  <c:v>3.1622776601683795</c:v>
                </c:pt>
                <c:pt idx="426">
                  <c:v>3.1308862929834786</c:v>
                </c:pt>
                <c:pt idx="427">
                  <c:v>3.2592098704428096</c:v>
                </c:pt>
                <c:pt idx="428">
                  <c:v>3.2401184155735385</c:v>
                </c:pt>
                <c:pt idx="429">
                  <c:v>3.2401184155735385</c:v>
                </c:pt>
                <c:pt idx="430">
                  <c:v>3.2340661207633632</c:v>
                </c:pt>
                <c:pt idx="431">
                  <c:v>3.2127933043267078</c:v>
                </c:pt>
                <c:pt idx="432">
                  <c:v>3.1928491530740568</c:v>
                </c:pt>
                <c:pt idx="433">
                  <c:v>3.3505406204043533</c:v>
                </c:pt>
                <c:pt idx="434">
                  <c:v>3.3912251714189248</c:v>
                </c:pt>
                <c:pt idx="435">
                  <c:v>3.3912251714189248</c:v>
                </c:pt>
                <c:pt idx="436">
                  <c:v>3.3751190455195172</c:v>
                </c:pt>
                <c:pt idx="437">
                  <c:v>3.3806170189140663</c:v>
                </c:pt>
                <c:pt idx="438">
                  <c:v>3.3782618402404059</c:v>
                </c:pt>
                <c:pt idx="439">
                  <c:v>3.393210507914358</c:v>
                </c:pt>
                <c:pt idx="440">
                  <c:v>3.4702231887289088</c:v>
                </c:pt>
                <c:pt idx="441">
                  <c:v>3.4992710611188258</c:v>
                </c:pt>
                <c:pt idx="442">
                  <c:v>3.5757117173668078</c:v>
                </c:pt>
                <c:pt idx="443">
                  <c:v>3.4259513798568211</c:v>
                </c:pt>
                <c:pt idx="444">
                  <c:v>3.3956154201606288</c:v>
                </c:pt>
                <c:pt idx="445">
                  <c:v>3.4190940439877706</c:v>
                </c:pt>
                <c:pt idx="446">
                  <c:v>3.4433609589872423</c:v>
                </c:pt>
                <c:pt idx="447">
                  <c:v>3.4223753536432109</c:v>
                </c:pt>
                <c:pt idx="448">
                  <c:v>3.4345186514775166</c:v>
                </c:pt>
                <c:pt idx="449">
                  <c:v>3.6856589143127527</c:v>
                </c:pt>
                <c:pt idx="450">
                  <c:v>3.7688302737922625</c:v>
                </c:pt>
                <c:pt idx="451">
                  <c:v>3.7747279939846572</c:v>
                </c:pt>
                <c:pt idx="452">
                  <c:v>3.7591249524541301</c:v>
                </c:pt>
                <c:pt idx="453">
                  <c:v>3.7092823443631366</c:v>
                </c:pt>
                <c:pt idx="454">
                  <c:v>3.695612401268316</c:v>
                </c:pt>
                <c:pt idx="455">
                  <c:v>3.6758450368172317</c:v>
                </c:pt>
                <c:pt idx="456">
                  <c:v>3.6589281356759136</c:v>
                </c:pt>
                <c:pt idx="457">
                  <c:v>3.6571986602885449</c:v>
                </c:pt>
                <c:pt idx="458">
                  <c:v>3.7926351831744975</c:v>
                </c:pt>
                <c:pt idx="459">
                  <c:v>3.6073055125986331</c:v>
                </c:pt>
                <c:pt idx="460">
                  <c:v>3.6115461102030038</c:v>
                </c:pt>
                <c:pt idx="461">
                  <c:v>3.6115461102030038</c:v>
                </c:pt>
                <c:pt idx="462">
                  <c:v>3.6208579432087586</c:v>
                </c:pt>
                <c:pt idx="463">
                  <c:v>3.5964267981269562</c:v>
                </c:pt>
                <c:pt idx="464">
                  <c:v>3.5557369568237833</c:v>
                </c:pt>
                <c:pt idx="465">
                  <c:v>3.5181743874356433</c:v>
                </c:pt>
                <c:pt idx="466">
                  <c:v>3.5513722556160152</c:v>
                </c:pt>
                <c:pt idx="467">
                  <c:v>3.4794440090688199</c:v>
                </c:pt>
                <c:pt idx="468">
                  <c:v>3.4843088501545481</c:v>
                </c:pt>
                <c:pt idx="469">
                  <c:v>3.4326761143636073</c:v>
                </c:pt>
                <c:pt idx="470">
                  <c:v>3.4366571322868311</c:v>
                </c:pt>
                <c:pt idx="471">
                  <c:v>3.5025355247364462</c:v>
                </c:pt>
                <c:pt idx="472">
                  <c:v>3.4641605279295753</c:v>
                </c:pt>
                <c:pt idx="473">
                  <c:v>3.4773318413251673</c:v>
                </c:pt>
                <c:pt idx="474">
                  <c:v>3.4046786536608531</c:v>
                </c:pt>
                <c:pt idx="475">
                  <c:v>3.4164069919571762</c:v>
                </c:pt>
                <c:pt idx="476">
                  <c:v>3.5149244483418136</c:v>
                </c:pt>
                <c:pt idx="477">
                  <c:v>3.4737499586916467</c:v>
                </c:pt>
                <c:pt idx="478">
                  <c:v>3.3821258862147756</c:v>
                </c:pt>
                <c:pt idx="479">
                  <c:v>3.4622748213819614</c:v>
                </c:pt>
                <c:pt idx="480">
                  <c:v>3.4362414208027956</c:v>
                </c:pt>
                <c:pt idx="481">
                  <c:v>3.4404555939406558</c:v>
                </c:pt>
                <c:pt idx="482">
                  <c:v>3.4528308409660813</c:v>
                </c:pt>
                <c:pt idx="483">
                  <c:v>3.3900213713130483</c:v>
                </c:pt>
                <c:pt idx="484">
                  <c:v>3.3552274170923466</c:v>
                </c:pt>
                <c:pt idx="485">
                  <c:v>3.3722154045514152</c:v>
                </c:pt>
                <c:pt idx="486">
                  <c:v>3.3435286260879242</c:v>
                </c:pt>
                <c:pt idx="487">
                  <c:v>3.4299997025048947</c:v>
                </c:pt>
                <c:pt idx="488">
                  <c:v>3.5814146104919069</c:v>
                </c:pt>
                <c:pt idx="489">
                  <c:v>3.5083573689935643</c:v>
                </c:pt>
                <c:pt idx="490">
                  <c:v>3.5144599259955376</c:v>
                </c:pt>
                <c:pt idx="491">
                  <c:v>3.5458512693695705</c:v>
                </c:pt>
                <c:pt idx="492">
                  <c:v>3.5918842761232206</c:v>
                </c:pt>
                <c:pt idx="493">
                  <c:v>3.6936238496708271</c:v>
                </c:pt>
                <c:pt idx="494">
                  <c:v>3.6598204483670655</c:v>
                </c:pt>
                <c:pt idx="495">
                  <c:v>3.5913728828504383</c:v>
                </c:pt>
                <c:pt idx="496">
                  <c:v>3.6266586634565541</c:v>
                </c:pt>
                <c:pt idx="497">
                  <c:v>3.6816699848779257</c:v>
                </c:pt>
                <c:pt idx="498">
                  <c:v>3.6816699848779257</c:v>
                </c:pt>
                <c:pt idx="499">
                  <c:v>3.5548759271095305</c:v>
                </c:pt>
                <c:pt idx="500">
                  <c:v>3.5934180192714118</c:v>
                </c:pt>
                <c:pt idx="501">
                  <c:v>3.5952917056866993</c:v>
                </c:pt>
                <c:pt idx="502">
                  <c:v>3.6569196360447696</c:v>
                </c:pt>
                <c:pt idx="503">
                  <c:v>3.6603222786625591</c:v>
                </c:pt>
                <c:pt idx="504">
                  <c:v>3.7059797239442238</c:v>
                </c:pt>
                <c:pt idx="505">
                  <c:v>3.7134064893439884</c:v>
                </c:pt>
                <c:pt idx="506">
                  <c:v>3.716537778796885</c:v>
                </c:pt>
                <c:pt idx="507">
                  <c:v>3.7156590867542723</c:v>
                </c:pt>
                <c:pt idx="508">
                  <c:v>3.6280652065332473</c:v>
                </c:pt>
                <c:pt idx="509">
                  <c:v>3.6027200608338545</c:v>
                </c:pt>
                <c:pt idx="510">
                  <c:v>3.5911455735756865</c:v>
                </c:pt>
                <c:pt idx="511">
                  <c:v>3.5904635594068597</c:v>
                </c:pt>
                <c:pt idx="512">
                  <c:v>3.5642785571070426</c:v>
                </c:pt>
                <c:pt idx="513">
                  <c:v>3.6783425726314078</c:v>
                </c:pt>
                <c:pt idx="514">
                  <c:v>3.5504526874349827</c:v>
                </c:pt>
                <c:pt idx="515">
                  <c:v>3.5706284818084937</c:v>
                </c:pt>
                <c:pt idx="516">
                  <c:v>3.5214213271441008</c:v>
                </c:pt>
                <c:pt idx="517">
                  <c:v>3.4978710726406619</c:v>
                </c:pt>
                <c:pt idx="518">
                  <c:v>3.5018362530045759</c:v>
                </c:pt>
                <c:pt idx="519">
                  <c:v>3.5083573689935643</c:v>
                </c:pt>
                <c:pt idx="520">
                  <c:v>3.536168801954787</c:v>
                </c:pt>
                <c:pt idx="521">
                  <c:v>3.6063436172547814</c:v>
                </c:pt>
                <c:pt idx="522">
                  <c:v>3.6993656378423827</c:v>
                </c:pt>
                <c:pt idx="523">
                  <c:v>3.694231576224682</c:v>
                </c:pt>
                <c:pt idx="524">
                  <c:v>3.696054156330856</c:v>
                </c:pt>
                <c:pt idx="525">
                  <c:v>3.6867661843354256</c:v>
                </c:pt>
                <c:pt idx="526">
                  <c:v>3.6569196360447696</c:v>
                </c:pt>
                <c:pt idx="527">
                  <c:v>3.6580356053209657</c:v>
                </c:pt>
                <c:pt idx="528">
                  <c:v>3.7307875187692061</c:v>
                </c:pt>
                <c:pt idx="529">
                  <c:v>3.7458003695022608</c:v>
                </c:pt>
                <c:pt idx="530">
                  <c:v>3.7475978700920374</c:v>
                </c:pt>
                <c:pt idx="531">
                  <c:v>3.7755388857156551</c:v>
                </c:pt>
                <c:pt idx="532">
                  <c:v>3.692739705234076</c:v>
                </c:pt>
                <c:pt idx="533">
                  <c:v>3.676511212260551</c:v>
                </c:pt>
                <c:pt idx="534">
                  <c:v>3.5984123483241075</c:v>
                </c:pt>
                <c:pt idx="535">
                  <c:v>3.5811866691340839</c:v>
                </c:pt>
                <c:pt idx="536">
                  <c:v>3.6092850781713266</c:v>
                </c:pt>
                <c:pt idx="537">
                  <c:v>3.7246558531614449</c:v>
                </c:pt>
                <c:pt idx="538">
                  <c:v>3.5697710439357944</c:v>
                </c:pt>
                <c:pt idx="539">
                  <c:v>3.9060915273977104</c:v>
                </c:pt>
                <c:pt idx="540">
                  <c:v>3.955105199973465</c:v>
                </c:pt>
                <c:pt idx="541">
                  <c:v>4.3483517872069779</c:v>
                </c:pt>
                <c:pt idx="542">
                  <c:v>4.3191079955878644</c:v>
                </c:pt>
                <c:pt idx="543">
                  <c:v>4.2051474773332789</c:v>
                </c:pt>
                <c:pt idx="544">
                  <c:v>4.3041982353255532</c:v>
                </c:pt>
                <c:pt idx="545">
                  <c:v>4.3130556429974147</c:v>
                </c:pt>
                <c:pt idx="546">
                  <c:v>4.3253406141680237</c:v>
                </c:pt>
                <c:pt idx="547">
                  <c:v>4.2424482727475628</c:v>
                </c:pt>
                <c:pt idx="548">
                  <c:v>4.3172175468626532</c:v>
                </c:pt>
                <c:pt idx="549">
                  <c:v>4.3087002633257834</c:v>
                </c:pt>
                <c:pt idx="550">
                  <c:v>4.3659162256960355</c:v>
                </c:pt>
                <c:pt idx="551">
                  <c:v>4.3747419748984955</c:v>
                </c:pt>
                <c:pt idx="552">
                  <c:v>4.3726422218150871</c:v>
                </c:pt>
                <c:pt idx="553">
                  <c:v>4.3473660803680536</c:v>
                </c:pt>
                <c:pt idx="554">
                  <c:v>4.2395610092343752</c:v>
                </c:pt>
                <c:pt idx="555">
                  <c:v>4.2395610092343752</c:v>
                </c:pt>
                <c:pt idx="556">
                  <c:v>4.2134866070458923</c:v>
                </c:pt>
                <c:pt idx="557">
                  <c:v>4.2134866070458923</c:v>
                </c:pt>
                <c:pt idx="558">
                  <c:v>4.2136803439293216</c:v>
                </c:pt>
                <c:pt idx="559">
                  <c:v>4.296415211949304</c:v>
                </c:pt>
                <c:pt idx="560">
                  <c:v>4.2731243647634081</c:v>
                </c:pt>
                <c:pt idx="561">
                  <c:v>4.1921208893614246</c:v>
                </c:pt>
                <c:pt idx="562">
                  <c:v>4.1982017530347076</c:v>
                </c:pt>
                <c:pt idx="563">
                  <c:v>4.1982017530347076</c:v>
                </c:pt>
                <c:pt idx="564">
                  <c:v>4.1293375463176387</c:v>
                </c:pt>
                <c:pt idx="565">
                  <c:v>4.1608476373480059</c:v>
                </c:pt>
                <c:pt idx="566">
                  <c:v>4.1751939952485069</c:v>
                </c:pt>
                <c:pt idx="567">
                  <c:v>4.1706457191046216</c:v>
                </c:pt>
                <c:pt idx="568">
                  <c:v>4.2916625387999439</c:v>
                </c:pt>
                <c:pt idx="569">
                  <c:v>4.3019217347884062</c:v>
                </c:pt>
                <c:pt idx="570">
                  <c:v>4.2202621061846317</c:v>
                </c:pt>
                <c:pt idx="571">
                  <c:v>4.1796396680936549</c:v>
                </c:pt>
                <c:pt idx="572">
                  <c:v>4.1755361381284111</c:v>
                </c:pt>
                <c:pt idx="573">
                  <c:v>4.1045519778382049</c:v>
                </c:pt>
                <c:pt idx="574">
                  <c:v>4.1250355595251484</c:v>
                </c:pt>
                <c:pt idx="575">
                  <c:v>4.0710024839699859</c:v>
                </c:pt>
                <c:pt idx="576">
                  <c:v>4.1667292512306595</c:v>
                </c:pt>
                <c:pt idx="577">
                  <c:v>4.2330092542940152</c:v>
                </c:pt>
                <c:pt idx="578">
                  <c:v>4.5691512184587246</c:v>
                </c:pt>
                <c:pt idx="579">
                  <c:v>4.6213788913205178</c:v>
                </c:pt>
                <c:pt idx="580">
                  <c:v>4.678914927412035</c:v>
                </c:pt>
                <c:pt idx="581">
                  <c:v>4.7090447057568188</c:v>
                </c:pt>
                <c:pt idx="582">
                  <c:v>4.6871513475779762</c:v>
                </c:pt>
                <c:pt idx="583">
                  <c:v>4.6003105485235594</c:v>
                </c:pt>
                <c:pt idx="584">
                  <c:v>4.6616542566092631</c:v>
                </c:pt>
                <c:pt idx="585">
                  <c:v>4.6158555489724318</c:v>
                </c:pt>
                <c:pt idx="586">
                  <c:v>4.6915033924780074</c:v>
                </c:pt>
                <c:pt idx="587">
                  <c:v>4.6554773533715208</c:v>
                </c:pt>
                <c:pt idx="588">
                  <c:v>4.6598589800857404</c:v>
                </c:pt>
                <c:pt idx="589">
                  <c:v>4.5566278258002511</c:v>
                </c:pt>
                <c:pt idx="590">
                  <c:v>4.5605227054515138</c:v>
                </c:pt>
                <c:pt idx="591">
                  <c:v>4.5605227054515138</c:v>
                </c:pt>
                <c:pt idx="592">
                  <c:v>4.5770055267430836</c:v>
                </c:pt>
                <c:pt idx="593">
                  <c:v>4.5994232113984701</c:v>
                </c:pt>
                <c:pt idx="594">
                  <c:v>4.5994232113984701</c:v>
                </c:pt>
                <c:pt idx="595">
                  <c:v>4.6050548978535444</c:v>
                </c:pt>
                <c:pt idx="596">
                  <c:v>4.5938734711991964</c:v>
                </c:pt>
                <c:pt idx="597">
                  <c:v>4.5783875603820654</c:v>
                </c:pt>
                <c:pt idx="598">
                  <c:v>4.6409446610511056</c:v>
                </c:pt>
                <c:pt idx="599">
                  <c:v>4.6247338588621654</c:v>
                </c:pt>
                <c:pt idx="600">
                  <c:v>4.539216870333294</c:v>
                </c:pt>
                <c:pt idx="601">
                  <c:v>4.7418673666024223</c:v>
                </c:pt>
                <c:pt idx="602">
                  <c:v>4.7676203793541143</c:v>
                </c:pt>
                <c:pt idx="603">
                  <c:v>4.7476739739861351</c:v>
                </c:pt>
                <c:pt idx="604">
                  <c:v>5.1030203141405011</c:v>
                </c:pt>
                <c:pt idx="605">
                  <c:v>5.2069419910307415</c:v>
                </c:pt>
                <c:pt idx="606">
                  <c:v>5.2069419910307415</c:v>
                </c:pt>
                <c:pt idx="607">
                  <c:v>5.1855765428380929</c:v>
                </c:pt>
                <c:pt idx="608">
                  <c:v>5.2116040070721601</c:v>
                </c:pt>
                <c:pt idx="609">
                  <c:v>5.1780147484044399</c:v>
                </c:pt>
                <c:pt idx="610">
                  <c:v>5.1735591506925189</c:v>
                </c:pt>
                <c:pt idx="611">
                  <c:v>5.2098807225172772</c:v>
                </c:pt>
                <c:pt idx="612">
                  <c:v>5.2144226987877236</c:v>
                </c:pt>
                <c:pt idx="613">
                  <c:v>5.2605578970062767</c:v>
                </c:pt>
                <c:pt idx="614">
                  <c:v>5.3381950629976274</c:v>
                </c:pt>
                <c:pt idx="615">
                  <c:v>5.405552700695833</c:v>
                </c:pt>
                <c:pt idx="616">
                  <c:v>5.4458746790950077</c:v>
                </c:pt>
                <c:pt idx="617">
                  <c:v>5.4458746790950077</c:v>
                </c:pt>
                <c:pt idx="618">
                  <c:v>5.5475679539850287</c:v>
                </c:pt>
                <c:pt idx="619">
                  <c:v>5.5599148429831615</c:v>
                </c:pt>
                <c:pt idx="620">
                  <c:v>5.5493702529279503</c:v>
                </c:pt>
                <c:pt idx="621">
                  <c:v>5.3514827241558756</c:v>
                </c:pt>
                <c:pt idx="622">
                  <c:v>5.3957277128317367</c:v>
                </c:pt>
                <c:pt idx="623">
                  <c:v>5.4445254286170011</c:v>
                </c:pt>
                <c:pt idx="624">
                  <c:v>5.4171308016743493</c:v>
                </c:pt>
                <c:pt idx="625">
                  <c:v>5.4219884898138124</c:v>
                </c:pt>
                <c:pt idx="626">
                  <c:v>5.4093267905101303</c:v>
                </c:pt>
                <c:pt idx="627">
                  <c:v>5.3272116227412427</c:v>
                </c:pt>
                <c:pt idx="628">
                  <c:v>4.998612052258065</c:v>
                </c:pt>
                <c:pt idx="629">
                  <c:v>5.0854333790800181</c:v>
                </c:pt>
                <c:pt idx="630">
                  <c:v>5.0408939926265042</c:v>
                </c:pt>
                <c:pt idx="631">
                  <c:v>5.1006602213711068</c:v>
                </c:pt>
                <c:pt idx="632">
                  <c:v>5.1803789948817682</c:v>
                </c:pt>
                <c:pt idx="633">
                  <c:v>5.1794334257952288</c:v>
                </c:pt>
                <c:pt idx="634">
                  <c:v>5.0977786278707216</c:v>
                </c:pt>
                <c:pt idx="635">
                  <c:v>5.0950155714648595</c:v>
                </c:pt>
                <c:pt idx="636">
                  <c:v>5.0396387949607524</c:v>
                </c:pt>
                <c:pt idx="637">
                  <c:v>5.0610961142376105</c:v>
                </c:pt>
                <c:pt idx="638">
                  <c:v>4.9948953534420255</c:v>
                </c:pt>
                <c:pt idx="639">
                  <c:v>5.0118634768122003</c:v>
                </c:pt>
                <c:pt idx="640">
                  <c:v>5.0118634768122003</c:v>
                </c:pt>
                <c:pt idx="641">
                  <c:v>4.8510886638454478</c:v>
                </c:pt>
                <c:pt idx="642">
                  <c:v>4.8807828077396094</c:v>
                </c:pt>
                <c:pt idx="643">
                  <c:v>4.9232476422518889</c:v>
                </c:pt>
                <c:pt idx="644">
                  <c:v>4.9421551937574426</c:v>
                </c:pt>
                <c:pt idx="645">
                  <c:v>4.9402966117678497</c:v>
                </c:pt>
                <c:pt idx="646">
                  <c:v>5.0118634768122003</c:v>
                </c:pt>
                <c:pt idx="647">
                  <c:v>5.0141025607575997</c:v>
                </c:pt>
                <c:pt idx="648">
                  <c:v>4.9295444174147871</c:v>
                </c:pt>
                <c:pt idx="649">
                  <c:v>4.9645272294796516</c:v>
                </c:pt>
                <c:pt idx="650">
                  <c:v>4.9693345343502209</c:v>
                </c:pt>
                <c:pt idx="651">
                  <c:v>4.8122293191833814</c:v>
                </c:pt>
                <c:pt idx="652">
                  <c:v>4.7979587496419045</c:v>
                </c:pt>
                <c:pt idx="653">
                  <c:v>4.8160022374393066</c:v>
                </c:pt>
                <c:pt idx="654">
                  <c:v>4.5010656334622228</c:v>
                </c:pt>
                <c:pt idx="655">
                  <c:v>4.3810817786273297</c:v>
                </c:pt>
                <c:pt idx="656">
                  <c:v>4.3810817786273297</c:v>
                </c:pt>
                <c:pt idx="657">
                  <c:v>4.389412121857573</c:v>
                </c:pt>
                <c:pt idx="658">
                  <c:v>4.4288479176362605</c:v>
                </c:pt>
                <c:pt idx="659">
                  <c:v>4.6777371120869891</c:v>
                </c:pt>
                <c:pt idx="660">
                  <c:v>4.6780425000905081</c:v>
                </c:pt>
                <c:pt idx="661">
                  <c:v>4.6544251491873583</c:v>
                </c:pt>
                <c:pt idx="662">
                  <c:v>4.6773444410699714</c:v>
                </c:pt>
                <c:pt idx="663">
                  <c:v>4.7689899670813372</c:v>
                </c:pt>
                <c:pt idx="664">
                  <c:v>4.6824030111881303</c:v>
                </c:pt>
                <c:pt idx="665">
                  <c:v>4.631789005098903</c:v>
                </c:pt>
                <c:pt idx="666">
                  <c:v>4.534178592667482</c:v>
                </c:pt>
                <c:pt idx="667">
                  <c:v>4.6966770711008081</c:v>
                </c:pt>
                <c:pt idx="668">
                  <c:v>4.4595689367965621</c:v>
                </c:pt>
                <c:pt idx="669">
                  <c:v>4.4033382512705108</c:v>
                </c:pt>
                <c:pt idx="670">
                  <c:v>4.4576922738299549</c:v>
                </c:pt>
                <c:pt idx="671">
                  <c:v>4.438422223801461</c:v>
                </c:pt>
                <c:pt idx="672">
                  <c:v>4.356557337707688</c:v>
                </c:pt>
                <c:pt idx="673">
                  <c:v>4.3281706556569368</c:v>
                </c:pt>
                <c:pt idx="674">
                  <c:v>4.3397075044857329</c:v>
                </c:pt>
                <c:pt idx="675">
                  <c:v>4.3397075044857329</c:v>
                </c:pt>
                <c:pt idx="676">
                  <c:v>4.5801702133952915</c:v>
                </c:pt>
                <c:pt idx="677">
                  <c:v>4.635312551379851</c:v>
                </c:pt>
                <c:pt idx="678">
                  <c:v>4.635312551379851</c:v>
                </c:pt>
                <c:pt idx="679">
                  <c:v>4.5892954419018652</c:v>
                </c:pt>
                <c:pt idx="680">
                  <c:v>4.6202747510846365</c:v>
                </c:pt>
                <c:pt idx="681">
                  <c:v>4.6070044275991711</c:v>
                </c:pt>
                <c:pt idx="682">
                  <c:v>4.5186687582670606</c:v>
                </c:pt>
                <c:pt idx="683">
                  <c:v>4.5410149004964317</c:v>
                </c:pt>
                <c:pt idx="684">
                  <c:v>4.755233422026639</c:v>
                </c:pt>
                <c:pt idx="685">
                  <c:v>4.7792493646801804</c:v>
                </c:pt>
                <c:pt idx="686">
                  <c:v>4.8625600043514492</c:v>
                </c:pt>
                <c:pt idx="687">
                  <c:v>4.8555039251705816</c:v>
                </c:pt>
                <c:pt idx="688">
                  <c:v>4.9106714283844157</c:v>
                </c:pt>
                <c:pt idx="689">
                  <c:v>4.9026856446862119</c:v>
                </c:pt>
                <c:pt idx="690">
                  <c:v>4.9249054688949121</c:v>
                </c:pt>
                <c:pt idx="691">
                  <c:v>4.8662100242385753</c:v>
                </c:pt>
                <c:pt idx="692">
                  <c:v>4.8413187611371722</c:v>
                </c:pt>
                <c:pt idx="693">
                  <c:v>4.835286961494635</c:v>
                </c:pt>
                <c:pt idx="694">
                  <c:v>4.835286961494635</c:v>
                </c:pt>
                <c:pt idx="695">
                  <c:v>4.8571428571428568</c:v>
                </c:pt>
                <c:pt idx="696">
                  <c:v>4.7844987795409226</c:v>
                </c:pt>
                <c:pt idx="697">
                  <c:v>4.8318670072250747</c:v>
                </c:pt>
                <c:pt idx="698">
                  <c:v>4.8906825198743054</c:v>
                </c:pt>
                <c:pt idx="699">
                  <c:v>4.8675937985574649</c:v>
                </c:pt>
                <c:pt idx="700">
                  <c:v>4.8926850856087976</c:v>
                </c:pt>
                <c:pt idx="701">
                  <c:v>4.8558401614416198</c:v>
                </c:pt>
                <c:pt idx="702">
                  <c:v>4.8837924373818913</c:v>
                </c:pt>
                <c:pt idx="703">
                  <c:v>4.8976879176582386</c:v>
                </c:pt>
                <c:pt idx="704">
                  <c:v>4.7926814956105064</c:v>
                </c:pt>
                <c:pt idx="705">
                  <c:v>4.7979587496419045</c:v>
                </c:pt>
                <c:pt idx="706">
                  <c:v>4.8059911590022901</c:v>
                </c:pt>
                <c:pt idx="707">
                  <c:v>4.9433112921008959</c:v>
                </c:pt>
                <c:pt idx="708">
                  <c:v>4.9651849134236477</c:v>
                </c:pt>
                <c:pt idx="709">
                  <c:v>4.6954602478112308</c:v>
                </c:pt>
                <c:pt idx="710">
                  <c:v>4.8102356851758099</c:v>
                </c:pt>
                <c:pt idx="711">
                  <c:v>4.8102356851758099</c:v>
                </c:pt>
                <c:pt idx="712">
                  <c:v>4.824469940219509</c:v>
                </c:pt>
                <c:pt idx="713">
                  <c:v>4.7619238094857161</c:v>
                </c:pt>
                <c:pt idx="714">
                  <c:v>4.8933107193308683</c:v>
                </c:pt>
                <c:pt idx="715">
                  <c:v>4.8474272578769186</c:v>
                </c:pt>
                <c:pt idx="716">
                  <c:v>4.9056818369839554</c:v>
                </c:pt>
                <c:pt idx="717">
                  <c:v>4.8278105909450106</c:v>
                </c:pt>
                <c:pt idx="718">
                  <c:v>4.8617205319323169</c:v>
                </c:pt>
                <c:pt idx="719">
                  <c:v>4.8110841410481386</c:v>
                </c:pt>
                <c:pt idx="720">
                  <c:v>4.7237567201349808</c:v>
                </c:pt>
                <c:pt idx="721">
                  <c:v>4.713679614717579</c:v>
                </c:pt>
                <c:pt idx="722">
                  <c:v>4.7157573460621123</c:v>
                </c:pt>
                <c:pt idx="723">
                  <c:v>4.7008900590142257</c:v>
                </c:pt>
                <c:pt idx="724">
                  <c:v>4.752700628622228</c:v>
                </c:pt>
                <c:pt idx="725">
                  <c:v>4.7077877295097377</c:v>
                </c:pt>
                <c:pt idx="726">
                  <c:v>4.4432475712694446</c:v>
                </c:pt>
                <c:pt idx="727">
                  <c:v>4.4458189484558384</c:v>
                </c:pt>
                <c:pt idx="728">
                  <c:v>4.4260822497591095</c:v>
                </c:pt>
                <c:pt idx="729">
                  <c:v>4.453111730198632</c:v>
                </c:pt>
                <c:pt idx="730">
                  <c:v>4.4641428548570694</c:v>
                </c:pt>
                <c:pt idx="731">
                  <c:v>4.4465533545313356</c:v>
                </c:pt>
                <c:pt idx="732">
                  <c:v>4.4834844321198677</c:v>
                </c:pt>
                <c:pt idx="733">
                  <c:v>4.4325327904907255</c:v>
                </c:pt>
                <c:pt idx="734">
                  <c:v>4.2658587670489245</c:v>
                </c:pt>
                <c:pt idx="735">
                  <c:v>4.290473547908916</c:v>
                </c:pt>
                <c:pt idx="736">
                  <c:v>4.300403398258716</c:v>
                </c:pt>
                <c:pt idx="737">
                  <c:v>4.3717086744994651</c:v>
                </c:pt>
                <c:pt idx="738">
                  <c:v>4.3283592592980336</c:v>
                </c:pt>
                <c:pt idx="739">
                  <c:v>4.3011151852437859</c:v>
                </c:pt>
                <c:pt idx="740">
                  <c:v>4.5074088669520052</c:v>
                </c:pt>
                <c:pt idx="741">
                  <c:v>4.6246897303538992</c:v>
                </c:pt>
                <c:pt idx="742">
                  <c:v>4.6414723209475746</c:v>
                </c:pt>
                <c:pt idx="743">
                  <c:v>4.5923183420906293</c:v>
                </c:pt>
                <c:pt idx="744">
                  <c:v>4.6174469489676433</c:v>
                </c:pt>
                <c:pt idx="745">
                  <c:v>4.6070487255056989</c:v>
                </c:pt>
                <c:pt idx="746">
                  <c:v>4.6246897303538992</c:v>
                </c:pt>
                <c:pt idx="747">
                  <c:v>4.5750432138028252</c:v>
                </c:pt>
                <c:pt idx="748">
                  <c:v>4.5070919173032618</c:v>
                </c:pt>
                <c:pt idx="749">
                  <c:v>4.6815312338889239</c:v>
                </c:pt>
                <c:pt idx="750">
                  <c:v>4.6960252406928662</c:v>
                </c:pt>
                <c:pt idx="751">
                  <c:v>4.7567781928013195</c:v>
                </c:pt>
                <c:pt idx="752">
                  <c:v>4.6722803941579381</c:v>
                </c:pt>
                <c:pt idx="753">
                  <c:v>4.636545159966432</c:v>
                </c:pt>
                <c:pt idx="754">
                  <c:v>4.674900413650648</c:v>
                </c:pt>
                <c:pt idx="755">
                  <c:v>4.6637551656254397</c:v>
                </c:pt>
                <c:pt idx="756">
                  <c:v>4.6617855911613058</c:v>
                </c:pt>
                <c:pt idx="757">
                  <c:v>4.5384524918090943</c:v>
                </c:pt>
                <c:pt idx="758">
                  <c:v>4.4551735576261704</c:v>
                </c:pt>
                <c:pt idx="759">
                  <c:v>4.4832568336795831</c:v>
                </c:pt>
                <c:pt idx="760">
                  <c:v>4.3663369039944318</c:v>
                </c:pt>
                <c:pt idx="761">
                  <c:v>4.3476007927431919</c:v>
                </c:pt>
                <c:pt idx="762">
                  <c:v>4.3619879384874736</c:v>
                </c:pt>
                <c:pt idx="763">
                  <c:v>4.5676770320796267</c:v>
                </c:pt>
                <c:pt idx="764">
                  <c:v>4.4454057917203933</c:v>
                </c:pt>
                <c:pt idx="765">
                  <c:v>4.5312520232226303</c:v>
                </c:pt>
                <c:pt idx="766">
                  <c:v>4.6347841902073412</c:v>
                </c:pt>
                <c:pt idx="767">
                  <c:v>4.6206722719641098</c:v>
                </c:pt>
                <c:pt idx="768">
                  <c:v>4.5587323694560666</c:v>
                </c:pt>
                <c:pt idx="769">
                  <c:v>4.6565293197962836</c:v>
                </c:pt>
                <c:pt idx="770">
                  <c:v>4.6015081822181321</c:v>
                </c:pt>
                <c:pt idx="771">
                  <c:v>4.6020847095060518</c:v>
                </c:pt>
                <c:pt idx="772">
                  <c:v>4.5786104299653783</c:v>
                </c:pt>
                <c:pt idx="773">
                  <c:v>4.6142636001239232</c:v>
                </c:pt>
                <c:pt idx="774">
                  <c:v>4.5936957688038653</c:v>
                </c:pt>
                <c:pt idx="775">
                  <c:v>4.5936957688038653</c:v>
                </c:pt>
                <c:pt idx="776">
                  <c:v>4.9239522867762426</c:v>
                </c:pt>
                <c:pt idx="777">
                  <c:v>4.8276414996330859</c:v>
                </c:pt>
                <c:pt idx="778">
                  <c:v>4.8974795683544157</c:v>
                </c:pt>
                <c:pt idx="779">
                  <c:v>5.0303568259039402</c:v>
                </c:pt>
                <c:pt idx="780">
                  <c:v>5.0118634768122003</c:v>
                </c:pt>
                <c:pt idx="781">
                  <c:v>4.9924023908988984</c:v>
                </c:pt>
                <c:pt idx="782">
                  <c:v>4.983605776003178</c:v>
                </c:pt>
                <c:pt idx="783">
                  <c:v>5.024389494845952</c:v>
                </c:pt>
                <c:pt idx="784">
                  <c:v>5.029869962209232</c:v>
                </c:pt>
                <c:pt idx="785">
                  <c:v>5.0728971716648958</c:v>
                </c:pt>
                <c:pt idx="786">
                  <c:v>5.1331654712372226</c:v>
                </c:pt>
                <c:pt idx="787">
                  <c:v>5.0991796058837959</c:v>
                </c:pt>
                <c:pt idx="788">
                  <c:v>5.1260041325916763</c:v>
                </c:pt>
                <c:pt idx="789">
                  <c:v>5.1214235903542216</c:v>
                </c:pt>
                <c:pt idx="790">
                  <c:v>5.0264605959311943</c:v>
                </c:pt>
                <c:pt idx="791">
                  <c:v>4.9538276275285655</c:v>
                </c:pt>
                <c:pt idx="792">
                  <c:v>4.9284264989042947</c:v>
                </c:pt>
                <c:pt idx="793">
                  <c:v>4.9817626583041337</c:v>
                </c:pt>
                <c:pt idx="794">
                  <c:v>4.9234549011101256</c:v>
                </c:pt>
                <c:pt idx="795">
                  <c:v>4.9988161863891456</c:v>
                </c:pt>
                <c:pt idx="796">
                  <c:v>4.984097158944226</c:v>
                </c:pt>
                <c:pt idx="797">
                  <c:v>5.0067709256606507</c:v>
                </c:pt>
                <c:pt idx="798">
                  <c:v>5.0315332186732347</c:v>
                </c:pt>
                <c:pt idx="799">
                  <c:v>4.9717980158292905</c:v>
                </c:pt>
                <c:pt idx="800">
                  <c:v>5.0470844281119174</c:v>
                </c:pt>
                <c:pt idx="801">
                  <c:v>4.9744243847086143</c:v>
                </c:pt>
                <c:pt idx="802">
                  <c:v>4.9866761249864817</c:v>
                </c:pt>
                <c:pt idx="803">
                  <c:v>5.0980588542731304</c:v>
                </c:pt>
                <c:pt idx="804">
                  <c:v>5.0980588542731304</c:v>
                </c:pt>
                <c:pt idx="805">
                  <c:v>5.3152072933638781</c:v>
                </c:pt>
                <c:pt idx="806">
                  <c:v>5.4127966290023117</c:v>
                </c:pt>
                <c:pt idx="807">
                  <c:v>5.4936326779281481</c:v>
                </c:pt>
                <c:pt idx="808">
                  <c:v>5.4883922035138699</c:v>
                </c:pt>
                <c:pt idx="809">
                  <c:v>5.4712980215682201</c:v>
                </c:pt>
                <c:pt idx="810">
                  <c:v>5.4398754487542442</c:v>
                </c:pt>
                <c:pt idx="811">
                  <c:v>5.4272178763664014</c:v>
                </c:pt>
                <c:pt idx="812">
                  <c:v>5.4512309038736326</c:v>
                </c:pt>
                <c:pt idx="813">
                  <c:v>5.2686597451537986</c:v>
                </c:pt>
                <c:pt idx="814">
                  <c:v>5.2692407383971043</c:v>
                </c:pt>
                <c:pt idx="815">
                  <c:v>5.185379760953496</c:v>
                </c:pt>
                <c:pt idx="816">
                  <c:v>4.9966927837831081</c:v>
                </c:pt>
                <c:pt idx="817">
                  <c:v>4.9815987926179126</c:v>
                </c:pt>
                <c:pt idx="818">
                  <c:v>4.9797959141855195</c:v>
                </c:pt>
                <c:pt idx="819">
                  <c:v>4.8522664596988463</c:v>
                </c:pt>
                <c:pt idx="820">
                  <c:v>4.9773363911855917</c:v>
                </c:pt>
                <c:pt idx="821">
                  <c:v>4.9750807602920943</c:v>
                </c:pt>
                <c:pt idx="822">
                  <c:v>4.9855300825570827</c:v>
                </c:pt>
                <c:pt idx="823">
                  <c:v>4.9195984571499167</c:v>
                </c:pt>
                <c:pt idx="824">
                  <c:v>4.9361639241129627</c:v>
                </c:pt>
                <c:pt idx="825">
                  <c:v>4.9380240615708884</c:v>
                </c:pt>
                <c:pt idx="826">
                  <c:v>4.8195604846610367</c:v>
                </c:pt>
                <c:pt idx="827">
                  <c:v>5.0136141186385945</c:v>
                </c:pt>
                <c:pt idx="828">
                  <c:v>5.011659874121305</c:v>
                </c:pt>
                <c:pt idx="829">
                  <c:v>4.8521402809608078</c:v>
                </c:pt>
                <c:pt idx="830">
                  <c:v>4.8789845045786251</c:v>
                </c:pt>
                <c:pt idx="831">
                  <c:v>4.9193080648333734</c:v>
                </c:pt>
                <c:pt idx="832">
                  <c:v>4.9908078770181206</c:v>
                </c:pt>
                <c:pt idx="833">
                  <c:v>4.9123334992815</c:v>
                </c:pt>
                <c:pt idx="834">
                  <c:v>4.9040175117042564</c:v>
                </c:pt>
                <c:pt idx="835">
                  <c:v>4.8665455208106749</c:v>
                </c:pt>
                <c:pt idx="836">
                  <c:v>4.749264175015079</c:v>
                </c:pt>
                <c:pt idx="837">
                  <c:v>4.7981288870065342</c:v>
                </c:pt>
                <c:pt idx="838">
                  <c:v>4.7509397566616833</c:v>
                </c:pt>
                <c:pt idx="839">
                  <c:v>4.7536881492592826</c:v>
                </c:pt>
                <c:pt idx="840">
                  <c:v>4.7026262744929026</c:v>
                </c:pt>
                <c:pt idx="841">
                  <c:v>4.7680912195081815</c:v>
                </c:pt>
                <c:pt idx="842">
                  <c:v>4.9164862182959324</c:v>
                </c:pt>
                <c:pt idx="843">
                  <c:v>4.8734599870008104</c:v>
                </c:pt>
                <c:pt idx="844">
                  <c:v>4.9124996754426853</c:v>
                </c:pt>
                <c:pt idx="845">
                  <c:v>4.7988519035115784</c:v>
                </c:pt>
                <c:pt idx="846">
                  <c:v>4.7988519035115784</c:v>
                </c:pt>
                <c:pt idx="847">
                  <c:v>4.7680912195081815</c:v>
                </c:pt>
                <c:pt idx="848">
                  <c:v>4.7858635371182867</c:v>
                </c:pt>
                <c:pt idx="849">
                  <c:v>4.8115931427572445</c:v>
                </c:pt>
                <c:pt idx="850">
                  <c:v>4.6581506359218139</c:v>
                </c:pt>
                <c:pt idx="851">
                  <c:v>4.6282627763050135</c:v>
                </c:pt>
                <c:pt idx="852">
                  <c:v>4.8006802239104491</c:v>
                </c:pt>
                <c:pt idx="853">
                  <c:v>4.7294129592133851</c:v>
                </c:pt>
                <c:pt idx="854">
                  <c:v>4.7679200102864305</c:v>
                </c:pt>
                <c:pt idx="855">
                  <c:v>4.5920961377975837</c:v>
                </c:pt>
                <c:pt idx="856">
                  <c:v>4.5562695087905762</c:v>
                </c:pt>
                <c:pt idx="857">
                  <c:v>4.6625297504111876</c:v>
                </c:pt>
                <c:pt idx="858">
                  <c:v>4.7561345992865443</c:v>
                </c:pt>
                <c:pt idx="859">
                  <c:v>4.7602092219496708</c:v>
                </c:pt>
                <c:pt idx="860">
                  <c:v>4.7723694538543047</c:v>
                </c:pt>
                <c:pt idx="861">
                  <c:v>4.7475450154231664</c:v>
                </c:pt>
                <c:pt idx="862">
                  <c:v>4.7261323014291756</c:v>
                </c:pt>
                <c:pt idx="863">
                  <c:v>4.7562633249565271</c:v>
                </c:pt>
                <c:pt idx="864">
                  <c:v>4.7475450154231664</c:v>
                </c:pt>
                <c:pt idx="865">
                  <c:v>4.8898478754351791</c:v>
                </c:pt>
                <c:pt idx="866">
                  <c:v>5.0056702542094724</c:v>
                </c:pt>
                <c:pt idx="867">
                  <c:v>5.0070970040696494</c:v>
                </c:pt>
                <c:pt idx="868">
                  <c:v>5.0260139600413556</c:v>
                </c:pt>
                <c:pt idx="869">
                  <c:v>5.0254860664498553</c:v>
                </c:pt>
                <c:pt idx="870">
                  <c:v>4.9369907383972684</c:v>
                </c:pt>
                <c:pt idx="871">
                  <c:v>5.1185536860264218</c:v>
                </c:pt>
                <c:pt idx="872">
                  <c:v>5.1070179804912792</c:v>
                </c:pt>
                <c:pt idx="873">
                  <c:v>5.1025803796326636</c:v>
                </c:pt>
                <c:pt idx="874">
                  <c:v>5.0991796058837995</c:v>
                </c:pt>
                <c:pt idx="875">
                  <c:v>5.1189922477625478</c:v>
                </c:pt>
                <c:pt idx="876">
                  <c:v>4.8622242327761764</c:v>
                </c:pt>
                <c:pt idx="877">
                  <c:v>4.7304916256566996</c:v>
                </c:pt>
                <c:pt idx="878">
                  <c:v>4.6878479462699012</c:v>
                </c:pt>
                <c:pt idx="879">
                  <c:v>4.640724785053755</c:v>
                </c:pt>
                <c:pt idx="880">
                  <c:v>4.5821748690564226</c:v>
                </c:pt>
                <c:pt idx="881">
                  <c:v>4.6554773533715208</c:v>
                </c:pt>
                <c:pt idx="882">
                  <c:v>4.6838410889929607</c:v>
                </c:pt>
                <c:pt idx="883">
                  <c:v>4.6931995961155977</c:v>
                </c:pt>
                <c:pt idx="884">
                  <c:v>4.7003690693130791</c:v>
                </c:pt>
                <c:pt idx="885">
                  <c:v>4.952673984004675</c:v>
                </c:pt>
                <c:pt idx="886">
                  <c:v>5.0142653642240695</c:v>
                </c:pt>
                <c:pt idx="887">
                  <c:v>4.9561752863864461</c:v>
                </c:pt>
                <c:pt idx="888">
                  <c:v>5.0219518117958888</c:v>
                </c:pt>
                <c:pt idx="889">
                  <c:v>5.1390462070667686</c:v>
                </c:pt>
                <c:pt idx="890">
                  <c:v>5.1479736453347567</c:v>
                </c:pt>
                <c:pt idx="891">
                  <c:v>5.1103736034997427</c:v>
                </c:pt>
                <c:pt idx="892">
                  <c:v>5.0292613163122795</c:v>
                </c:pt>
                <c:pt idx="893">
                  <c:v>5.0951757895612051</c:v>
                </c:pt>
                <c:pt idx="894">
                  <c:v>5.0578691972338055</c:v>
                </c:pt>
                <c:pt idx="895">
                  <c:v>5.1198293976679006</c:v>
                </c:pt>
                <c:pt idx="896">
                  <c:v>5.1156422781863222</c:v>
                </c:pt>
                <c:pt idx="897">
                  <c:v>5.1247299580423906</c:v>
                </c:pt>
                <c:pt idx="898">
                  <c:v>5.0980588542731304</c:v>
                </c:pt>
                <c:pt idx="899">
                  <c:v>5.0980588542731304</c:v>
                </c:pt>
                <c:pt idx="900">
                  <c:v>5.1031802809220714</c:v>
                </c:pt>
                <c:pt idx="901">
                  <c:v>5.1167591784054034</c:v>
                </c:pt>
                <c:pt idx="902">
                  <c:v>4.9249469074109138</c:v>
                </c:pt>
                <c:pt idx="903">
                  <c:v>4.8000425168185021</c:v>
                </c:pt>
                <c:pt idx="904">
                  <c:v>4.7655652597459994</c:v>
                </c:pt>
                <c:pt idx="905">
                  <c:v>4.7595232139879089</c:v>
                </c:pt>
                <c:pt idx="906">
                  <c:v>4.7335536980417681</c:v>
                </c:pt>
                <c:pt idx="907">
                  <c:v>4.6229683899734706</c:v>
                </c:pt>
                <c:pt idx="908">
                  <c:v>4.5814622030927357</c:v>
                </c:pt>
                <c:pt idx="909">
                  <c:v>4.5864040424734007</c:v>
                </c:pt>
                <c:pt idx="910">
                  <c:v>4.5864040424734007</c:v>
                </c:pt>
                <c:pt idx="911">
                  <c:v>4.6038581867909079</c:v>
                </c:pt>
                <c:pt idx="912">
                  <c:v>4.6114321118768498</c:v>
                </c:pt>
                <c:pt idx="913">
                  <c:v>4.6114321118768498</c:v>
                </c:pt>
                <c:pt idx="914">
                  <c:v>5.0386668142779723</c:v>
                </c:pt>
                <c:pt idx="915">
                  <c:v>5.0020404000033132</c:v>
                </c:pt>
                <c:pt idx="916">
                  <c:v>4.9224185195524228</c:v>
                </c:pt>
                <c:pt idx="917">
                  <c:v>5.0113748164570975</c:v>
                </c:pt>
                <c:pt idx="918">
                  <c:v>4.9888037910210636</c:v>
                </c:pt>
                <c:pt idx="919">
                  <c:v>5.011049016413426</c:v>
                </c:pt>
                <c:pt idx="920">
                  <c:v>4.9701558305139528</c:v>
                </c:pt>
                <c:pt idx="921">
                  <c:v>4.8322471216710312</c:v>
                </c:pt>
                <c:pt idx="922">
                  <c:v>4.9166107456752952</c:v>
                </c:pt>
                <c:pt idx="923">
                  <c:v>4.9956715958795304</c:v>
                </c:pt>
                <c:pt idx="924">
                  <c:v>4.9922797540659847</c:v>
                </c:pt>
                <c:pt idx="925">
                  <c:v>4.9922797540659847</c:v>
                </c:pt>
                <c:pt idx="926">
                  <c:v>5.0562549664464385</c:v>
                </c:pt>
                <c:pt idx="927">
                  <c:v>4.978525312350464</c:v>
                </c:pt>
                <c:pt idx="928">
                  <c:v>4.9333930866026448</c:v>
                </c:pt>
                <c:pt idx="929">
                  <c:v>4.9587687741113742</c:v>
                </c:pt>
                <c:pt idx="930">
                  <c:v>5.0507627227610534</c:v>
                </c:pt>
                <c:pt idx="931">
                  <c:v>4.9703200734613722</c:v>
                </c:pt>
                <c:pt idx="932">
                  <c:v>4.8864661075677338</c:v>
                </c:pt>
                <c:pt idx="933">
                  <c:v>4.9106714283844157</c:v>
                </c:pt>
                <c:pt idx="934">
                  <c:v>4.9307034725983971</c:v>
                </c:pt>
                <c:pt idx="935">
                  <c:v>4.6773444410699714</c:v>
                </c:pt>
                <c:pt idx="936">
                  <c:v>4.6133789467290063</c:v>
                </c:pt>
                <c:pt idx="937">
                  <c:v>4.7855650296554568</c:v>
                </c:pt>
                <c:pt idx="938">
                  <c:v>4.7633378795863361</c:v>
                </c:pt>
                <c:pt idx="939">
                  <c:v>4.6330225511196996</c:v>
                </c:pt>
                <c:pt idx="940">
                  <c:v>4.7034507523298084</c:v>
                </c:pt>
                <c:pt idx="941">
                  <c:v>4.8611747971208841</c:v>
                </c:pt>
                <c:pt idx="942">
                  <c:v>4.7838589153996756</c:v>
                </c:pt>
                <c:pt idx="943">
                  <c:v>4.6991097723995789</c:v>
                </c:pt>
                <c:pt idx="944">
                  <c:v>4.7571214070730461</c:v>
                </c:pt>
                <c:pt idx="945">
                  <c:v>4.7590515261521853</c:v>
                </c:pt>
                <c:pt idx="946">
                  <c:v>4.9637050020059403</c:v>
                </c:pt>
                <c:pt idx="947">
                  <c:v>4.9703200734613722</c:v>
                </c:pt>
                <c:pt idx="948">
                  <c:v>4.9871672054076814</c:v>
                </c:pt>
                <c:pt idx="949">
                  <c:v>5.0668993859909142</c:v>
                </c:pt>
                <c:pt idx="950">
                  <c:v>5.1422221830247512</c:v>
                </c:pt>
                <c:pt idx="951">
                  <c:v>5.11085279836258</c:v>
                </c:pt>
                <c:pt idx="952">
                  <c:v>5.11085279836258</c:v>
                </c:pt>
                <c:pt idx="953">
                  <c:v>5.0960168519248485</c:v>
                </c:pt>
                <c:pt idx="954">
                  <c:v>5.1030203141405011</c:v>
                </c:pt>
                <c:pt idx="955">
                  <c:v>5.165071072470683</c:v>
                </c:pt>
                <c:pt idx="956">
                  <c:v>5.201294972192513</c:v>
                </c:pt>
                <c:pt idx="957">
                  <c:v>5.1014603751458916</c:v>
                </c:pt>
                <c:pt idx="958">
                  <c:v>5.7065662143870446</c:v>
                </c:pt>
                <c:pt idx="959">
                  <c:v>5.6854989191084782</c:v>
                </c:pt>
                <c:pt idx="960">
                  <c:v>5.692816812906079</c:v>
                </c:pt>
                <c:pt idx="961">
                  <c:v>5.653281510479971</c:v>
                </c:pt>
                <c:pt idx="962">
                  <c:v>5.6086303759364942</c:v>
                </c:pt>
                <c:pt idx="963">
                  <c:v>5.5701830109530688</c:v>
                </c:pt>
                <c:pt idx="964">
                  <c:v>5.3157064153203146</c:v>
                </c:pt>
                <c:pt idx="965">
                  <c:v>5.320311483899629</c:v>
                </c:pt>
                <c:pt idx="966">
                  <c:v>5.3254874261921428</c:v>
                </c:pt>
                <c:pt idx="967">
                  <c:v>5.3621500409093805</c:v>
                </c:pt>
                <c:pt idx="968">
                  <c:v>5.3589901576886732</c:v>
                </c:pt>
                <c:pt idx="969">
                  <c:v>5.3486217946346546</c:v>
                </c:pt>
                <c:pt idx="970">
                  <c:v>5.3469045021490729</c:v>
                </c:pt>
                <c:pt idx="971">
                  <c:v>5.3787563997789754</c:v>
                </c:pt>
                <c:pt idx="972">
                  <c:v>5.3284373786279193</c:v>
                </c:pt>
                <c:pt idx="973">
                  <c:v>5.2729962825625405</c:v>
                </c:pt>
                <c:pt idx="974">
                  <c:v>5.3284373786279193</c:v>
                </c:pt>
                <c:pt idx="975">
                  <c:v>5.4069116765073035</c:v>
                </c:pt>
                <c:pt idx="976">
                  <c:v>5.4023426513364532</c:v>
                </c:pt>
                <c:pt idx="977">
                  <c:v>5.5572713903607829</c:v>
                </c:pt>
                <c:pt idx="978">
                  <c:v>5.5572713903607829</c:v>
                </c:pt>
                <c:pt idx="979">
                  <c:v>5.5312101491704082</c:v>
                </c:pt>
                <c:pt idx="980">
                  <c:v>5.4257135334385991</c:v>
                </c:pt>
                <c:pt idx="981">
                  <c:v>5.4618902312257429</c:v>
                </c:pt>
                <c:pt idx="982">
                  <c:v>5.5596578958032428</c:v>
                </c:pt>
                <c:pt idx="983">
                  <c:v>5.5134714424705953</c:v>
                </c:pt>
                <c:pt idx="984">
                  <c:v>5.4954155290327868</c:v>
                </c:pt>
                <c:pt idx="985">
                  <c:v>5.5878877758879844</c:v>
                </c:pt>
                <c:pt idx="986">
                  <c:v>5.7693419141570184</c:v>
                </c:pt>
                <c:pt idx="987">
                  <c:v>5.6217144599657276</c:v>
                </c:pt>
                <c:pt idx="988">
                  <c:v>5.5940566128485942</c:v>
                </c:pt>
                <c:pt idx="989">
                  <c:v>5.5807248450284987</c:v>
                </c:pt>
                <c:pt idx="990">
                  <c:v>5.5850017813747552</c:v>
                </c:pt>
                <c:pt idx="991">
                  <c:v>5.4636460876806945</c:v>
                </c:pt>
                <c:pt idx="992">
                  <c:v>5.4882434645823261</c:v>
                </c:pt>
                <c:pt idx="993">
                  <c:v>5.6199716754315618</c:v>
                </c:pt>
                <c:pt idx="994">
                  <c:v>5.6541478363323714</c:v>
                </c:pt>
                <c:pt idx="995">
                  <c:v>5.4967151600770077</c:v>
                </c:pt>
                <c:pt idx="996">
                  <c:v>5.2186869878879518</c:v>
                </c:pt>
                <c:pt idx="997">
                  <c:v>5.3218456212414225</c:v>
                </c:pt>
                <c:pt idx="998">
                  <c:v>5.3460265618494605</c:v>
                </c:pt>
                <c:pt idx="999">
                  <c:v>5.2598207465382565</c:v>
                </c:pt>
                <c:pt idx="1000">
                  <c:v>5.1636089262120866</c:v>
                </c:pt>
                <c:pt idx="1001">
                  <c:v>5.3728341625975684</c:v>
                </c:pt>
                <c:pt idx="1002">
                  <c:v>5.497160677131796</c:v>
                </c:pt>
                <c:pt idx="1003">
                  <c:v>5.479795914567088</c:v>
                </c:pt>
                <c:pt idx="1004">
                  <c:v>5.5254882506583325</c:v>
                </c:pt>
                <c:pt idx="1005">
                  <c:v>5.5254882506583325</c:v>
                </c:pt>
                <c:pt idx="1006">
                  <c:v>5.5493702529279503</c:v>
                </c:pt>
                <c:pt idx="1007">
                  <c:v>5.5490760400231656</c:v>
                </c:pt>
                <c:pt idx="1008">
                  <c:v>5.1040200242713842</c:v>
                </c:pt>
                <c:pt idx="1009">
                  <c:v>5.1039800396257382</c:v>
                </c:pt>
                <c:pt idx="1010">
                  <c:v>5.1198293976679041</c:v>
                </c:pt>
                <c:pt idx="1011">
                  <c:v>5.2055308106290346</c:v>
                </c:pt>
                <c:pt idx="1012">
                  <c:v>5.1794334257952288</c:v>
                </c:pt>
                <c:pt idx="1013">
                  <c:v>5.0959768044837803</c:v>
                </c:pt>
                <c:pt idx="1014">
                  <c:v>5.0878406469719151</c:v>
                </c:pt>
                <c:pt idx="1015">
                  <c:v>5.0511263645864588</c:v>
                </c:pt>
                <c:pt idx="1016">
                  <c:v>5.0733799062823373</c:v>
                </c:pt>
                <c:pt idx="1017">
                  <c:v>5.0225613434760152</c:v>
                </c:pt>
                <c:pt idx="1018">
                  <c:v>5.0749484766661741</c:v>
                </c:pt>
                <c:pt idx="1019">
                  <c:v>5.2570263962255552</c:v>
                </c:pt>
                <c:pt idx="1020">
                  <c:v>5.283358548406536</c:v>
                </c:pt>
                <c:pt idx="1021">
                  <c:v>5.2303665926852148</c:v>
                </c:pt>
                <c:pt idx="1022">
                  <c:v>5.2216191092848758</c:v>
                </c:pt>
                <c:pt idx="1023">
                  <c:v>5.2216191092848758</c:v>
                </c:pt>
                <c:pt idx="1024">
                  <c:v>5.1485682574906981</c:v>
                </c:pt>
                <c:pt idx="1025">
                  <c:v>5.2023934836941814</c:v>
                </c:pt>
                <c:pt idx="1026">
                  <c:v>5.1707181832519398</c:v>
                </c:pt>
                <c:pt idx="1027">
                  <c:v>5.0668993859909142</c:v>
                </c:pt>
                <c:pt idx="1028">
                  <c:v>5.0668993859909142</c:v>
                </c:pt>
                <c:pt idx="1029">
                  <c:v>5.0608138411419432</c:v>
                </c:pt>
                <c:pt idx="1030">
                  <c:v>5.0789682384660511</c:v>
                </c:pt>
                <c:pt idx="1031">
                  <c:v>5.1444838697107684</c:v>
                </c:pt>
                <c:pt idx="1032">
                  <c:v>5.0969778961134784</c:v>
                </c:pt>
                <c:pt idx="1033">
                  <c:v>5.0969778961134784</c:v>
                </c:pt>
                <c:pt idx="1034">
                  <c:v>5.0969778961134784</c:v>
                </c:pt>
                <c:pt idx="1035">
                  <c:v>4.9989794876921971</c:v>
                </c:pt>
                <c:pt idx="1036">
                  <c:v>4.8276414996330859</c:v>
                </c:pt>
                <c:pt idx="1037">
                  <c:v>4.8841267261969161</c:v>
                </c:pt>
                <c:pt idx="1038">
                  <c:v>4.9438066800589944</c:v>
                </c:pt>
                <c:pt idx="1039">
                  <c:v>4.9606204351916334</c:v>
                </c:pt>
                <c:pt idx="1040">
                  <c:v>4.9587687741113742</c:v>
                </c:pt>
                <c:pt idx="1041">
                  <c:v>4.8655389616932574</c:v>
                </c:pt>
                <c:pt idx="1042">
                  <c:v>4.8006802239104527</c:v>
                </c:pt>
                <c:pt idx="1043">
                  <c:v>4.4869425070112596</c:v>
                </c:pt>
                <c:pt idx="1044">
                  <c:v>4.4354784846457207</c:v>
                </c:pt>
                <c:pt idx="1045">
                  <c:v>4.4354784846457207</c:v>
                </c:pt>
                <c:pt idx="1046">
                  <c:v>4.4604383421454914</c:v>
                </c:pt>
                <c:pt idx="1047">
                  <c:v>4.3877845276659242</c:v>
                </c:pt>
                <c:pt idx="1048">
                  <c:v>4.4089426748602758</c:v>
                </c:pt>
                <c:pt idx="1049">
                  <c:v>4.3915038565904698</c:v>
                </c:pt>
                <c:pt idx="1050">
                  <c:v>4.296415211949304</c:v>
                </c:pt>
                <c:pt idx="1051">
                  <c:v>4.2610720122848846</c:v>
                </c:pt>
                <c:pt idx="1052">
                  <c:v>4.1745585126466018</c:v>
                </c:pt>
                <c:pt idx="1053">
                  <c:v>4.2008745445175455</c:v>
                </c:pt>
                <c:pt idx="1054">
                  <c:v>4.1524027959233223</c:v>
                </c:pt>
                <c:pt idx="1055">
                  <c:v>4.0820163084996528</c:v>
                </c:pt>
                <c:pt idx="1056">
                  <c:v>4.0708019567928595</c:v>
                </c:pt>
                <c:pt idx="1057">
                  <c:v>4.2098523896755742</c:v>
                </c:pt>
                <c:pt idx="1058">
                  <c:v>4.1759759949267048</c:v>
                </c:pt>
                <c:pt idx="1059">
                  <c:v>4.275034311832707</c:v>
                </c:pt>
                <c:pt idx="1060">
                  <c:v>4.2478806240192739</c:v>
                </c:pt>
                <c:pt idx="1061">
                  <c:v>4.1612890467512882</c:v>
                </c:pt>
                <c:pt idx="1062">
                  <c:v>4.1612400035742869</c:v>
                </c:pt>
                <c:pt idx="1063">
                  <c:v>4.1612400035742869</c:v>
                </c:pt>
                <c:pt idx="1064">
                  <c:v>4.1612400035742869</c:v>
                </c:pt>
                <c:pt idx="1065">
                  <c:v>4.1612890467512882</c:v>
                </c:pt>
                <c:pt idx="1066">
                  <c:v>4.1952840384490422</c:v>
                </c:pt>
                <c:pt idx="1067">
                  <c:v>4.1952840384490422</c:v>
                </c:pt>
                <c:pt idx="1068">
                  <c:v>4.3183991742972818</c:v>
                </c:pt>
                <c:pt idx="1069">
                  <c:v>4.0488849561027438</c:v>
                </c:pt>
                <c:pt idx="1070">
                  <c:v>4.090007734137691</c:v>
                </c:pt>
                <c:pt idx="1071">
                  <c:v>4.1287444353271505</c:v>
                </c:pt>
                <c:pt idx="1072">
                  <c:v>4.145368696829399</c:v>
                </c:pt>
                <c:pt idx="1073">
                  <c:v>4.599733798863598</c:v>
                </c:pt>
                <c:pt idx="1074">
                  <c:v>4.7656937306853724</c:v>
                </c:pt>
                <c:pt idx="1075">
                  <c:v>4.7434164902525691</c:v>
                </c:pt>
                <c:pt idx="1076">
                  <c:v>4.7578506551953526</c:v>
                </c:pt>
                <c:pt idx="1077">
                  <c:v>4.8533178216093606</c:v>
                </c:pt>
              </c:numCache>
            </c:numRef>
          </c:val>
          <c:smooth val="0"/>
        </c:ser>
        <c:dLbls>
          <c:showLegendKey val="0"/>
          <c:showVal val="0"/>
          <c:showCatName val="0"/>
          <c:showSerName val="0"/>
          <c:showPercent val="0"/>
          <c:showBubbleSize val="0"/>
        </c:dLbls>
        <c:marker val="1"/>
        <c:smooth val="0"/>
        <c:axId val="178168192"/>
        <c:axId val="178169728"/>
      </c:lineChart>
      <c:catAx>
        <c:axId val="178168192"/>
        <c:scaling>
          <c:orientation val="minMax"/>
        </c:scaling>
        <c:delete val="0"/>
        <c:axPos val="b"/>
        <c:majorTickMark val="out"/>
        <c:minorTickMark val="none"/>
        <c:tickLblPos val="nextTo"/>
        <c:crossAx val="178169728"/>
        <c:crosses val="autoZero"/>
        <c:auto val="1"/>
        <c:lblAlgn val="ctr"/>
        <c:lblOffset val="100"/>
        <c:tickLblSkip val="70"/>
        <c:tickMarkSkip val="70"/>
        <c:noMultiLvlLbl val="0"/>
      </c:catAx>
      <c:valAx>
        <c:axId val="178169728"/>
        <c:scaling>
          <c:orientation val="minMax"/>
        </c:scaling>
        <c:delete val="0"/>
        <c:axPos val="l"/>
        <c:majorGridlines>
          <c:spPr>
            <a:ln>
              <a:noFill/>
            </a:ln>
          </c:spPr>
        </c:majorGridlines>
        <c:numFmt formatCode="0" sourceLinked="0"/>
        <c:majorTickMark val="out"/>
        <c:minorTickMark val="none"/>
        <c:tickLblPos val="nextTo"/>
        <c:crossAx val="178168192"/>
        <c:crosses val="autoZero"/>
        <c:crossBetween val="between"/>
      </c:valAx>
    </c:plotArea>
    <c:legend>
      <c:legendPos val="r"/>
      <c:layout>
        <c:manualLayout>
          <c:xMode val="edge"/>
          <c:yMode val="edge"/>
          <c:x val="0.57332182290025357"/>
          <c:y val="9.1732560808211239E-2"/>
          <c:w val="0.39849389044557804"/>
          <c:h val="0.12457224599668514"/>
        </c:manualLayout>
      </c:layout>
      <c:overlay val="1"/>
      <c:txPr>
        <a:bodyPr/>
        <a:lstStyle/>
        <a:p>
          <a:pPr>
            <a:defRPr sz="1200"/>
          </a:pPr>
          <a:endParaRPr lang="en-US"/>
        </a:p>
      </c:txPr>
    </c:legend>
    <c:plotVisOnly val="1"/>
    <c:dispBlanksAs val="gap"/>
    <c:showDLblsOverMax val="0"/>
  </c:chart>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5950049177251488E-2"/>
          <c:y val="0.16669526247873293"/>
          <c:w val="0.89407079013826807"/>
          <c:h val="0.75158681072106648"/>
        </c:manualLayout>
      </c:layout>
      <c:lineChart>
        <c:grouping val="standard"/>
        <c:varyColors val="0"/>
        <c:ser>
          <c:idx val="0"/>
          <c:order val="0"/>
          <c:tx>
            <c:v>Kobe Bryant</c:v>
          </c:tx>
          <c:spPr>
            <a:ln>
              <a:solidFill>
                <a:srgbClr val="7030A0"/>
              </a:solidFill>
            </a:ln>
          </c:spPr>
          <c:marker>
            <c:symbol val="none"/>
          </c:marker>
          <c:cat>
            <c:strRef>
              <c:f>KobeBryant!$AI$51:$AI$1128</c:f>
              <c:strCache>
                <c:ptCount val="1078"/>
                <c:pt idx="0">
                  <c:v>3/97</c:v>
                </c:pt>
                <c:pt idx="1">
                  <c:v>3/97</c:v>
                </c:pt>
                <c:pt idx="2">
                  <c:v>3/97</c:v>
                </c:pt>
                <c:pt idx="3">
                  <c:v>3/97</c:v>
                </c:pt>
                <c:pt idx="4">
                  <c:v>3/97</c:v>
                </c:pt>
                <c:pt idx="5">
                  <c:v>3/97</c:v>
                </c:pt>
                <c:pt idx="6">
                  <c:v>3/97</c:v>
                </c:pt>
                <c:pt idx="7">
                  <c:v>3/97</c:v>
                </c:pt>
                <c:pt idx="8">
                  <c:v>3/97</c:v>
                </c:pt>
                <c:pt idx="9">
                  <c:v>3/97</c:v>
                </c:pt>
                <c:pt idx="10">
                  <c:v>3/97</c:v>
                </c:pt>
                <c:pt idx="11">
                  <c:v>4/97</c:v>
                </c:pt>
                <c:pt idx="12">
                  <c:v>4/97</c:v>
                </c:pt>
                <c:pt idx="13">
                  <c:v>4/97</c:v>
                </c:pt>
                <c:pt idx="14">
                  <c:v>4/97</c:v>
                </c:pt>
                <c:pt idx="15">
                  <c:v>4/97</c:v>
                </c:pt>
                <c:pt idx="16">
                  <c:v>4/97</c:v>
                </c:pt>
                <c:pt idx="17">
                  <c:v>4/97</c:v>
                </c:pt>
                <c:pt idx="18">
                  <c:v>4/97</c:v>
                </c:pt>
                <c:pt idx="19">
                  <c:v>4/97</c:v>
                </c:pt>
                <c:pt idx="20">
                  <c:v>4/97</c:v>
                </c:pt>
                <c:pt idx="21">
                  <c:v>4/97</c:v>
                </c:pt>
                <c:pt idx="22">
                  <c:v>10/97</c:v>
                </c:pt>
                <c:pt idx="23">
                  <c:v>11/97</c:v>
                </c:pt>
                <c:pt idx="24">
                  <c:v>11/97</c:v>
                </c:pt>
                <c:pt idx="25">
                  <c:v>11/97</c:v>
                </c:pt>
                <c:pt idx="26">
                  <c:v>11/97</c:v>
                </c:pt>
                <c:pt idx="27">
                  <c:v>11/97</c:v>
                </c:pt>
                <c:pt idx="28">
                  <c:v>11/97</c:v>
                </c:pt>
                <c:pt idx="29">
                  <c:v>11/97</c:v>
                </c:pt>
                <c:pt idx="30">
                  <c:v>11/97</c:v>
                </c:pt>
                <c:pt idx="31">
                  <c:v>11/97</c:v>
                </c:pt>
                <c:pt idx="32">
                  <c:v>11/97</c:v>
                </c:pt>
                <c:pt idx="33">
                  <c:v>11/97</c:v>
                </c:pt>
                <c:pt idx="34">
                  <c:v>12/97</c:v>
                </c:pt>
                <c:pt idx="35">
                  <c:v>12/97</c:v>
                </c:pt>
                <c:pt idx="36">
                  <c:v>12/97</c:v>
                </c:pt>
                <c:pt idx="37">
                  <c:v>12/97</c:v>
                </c:pt>
                <c:pt idx="38">
                  <c:v>12/97</c:v>
                </c:pt>
                <c:pt idx="39">
                  <c:v>12/97</c:v>
                </c:pt>
                <c:pt idx="40">
                  <c:v>12/97</c:v>
                </c:pt>
                <c:pt idx="41">
                  <c:v>12/97</c:v>
                </c:pt>
                <c:pt idx="42">
                  <c:v>12/97</c:v>
                </c:pt>
                <c:pt idx="43">
                  <c:v>12/97</c:v>
                </c:pt>
                <c:pt idx="44">
                  <c:v>12/97</c:v>
                </c:pt>
                <c:pt idx="45">
                  <c:v>12/97</c:v>
                </c:pt>
                <c:pt idx="46">
                  <c:v>12/97</c:v>
                </c:pt>
                <c:pt idx="47">
                  <c:v>12/97</c:v>
                </c:pt>
                <c:pt idx="48">
                  <c:v>12/97</c:v>
                </c:pt>
                <c:pt idx="49">
                  <c:v>1/98</c:v>
                </c:pt>
                <c:pt idx="50">
                  <c:v>1/98</c:v>
                </c:pt>
                <c:pt idx="51">
                  <c:v>1/98</c:v>
                </c:pt>
                <c:pt idx="52">
                  <c:v>1/98</c:v>
                </c:pt>
                <c:pt idx="53">
                  <c:v>1/98</c:v>
                </c:pt>
                <c:pt idx="54">
                  <c:v>1/98</c:v>
                </c:pt>
                <c:pt idx="55">
                  <c:v>1/98</c:v>
                </c:pt>
                <c:pt idx="56">
                  <c:v>1/98</c:v>
                </c:pt>
                <c:pt idx="57">
                  <c:v>1/98</c:v>
                </c:pt>
                <c:pt idx="58">
                  <c:v>1/98</c:v>
                </c:pt>
                <c:pt idx="59">
                  <c:v>1/98</c:v>
                </c:pt>
                <c:pt idx="60">
                  <c:v>1/98</c:v>
                </c:pt>
                <c:pt idx="61">
                  <c:v>1/98</c:v>
                </c:pt>
                <c:pt idx="62">
                  <c:v>2/98</c:v>
                </c:pt>
                <c:pt idx="63">
                  <c:v>2/98</c:v>
                </c:pt>
                <c:pt idx="64">
                  <c:v>2/98</c:v>
                </c:pt>
                <c:pt idx="65">
                  <c:v>2/98</c:v>
                </c:pt>
                <c:pt idx="66">
                  <c:v>2/98</c:v>
                </c:pt>
                <c:pt idx="67">
                  <c:v>2/98</c:v>
                </c:pt>
                <c:pt idx="68">
                  <c:v>2/98</c:v>
                </c:pt>
                <c:pt idx="69">
                  <c:v>2/98</c:v>
                </c:pt>
                <c:pt idx="70">
                  <c:v>2/98</c:v>
                </c:pt>
                <c:pt idx="71">
                  <c:v>2/98</c:v>
                </c:pt>
                <c:pt idx="72">
                  <c:v>2/98</c:v>
                </c:pt>
                <c:pt idx="73">
                  <c:v>2/98</c:v>
                </c:pt>
                <c:pt idx="74">
                  <c:v>3/98</c:v>
                </c:pt>
                <c:pt idx="75">
                  <c:v>3/98</c:v>
                </c:pt>
                <c:pt idx="76">
                  <c:v>3/98</c:v>
                </c:pt>
                <c:pt idx="77">
                  <c:v>3/98</c:v>
                </c:pt>
                <c:pt idx="78">
                  <c:v>3/98</c:v>
                </c:pt>
                <c:pt idx="79">
                  <c:v>3/98</c:v>
                </c:pt>
                <c:pt idx="80">
                  <c:v>3/98</c:v>
                </c:pt>
                <c:pt idx="81">
                  <c:v>3/98</c:v>
                </c:pt>
                <c:pt idx="82">
                  <c:v>3/98</c:v>
                </c:pt>
                <c:pt idx="83">
                  <c:v>3/98</c:v>
                </c:pt>
                <c:pt idx="84">
                  <c:v>3/98</c:v>
                </c:pt>
                <c:pt idx="85">
                  <c:v>3/98</c:v>
                </c:pt>
                <c:pt idx="86">
                  <c:v>3/98</c:v>
                </c:pt>
                <c:pt idx="87">
                  <c:v>3/98</c:v>
                </c:pt>
                <c:pt idx="88">
                  <c:v>3/98</c:v>
                </c:pt>
                <c:pt idx="89">
                  <c:v>3/98</c:v>
                </c:pt>
                <c:pt idx="90">
                  <c:v>3/98</c:v>
                </c:pt>
                <c:pt idx="91">
                  <c:v>4/98</c:v>
                </c:pt>
                <c:pt idx="92">
                  <c:v>4/98</c:v>
                </c:pt>
                <c:pt idx="93">
                  <c:v>4/98</c:v>
                </c:pt>
                <c:pt idx="94">
                  <c:v>4/98</c:v>
                </c:pt>
                <c:pt idx="95">
                  <c:v>4/98</c:v>
                </c:pt>
                <c:pt idx="96">
                  <c:v>4/98</c:v>
                </c:pt>
                <c:pt idx="97">
                  <c:v>4/98</c:v>
                </c:pt>
                <c:pt idx="98">
                  <c:v>4/98</c:v>
                </c:pt>
                <c:pt idx="99">
                  <c:v>4/98</c:v>
                </c:pt>
                <c:pt idx="100">
                  <c:v>4/98</c:v>
                </c:pt>
                <c:pt idx="101">
                  <c:v>2/99</c:v>
                </c:pt>
                <c:pt idx="102">
                  <c:v>2/99</c:v>
                </c:pt>
                <c:pt idx="103">
                  <c:v>2/99</c:v>
                </c:pt>
                <c:pt idx="104">
                  <c:v>2/99</c:v>
                </c:pt>
                <c:pt idx="105">
                  <c:v>2/99</c:v>
                </c:pt>
                <c:pt idx="106">
                  <c:v>2/99</c:v>
                </c:pt>
                <c:pt idx="107">
                  <c:v>2/99</c:v>
                </c:pt>
                <c:pt idx="108">
                  <c:v>2/99</c:v>
                </c:pt>
                <c:pt idx="109">
                  <c:v>2/99</c:v>
                </c:pt>
                <c:pt idx="110">
                  <c:v>2/99</c:v>
                </c:pt>
                <c:pt idx="111">
                  <c:v>2/99</c:v>
                </c:pt>
                <c:pt idx="112">
                  <c:v>2/99</c:v>
                </c:pt>
                <c:pt idx="113">
                  <c:v>2/99</c:v>
                </c:pt>
                <c:pt idx="114">
                  <c:v>2/99</c:v>
                </c:pt>
                <c:pt idx="115">
                  <c:v>2/99</c:v>
                </c:pt>
                <c:pt idx="116">
                  <c:v>3/99</c:v>
                </c:pt>
                <c:pt idx="117">
                  <c:v>3/99</c:v>
                </c:pt>
                <c:pt idx="118">
                  <c:v>3/99</c:v>
                </c:pt>
                <c:pt idx="119">
                  <c:v>3/99</c:v>
                </c:pt>
                <c:pt idx="120">
                  <c:v>3/99</c:v>
                </c:pt>
                <c:pt idx="121">
                  <c:v>3/99</c:v>
                </c:pt>
                <c:pt idx="122">
                  <c:v>3/99</c:v>
                </c:pt>
                <c:pt idx="123">
                  <c:v>3/99</c:v>
                </c:pt>
                <c:pt idx="124">
                  <c:v>3/99</c:v>
                </c:pt>
                <c:pt idx="125">
                  <c:v>3/99</c:v>
                </c:pt>
                <c:pt idx="126">
                  <c:v>3/99</c:v>
                </c:pt>
                <c:pt idx="127">
                  <c:v>3/99</c:v>
                </c:pt>
                <c:pt idx="128">
                  <c:v>3/99</c:v>
                </c:pt>
                <c:pt idx="129">
                  <c:v>3/99</c:v>
                </c:pt>
                <c:pt idx="130">
                  <c:v>3/99</c:v>
                </c:pt>
                <c:pt idx="131">
                  <c:v>3/99</c:v>
                </c:pt>
                <c:pt idx="132">
                  <c:v>3/99</c:v>
                </c:pt>
                <c:pt idx="133">
                  <c:v>4/99</c:v>
                </c:pt>
                <c:pt idx="134">
                  <c:v>4/99</c:v>
                </c:pt>
                <c:pt idx="135">
                  <c:v>4/99</c:v>
                </c:pt>
                <c:pt idx="136">
                  <c:v>4/99</c:v>
                </c:pt>
                <c:pt idx="137">
                  <c:v>4/99</c:v>
                </c:pt>
                <c:pt idx="138">
                  <c:v>4/99</c:v>
                </c:pt>
                <c:pt idx="139">
                  <c:v>4/99</c:v>
                </c:pt>
                <c:pt idx="140">
                  <c:v>4/99</c:v>
                </c:pt>
                <c:pt idx="141">
                  <c:v>4/99</c:v>
                </c:pt>
                <c:pt idx="142">
                  <c:v>4/99</c:v>
                </c:pt>
                <c:pt idx="143">
                  <c:v>4/99</c:v>
                </c:pt>
                <c:pt idx="144">
                  <c:v>4/99</c:v>
                </c:pt>
                <c:pt idx="145">
                  <c:v>4/99</c:v>
                </c:pt>
                <c:pt idx="146">
                  <c:v>4/99</c:v>
                </c:pt>
                <c:pt idx="147">
                  <c:v>4/99</c:v>
                </c:pt>
                <c:pt idx="148">
                  <c:v>5/99</c:v>
                </c:pt>
                <c:pt idx="149">
                  <c:v>5/99</c:v>
                </c:pt>
                <c:pt idx="150">
                  <c:v>5/99</c:v>
                </c:pt>
                <c:pt idx="151">
                  <c:v>12/99</c:v>
                </c:pt>
                <c:pt idx="152">
                  <c:v>12/99</c:v>
                </c:pt>
                <c:pt idx="153">
                  <c:v>12/99</c:v>
                </c:pt>
                <c:pt idx="154">
                  <c:v>12/99</c:v>
                </c:pt>
                <c:pt idx="155">
                  <c:v>12/99</c:v>
                </c:pt>
                <c:pt idx="156">
                  <c:v>12/99</c:v>
                </c:pt>
                <c:pt idx="157">
                  <c:v>12/99</c:v>
                </c:pt>
                <c:pt idx="158">
                  <c:v>12/99</c:v>
                </c:pt>
                <c:pt idx="159">
                  <c:v>12/99</c:v>
                </c:pt>
                <c:pt idx="160">
                  <c:v>12/99</c:v>
                </c:pt>
                <c:pt idx="161">
                  <c:v>12/99</c:v>
                </c:pt>
                <c:pt idx="162">
                  <c:v>12/99</c:v>
                </c:pt>
                <c:pt idx="163">
                  <c:v>12/99</c:v>
                </c:pt>
                <c:pt idx="164">
                  <c:v>12/99</c:v>
                </c:pt>
                <c:pt idx="165">
                  <c:v>12/99</c:v>
                </c:pt>
                <c:pt idx="166">
                  <c:v>1/00</c:v>
                </c:pt>
                <c:pt idx="167">
                  <c:v>1/00</c:v>
                </c:pt>
                <c:pt idx="168">
                  <c:v>1/00</c:v>
                </c:pt>
                <c:pt idx="169">
                  <c:v>1/00</c:v>
                </c:pt>
                <c:pt idx="170">
                  <c:v>1/00</c:v>
                </c:pt>
                <c:pt idx="171">
                  <c:v>1/00</c:v>
                </c:pt>
                <c:pt idx="172">
                  <c:v>1/00</c:v>
                </c:pt>
                <c:pt idx="173">
                  <c:v>1/00</c:v>
                </c:pt>
                <c:pt idx="174">
                  <c:v>1/00</c:v>
                </c:pt>
                <c:pt idx="175">
                  <c:v>1/00</c:v>
                </c:pt>
                <c:pt idx="176">
                  <c:v>1/00</c:v>
                </c:pt>
                <c:pt idx="177">
                  <c:v>1/00</c:v>
                </c:pt>
                <c:pt idx="178">
                  <c:v>1/00</c:v>
                </c:pt>
                <c:pt idx="179">
                  <c:v>1/00</c:v>
                </c:pt>
                <c:pt idx="180">
                  <c:v>2/00</c:v>
                </c:pt>
                <c:pt idx="181">
                  <c:v>2/00</c:v>
                </c:pt>
                <c:pt idx="182">
                  <c:v>2/00</c:v>
                </c:pt>
                <c:pt idx="183">
                  <c:v>2/00</c:v>
                </c:pt>
                <c:pt idx="184">
                  <c:v>2/00</c:v>
                </c:pt>
                <c:pt idx="185">
                  <c:v>2/00</c:v>
                </c:pt>
                <c:pt idx="186">
                  <c:v>2/00</c:v>
                </c:pt>
                <c:pt idx="187">
                  <c:v>2/00</c:v>
                </c:pt>
                <c:pt idx="188">
                  <c:v>2/00</c:v>
                </c:pt>
                <c:pt idx="189">
                  <c:v>2/00</c:v>
                </c:pt>
                <c:pt idx="190">
                  <c:v>2/00</c:v>
                </c:pt>
                <c:pt idx="191">
                  <c:v>2/00</c:v>
                </c:pt>
                <c:pt idx="192">
                  <c:v>2/00</c:v>
                </c:pt>
                <c:pt idx="193">
                  <c:v>3/00</c:v>
                </c:pt>
                <c:pt idx="194">
                  <c:v>3/00</c:v>
                </c:pt>
                <c:pt idx="195">
                  <c:v>3/00</c:v>
                </c:pt>
                <c:pt idx="196">
                  <c:v>3/00</c:v>
                </c:pt>
                <c:pt idx="197">
                  <c:v>3/00</c:v>
                </c:pt>
                <c:pt idx="198">
                  <c:v>3/00</c:v>
                </c:pt>
                <c:pt idx="199">
                  <c:v>3/00</c:v>
                </c:pt>
                <c:pt idx="200">
                  <c:v>3/00</c:v>
                </c:pt>
                <c:pt idx="201">
                  <c:v>3/00</c:v>
                </c:pt>
                <c:pt idx="202">
                  <c:v>3/00</c:v>
                </c:pt>
                <c:pt idx="203">
                  <c:v>3/00</c:v>
                </c:pt>
                <c:pt idx="204">
                  <c:v>3/00</c:v>
                </c:pt>
                <c:pt idx="205">
                  <c:v>3/00</c:v>
                </c:pt>
                <c:pt idx="206">
                  <c:v>3/00</c:v>
                </c:pt>
                <c:pt idx="207">
                  <c:v>3/00</c:v>
                </c:pt>
                <c:pt idx="208">
                  <c:v>3/00</c:v>
                </c:pt>
                <c:pt idx="209">
                  <c:v>4/00</c:v>
                </c:pt>
                <c:pt idx="210">
                  <c:v>4/00</c:v>
                </c:pt>
                <c:pt idx="211">
                  <c:v>4/00</c:v>
                </c:pt>
                <c:pt idx="212">
                  <c:v>4/00</c:v>
                </c:pt>
                <c:pt idx="213">
                  <c:v>4/00</c:v>
                </c:pt>
                <c:pt idx="214">
                  <c:v>4/00</c:v>
                </c:pt>
                <c:pt idx="215">
                  <c:v>4/00</c:v>
                </c:pt>
                <c:pt idx="216">
                  <c:v>4/00</c:v>
                </c:pt>
                <c:pt idx="217">
                  <c:v>10/00</c:v>
                </c:pt>
                <c:pt idx="218">
                  <c:v>11/00</c:v>
                </c:pt>
                <c:pt idx="219">
                  <c:v>11/00</c:v>
                </c:pt>
                <c:pt idx="220">
                  <c:v>11/00</c:v>
                </c:pt>
                <c:pt idx="221">
                  <c:v>11/00</c:v>
                </c:pt>
                <c:pt idx="222">
                  <c:v>11/00</c:v>
                </c:pt>
                <c:pt idx="223">
                  <c:v>11/00</c:v>
                </c:pt>
                <c:pt idx="224">
                  <c:v>11/00</c:v>
                </c:pt>
                <c:pt idx="225">
                  <c:v>11/00</c:v>
                </c:pt>
                <c:pt idx="226">
                  <c:v>11/00</c:v>
                </c:pt>
                <c:pt idx="227">
                  <c:v>11/00</c:v>
                </c:pt>
                <c:pt idx="228">
                  <c:v>11/00</c:v>
                </c:pt>
                <c:pt idx="229">
                  <c:v>11/00</c:v>
                </c:pt>
                <c:pt idx="230">
                  <c:v>11/00</c:v>
                </c:pt>
                <c:pt idx="231">
                  <c:v>11/00</c:v>
                </c:pt>
                <c:pt idx="232">
                  <c:v>11/00</c:v>
                </c:pt>
                <c:pt idx="233">
                  <c:v>12/00</c:v>
                </c:pt>
                <c:pt idx="234">
                  <c:v>12/00</c:v>
                </c:pt>
                <c:pt idx="235">
                  <c:v>12/00</c:v>
                </c:pt>
                <c:pt idx="236">
                  <c:v>12/00</c:v>
                </c:pt>
                <c:pt idx="237">
                  <c:v>12/00</c:v>
                </c:pt>
                <c:pt idx="238">
                  <c:v>12/00</c:v>
                </c:pt>
                <c:pt idx="239">
                  <c:v>12/00</c:v>
                </c:pt>
                <c:pt idx="240">
                  <c:v>12/00</c:v>
                </c:pt>
                <c:pt idx="241">
                  <c:v>12/00</c:v>
                </c:pt>
                <c:pt idx="242">
                  <c:v>12/00</c:v>
                </c:pt>
                <c:pt idx="243">
                  <c:v>12/00</c:v>
                </c:pt>
                <c:pt idx="244">
                  <c:v>12/00</c:v>
                </c:pt>
                <c:pt idx="245">
                  <c:v>12/00</c:v>
                </c:pt>
                <c:pt idx="246">
                  <c:v>12/00</c:v>
                </c:pt>
                <c:pt idx="247">
                  <c:v>12/00</c:v>
                </c:pt>
                <c:pt idx="248">
                  <c:v>12/00</c:v>
                </c:pt>
                <c:pt idx="249">
                  <c:v>1/01</c:v>
                </c:pt>
                <c:pt idx="250">
                  <c:v>1/01</c:v>
                </c:pt>
                <c:pt idx="251">
                  <c:v>1/01</c:v>
                </c:pt>
                <c:pt idx="252">
                  <c:v>1/01</c:v>
                </c:pt>
                <c:pt idx="253">
                  <c:v>1/01</c:v>
                </c:pt>
                <c:pt idx="254">
                  <c:v>1/01</c:v>
                </c:pt>
                <c:pt idx="255">
                  <c:v>1/01</c:v>
                </c:pt>
                <c:pt idx="256">
                  <c:v>1/01</c:v>
                </c:pt>
                <c:pt idx="257">
                  <c:v>1/01</c:v>
                </c:pt>
                <c:pt idx="258">
                  <c:v>1/01</c:v>
                </c:pt>
                <c:pt idx="259">
                  <c:v>1/01</c:v>
                </c:pt>
                <c:pt idx="260">
                  <c:v>1/01</c:v>
                </c:pt>
                <c:pt idx="261">
                  <c:v>2/01</c:v>
                </c:pt>
                <c:pt idx="262">
                  <c:v>2/01</c:v>
                </c:pt>
                <c:pt idx="263">
                  <c:v>2/01</c:v>
                </c:pt>
                <c:pt idx="264">
                  <c:v>2/01</c:v>
                </c:pt>
                <c:pt idx="265">
                  <c:v>2/01</c:v>
                </c:pt>
                <c:pt idx="266">
                  <c:v>2/01</c:v>
                </c:pt>
                <c:pt idx="267">
                  <c:v>2/01</c:v>
                </c:pt>
                <c:pt idx="268">
                  <c:v>2/01</c:v>
                </c:pt>
                <c:pt idx="269">
                  <c:v>2/01</c:v>
                </c:pt>
                <c:pt idx="270">
                  <c:v>3/01</c:v>
                </c:pt>
                <c:pt idx="271">
                  <c:v>3/01</c:v>
                </c:pt>
                <c:pt idx="272">
                  <c:v>3/01</c:v>
                </c:pt>
                <c:pt idx="273">
                  <c:v>3/01</c:v>
                </c:pt>
                <c:pt idx="274">
                  <c:v>3/01</c:v>
                </c:pt>
                <c:pt idx="275">
                  <c:v>3/01</c:v>
                </c:pt>
                <c:pt idx="276">
                  <c:v>3/01</c:v>
                </c:pt>
                <c:pt idx="277">
                  <c:v>3/01</c:v>
                </c:pt>
                <c:pt idx="278">
                  <c:v>3/01</c:v>
                </c:pt>
                <c:pt idx="279">
                  <c:v>3/01</c:v>
                </c:pt>
                <c:pt idx="280">
                  <c:v>4/01</c:v>
                </c:pt>
                <c:pt idx="281">
                  <c:v>4/01</c:v>
                </c:pt>
                <c:pt idx="282">
                  <c:v>4/01</c:v>
                </c:pt>
                <c:pt idx="283">
                  <c:v>4/01</c:v>
                </c:pt>
                <c:pt idx="284">
                  <c:v>4/01</c:v>
                </c:pt>
                <c:pt idx="285">
                  <c:v>10/01</c:v>
                </c:pt>
                <c:pt idx="286">
                  <c:v>11/01</c:v>
                </c:pt>
                <c:pt idx="287">
                  <c:v>11/01</c:v>
                </c:pt>
                <c:pt idx="288">
                  <c:v>11/01</c:v>
                </c:pt>
                <c:pt idx="289">
                  <c:v>11/01</c:v>
                </c:pt>
                <c:pt idx="290">
                  <c:v>11/01</c:v>
                </c:pt>
                <c:pt idx="291">
                  <c:v>11/01</c:v>
                </c:pt>
                <c:pt idx="292">
                  <c:v>11/01</c:v>
                </c:pt>
                <c:pt idx="293">
                  <c:v>11/01</c:v>
                </c:pt>
                <c:pt idx="294">
                  <c:v>11/01</c:v>
                </c:pt>
                <c:pt idx="295">
                  <c:v>11/01</c:v>
                </c:pt>
                <c:pt idx="296">
                  <c:v>11/01</c:v>
                </c:pt>
                <c:pt idx="297">
                  <c:v>11/01</c:v>
                </c:pt>
                <c:pt idx="298">
                  <c:v>11/01</c:v>
                </c:pt>
                <c:pt idx="299">
                  <c:v>11/01</c:v>
                </c:pt>
                <c:pt idx="300">
                  <c:v>12/01</c:v>
                </c:pt>
                <c:pt idx="301">
                  <c:v>12/01</c:v>
                </c:pt>
                <c:pt idx="302">
                  <c:v>12/01</c:v>
                </c:pt>
                <c:pt idx="303">
                  <c:v>12/01</c:v>
                </c:pt>
                <c:pt idx="304">
                  <c:v>12/01</c:v>
                </c:pt>
                <c:pt idx="305">
                  <c:v>12/01</c:v>
                </c:pt>
                <c:pt idx="306">
                  <c:v>12/01</c:v>
                </c:pt>
                <c:pt idx="307">
                  <c:v>12/01</c:v>
                </c:pt>
                <c:pt idx="308">
                  <c:v>12/01</c:v>
                </c:pt>
                <c:pt idx="309">
                  <c:v>12/01</c:v>
                </c:pt>
                <c:pt idx="310">
                  <c:v>12/01</c:v>
                </c:pt>
                <c:pt idx="311">
                  <c:v>12/01</c:v>
                </c:pt>
                <c:pt idx="312">
                  <c:v>1/02</c:v>
                </c:pt>
                <c:pt idx="313">
                  <c:v>1/02</c:v>
                </c:pt>
                <c:pt idx="314">
                  <c:v>1/02</c:v>
                </c:pt>
                <c:pt idx="315">
                  <c:v>1/02</c:v>
                </c:pt>
                <c:pt idx="316">
                  <c:v>1/02</c:v>
                </c:pt>
                <c:pt idx="317">
                  <c:v>1/02</c:v>
                </c:pt>
                <c:pt idx="318">
                  <c:v>1/02</c:v>
                </c:pt>
                <c:pt idx="319">
                  <c:v>1/02</c:v>
                </c:pt>
                <c:pt idx="320">
                  <c:v>1/02</c:v>
                </c:pt>
                <c:pt idx="321">
                  <c:v>1/02</c:v>
                </c:pt>
                <c:pt idx="322">
                  <c:v>1/02</c:v>
                </c:pt>
                <c:pt idx="323">
                  <c:v>1/02</c:v>
                </c:pt>
                <c:pt idx="324">
                  <c:v>1/02</c:v>
                </c:pt>
                <c:pt idx="325">
                  <c:v>1/02</c:v>
                </c:pt>
                <c:pt idx="326">
                  <c:v>1/02</c:v>
                </c:pt>
                <c:pt idx="327">
                  <c:v>1/02</c:v>
                </c:pt>
                <c:pt idx="328">
                  <c:v>2/02</c:v>
                </c:pt>
                <c:pt idx="329">
                  <c:v>2/02</c:v>
                </c:pt>
                <c:pt idx="330">
                  <c:v>2/02</c:v>
                </c:pt>
                <c:pt idx="331">
                  <c:v>2/02</c:v>
                </c:pt>
                <c:pt idx="332">
                  <c:v>2/02</c:v>
                </c:pt>
                <c:pt idx="333">
                  <c:v>2/02</c:v>
                </c:pt>
                <c:pt idx="334">
                  <c:v>2/02</c:v>
                </c:pt>
                <c:pt idx="335">
                  <c:v>2/02</c:v>
                </c:pt>
                <c:pt idx="336">
                  <c:v>2/02</c:v>
                </c:pt>
                <c:pt idx="337">
                  <c:v>2/02</c:v>
                </c:pt>
                <c:pt idx="338">
                  <c:v>2/02</c:v>
                </c:pt>
                <c:pt idx="339">
                  <c:v>2/02</c:v>
                </c:pt>
                <c:pt idx="340">
                  <c:v>2/02</c:v>
                </c:pt>
                <c:pt idx="341">
                  <c:v>3/02</c:v>
                </c:pt>
                <c:pt idx="342">
                  <c:v>3/02</c:v>
                </c:pt>
                <c:pt idx="343">
                  <c:v>3/02</c:v>
                </c:pt>
                <c:pt idx="344">
                  <c:v>3/02</c:v>
                </c:pt>
                <c:pt idx="345">
                  <c:v>3/02</c:v>
                </c:pt>
                <c:pt idx="346">
                  <c:v>3/02</c:v>
                </c:pt>
                <c:pt idx="347">
                  <c:v>3/02</c:v>
                </c:pt>
                <c:pt idx="348">
                  <c:v>3/02</c:v>
                </c:pt>
                <c:pt idx="349">
                  <c:v>3/02</c:v>
                </c:pt>
                <c:pt idx="350">
                  <c:v>3/02</c:v>
                </c:pt>
                <c:pt idx="351">
                  <c:v>3/02</c:v>
                </c:pt>
                <c:pt idx="352">
                  <c:v>3/02</c:v>
                </c:pt>
                <c:pt idx="353">
                  <c:v>3/02</c:v>
                </c:pt>
                <c:pt idx="354">
                  <c:v>3/02</c:v>
                </c:pt>
                <c:pt idx="355">
                  <c:v>3/02</c:v>
                </c:pt>
                <c:pt idx="356">
                  <c:v>4/02</c:v>
                </c:pt>
                <c:pt idx="357">
                  <c:v>4/02</c:v>
                </c:pt>
                <c:pt idx="358">
                  <c:v>4/02</c:v>
                </c:pt>
                <c:pt idx="359">
                  <c:v>4/02</c:v>
                </c:pt>
                <c:pt idx="360">
                  <c:v>4/02</c:v>
                </c:pt>
                <c:pt idx="361">
                  <c:v>4/02</c:v>
                </c:pt>
                <c:pt idx="362">
                  <c:v>4/02</c:v>
                </c:pt>
                <c:pt idx="363">
                  <c:v>4/02</c:v>
                </c:pt>
                <c:pt idx="364">
                  <c:v>4/02</c:v>
                </c:pt>
                <c:pt idx="365">
                  <c:v>10/02</c:v>
                </c:pt>
                <c:pt idx="366">
                  <c:v>10/02</c:v>
                </c:pt>
                <c:pt idx="367">
                  <c:v>11/02</c:v>
                </c:pt>
                <c:pt idx="368">
                  <c:v>11/02</c:v>
                </c:pt>
                <c:pt idx="369">
                  <c:v>11/02</c:v>
                </c:pt>
                <c:pt idx="370">
                  <c:v>11/02</c:v>
                </c:pt>
                <c:pt idx="371">
                  <c:v>11/02</c:v>
                </c:pt>
                <c:pt idx="372">
                  <c:v>11/02</c:v>
                </c:pt>
                <c:pt idx="373">
                  <c:v>11/02</c:v>
                </c:pt>
                <c:pt idx="374">
                  <c:v>11/02</c:v>
                </c:pt>
                <c:pt idx="375">
                  <c:v>11/02</c:v>
                </c:pt>
                <c:pt idx="376">
                  <c:v>11/02</c:v>
                </c:pt>
                <c:pt idx="377">
                  <c:v>11/02</c:v>
                </c:pt>
                <c:pt idx="378">
                  <c:v>11/02</c:v>
                </c:pt>
                <c:pt idx="379">
                  <c:v>11/02</c:v>
                </c:pt>
                <c:pt idx="380">
                  <c:v>11/02</c:v>
                </c:pt>
                <c:pt idx="381">
                  <c:v>11/02</c:v>
                </c:pt>
                <c:pt idx="382">
                  <c:v>12/02</c:v>
                </c:pt>
                <c:pt idx="383">
                  <c:v>12/02</c:v>
                </c:pt>
                <c:pt idx="384">
                  <c:v>12/02</c:v>
                </c:pt>
                <c:pt idx="385">
                  <c:v>12/02</c:v>
                </c:pt>
                <c:pt idx="386">
                  <c:v>12/02</c:v>
                </c:pt>
                <c:pt idx="387">
                  <c:v>12/02</c:v>
                </c:pt>
                <c:pt idx="388">
                  <c:v>12/02</c:v>
                </c:pt>
                <c:pt idx="389">
                  <c:v>12/02</c:v>
                </c:pt>
                <c:pt idx="390">
                  <c:v>12/02</c:v>
                </c:pt>
                <c:pt idx="391">
                  <c:v>12/02</c:v>
                </c:pt>
                <c:pt idx="392">
                  <c:v>12/02</c:v>
                </c:pt>
                <c:pt idx="393">
                  <c:v>12/02</c:v>
                </c:pt>
                <c:pt idx="394">
                  <c:v>12/02</c:v>
                </c:pt>
                <c:pt idx="395">
                  <c:v>12/02</c:v>
                </c:pt>
                <c:pt idx="396">
                  <c:v>12/02</c:v>
                </c:pt>
                <c:pt idx="397">
                  <c:v>1/03</c:v>
                </c:pt>
                <c:pt idx="398">
                  <c:v>1/03</c:v>
                </c:pt>
                <c:pt idx="399">
                  <c:v>1/03</c:v>
                </c:pt>
                <c:pt idx="400">
                  <c:v>1/03</c:v>
                </c:pt>
                <c:pt idx="401">
                  <c:v>1/03</c:v>
                </c:pt>
                <c:pt idx="402">
                  <c:v>1/03</c:v>
                </c:pt>
                <c:pt idx="403">
                  <c:v>1/03</c:v>
                </c:pt>
                <c:pt idx="404">
                  <c:v>1/03</c:v>
                </c:pt>
                <c:pt idx="405">
                  <c:v>1/03</c:v>
                </c:pt>
                <c:pt idx="406">
                  <c:v>1/03</c:v>
                </c:pt>
                <c:pt idx="407">
                  <c:v>1/03</c:v>
                </c:pt>
                <c:pt idx="408">
                  <c:v>1/03</c:v>
                </c:pt>
                <c:pt idx="409">
                  <c:v>2/03</c:v>
                </c:pt>
                <c:pt idx="410">
                  <c:v>2/03</c:v>
                </c:pt>
                <c:pt idx="411">
                  <c:v>2/03</c:v>
                </c:pt>
                <c:pt idx="412">
                  <c:v>2/03</c:v>
                </c:pt>
                <c:pt idx="413">
                  <c:v>2/03</c:v>
                </c:pt>
                <c:pt idx="414">
                  <c:v>2/03</c:v>
                </c:pt>
                <c:pt idx="415">
                  <c:v>2/03</c:v>
                </c:pt>
                <c:pt idx="416">
                  <c:v>2/03</c:v>
                </c:pt>
                <c:pt idx="417">
                  <c:v>2/03</c:v>
                </c:pt>
                <c:pt idx="418">
                  <c:v>2/03</c:v>
                </c:pt>
                <c:pt idx="419">
                  <c:v>2/03</c:v>
                </c:pt>
                <c:pt idx="420">
                  <c:v>2/03</c:v>
                </c:pt>
                <c:pt idx="421">
                  <c:v>2/03</c:v>
                </c:pt>
                <c:pt idx="422">
                  <c:v>2/03</c:v>
                </c:pt>
                <c:pt idx="423">
                  <c:v>3/03</c:v>
                </c:pt>
                <c:pt idx="424">
                  <c:v>3/03</c:v>
                </c:pt>
                <c:pt idx="425">
                  <c:v>3/03</c:v>
                </c:pt>
                <c:pt idx="426">
                  <c:v>3/03</c:v>
                </c:pt>
                <c:pt idx="427">
                  <c:v>3/03</c:v>
                </c:pt>
                <c:pt idx="428">
                  <c:v>3/03</c:v>
                </c:pt>
                <c:pt idx="429">
                  <c:v>3/03</c:v>
                </c:pt>
                <c:pt idx="430">
                  <c:v>3/03</c:v>
                </c:pt>
                <c:pt idx="431">
                  <c:v>3/03</c:v>
                </c:pt>
                <c:pt idx="432">
                  <c:v>3/03</c:v>
                </c:pt>
                <c:pt idx="433">
                  <c:v>3/03</c:v>
                </c:pt>
                <c:pt idx="434">
                  <c:v>3/03</c:v>
                </c:pt>
                <c:pt idx="435">
                  <c:v>3/03</c:v>
                </c:pt>
                <c:pt idx="436">
                  <c:v>3/03</c:v>
                </c:pt>
                <c:pt idx="437">
                  <c:v>3/03</c:v>
                </c:pt>
                <c:pt idx="438">
                  <c:v>3/03</c:v>
                </c:pt>
                <c:pt idx="439">
                  <c:v>4/03</c:v>
                </c:pt>
                <c:pt idx="440">
                  <c:v>4/03</c:v>
                </c:pt>
                <c:pt idx="441">
                  <c:v>4/03</c:v>
                </c:pt>
                <c:pt idx="442">
                  <c:v>4/03</c:v>
                </c:pt>
                <c:pt idx="443">
                  <c:v>4/03</c:v>
                </c:pt>
                <c:pt idx="444">
                  <c:v>4/03</c:v>
                </c:pt>
                <c:pt idx="445">
                  <c:v>4/03</c:v>
                </c:pt>
                <c:pt idx="446">
                  <c:v>4/03</c:v>
                </c:pt>
                <c:pt idx="447">
                  <c:v>11/03</c:v>
                </c:pt>
                <c:pt idx="448">
                  <c:v>11/03</c:v>
                </c:pt>
                <c:pt idx="449">
                  <c:v>11/03</c:v>
                </c:pt>
                <c:pt idx="450">
                  <c:v>11/03</c:v>
                </c:pt>
                <c:pt idx="451">
                  <c:v>11/03</c:v>
                </c:pt>
                <c:pt idx="452">
                  <c:v>11/03</c:v>
                </c:pt>
                <c:pt idx="453">
                  <c:v>11/03</c:v>
                </c:pt>
                <c:pt idx="454">
                  <c:v>11/03</c:v>
                </c:pt>
                <c:pt idx="455">
                  <c:v>11/03</c:v>
                </c:pt>
                <c:pt idx="456">
                  <c:v>11/03</c:v>
                </c:pt>
                <c:pt idx="457">
                  <c:v>11/03</c:v>
                </c:pt>
                <c:pt idx="458">
                  <c:v>11/03</c:v>
                </c:pt>
                <c:pt idx="459">
                  <c:v>11/03</c:v>
                </c:pt>
                <c:pt idx="460">
                  <c:v>11/03</c:v>
                </c:pt>
                <c:pt idx="461">
                  <c:v>11/03</c:v>
                </c:pt>
                <c:pt idx="462">
                  <c:v>11/03</c:v>
                </c:pt>
                <c:pt idx="463">
                  <c:v>12/03</c:v>
                </c:pt>
                <c:pt idx="464">
                  <c:v>12/03</c:v>
                </c:pt>
                <c:pt idx="465">
                  <c:v>12/03</c:v>
                </c:pt>
                <c:pt idx="466">
                  <c:v>12/03</c:v>
                </c:pt>
                <c:pt idx="467">
                  <c:v>12/03</c:v>
                </c:pt>
                <c:pt idx="468">
                  <c:v>12/03</c:v>
                </c:pt>
                <c:pt idx="469">
                  <c:v>12/03</c:v>
                </c:pt>
                <c:pt idx="470">
                  <c:v>12/03</c:v>
                </c:pt>
                <c:pt idx="471">
                  <c:v>12/03</c:v>
                </c:pt>
                <c:pt idx="472">
                  <c:v>12/03</c:v>
                </c:pt>
                <c:pt idx="473">
                  <c:v>12/03</c:v>
                </c:pt>
                <c:pt idx="474">
                  <c:v>1/04</c:v>
                </c:pt>
                <c:pt idx="475">
                  <c:v>1/04</c:v>
                </c:pt>
                <c:pt idx="476">
                  <c:v>1/04</c:v>
                </c:pt>
                <c:pt idx="477">
                  <c:v>1/04</c:v>
                </c:pt>
                <c:pt idx="478">
                  <c:v>1/04</c:v>
                </c:pt>
                <c:pt idx="479">
                  <c:v>1/04</c:v>
                </c:pt>
                <c:pt idx="480">
                  <c:v>1/04</c:v>
                </c:pt>
                <c:pt idx="481">
                  <c:v>1/04</c:v>
                </c:pt>
                <c:pt idx="482">
                  <c:v>2/04</c:v>
                </c:pt>
                <c:pt idx="483">
                  <c:v>2/04</c:v>
                </c:pt>
                <c:pt idx="484">
                  <c:v>2/04</c:v>
                </c:pt>
                <c:pt idx="485">
                  <c:v>2/04</c:v>
                </c:pt>
                <c:pt idx="486">
                  <c:v>2/04</c:v>
                </c:pt>
                <c:pt idx="487">
                  <c:v>2/04</c:v>
                </c:pt>
                <c:pt idx="488">
                  <c:v>2/04</c:v>
                </c:pt>
                <c:pt idx="489">
                  <c:v>2/04</c:v>
                </c:pt>
                <c:pt idx="490">
                  <c:v>2/04</c:v>
                </c:pt>
                <c:pt idx="491">
                  <c:v>3/04</c:v>
                </c:pt>
                <c:pt idx="492">
                  <c:v>3/04</c:v>
                </c:pt>
                <c:pt idx="493">
                  <c:v>3/04</c:v>
                </c:pt>
                <c:pt idx="494">
                  <c:v>3/04</c:v>
                </c:pt>
                <c:pt idx="495">
                  <c:v>3/04</c:v>
                </c:pt>
                <c:pt idx="496">
                  <c:v>3/04</c:v>
                </c:pt>
                <c:pt idx="497">
                  <c:v>3/04</c:v>
                </c:pt>
                <c:pt idx="498">
                  <c:v>3/04</c:v>
                </c:pt>
                <c:pt idx="499">
                  <c:v>3/04</c:v>
                </c:pt>
                <c:pt idx="500">
                  <c:v>3/04</c:v>
                </c:pt>
                <c:pt idx="501">
                  <c:v>3/04</c:v>
                </c:pt>
                <c:pt idx="502">
                  <c:v>3/04</c:v>
                </c:pt>
                <c:pt idx="503">
                  <c:v>3/04</c:v>
                </c:pt>
                <c:pt idx="504">
                  <c:v>4/04</c:v>
                </c:pt>
                <c:pt idx="505">
                  <c:v>4/04</c:v>
                </c:pt>
                <c:pt idx="506">
                  <c:v>4/04</c:v>
                </c:pt>
                <c:pt idx="507">
                  <c:v>4/04</c:v>
                </c:pt>
                <c:pt idx="508">
                  <c:v>4/04</c:v>
                </c:pt>
                <c:pt idx="509">
                  <c:v>4/04</c:v>
                </c:pt>
                <c:pt idx="510">
                  <c:v>4/04</c:v>
                </c:pt>
                <c:pt idx="511">
                  <c:v>4/04</c:v>
                </c:pt>
                <c:pt idx="512">
                  <c:v>11/04</c:v>
                </c:pt>
                <c:pt idx="513">
                  <c:v>11/04</c:v>
                </c:pt>
                <c:pt idx="514">
                  <c:v>11/04</c:v>
                </c:pt>
                <c:pt idx="515">
                  <c:v>11/04</c:v>
                </c:pt>
                <c:pt idx="516">
                  <c:v>11/04</c:v>
                </c:pt>
                <c:pt idx="517">
                  <c:v>11/04</c:v>
                </c:pt>
                <c:pt idx="518">
                  <c:v>11/04</c:v>
                </c:pt>
                <c:pt idx="519">
                  <c:v>11/04</c:v>
                </c:pt>
                <c:pt idx="520">
                  <c:v>11/04</c:v>
                </c:pt>
                <c:pt idx="521">
                  <c:v>11/04</c:v>
                </c:pt>
                <c:pt idx="522">
                  <c:v>11/04</c:v>
                </c:pt>
                <c:pt idx="523">
                  <c:v>11/04</c:v>
                </c:pt>
                <c:pt idx="524">
                  <c:v>11/04</c:v>
                </c:pt>
                <c:pt idx="525">
                  <c:v>11/04</c:v>
                </c:pt>
                <c:pt idx="526">
                  <c:v>11/04</c:v>
                </c:pt>
                <c:pt idx="527">
                  <c:v>12/04</c:v>
                </c:pt>
                <c:pt idx="528">
                  <c:v>12/04</c:v>
                </c:pt>
                <c:pt idx="529">
                  <c:v>12/04</c:v>
                </c:pt>
                <c:pt idx="530">
                  <c:v>12/04</c:v>
                </c:pt>
                <c:pt idx="531">
                  <c:v>12/04</c:v>
                </c:pt>
                <c:pt idx="532">
                  <c:v>12/04</c:v>
                </c:pt>
                <c:pt idx="533">
                  <c:v>12/04</c:v>
                </c:pt>
                <c:pt idx="534">
                  <c:v>12/04</c:v>
                </c:pt>
                <c:pt idx="535">
                  <c:v>12/04</c:v>
                </c:pt>
                <c:pt idx="536">
                  <c:v>12/04</c:v>
                </c:pt>
                <c:pt idx="537">
                  <c:v>12/04</c:v>
                </c:pt>
                <c:pt idx="538">
                  <c:v>12/04</c:v>
                </c:pt>
                <c:pt idx="539">
                  <c:v>1/05</c:v>
                </c:pt>
                <c:pt idx="540">
                  <c:v>1/05</c:v>
                </c:pt>
                <c:pt idx="541">
                  <c:v>1/05</c:v>
                </c:pt>
                <c:pt idx="542">
                  <c:v>1/05</c:v>
                </c:pt>
                <c:pt idx="543">
                  <c:v>1/05</c:v>
                </c:pt>
                <c:pt idx="544">
                  <c:v>1/05</c:v>
                </c:pt>
                <c:pt idx="545">
                  <c:v>1/05</c:v>
                </c:pt>
                <c:pt idx="546">
                  <c:v>2/05</c:v>
                </c:pt>
                <c:pt idx="547">
                  <c:v>2/05</c:v>
                </c:pt>
                <c:pt idx="548">
                  <c:v>2/05</c:v>
                </c:pt>
                <c:pt idx="549">
                  <c:v>2/05</c:v>
                </c:pt>
                <c:pt idx="550">
                  <c:v>2/05</c:v>
                </c:pt>
                <c:pt idx="551">
                  <c:v>2/05</c:v>
                </c:pt>
                <c:pt idx="552">
                  <c:v>2/05</c:v>
                </c:pt>
                <c:pt idx="553">
                  <c:v>3/05</c:v>
                </c:pt>
                <c:pt idx="554">
                  <c:v>3/05</c:v>
                </c:pt>
                <c:pt idx="555">
                  <c:v>3/05</c:v>
                </c:pt>
                <c:pt idx="556">
                  <c:v>3/05</c:v>
                </c:pt>
                <c:pt idx="557">
                  <c:v>3/05</c:v>
                </c:pt>
                <c:pt idx="558">
                  <c:v>3/05</c:v>
                </c:pt>
                <c:pt idx="559">
                  <c:v>3/05</c:v>
                </c:pt>
                <c:pt idx="560">
                  <c:v>3/05</c:v>
                </c:pt>
                <c:pt idx="561">
                  <c:v>3/05</c:v>
                </c:pt>
                <c:pt idx="562">
                  <c:v>3/05</c:v>
                </c:pt>
                <c:pt idx="563">
                  <c:v>3/05</c:v>
                </c:pt>
                <c:pt idx="564">
                  <c:v>3/05</c:v>
                </c:pt>
                <c:pt idx="565">
                  <c:v>3/05</c:v>
                </c:pt>
                <c:pt idx="566">
                  <c:v>3/05</c:v>
                </c:pt>
                <c:pt idx="567">
                  <c:v>3/05</c:v>
                </c:pt>
                <c:pt idx="568">
                  <c:v>3/05</c:v>
                </c:pt>
                <c:pt idx="569">
                  <c:v>4/05</c:v>
                </c:pt>
                <c:pt idx="570">
                  <c:v>4/05</c:v>
                </c:pt>
                <c:pt idx="571">
                  <c:v>4/05</c:v>
                </c:pt>
                <c:pt idx="572">
                  <c:v>4/05</c:v>
                </c:pt>
                <c:pt idx="573">
                  <c:v>4/05</c:v>
                </c:pt>
                <c:pt idx="574">
                  <c:v>4/05</c:v>
                </c:pt>
                <c:pt idx="575">
                  <c:v>4/05</c:v>
                </c:pt>
                <c:pt idx="576">
                  <c:v>4/05</c:v>
                </c:pt>
                <c:pt idx="577">
                  <c:v>4/05</c:v>
                </c:pt>
                <c:pt idx="578">
                  <c:v>11/05</c:v>
                </c:pt>
                <c:pt idx="579">
                  <c:v>11/05</c:v>
                </c:pt>
                <c:pt idx="580">
                  <c:v>11/05</c:v>
                </c:pt>
                <c:pt idx="581">
                  <c:v>11/05</c:v>
                </c:pt>
                <c:pt idx="582">
                  <c:v>11/05</c:v>
                </c:pt>
                <c:pt idx="583">
                  <c:v>11/05</c:v>
                </c:pt>
                <c:pt idx="584">
                  <c:v>11/05</c:v>
                </c:pt>
                <c:pt idx="585">
                  <c:v>11/05</c:v>
                </c:pt>
                <c:pt idx="586">
                  <c:v>11/05</c:v>
                </c:pt>
                <c:pt idx="587">
                  <c:v>11/05</c:v>
                </c:pt>
                <c:pt idx="588">
                  <c:v>11/05</c:v>
                </c:pt>
                <c:pt idx="589">
                  <c:v>11/05</c:v>
                </c:pt>
                <c:pt idx="590">
                  <c:v>11/05</c:v>
                </c:pt>
                <c:pt idx="591">
                  <c:v>12/05</c:v>
                </c:pt>
                <c:pt idx="592">
                  <c:v>12/05</c:v>
                </c:pt>
                <c:pt idx="593">
                  <c:v>12/05</c:v>
                </c:pt>
                <c:pt idx="594">
                  <c:v>12/05</c:v>
                </c:pt>
                <c:pt idx="595">
                  <c:v>12/05</c:v>
                </c:pt>
                <c:pt idx="596">
                  <c:v>12/05</c:v>
                </c:pt>
                <c:pt idx="597">
                  <c:v>12/05</c:v>
                </c:pt>
                <c:pt idx="598">
                  <c:v>12/05</c:v>
                </c:pt>
                <c:pt idx="599">
                  <c:v>12/05</c:v>
                </c:pt>
                <c:pt idx="600">
                  <c:v>12/05</c:v>
                </c:pt>
                <c:pt idx="601">
                  <c:v>12/05</c:v>
                </c:pt>
                <c:pt idx="602">
                  <c:v>12/05</c:v>
                </c:pt>
                <c:pt idx="603">
                  <c:v>12/05</c:v>
                </c:pt>
                <c:pt idx="604">
                  <c:v>12/05</c:v>
                </c:pt>
                <c:pt idx="605">
                  <c:v>12/05</c:v>
                </c:pt>
                <c:pt idx="606">
                  <c:v>12/05</c:v>
                </c:pt>
                <c:pt idx="607">
                  <c:v>1/06</c:v>
                </c:pt>
                <c:pt idx="608">
                  <c:v>1/06</c:v>
                </c:pt>
                <c:pt idx="609">
                  <c:v>1/06</c:v>
                </c:pt>
                <c:pt idx="610">
                  <c:v>1/06</c:v>
                </c:pt>
                <c:pt idx="611">
                  <c:v>1/06</c:v>
                </c:pt>
                <c:pt idx="612">
                  <c:v>1/06</c:v>
                </c:pt>
                <c:pt idx="613">
                  <c:v>1/06</c:v>
                </c:pt>
                <c:pt idx="614">
                  <c:v>1/06</c:v>
                </c:pt>
                <c:pt idx="615">
                  <c:v>1/06</c:v>
                </c:pt>
                <c:pt idx="616">
                  <c:v>1/06</c:v>
                </c:pt>
                <c:pt idx="617">
                  <c:v>1/06</c:v>
                </c:pt>
                <c:pt idx="618">
                  <c:v>1/06</c:v>
                </c:pt>
                <c:pt idx="619">
                  <c:v>1/06</c:v>
                </c:pt>
                <c:pt idx="620">
                  <c:v>2/06</c:v>
                </c:pt>
                <c:pt idx="621">
                  <c:v>2/06</c:v>
                </c:pt>
                <c:pt idx="622">
                  <c:v>2/06</c:v>
                </c:pt>
                <c:pt idx="623">
                  <c:v>2/06</c:v>
                </c:pt>
                <c:pt idx="624">
                  <c:v>2/06</c:v>
                </c:pt>
                <c:pt idx="625">
                  <c:v>2/06</c:v>
                </c:pt>
                <c:pt idx="626">
                  <c:v>2/06</c:v>
                </c:pt>
                <c:pt idx="627">
                  <c:v>2/06</c:v>
                </c:pt>
                <c:pt idx="628">
                  <c:v>2/06</c:v>
                </c:pt>
                <c:pt idx="629">
                  <c:v>2/06</c:v>
                </c:pt>
                <c:pt idx="630">
                  <c:v>2/06</c:v>
                </c:pt>
                <c:pt idx="631">
                  <c:v>2/06</c:v>
                </c:pt>
                <c:pt idx="632">
                  <c:v>2/06</c:v>
                </c:pt>
                <c:pt idx="633">
                  <c:v>3/06</c:v>
                </c:pt>
                <c:pt idx="634">
                  <c:v>3/06</c:v>
                </c:pt>
                <c:pt idx="635">
                  <c:v>3/06</c:v>
                </c:pt>
                <c:pt idx="636">
                  <c:v>3/06</c:v>
                </c:pt>
                <c:pt idx="637">
                  <c:v>3/06</c:v>
                </c:pt>
                <c:pt idx="638">
                  <c:v>3/06</c:v>
                </c:pt>
                <c:pt idx="639">
                  <c:v>3/06</c:v>
                </c:pt>
                <c:pt idx="640">
                  <c:v>3/06</c:v>
                </c:pt>
                <c:pt idx="641">
                  <c:v>3/06</c:v>
                </c:pt>
                <c:pt idx="642">
                  <c:v>3/06</c:v>
                </c:pt>
                <c:pt idx="643">
                  <c:v>3/06</c:v>
                </c:pt>
                <c:pt idx="644">
                  <c:v>3/06</c:v>
                </c:pt>
                <c:pt idx="645">
                  <c:v>3/06</c:v>
                </c:pt>
                <c:pt idx="646">
                  <c:v>3/06</c:v>
                </c:pt>
                <c:pt idx="647">
                  <c:v>3/06</c:v>
                </c:pt>
                <c:pt idx="648">
                  <c:v>3/06</c:v>
                </c:pt>
                <c:pt idx="649">
                  <c:v>3/06</c:v>
                </c:pt>
                <c:pt idx="650">
                  <c:v>4/06</c:v>
                </c:pt>
                <c:pt idx="651">
                  <c:v>4/06</c:v>
                </c:pt>
                <c:pt idx="652">
                  <c:v>4/06</c:v>
                </c:pt>
                <c:pt idx="653">
                  <c:v>4/06</c:v>
                </c:pt>
                <c:pt idx="654">
                  <c:v>4/06</c:v>
                </c:pt>
                <c:pt idx="655">
                  <c:v>4/06</c:v>
                </c:pt>
                <c:pt idx="656">
                  <c:v>4/06</c:v>
                </c:pt>
                <c:pt idx="657">
                  <c:v>4/06</c:v>
                </c:pt>
                <c:pt idx="658">
                  <c:v>11/06</c:v>
                </c:pt>
                <c:pt idx="659">
                  <c:v>11/06</c:v>
                </c:pt>
                <c:pt idx="660">
                  <c:v>11/06</c:v>
                </c:pt>
                <c:pt idx="661">
                  <c:v>11/06</c:v>
                </c:pt>
                <c:pt idx="662">
                  <c:v>11/06</c:v>
                </c:pt>
                <c:pt idx="663">
                  <c:v>11/06</c:v>
                </c:pt>
                <c:pt idx="664">
                  <c:v>11/06</c:v>
                </c:pt>
                <c:pt idx="665">
                  <c:v>11/06</c:v>
                </c:pt>
                <c:pt idx="666">
                  <c:v>11/06</c:v>
                </c:pt>
                <c:pt idx="667">
                  <c:v>11/06</c:v>
                </c:pt>
                <c:pt idx="668">
                  <c:v>11/06</c:v>
                </c:pt>
                <c:pt idx="669">
                  <c:v>11/06</c:v>
                </c:pt>
                <c:pt idx="670">
                  <c:v>11/06</c:v>
                </c:pt>
                <c:pt idx="671">
                  <c:v>12/06</c:v>
                </c:pt>
                <c:pt idx="672">
                  <c:v>12/06</c:v>
                </c:pt>
                <c:pt idx="673">
                  <c:v>12/06</c:v>
                </c:pt>
                <c:pt idx="674">
                  <c:v>12/06</c:v>
                </c:pt>
                <c:pt idx="675">
                  <c:v>12/06</c:v>
                </c:pt>
                <c:pt idx="676">
                  <c:v>12/06</c:v>
                </c:pt>
                <c:pt idx="677">
                  <c:v>12/06</c:v>
                </c:pt>
                <c:pt idx="678">
                  <c:v>12/06</c:v>
                </c:pt>
                <c:pt idx="679">
                  <c:v>12/06</c:v>
                </c:pt>
                <c:pt idx="680">
                  <c:v>12/06</c:v>
                </c:pt>
                <c:pt idx="681">
                  <c:v>12/06</c:v>
                </c:pt>
                <c:pt idx="682">
                  <c:v>12/06</c:v>
                </c:pt>
                <c:pt idx="683">
                  <c:v>12/06</c:v>
                </c:pt>
                <c:pt idx="684">
                  <c:v>12/06</c:v>
                </c:pt>
                <c:pt idx="685">
                  <c:v>12/06</c:v>
                </c:pt>
                <c:pt idx="686">
                  <c:v>1/07</c:v>
                </c:pt>
                <c:pt idx="687">
                  <c:v>1/07</c:v>
                </c:pt>
                <c:pt idx="688">
                  <c:v>1/07</c:v>
                </c:pt>
                <c:pt idx="689">
                  <c:v>1/07</c:v>
                </c:pt>
                <c:pt idx="690">
                  <c:v>1/07</c:v>
                </c:pt>
                <c:pt idx="691">
                  <c:v>1/07</c:v>
                </c:pt>
                <c:pt idx="692">
                  <c:v>1/07</c:v>
                </c:pt>
                <c:pt idx="693">
                  <c:v>1/07</c:v>
                </c:pt>
                <c:pt idx="694">
                  <c:v>1/07</c:v>
                </c:pt>
                <c:pt idx="695">
                  <c:v>1/07</c:v>
                </c:pt>
                <c:pt idx="696">
                  <c:v>1/07</c:v>
                </c:pt>
                <c:pt idx="697">
                  <c:v>1/07</c:v>
                </c:pt>
                <c:pt idx="698">
                  <c:v>1/07</c:v>
                </c:pt>
                <c:pt idx="699">
                  <c:v>1/07</c:v>
                </c:pt>
                <c:pt idx="700">
                  <c:v>2/07</c:v>
                </c:pt>
                <c:pt idx="701">
                  <c:v>2/07</c:v>
                </c:pt>
                <c:pt idx="702">
                  <c:v>2/07</c:v>
                </c:pt>
                <c:pt idx="703">
                  <c:v>2/07</c:v>
                </c:pt>
                <c:pt idx="704">
                  <c:v>2/07</c:v>
                </c:pt>
                <c:pt idx="705">
                  <c:v>2/07</c:v>
                </c:pt>
                <c:pt idx="706">
                  <c:v>2/07</c:v>
                </c:pt>
                <c:pt idx="707">
                  <c:v>2/07</c:v>
                </c:pt>
                <c:pt idx="708">
                  <c:v>2/07</c:v>
                </c:pt>
                <c:pt idx="709">
                  <c:v>2/07</c:v>
                </c:pt>
                <c:pt idx="710">
                  <c:v>2/07</c:v>
                </c:pt>
                <c:pt idx="711">
                  <c:v>2/07</c:v>
                </c:pt>
                <c:pt idx="712">
                  <c:v>3/07</c:v>
                </c:pt>
                <c:pt idx="713">
                  <c:v>3/07</c:v>
                </c:pt>
                <c:pt idx="714">
                  <c:v>3/07</c:v>
                </c:pt>
                <c:pt idx="715">
                  <c:v>3/07</c:v>
                </c:pt>
                <c:pt idx="716">
                  <c:v>3/07</c:v>
                </c:pt>
                <c:pt idx="717">
                  <c:v>3/07</c:v>
                </c:pt>
                <c:pt idx="718">
                  <c:v>3/07</c:v>
                </c:pt>
                <c:pt idx="719">
                  <c:v>3/07</c:v>
                </c:pt>
                <c:pt idx="720">
                  <c:v>3/07</c:v>
                </c:pt>
                <c:pt idx="721">
                  <c:v>3/07</c:v>
                </c:pt>
                <c:pt idx="722">
                  <c:v>3/07</c:v>
                </c:pt>
                <c:pt idx="723">
                  <c:v>3/07</c:v>
                </c:pt>
                <c:pt idx="724">
                  <c:v>3/07</c:v>
                </c:pt>
                <c:pt idx="725">
                  <c:v>4/07</c:v>
                </c:pt>
                <c:pt idx="726">
                  <c:v>4/07</c:v>
                </c:pt>
                <c:pt idx="727">
                  <c:v>4/07</c:v>
                </c:pt>
                <c:pt idx="728">
                  <c:v>4/07</c:v>
                </c:pt>
                <c:pt idx="729">
                  <c:v>4/07</c:v>
                </c:pt>
                <c:pt idx="730">
                  <c:v>4/07</c:v>
                </c:pt>
                <c:pt idx="731">
                  <c:v>4/07</c:v>
                </c:pt>
                <c:pt idx="732">
                  <c:v>4/07</c:v>
                </c:pt>
                <c:pt idx="733">
                  <c:v>4/07</c:v>
                </c:pt>
                <c:pt idx="734">
                  <c:v>4/07</c:v>
                </c:pt>
                <c:pt idx="735">
                  <c:v>10/07</c:v>
                </c:pt>
                <c:pt idx="736">
                  <c:v>11/07</c:v>
                </c:pt>
                <c:pt idx="737">
                  <c:v>11/07</c:v>
                </c:pt>
                <c:pt idx="738">
                  <c:v>11/07</c:v>
                </c:pt>
                <c:pt idx="739">
                  <c:v>11/07</c:v>
                </c:pt>
                <c:pt idx="740">
                  <c:v>11/07</c:v>
                </c:pt>
                <c:pt idx="741">
                  <c:v>11/07</c:v>
                </c:pt>
                <c:pt idx="742">
                  <c:v>11/07</c:v>
                </c:pt>
                <c:pt idx="743">
                  <c:v>11/07</c:v>
                </c:pt>
                <c:pt idx="744">
                  <c:v>11/07</c:v>
                </c:pt>
                <c:pt idx="745">
                  <c:v>11/07</c:v>
                </c:pt>
                <c:pt idx="746">
                  <c:v>11/07</c:v>
                </c:pt>
                <c:pt idx="747">
                  <c:v>11/07</c:v>
                </c:pt>
                <c:pt idx="748">
                  <c:v>11/07</c:v>
                </c:pt>
                <c:pt idx="749">
                  <c:v>11/07</c:v>
                </c:pt>
                <c:pt idx="750">
                  <c:v>11/07</c:v>
                </c:pt>
                <c:pt idx="751">
                  <c:v>12/07</c:v>
                </c:pt>
                <c:pt idx="752">
                  <c:v>12/07</c:v>
                </c:pt>
                <c:pt idx="753">
                  <c:v>12/07</c:v>
                </c:pt>
                <c:pt idx="754">
                  <c:v>12/07</c:v>
                </c:pt>
                <c:pt idx="755">
                  <c:v>12/07</c:v>
                </c:pt>
                <c:pt idx="756">
                  <c:v>12/07</c:v>
                </c:pt>
                <c:pt idx="757">
                  <c:v>12/07</c:v>
                </c:pt>
                <c:pt idx="758">
                  <c:v>12/07</c:v>
                </c:pt>
                <c:pt idx="759">
                  <c:v>12/07</c:v>
                </c:pt>
                <c:pt idx="760">
                  <c:v>12/07</c:v>
                </c:pt>
                <c:pt idx="761">
                  <c:v>12/07</c:v>
                </c:pt>
                <c:pt idx="762">
                  <c:v>12/07</c:v>
                </c:pt>
                <c:pt idx="763">
                  <c:v>12/07</c:v>
                </c:pt>
                <c:pt idx="764">
                  <c:v>12/07</c:v>
                </c:pt>
                <c:pt idx="765">
                  <c:v>1/08</c:v>
                </c:pt>
                <c:pt idx="766">
                  <c:v>1/08</c:v>
                </c:pt>
                <c:pt idx="767">
                  <c:v>1/08</c:v>
                </c:pt>
                <c:pt idx="768">
                  <c:v>1/08</c:v>
                </c:pt>
                <c:pt idx="769">
                  <c:v>1/08</c:v>
                </c:pt>
                <c:pt idx="770">
                  <c:v>1/08</c:v>
                </c:pt>
                <c:pt idx="771">
                  <c:v>1/08</c:v>
                </c:pt>
                <c:pt idx="772">
                  <c:v>1/08</c:v>
                </c:pt>
                <c:pt idx="773">
                  <c:v>1/08</c:v>
                </c:pt>
                <c:pt idx="774">
                  <c:v>1/08</c:v>
                </c:pt>
                <c:pt idx="775">
                  <c:v>1/08</c:v>
                </c:pt>
                <c:pt idx="776">
                  <c:v>1/08</c:v>
                </c:pt>
                <c:pt idx="777">
                  <c:v>1/08</c:v>
                </c:pt>
                <c:pt idx="778">
                  <c:v>1/08</c:v>
                </c:pt>
                <c:pt idx="779">
                  <c:v>2/08</c:v>
                </c:pt>
                <c:pt idx="780">
                  <c:v>2/08</c:v>
                </c:pt>
                <c:pt idx="781">
                  <c:v>2/08</c:v>
                </c:pt>
                <c:pt idx="782">
                  <c:v>2/08</c:v>
                </c:pt>
                <c:pt idx="783">
                  <c:v>2/08</c:v>
                </c:pt>
                <c:pt idx="784">
                  <c:v>2/08</c:v>
                </c:pt>
                <c:pt idx="785">
                  <c:v>2/08</c:v>
                </c:pt>
                <c:pt idx="786">
                  <c:v>2/08</c:v>
                </c:pt>
                <c:pt idx="787">
                  <c:v>2/08</c:v>
                </c:pt>
                <c:pt idx="788">
                  <c:v>2/08</c:v>
                </c:pt>
                <c:pt idx="789">
                  <c:v>2/08</c:v>
                </c:pt>
                <c:pt idx="790">
                  <c:v>2/08</c:v>
                </c:pt>
                <c:pt idx="791">
                  <c:v>2/08</c:v>
                </c:pt>
                <c:pt idx="792">
                  <c:v>2/08</c:v>
                </c:pt>
                <c:pt idx="793">
                  <c:v>2/08</c:v>
                </c:pt>
                <c:pt idx="794">
                  <c:v>3/08</c:v>
                </c:pt>
                <c:pt idx="795">
                  <c:v>3/08</c:v>
                </c:pt>
                <c:pt idx="796">
                  <c:v>3/08</c:v>
                </c:pt>
                <c:pt idx="797">
                  <c:v>3/08</c:v>
                </c:pt>
                <c:pt idx="798">
                  <c:v>3/08</c:v>
                </c:pt>
                <c:pt idx="799">
                  <c:v>3/08</c:v>
                </c:pt>
                <c:pt idx="800">
                  <c:v>3/08</c:v>
                </c:pt>
                <c:pt idx="801">
                  <c:v>3/08</c:v>
                </c:pt>
                <c:pt idx="802">
                  <c:v>3/08</c:v>
                </c:pt>
                <c:pt idx="803">
                  <c:v>3/08</c:v>
                </c:pt>
                <c:pt idx="804">
                  <c:v>3/08</c:v>
                </c:pt>
                <c:pt idx="805">
                  <c:v>3/08</c:v>
                </c:pt>
                <c:pt idx="806">
                  <c:v>3/08</c:v>
                </c:pt>
                <c:pt idx="807">
                  <c:v>3/08</c:v>
                </c:pt>
                <c:pt idx="808">
                  <c:v>3/08</c:v>
                </c:pt>
                <c:pt idx="809">
                  <c:v>4/08</c:v>
                </c:pt>
                <c:pt idx="810">
                  <c:v>4/08</c:v>
                </c:pt>
                <c:pt idx="811">
                  <c:v>4/08</c:v>
                </c:pt>
                <c:pt idx="812">
                  <c:v>4/08</c:v>
                </c:pt>
                <c:pt idx="813">
                  <c:v>4/08</c:v>
                </c:pt>
                <c:pt idx="814">
                  <c:v>4/08</c:v>
                </c:pt>
                <c:pt idx="815">
                  <c:v>4/08</c:v>
                </c:pt>
                <c:pt idx="816">
                  <c:v>4/08</c:v>
                </c:pt>
                <c:pt idx="817">
                  <c:v>10/08</c:v>
                </c:pt>
                <c:pt idx="818">
                  <c:v>10/08</c:v>
                </c:pt>
                <c:pt idx="819">
                  <c:v>11/08</c:v>
                </c:pt>
                <c:pt idx="820">
                  <c:v>11/08</c:v>
                </c:pt>
                <c:pt idx="821">
                  <c:v>11/08</c:v>
                </c:pt>
                <c:pt idx="822">
                  <c:v>11/08</c:v>
                </c:pt>
                <c:pt idx="823">
                  <c:v>11/08</c:v>
                </c:pt>
                <c:pt idx="824">
                  <c:v>11/08</c:v>
                </c:pt>
                <c:pt idx="825">
                  <c:v>11/08</c:v>
                </c:pt>
                <c:pt idx="826">
                  <c:v>11/08</c:v>
                </c:pt>
                <c:pt idx="827">
                  <c:v>11/08</c:v>
                </c:pt>
                <c:pt idx="828">
                  <c:v>11/08</c:v>
                </c:pt>
                <c:pt idx="829">
                  <c:v>11/08</c:v>
                </c:pt>
                <c:pt idx="830">
                  <c:v>11/08</c:v>
                </c:pt>
                <c:pt idx="831">
                  <c:v>11/08</c:v>
                </c:pt>
                <c:pt idx="832">
                  <c:v>12/08</c:v>
                </c:pt>
                <c:pt idx="833">
                  <c:v>12/08</c:v>
                </c:pt>
                <c:pt idx="834">
                  <c:v>12/08</c:v>
                </c:pt>
                <c:pt idx="835">
                  <c:v>12/08</c:v>
                </c:pt>
                <c:pt idx="836">
                  <c:v>12/08</c:v>
                </c:pt>
                <c:pt idx="837">
                  <c:v>12/08</c:v>
                </c:pt>
                <c:pt idx="838">
                  <c:v>12/08</c:v>
                </c:pt>
                <c:pt idx="839">
                  <c:v>12/08</c:v>
                </c:pt>
                <c:pt idx="840">
                  <c:v>12/08</c:v>
                </c:pt>
                <c:pt idx="841">
                  <c:v>12/08</c:v>
                </c:pt>
                <c:pt idx="842">
                  <c:v>12/08</c:v>
                </c:pt>
                <c:pt idx="843">
                  <c:v>12/08</c:v>
                </c:pt>
                <c:pt idx="844">
                  <c:v>12/08</c:v>
                </c:pt>
                <c:pt idx="845">
                  <c:v>12/08</c:v>
                </c:pt>
                <c:pt idx="846">
                  <c:v>12/08</c:v>
                </c:pt>
                <c:pt idx="847">
                  <c:v>1/09</c:v>
                </c:pt>
                <c:pt idx="848">
                  <c:v>1/09</c:v>
                </c:pt>
                <c:pt idx="849">
                  <c:v>1/09</c:v>
                </c:pt>
                <c:pt idx="850">
                  <c:v>1/09</c:v>
                </c:pt>
                <c:pt idx="851">
                  <c:v>1/09</c:v>
                </c:pt>
                <c:pt idx="852">
                  <c:v>1/09</c:v>
                </c:pt>
                <c:pt idx="853">
                  <c:v>1/09</c:v>
                </c:pt>
                <c:pt idx="854">
                  <c:v>1/09</c:v>
                </c:pt>
                <c:pt idx="855">
                  <c:v>1/09</c:v>
                </c:pt>
                <c:pt idx="856">
                  <c:v>1/09</c:v>
                </c:pt>
                <c:pt idx="857">
                  <c:v>1/09</c:v>
                </c:pt>
                <c:pt idx="858">
                  <c:v>1/09</c:v>
                </c:pt>
                <c:pt idx="859">
                  <c:v>1/09</c:v>
                </c:pt>
                <c:pt idx="860">
                  <c:v>1/09</c:v>
                </c:pt>
                <c:pt idx="861">
                  <c:v>1/09</c:v>
                </c:pt>
                <c:pt idx="862">
                  <c:v>1/09</c:v>
                </c:pt>
                <c:pt idx="863">
                  <c:v>2/09</c:v>
                </c:pt>
                <c:pt idx="864">
                  <c:v>2/09</c:v>
                </c:pt>
                <c:pt idx="865">
                  <c:v>2/09</c:v>
                </c:pt>
                <c:pt idx="866">
                  <c:v>2/09</c:v>
                </c:pt>
                <c:pt idx="867">
                  <c:v>2/09</c:v>
                </c:pt>
                <c:pt idx="868">
                  <c:v>2/09</c:v>
                </c:pt>
                <c:pt idx="869">
                  <c:v>2/09</c:v>
                </c:pt>
                <c:pt idx="870">
                  <c:v>2/09</c:v>
                </c:pt>
                <c:pt idx="871">
                  <c:v>2/09</c:v>
                </c:pt>
                <c:pt idx="872">
                  <c:v>2/09</c:v>
                </c:pt>
                <c:pt idx="873">
                  <c:v>2/09</c:v>
                </c:pt>
                <c:pt idx="874">
                  <c:v>2/09</c:v>
                </c:pt>
                <c:pt idx="875">
                  <c:v>2/09</c:v>
                </c:pt>
                <c:pt idx="876">
                  <c:v>3/09</c:v>
                </c:pt>
                <c:pt idx="877">
                  <c:v>3/09</c:v>
                </c:pt>
                <c:pt idx="878">
                  <c:v>3/09</c:v>
                </c:pt>
                <c:pt idx="879">
                  <c:v>3/09</c:v>
                </c:pt>
                <c:pt idx="880">
                  <c:v>3/09</c:v>
                </c:pt>
                <c:pt idx="881">
                  <c:v>3/09</c:v>
                </c:pt>
                <c:pt idx="882">
                  <c:v>3/09</c:v>
                </c:pt>
                <c:pt idx="883">
                  <c:v>3/09</c:v>
                </c:pt>
                <c:pt idx="884">
                  <c:v>3/09</c:v>
                </c:pt>
                <c:pt idx="885">
                  <c:v>3/09</c:v>
                </c:pt>
                <c:pt idx="886">
                  <c:v>3/09</c:v>
                </c:pt>
                <c:pt idx="887">
                  <c:v>3/09</c:v>
                </c:pt>
                <c:pt idx="888">
                  <c:v>3/09</c:v>
                </c:pt>
                <c:pt idx="889">
                  <c:v>3/09</c:v>
                </c:pt>
                <c:pt idx="890">
                  <c:v>3/09</c:v>
                </c:pt>
                <c:pt idx="891">
                  <c:v>4/09</c:v>
                </c:pt>
                <c:pt idx="892">
                  <c:v>4/09</c:v>
                </c:pt>
                <c:pt idx="893">
                  <c:v>4/09</c:v>
                </c:pt>
                <c:pt idx="894">
                  <c:v>4/09</c:v>
                </c:pt>
                <c:pt idx="895">
                  <c:v>4/09</c:v>
                </c:pt>
                <c:pt idx="896">
                  <c:v>4/09</c:v>
                </c:pt>
                <c:pt idx="897">
                  <c:v>4/09</c:v>
                </c:pt>
                <c:pt idx="898">
                  <c:v>4/09</c:v>
                </c:pt>
                <c:pt idx="899">
                  <c:v>10/09</c:v>
                </c:pt>
                <c:pt idx="900">
                  <c:v>10/09</c:v>
                </c:pt>
                <c:pt idx="901">
                  <c:v>11/09</c:v>
                </c:pt>
                <c:pt idx="902">
                  <c:v>11/09</c:v>
                </c:pt>
                <c:pt idx="903">
                  <c:v>11/09</c:v>
                </c:pt>
                <c:pt idx="904">
                  <c:v>11/09</c:v>
                </c:pt>
                <c:pt idx="905">
                  <c:v>11/09</c:v>
                </c:pt>
                <c:pt idx="906">
                  <c:v>11/09</c:v>
                </c:pt>
                <c:pt idx="907">
                  <c:v>11/09</c:v>
                </c:pt>
                <c:pt idx="908">
                  <c:v>11/09</c:v>
                </c:pt>
                <c:pt idx="909">
                  <c:v>11/09</c:v>
                </c:pt>
                <c:pt idx="910">
                  <c:v>11/09</c:v>
                </c:pt>
                <c:pt idx="911">
                  <c:v>11/09</c:v>
                </c:pt>
                <c:pt idx="912">
                  <c:v>11/09</c:v>
                </c:pt>
                <c:pt idx="913">
                  <c:v>11/09</c:v>
                </c:pt>
                <c:pt idx="914">
                  <c:v>11/09</c:v>
                </c:pt>
                <c:pt idx="915">
                  <c:v>12/09</c:v>
                </c:pt>
                <c:pt idx="916">
                  <c:v>12/09</c:v>
                </c:pt>
                <c:pt idx="917">
                  <c:v>12/09</c:v>
                </c:pt>
                <c:pt idx="918">
                  <c:v>12/09</c:v>
                </c:pt>
                <c:pt idx="919">
                  <c:v>12/09</c:v>
                </c:pt>
                <c:pt idx="920">
                  <c:v>12/09</c:v>
                </c:pt>
                <c:pt idx="921">
                  <c:v>12/09</c:v>
                </c:pt>
                <c:pt idx="922">
                  <c:v>12/09</c:v>
                </c:pt>
                <c:pt idx="923">
                  <c:v>12/09</c:v>
                </c:pt>
                <c:pt idx="924">
                  <c:v>12/09</c:v>
                </c:pt>
                <c:pt idx="925">
                  <c:v>12/09</c:v>
                </c:pt>
                <c:pt idx="926">
                  <c:v>12/09</c:v>
                </c:pt>
                <c:pt idx="927">
                  <c:v>12/09</c:v>
                </c:pt>
                <c:pt idx="928">
                  <c:v>12/09</c:v>
                </c:pt>
                <c:pt idx="929">
                  <c:v>12/09</c:v>
                </c:pt>
                <c:pt idx="930">
                  <c:v>1/10</c:v>
                </c:pt>
                <c:pt idx="931">
                  <c:v>1/10</c:v>
                </c:pt>
                <c:pt idx="932">
                  <c:v>1/10</c:v>
                </c:pt>
                <c:pt idx="933">
                  <c:v>1/10</c:v>
                </c:pt>
                <c:pt idx="934">
                  <c:v>1/10</c:v>
                </c:pt>
                <c:pt idx="935">
                  <c:v>1/10</c:v>
                </c:pt>
                <c:pt idx="936">
                  <c:v>1/10</c:v>
                </c:pt>
                <c:pt idx="937">
                  <c:v>1/10</c:v>
                </c:pt>
                <c:pt idx="938">
                  <c:v>1/10</c:v>
                </c:pt>
                <c:pt idx="939">
                  <c:v>1/10</c:v>
                </c:pt>
                <c:pt idx="940">
                  <c:v>1/10</c:v>
                </c:pt>
                <c:pt idx="941">
                  <c:v>1/10</c:v>
                </c:pt>
                <c:pt idx="942">
                  <c:v>1/10</c:v>
                </c:pt>
                <c:pt idx="943">
                  <c:v>1/10</c:v>
                </c:pt>
                <c:pt idx="944">
                  <c:v>1/10</c:v>
                </c:pt>
                <c:pt idx="945">
                  <c:v>1/10</c:v>
                </c:pt>
                <c:pt idx="946">
                  <c:v>1/10</c:v>
                </c:pt>
                <c:pt idx="947">
                  <c:v>2/10</c:v>
                </c:pt>
                <c:pt idx="948">
                  <c:v>2/10</c:v>
                </c:pt>
                <c:pt idx="949">
                  <c:v>2/10</c:v>
                </c:pt>
                <c:pt idx="950">
                  <c:v>2/10</c:v>
                </c:pt>
                <c:pt idx="951">
                  <c:v>2/10</c:v>
                </c:pt>
                <c:pt idx="952">
                  <c:v>2/10</c:v>
                </c:pt>
                <c:pt idx="953">
                  <c:v>2/10</c:v>
                </c:pt>
                <c:pt idx="954">
                  <c:v>3/10</c:v>
                </c:pt>
                <c:pt idx="955">
                  <c:v>3/10</c:v>
                </c:pt>
                <c:pt idx="956">
                  <c:v>3/10</c:v>
                </c:pt>
                <c:pt idx="957">
                  <c:v>3/10</c:v>
                </c:pt>
                <c:pt idx="958">
                  <c:v>3/10</c:v>
                </c:pt>
                <c:pt idx="959">
                  <c:v>3/10</c:v>
                </c:pt>
                <c:pt idx="960">
                  <c:v>3/10</c:v>
                </c:pt>
                <c:pt idx="961">
                  <c:v>3/10</c:v>
                </c:pt>
                <c:pt idx="962">
                  <c:v>3/10</c:v>
                </c:pt>
                <c:pt idx="963">
                  <c:v>3/10</c:v>
                </c:pt>
                <c:pt idx="964">
                  <c:v>3/10</c:v>
                </c:pt>
                <c:pt idx="965">
                  <c:v>3/10</c:v>
                </c:pt>
                <c:pt idx="966">
                  <c:v>3/10</c:v>
                </c:pt>
                <c:pt idx="967">
                  <c:v>3/10</c:v>
                </c:pt>
                <c:pt idx="968">
                  <c:v>3/10</c:v>
                </c:pt>
                <c:pt idx="969">
                  <c:v>4/10</c:v>
                </c:pt>
                <c:pt idx="970">
                  <c:v>4/10</c:v>
                </c:pt>
                <c:pt idx="971">
                  <c:v>4/10</c:v>
                </c:pt>
                <c:pt idx="972">
                  <c:v>10/10</c:v>
                </c:pt>
                <c:pt idx="973">
                  <c:v>10/10</c:v>
                </c:pt>
                <c:pt idx="974">
                  <c:v>10/10</c:v>
                </c:pt>
                <c:pt idx="975">
                  <c:v>11/10</c:v>
                </c:pt>
                <c:pt idx="976">
                  <c:v>11/10</c:v>
                </c:pt>
                <c:pt idx="977">
                  <c:v>11/10</c:v>
                </c:pt>
                <c:pt idx="978">
                  <c:v>11/10</c:v>
                </c:pt>
                <c:pt idx="979">
                  <c:v>11/10</c:v>
                </c:pt>
                <c:pt idx="980">
                  <c:v>11/10</c:v>
                </c:pt>
                <c:pt idx="981">
                  <c:v>11/10</c:v>
                </c:pt>
                <c:pt idx="982">
                  <c:v>11/10</c:v>
                </c:pt>
                <c:pt idx="983">
                  <c:v>11/10</c:v>
                </c:pt>
                <c:pt idx="984">
                  <c:v>11/10</c:v>
                </c:pt>
                <c:pt idx="985">
                  <c:v>11/10</c:v>
                </c:pt>
                <c:pt idx="986">
                  <c:v>11/10</c:v>
                </c:pt>
                <c:pt idx="987">
                  <c:v>11/10</c:v>
                </c:pt>
                <c:pt idx="988">
                  <c:v>11/10</c:v>
                </c:pt>
                <c:pt idx="989">
                  <c:v>11/10</c:v>
                </c:pt>
                <c:pt idx="990">
                  <c:v>12/10</c:v>
                </c:pt>
                <c:pt idx="991">
                  <c:v>12/10</c:v>
                </c:pt>
                <c:pt idx="992">
                  <c:v>12/10</c:v>
                </c:pt>
                <c:pt idx="993">
                  <c:v>12/10</c:v>
                </c:pt>
                <c:pt idx="994">
                  <c:v>12/10</c:v>
                </c:pt>
                <c:pt idx="995">
                  <c:v>12/10</c:v>
                </c:pt>
                <c:pt idx="996">
                  <c:v>12/10</c:v>
                </c:pt>
                <c:pt idx="997">
                  <c:v>12/10</c:v>
                </c:pt>
                <c:pt idx="998">
                  <c:v>12/10</c:v>
                </c:pt>
                <c:pt idx="999">
                  <c:v>12/10</c:v>
                </c:pt>
                <c:pt idx="1000">
                  <c:v>12/10</c:v>
                </c:pt>
                <c:pt idx="1001">
                  <c:v>12/10</c:v>
                </c:pt>
                <c:pt idx="1002">
                  <c:v>12/10</c:v>
                </c:pt>
                <c:pt idx="1003">
                  <c:v>12/10</c:v>
                </c:pt>
                <c:pt idx="1004">
                  <c:v>12/10</c:v>
                </c:pt>
                <c:pt idx="1005">
                  <c:v>1/11</c:v>
                </c:pt>
                <c:pt idx="1006">
                  <c:v>1/11</c:v>
                </c:pt>
                <c:pt idx="1007">
                  <c:v>1/11</c:v>
                </c:pt>
                <c:pt idx="1008">
                  <c:v>1/11</c:v>
                </c:pt>
                <c:pt idx="1009">
                  <c:v>1/11</c:v>
                </c:pt>
                <c:pt idx="1010">
                  <c:v>1/11</c:v>
                </c:pt>
                <c:pt idx="1011">
                  <c:v>1/11</c:v>
                </c:pt>
                <c:pt idx="1012">
                  <c:v>1/11</c:v>
                </c:pt>
                <c:pt idx="1013">
                  <c:v>1/11</c:v>
                </c:pt>
                <c:pt idx="1014">
                  <c:v>1/11</c:v>
                </c:pt>
                <c:pt idx="1015">
                  <c:v>1/11</c:v>
                </c:pt>
                <c:pt idx="1016">
                  <c:v>1/11</c:v>
                </c:pt>
                <c:pt idx="1017">
                  <c:v>1/11</c:v>
                </c:pt>
                <c:pt idx="1018">
                  <c:v>1/11</c:v>
                </c:pt>
                <c:pt idx="1019">
                  <c:v>1/11</c:v>
                </c:pt>
                <c:pt idx="1020">
                  <c:v>2/11</c:v>
                </c:pt>
                <c:pt idx="1021">
                  <c:v>2/11</c:v>
                </c:pt>
                <c:pt idx="1022">
                  <c:v>2/11</c:v>
                </c:pt>
                <c:pt idx="1023">
                  <c:v>2/11</c:v>
                </c:pt>
                <c:pt idx="1024">
                  <c:v>2/11</c:v>
                </c:pt>
                <c:pt idx="1025">
                  <c:v>2/11</c:v>
                </c:pt>
                <c:pt idx="1026">
                  <c:v>2/11</c:v>
                </c:pt>
                <c:pt idx="1027">
                  <c:v>2/11</c:v>
                </c:pt>
                <c:pt idx="1028">
                  <c:v>2/11</c:v>
                </c:pt>
                <c:pt idx="1029">
                  <c:v>2/11</c:v>
                </c:pt>
                <c:pt idx="1030">
                  <c:v>2/11</c:v>
                </c:pt>
                <c:pt idx="1031">
                  <c:v>2/11</c:v>
                </c:pt>
                <c:pt idx="1032">
                  <c:v>2/11</c:v>
                </c:pt>
                <c:pt idx="1033">
                  <c:v>3/11</c:v>
                </c:pt>
                <c:pt idx="1034">
                  <c:v>3/11</c:v>
                </c:pt>
                <c:pt idx="1035">
                  <c:v>3/11</c:v>
                </c:pt>
                <c:pt idx="1036">
                  <c:v>3/11</c:v>
                </c:pt>
                <c:pt idx="1037">
                  <c:v>3/11</c:v>
                </c:pt>
                <c:pt idx="1038">
                  <c:v>3/11</c:v>
                </c:pt>
                <c:pt idx="1039">
                  <c:v>3/11</c:v>
                </c:pt>
                <c:pt idx="1040">
                  <c:v>3/11</c:v>
                </c:pt>
                <c:pt idx="1041">
                  <c:v>3/11</c:v>
                </c:pt>
                <c:pt idx="1042">
                  <c:v>3/11</c:v>
                </c:pt>
                <c:pt idx="1043">
                  <c:v>3/11</c:v>
                </c:pt>
                <c:pt idx="1044">
                  <c:v>3/11</c:v>
                </c:pt>
                <c:pt idx="1045">
                  <c:v>3/11</c:v>
                </c:pt>
                <c:pt idx="1046">
                  <c:v>4/11</c:v>
                </c:pt>
                <c:pt idx="1047">
                  <c:v>4/11</c:v>
                </c:pt>
                <c:pt idx="1048">
                  <c:v>4/11</c:v>
                </c:pt>
                <c:pt idx="1049">
                  <c:v>4/11</c:v>
                </c:pt>
                <c:pt idx="1050">
                  <c:v>4/11</c:v>
                </c:pt>
                <c:pt idx="1051">
                  <c:v>4/11</c:v>
                </c:pt>
                <c:pt idx="1052">
                  <c:v>4/11</c:v>
                </c:pt>
                <c:pt idx="1053">
                  <c:v>4/11</c:v>
                </c:pt>
                <c:pt idx="1054">
                  <c:v>12/11</c:v>
                </c:pt>
                <c:pt idx="1055">
                  <c:v>12/11</c:v>
                </c:pt>
                <c:pt idx="1056">
                  <c:v>12/11</c:v>
                </c:pt>
                <c:pt idx="1057">
                  <c:v>12/11</c:v>
                </c:pt>
                <c:pt idx="1058">
                  <c:v>12/11</c:v>
                </c:pt>
                <c:pt idx="1059">
                  <c:v>1/12</c:v>
                </c:pt>
                <c:pt idx="1060">
                  <c:v>1/12</c:v>
                </c:pt>
                <c:pt idx="1061">
                  <c:v>1/12</c:v>
                </c:pt>
                <c:pt idx="1062">
                  <c:v>1/12</c:v>
                </c:pt>
                <c:pt idx="1063">
                  <c:v>1/12</c:v>
                </c:pt>
                <c:pt idx="1064">
                  <c:v>1/12</c:v>
                </c:pt>
                <c:pt idx="1065">
                  <c:v>1/12</c:v>
                </c:pt>
                <c:pt idx="1066">
                  <c:v>1/12</c:v>
                </c:pt>
                <c:pt idx="1067">
                  <c:v>1/12</c:v>
                </c:pt>
                <c:pt idx="1068">
                  <c:v>1/12</c:v>
                </c:pt>
                <c:pt idx="1069">
                  <c:v>1/12</c:v>
                </c:pt>
                <c:pt idx="1070">
                  <c:v>1/12</c:v>
                </c:pt>
                <c:pt idx="1071">
                  <c:v>1/12</c:v>
                </c:pt>
                <c:pt idx="1072">
                  <c:v>1/12</c:v>
                </c:pt>
                <c:pt idx="1073">
                  <c:v>1/12</c:v>
                </c:pt>
                <c:pt idx="1074">
                  <c:v>1/12</c:v>
                </c:pt>
                <c:pt idx="1075">
                  <c:v>1/12</c:v>
                </c:pt>
                <c:pt idx="1076">
                  <c:v>2/12</c:v>
                </c:pt>
                <c:pt idx="1077">
                  <c:v>2/12</c:v>
                </c:pt>
              </c:strCache>
            </c:strRef>
          </c:cat>
          <c:val>
            <c:numRef>
              <c:f>KobeBryant!$AK$51:$AK$1179</c:f>
              <c:numCache>
                <c:formatCode>0.00</c:formatCode>
                <c:ptCount val="1129"/>
                <c:pt idx="0">
                  <c:v>0.27389251951248672</c:v>
                </c:pt>
                <c:pt idx="1">
                  <c:v>0.2719948416377615</c:v>
                </c:pt>
                <c:pt idx="2">
                  <c:v>0.2677351882371985</c:v>
                </c:pt>
                <c:pt idx="3">
                  <c:v>0.2646163769285178</c:v>
                </c:pt>
                <c:pt idx="4">
                  <c:v>0.26483626362455021</c:v>
                </c:pt>
                <c:pt idx="5">
                  <c:v>0.26483626362455021</c:v>
                </c:pt>
                <c:pt idx="6">
                  <c:v>0.26846099857353961</c:v>
                </c:pt>
                <c:pt idx="7">
                  <c:v>0.25218288148541279</c:v>
                </c:pt>
                <c:pt idx="8">
                  <c:v>0.25635350353664021</c:v>
                </c:pt>
                <c:pt idx="9">
                  <c:v>0.25409769614003486</c:v>
                </c:pt>
                <c:pt idx="10">
                  <c:v>0.24948349992473229</c:v>
                </c:pt>
                <c:pt idx="11">
                  <c:v>0.2494834999247322</c:v>
                </c:pt>
                <c:pt idx="12">
                  <c:v>0.24935132497202847</c:v>
                </c:pt>
                <c:pt idx="13">
                  <c:v>0.25182817271192787</c:v>
                </c:pt>
                <c:pt idx="14">
                  <c:v>0.24667420552921507</c:v>
                </c:pt>
                <c:pt idx="15">
                  <c:v>0.25436702472078826</c:v>
                </c:pt>
                <c:pt idx="16">
                  <c:v>0.25485195061975457</c:v>
                </c:pt>
                <c:pt idx="17">
                  <c:v>0.25484833504959575</c:v>
                </c:pt>
                <c:pt idx="18">
                  <c:v>0.25135827020410523</c:v>
                </c:pt>
                <c:pt idx="19">
                  <c:v>0.25198639500041692</c:v>
                </c:pt>
                <c:pt idx="20">
                  <c:v>0.25198639500041692</c:v>
                </c:pt>
                <c:pt idx="21">
                  <c:v>0.25386843772605794</c:v>
                </c:pt>
                <c:pt idx="22">
                  <c:v>0.2484517158363789</c:v>
                </c:pt>
                <c:pt idx="23">
                  <c:v>0.24395066831519135</c:v>
                </c:pt>
                <c:pt idx="24">
                  <c:v>0.24296912460270345</c:v>
                </c:pt>
                <c:pt idx="25">
                  <c:v>0.2431935485180812</c:v>
                </c:pt>
                <c:pt idx="26">
                  <c:v>0.23921630891095114</c:v>
                </c:pt>
                <c:pt idx="27">
                  <c:v>0.23927294720738096</c:v>
                </c:pt>
                <c:pt idx="28">
                  <c:v>0.24000580350126063</c:v>
                </c:pt>
                <c:pt idx="29">
                  <c:v>0.23998710934769241</c:v>
                </c:pt>
                <c:pt idx="30">
                  <c:v>0.23837638648291729</c:v>
                </c:pt>
                <c:pt idx="31">
                  <c:v>0.23601934286003273</c:v>
                </c:pt>
                <c:pt idx="32">
                  <c:v>0.23901186376497766</c:v>
                </c:pt>
                <c:pt idx="33">
                  <c:v>0.23877309184193085</c:v>
                </c:pt>
                <c:pt idx="34">
                  <c:v>0.23807668461044657</c:v>
                </c:pt>
                <c:pt idx="35">
                  <c:v>0.23774298332958008</c:v>
                </c:pt>
                <c:pt idx="36">
                  <c:v>0.23685323450161622</c:v>
                </c:pt>
                <c:pt idx="37">
                  <c:v>0.23632738361200975</c:v>
                </c:pt>
                <c:pt idx="38">
                  <c:v>0.23572274963159093</c:v>
                </c:pt>
                <c:pt idx="39">
                  <c:v>0.23667606812791597</c:v>
                </c:pt>
                <c:pt idx="40">
                  <c:v>0.23232744661141458</c:v>
                </c:pt>
                <c:pt idx="41">
                  <c:v>0.23264568926737927</c:v>
                </c:pt>
                <c:pt idx="42">
                  <c:v>0.22807109614758131</c:v>
                </c:pt>
                <c:pt idx="43">
                  <c:v>0.22810439428883791</c:v>
                </c:pt>
                <c:pt idx="44">
                  <c:v>0.21059438622670854</c:v>
                </c:pt>
                <c:pt idx="45">
                  <c:v>0.20362920383152616</c:v>
                </c:pt>
                <c:pt idx="46">
                  <c:v>0.1960078049258161</c:v>
                </c:pt>
                <c:pt idx="47">
                  <c:v>0.19606669939651897</c:v>
                </c:pt>
                <c:pt idx="48">
                  <c:v>0.1874600028087626</c:v>
                </c:pt>
                <c:pt idx="49">
                  <c:v>0.18932839842184188</c:v>
                </c:pt>
                <c:pt idx="50">
                  <c:v>0.18922954530497255</c:v>
                </c:pt>
                <c:pt idx="51">
                  <c:v>0.18922954530497255</c:v>
                </c:pt>
                <c:pt idx="52">
                  <c:v>0.19047237091408492</c:v>
                </c:pt>
                <c:pt idx="53">
                  <c:v>0.18863870661307341</c:v>
                </c:pt>
                <c:pt idx="54">
                  <c:v>0.18897491033122349</c:v>
                </c:pt>
                <c:pt idx="55">
                  <c:v>0.17947467674253326</c:v>
                </c:pt>
                <c:pt idx="56">
                  <c:v>0.17226806827424174</c:v>
                </c:pt>
                <c:pt idx="57">
                  <c:v>0.17311978276232182</c:v>
                </c:pt>
                <c:pt idx="58">
                  <c:v>0.17121659394117236</c:v>
                </c:pt>
                <c:pt idx="59">
                  <c:v>0.17094395787711786</c:v>
                </c:pt>
                <c:pt idx="60">
                  <c:v>0.17125716311549524</c:v>
                </c:pt>
                <c:pt idx="61">
                  <c:v>0.16294545099511049</c:v>
                </c:pt>
                <c:pt idx="62">
                  <c:v>0.16237990727215693</c:v>
                </c:pt>
                <c:pt idx="63">
                  <c:v>0.16064703481831943</c:v>
                </c:pt>
                <c:pt idx="64">
                  <c:v>0.1601229170713194</c:v>
                </c:pt>
                <c:pt idx="65">
                  <c:v>0.15012215570212503</c:v>
                </c:pt>
                <c:pt idx="66">
                  <c:v>0.14897416431265217</c:v>
                </c:pt>
                <c:pt idx="67">
                  <c:v>0.14976052312179722</c:v>
                </c:pt>
                <c:pt idx="68">
                  <c:v>0.1478146936994745</c:v>
                </c:pt>
                <c:pt idx="69">
                  <c:v>0.15078569736753</c:v>
                </c:pt>
                <c:pt idx="70">
                  <c:v>0.13746390992043106</c:v>
                </c:pt>
                <c:pt idx="71">
                  <c:v>0.12515867479943671</c:v>
                </c:pt>
                <c:pt idx="72">
                  <c:v>0.13283425302048515</c:v>
                </c:pt>
                <c:pt idx="73">
                  <c:v>0.12923347168625374</c:v>
                </c:pt>
                <c:pt idx="74">
                  <c:v>0.12281116913907397</c:v>
                </c:pt>
                <c:pt idx="75">
                  <c:v>0.12243416223273949</c:v>
                </c:pt>
                <c:pt idx="76">
                  <c:v>0.12183974754419336</c:v>
                </c:pt>
                <c:pt idx="77">
                  <c:v>0.12768219635213895</c:v>
                </c:pt>
                <c:pt idx="78">
                  <c:v>0.12902012024708187</c:v>
                </c:pt>
                <c:pt idx="79">
                  <c:v>0.12890023986298377</c:v>
                </c:pt>
                <c:pt idx="80">
                  <c:v>0.13154352271148512</c:v>
                </c:pt>
                <c:pt idx="81">
                  <c:v>0.13303775894881292</c:v>
                </c:pt>
                <c:pt idx="82">
                  <c:v>0.14303323575523355</c:v>
                </c:pt>
                <c:pt idx="83">
                  <c:v>0.14811046759849505</c:v>
                </c:pt>
                <c:pt idx="84">
                  <c:v>0.14718809845408889</c:v>
                </c:pt>
                <c:pt idx="85">
                  <c:v>0.14975080797710533</c:v>
                </c:pt>
                <c:pt idx="86">
                  <c:v>0.15346897047272842</c:v>
                </c:pt>
                <c:pt idx="87">
                  <c:v>0.15346897047272842</c:v>
                </c:pt>
                <c:pt idx="88">
                  <c:v>0.16441054263827554</c:v>
                </c:pt>
                <c:pt idx="89">
                  <c:v>0.1634739559860047</c:v>
                </c:pt>
                <c:pt idx="90">
                  <c:v>0.16287198428614449</c:v>
                </c:pt>
                <c:pt idx="91">
                  <c:v>0.1658411152585634</c:v>
                </c:pt>
                <c:pt idx="92">
                  <c:v>0.16366578688265437</c:v>
                </c:pt>
                <c:pt idx="93">
                  <c:v>0.16665947685172264</c:v>
                </c:pt>
                <c:pt idx="94">
                  <c:v>0.16653300340920402</c:v>
                </c:pt>
                <c:pt idx="95">
                  <c:v>0.16919299570584631</c:v>
                </c:pt>
                <c:pt idx="96">
                  <c:v>0.16903092821693241</c:v>
                </c:pt>
                <c:pt idx="97">
                  <c:v>0.16946594263829501</c:v>
                </c:pt>
                <c:pt idx="98">
                  <c:v>0.17074057657685271</c:v>
                </c:pt>
                <c:pt idx="99">
                  <c:v>0.17074057657685271</c:v>
                </c:pt>
                <c:pt idx="100">
                  <c:v>0.17135977309956632</c:v>
                </c:pt>
                <c:pt idx="101">
                  <c:v>0.1690450199666064</c:v>
                </c:pt>
                <c:pt idx="102">
                  <c:v>0.16930084320582756</c:v>
                </c:pt>
                <c:pt idx="103">
                  <c:v>0.16924263586909311</c:v>
                </c:pt>
                <c:pt idx="104">
                  <c:v>0.16995163897955426</c:v>
                </c:pt>
                <c:pt idx="105">
                  <c:v>0.16993175220706483</c:v>
                </c:pt>
                <c:pt idx="106">
                  <c:v>0.16629251827022459</c:v>
                </c:pt>
                <c:pt idx="107">
                  <c:v>0.16629251827022459</c:v>
                </c:pt>
                <c:pt idx="108">
                  <c:v>0.16533138522003457</c:v>
                </c:pt>
                <c:pt idx="109">
                  <c:v>0.16560739040001204</c:v>
                </c:pt>
                <c:pt idx="110">
                  <c:v>0.16464126122560885</c:v>
                </c:pt>
                <c:pt idx="111">
                  <c:v>0.16563742059704009</c:v>
                </c:pt>
                <c:pt idx="112">
                  <c:v>0.16714847365410748</c:v>
                </c:pt>
                <c:pt idx="113">
                  <c:v>0.16479880250208881</c:v>
                </c:pt>
                <c:pt idx="114">
                  <c:v>0.17020281898910114</c:v>
                </c:pt>
                <c:pt idx="115">
                  <c:v>0.16999806001294041</c:v>
                </c:pt>
                <c:pt idx="116">
                  <c:v>0.17043896387904769</c:v>
                </c:pt>
                <c:pt idx="117">
                  <c:v>0.17131972854214783</c:v>
                </c:pt>
                <c:pt idx="118">
                  <c:v>0.1723757464354648</c:v>
                </c:pt>
                <c:pt idx="119">
                  <c:v>0.16694498788400886</c:v>
                </c:pt>
                <c:pt idx="120">
                  <c:v>0.16881027147393018</c:v>
                </c:pt>
                <c:pt idx="121">
                  <c:v>0.16824423451928325</c:v>
                </c:pt>
                <c:pt idx="122">
                  <c:v>0.16465761755961408</c:v>
                </c:pt>
                <c:pt idx="123">
                  <c:v>0.16608688284467618</c:v>
                </c:pt>
                <c:pt idx="124">
                  <c:v>0.16521970036213929</c:v>
                </c:pt>
                <c:pt idx="125">
                  <c:v>0.16459728095554679</c:v>
                </c:pt>
                <c:pt idx="126">
                  <c:v>0.16576191556887021</c:v>
                </c:pt>
                <c:pt idx="127">
                  <c:v>0.16410029909559981</c:v>
                </c:pt>
                <c:pt idx="128">
                  <c:v>0.16287055082650947</c:v>
                </c:pt>
                <c:pt idx="129">
                  <c:v>0.16282471481658456</c:v>
                </c:pt>
                <c:pt idx="130">
                  <c:v>0.16128710489087972</c:v>
                </c:pt>
                <c:pt idx="131">
                  <c:v>0.16097141335767468</c:v>
                </c:pt>
                <c:pt idx="132">
                  <c:v>0.14792087791264955</c:v>
                </c:pt>
                <c:pt idx="133">
                  <c:v>0.13985989490944731</c:v>
                </c:pt>
                <c:pt idx="134">
                  <c:v>0.14087711246446871</c:v>
                </c:pt>
                <c:pt idx="135">
                  <c:v>0.14004499131292331</c:v>
                </c:pt>
                <c:pt idx="136">
                  <c:v>0.13693904647316529</c:v>
                </c:pt>
                <c:pt idx="137">
                  <c:v>0.1372228650549086</c:v>
                </c:pt>
                <c:pt idx="138">
                  <c:v>0.12049351070679708</c:v>
                </c:pt>
                <c:pt idx="139">
                  <c:v>0.12090073681853786</c:v>
                </c:pt>
                <c:pt idx="140">
                  <c:v>0.12121140412434792</c:v>
                </c:pt>
                <c:pt idx="141">
                  <c:v>0.11917417197239573</c:v>
                </c:pt>
                <c:pt idx="142">
                  <c:v>0.1192143396387793</c:v>
                </c:pt>
                <c:pt idx="143">
                  <c:v>0.11356328092966593</c:v>
                </c:pt>
                <c:pt idx="144">
                  <c:v>0.11313370994770133</c:v>
                </c:pt>
                <c:pt idx="145">
                  <c:v>0.10656530813524265</c:v>
                </c:pt>
                <c:pt idx="146">
                  <c:v>0.1126456318165376</c:v>
                </c:pt>
                <c:pt idx="147">
                  <c:v>0.11257003081075687</c:v>
                </c:pt>
                <c:pt idx="148">
                  <c:v>0.11360397377355606</c:v>
                </c:pt>
                <c:pt idx="149">
                  <c:v>0.11145327381866336</c:v>
                </c:pt>
                <c:pt idx="150">
                  <c:v>0.12078958091301942</c:v>
                </c:pt>
                <c:pt idx="151">
                  <c:v>0.12067201119445316</c:v>
                </c:pt>
                <c:pt idx="152">
                  <c:v>0.12001067299475129</c:v>
                </c:pt>
                <c:pt idx="153">
                  <c:v>0.1198944110286979</c:v>
                </c:pt>
                <c:pt idx="154">
                  <c:v>0.12013249318301607</c:v>
                </c:pt>
                <c:pt idx="155">
                  <c:v>0.12050326610867117</c:v>
                </c:pt>
                <c:pt idx="156">
                  <c:v>0.12066635396659589</c:v>
                </c:pt>
                <c:pt idx="157">
                  <c:v>0.11977725755990336</c:v>
                </c:pt>
                <c:pt idx="158">
                  <c:v>0.11959647288499189</c:v>
                </c:pt>
                <c:pt idx="159">
                  <c:v>0.1199046917432376</c:v>
                </c:pt>
                <c:pt idx="160">
                  <c:v>0.11973846329328218</c:v>
                </c:pt>
                <c:pt idx="161">
                  <c:v>0.1193665406234431</c:v>
                </c:pt>
                <c:pt idx="162">
                  <c:v>0.11512026719204267</c:v>
                </c:pt>
                <c:pt idx="163">
                  <c:v>0.1143727186680029</c:v>
                </c:pt>
                <c:pt idx="164">
                  <c:v>0.1095035103341907</c:v>
                </c:pt>
                <c:pt idx="165">
                  <c:v>0.10948194334394773</c:v>
                </c:pt>
                <c:pt idx="166">
                  <c:v>0.10578766565191661</c:v>
                </c:pt>
                <c:pt idx="167">
                  <c:v>0.10474911718492139</c:v>
                </c:pt>
                <c:pt idx="168">
                  <c:v>0.10837901182462244</c:v>
                </c:pt>
                <c:pt idx="169">
                  <c:v>0.11022888247012337</c:v>
                </c:pt>
                <c:pt idx="170">
                  <c:v>0.11284749325835255</c:v>
                </c:pt>
                <c:pt idx="171">
                  <c:v>0.10988852236215951</c:v>
                </c:pt>
                <c:pt idx="172">
                  <c:v>0.11054891612830473</c:v>
                </c:pt>
                <c:pt idx="173">
                  <c:v>0.10953316336868514</c:v>
                </c:pt>
                <c:pt idx="174">
                  <c:v>0.11112129059946091</c:v>
                </c:pt>
                <c:pt idx="175">
                  <c:v>0.10987879964872674</c:v>
                </c:pt>
                <c:pt idx="176">
                  <c:v>0.11330237672453593</c:v>
                </c:pt>
                <c:pt idx="177">
                  <c:v>0.11182931600598928</c:v>
                </c:pt>
                <c:pt idx="178">
                  <c:v>0.11224018706255276</c:v>
                </c:pt>
                <c:pt idx="179">
                  <c:v>0.11551552594648874</c:v>
                </c:pt>
                <c:pt idx="180">
                  <c:v>0.1142291574343578</c:v>
                </c:pt>
                <c:pt idx="181">
                  <c:v>0.11590400848837577</c:v>
                </c:pt>
                <c:pt idx="182">
                  <c:v>0.11568992512535485</c:v>
                </c:pt>
                <c:pt idx="183">
                  <c:v>0.11486886933741985</c:v>
                </c:pt>
                <c:pt idx="184">
                  <c:v>0.11412309144077776</c:v>
                </c:pt>
                <c:pt idx="185">
                  <c:v>0.11069057626315533</c:v>
                </c:pt>
                <c:pt idx="186">
                  <c:v>0.11097801951885138</c:v>
                </c:pt>
                <c:pt idx="187">
                  <c:v>0.11039095644710291</c:v>
                </c:pt>
                <c:pt idx="188">
                  <c:v>0.11033640581865817</c:v>
                </c:pt>
                <c:pt idx="189">
                  <c:v>0.10995311802429893</c:v>
                </c:pt>
                <c:pt idx="190">
                  <c:v>0.10905568695461468</c:v>
                </c:pt>
                <c:pt idx="191">
                  <c:v>0.11371155955095387</c:v>
                </c:pt>
                <c:pt idx="192">
                  <c:v>0.1137115595509537</c:v>
                </c:pt>
                <c:pt idx="193">
                  <c:v>0.11301713072244708</c:v>
                </c:pt>
                <c:pt idx="194">
                  <c:v>0.11326562603374557</c:v>
                </c:pt>
                <c:pt idx="195">
                  <c:v>0.11228844053397037</c:v>
                </c:pt>
                <c:pt idx="196">
                  <c:v>0.11219488147224667</c:v>
                </c:pt>
                <c:pt idx="197">
                  <c:v>0.11211187015018254</c:v>
                </c:pt>
                <c:pt idx="198">
                  <c:v>0.11267272454832558</c:v>
                </c:pt>
                <c:pt idx="199">
                  <c:v>0.11336252125146931</c:v>
                </c:pt>
                <c:pt idx="200">
                  <c:v>0.11131331035066989</c:v>
                </c:pt>
                <c:pt idx="201">
                  <c:v>0.11141270216668156</c:v>
                </c:pt>
                <c:pt idx="202">
                  <c:v>0.11240197543474335</c:v>
                </c:pt>
                <c:pt idx="203">
                  <c:v>0.11248038377732286</c:v>
                </c:pt>
                <c:pt idx="204">
                  <c:v>0.11184749274191602</c:v>
                </c:pt>
                <c:pt idx="205">
                  <c:v>0.11227441600736932</c:v>
                </c:pt>
                <c:pt idx="206">
                  <c:v>0.11223142271618011</c:v>
                </c:pt>
                <c:pt idx="207">
                  <c:v>0.1147832029239006</c:v>
                </c:pt>
                <c:pt idx="208">
                  <c:v>0.11635789967306304</c:v>
                </c:pt>
                <c:pt idx="209">
                  <c:v>0.11622220975707021</c:v>
                </c:pt>
                <c:pt idx="210">
                  <c:v>0.11718017698207753</c:v>
                </c:pt>
                <c:pt idx="211">
                  <c:v>0.11763385775275775</c:v>
                </c:pt>
                <c:pt idx="212">
                  <c:v>0.11740302120369497</c:v>
                </c:pt>
                <c:pt idx="213">
                  <c:v>0.11808127432806172</c:v>
                </c:pt>
                <c:pt idx="214">
                  <c:v>0.11873830769505643</c:v>
                </c:pt>
                <c:pt idx="215">
                  <c:v>0.11985810658560352</c:v>
                </c:pt>
                <c:pt idx="216">
                  <c:v>0.12002436657374482</c:v>
                </c:pt>
                <c:pt idx="217">
                  <c:v>0.12097839409057629</c:v>
                </c:pt>
                <c:pt idx="218">
                  <c:v>0.11734736330003137</c:v>
                </c:pt>
                <c:pt idx="219">
                  <c:v>0.11574803035305792</c:v>
                </c:pt>
                <c:pt idx="220">
                  <c:v>0.11241777040148541</c:v>
                </c:pt>
                <c:pt idx="221">
                  <c:v>0.11217019866875533</c:v>
                </c:pt>
                <c:pt idx="222">
                  <c:v>0.11130578582977578</c:v>
                </c:pt>
                <c:pt idx="223">
                  <c:v>0.11151823498735135</c:v>
                </c:pt>
                <c:pt idx="224">
                  <c:v>0.11006473234475582</c:v>
                </c:pt>
                <c:pt idx="225">
                  <c:v>0.11019073630458796</c:v>
                </c:pt>
                <c:pt idx="226">
                  <c:v>0.10623367389574773</c:v>
                </c:pt>
                <c:pt idx="227">
                  <c:v>0.10643564885384528</c:v>
                </c:pt>
                <c:pt idx="228">
                  <c:v>0.11046854571250962</c:v>
                </c:pt>
                <c:pt idx="229">
                  <c:v>0.10834278367990338</c:v>
                </c:pt>
                <c:pt idx="230">
                  <c:v>0.10852931702107685</c:v>
                </c:pt>
                <c:pt idx="231">
                  <c:v>0.10637150915157619</c:v>
                </c:pt>
                <c:pt idx="232">
                  <c:v>0.10724552985308788</c:v>
                </c:pt>
                <c:pt idx="233">
                  <c:v>0.10711470868338614</c:v>
                </c:pt>
                <c:pt idx="234">
                  <c:v>0.10655087699195651</c:v>
                </c:pt>
                <c:pt idx="235">
                  <c:v>0.10688697253622205</c:v>
                </c:pt>
                <c:pt idx="236">
                  <c:v>0.10658879406583074</c:v>
                </c:pt>
                <c:pt idx="237">
                  <c:v>0.10873026726909123</c:v>
                </c:pt>
                <c:pt idx="238">
                  <c:v>0.10897139860663248</c:v>
                </c:pt>
                <c:pt idx="239">
                  <c:v>0.1127340395509239</c:v>
                </c:pt>
                <c:pt idx="240">
                  <c:v>0.1128876649504232</c:v>
                </c:pt>
                <c:pt idx="241">
                  <c:v>0.10726390114943525</c:v>
                </c:pt>
                <c:pt idx="242">
                  <c:v>0.10663046239327661</c:v>
                </c:pt>
                <c:pt idx="243">
                  <c:v>0.10706880488541813</c:v>
                </c:pt>
                <c:pt idx="244">
                  <c:v>0.11532508798334902</c:v>
                </c:pt>
                <c:pt idx="245">
                  <c:v>0.11670001486455613</c:v>
                </c:pt>
                <c:pt idx="246">
                  <c:v>0.10936717598837996</c:v>
                </c:pt>
                <c:pt idx="247">
                  <c:v>0.11198346999008445</c:v>
                </c:pt>
                <c:pt idx="248">
                  <c:v>0.11004941561658071</c:v>
                </c:pt>
                <c:pt idx="249">
                  <c:v>0.11029982330179922</c:v>
                </c:pt>
                <c:pt idx="250">
                  <c:v>0.10382335076111361</c:v>
                </c:pt>
                <c:pt idx="251">
                  <c:v>0.10314991863441109</c:v>
                </c:pt>
                <c:pt idx="252">
                  <c:v>0.10351481014022776</c:v>
                </c:pt>
                <c:pt idx="253">
                  <c:v>0.10367244531874123</c:v>
                </c:pt>
                <c:pt idx="254">
                  <c:v>0.1042473510650587</c:v>
                </c:pt>
                <c:pt idx="255">
                  <c:v>0.10244992604652675</c:v>
                </c:pt>
                <c:pt idx="256">
                  <c:v>0.10613653317057889</c:v>
                </c:pt>
                <c:pt idx="257">
                  <c:v>0.1027113271976068</c:v>
                </c:pt>
                <c:pt idx="258">
                  <c:v>0.10117203775989601</c:v>
                </c:pt>
                <c:pt idx="259">
                  <c:v>0.10117140234800201</c:v>
                </c:pt>
                <c:pt idx="260">
                  <c:v>0.10125526642892153</c:v>
                </c:pt>
                <c:pt idx="261">
                  <c:v>0.10105472552543203</c:v>
                </c:pt>
                <c:pt idx="262">
                  <c:v>0.1033406670647511</c:v>
                </c:pt>
                <c:pt idx="263">
                  <c:v>0.10089419796833442</c:v>
                </c:pt>
                <c:pt idx="264">
                  <c:v>0.10149253717412367</c:v>
                </c:pt>
                <c:pt idx="265">
                  <c:v>0.10085772763893622</c:v>
                </c:pt>
                <c:pt idx="266">
                  <c:v>0.10074684580062793</c:v>
                </c:pt>
                <c:pt idx="267">
                  <c:v>9.9719445220589065E-2</c:v>
                </c:pt>
                <c:pt idx="268">
                  <c:v>0.10191032672834306</c:v>
                </c:pt>
                <c:pt idx="269">
                  <c:v>0.10302251784766993</c:v>
                </c:pt>
                <c:pt idx="270">
                  <c:v>0.10299762034104672</c:v>
                </c:pt>
                <c:pt idx="271">
                  <c:v>0.1046029011967429</c:v>
                </c:pt>
                <c:pt idx="272">
                  <c:v>0.10490448328000539</c:v>
                </c:pt>
                <c:pt idx="273">
                  <c:v>0.10662168290411739</c:v>
                </c:pt>
                <c:pt idx="274">
                  <c:v>0.10636010453518109</c:v>
                </c:pt>
                <c:pt idx="275">
                  <c:v>0.1068067795753867</c:v>
                </c:pt>
                <c:pt idx="276">
                  <c:v>0.1081509545939922</c:v>
                </c:pt>
                <c:pt idx="277">
                  <c:v>0.11004129280615062</c:v>
                </c:pt>
                <c:pt idx="278">
                  <c:v>0.10574745425603736</c:v>
                </c:pt>
                <c:pt idx="279">
                  <c:v>0.10773703624841352</c:v>
                </c:pt>
                <c:pt idx="280">
                  <c:v>0.12551611816164232</c:v>
                </c:pt>
                <c:pt idx="281">
                  <c:v>0.12570500128053308</c:v>
                </c:pt>
                <c:pt idx="282">
                  <c:v>0.12655244133624308</c:v>
                </c:pt>
                <c:pt idx="283">
                  <c:v>0.12630710226124542</c:v>
                </c:pt>
                <c:pt idx="284">
                  <c:v>0.12633386283162243</c:v>
                </c:pt>
                <c:pt idx="285">
                  <c:v>0.12578354585621784</c:v>
                </c:pt>
                <c:pt idx="286">
                  <c:v>0.12565968944343492</c:v>
                </c:pt>
                <c:pt idx="287">
                  <c:v>0.12701159998445941</c:v>
                </c:pt>
                <c:pt idx="288">
                  <c:v>0.1287058091389916</c:v>
                </c:pt>
                <c:pt idx="289">
                  <c:v>0.12671666771798867</c:v>
                </c:pt>
                <c:pt idx="290">
                  <c:v>0.12830299597246519</c:v>
                </c:pt>
                <c:pt idx="291">
                  <c:v>0.12786264313787765</c:v>
                </c:pt>
                <c:pt idx="292">
                  <c:v>0.12920731008573794</c:v>
                </c:pt>
                <c:pt idx="293">
                  <c:v>0.12887369073346758</c:v>
                </c:pt>
                <c:pt idx="294">
                  <c:v>0.12136149407822103</c:v>
                </c:pt>
                <c:pt idx="295">
                  <c:v>0.12136149407822087</c:v>
                </c:pt>
                <c:pt idx="296">
                  <c:v>0.12977349812780184</c:v>
                </c:pt>
                <c:pt idx="297">
                  <c:v>0.12788036501004396</c:v>
                </c:pt>
                <c:pt idx="298">
                  <c:v>0.12741663781404977</c:v>
                </c:pt>
                <c:pt idx="299">
                  <c:v>0.12724435916289351</c:v>
                </c:pt>
                <c:pt idx="300">
                  <c:v>0.12740237398870999</c:v>
                </c:pt>
                <c:pt idx="301">
                  <c:v>0.12750430324870907</c:v>
                </c:pt>
                <c:pt idx="302">
                  <c:v>0.12652841094201006</c:v>
                </c:pt>
                <c:pt idx="303">
                  <c:v>0.12843992640093485</c:v>
                </c:pt>
                <c:pt idx="304">
                  <c:v>0.12802519044217495</c:v>
                </c:pt>
                <c:pt idx="305">
                  <c:v>0.13824168277745641</c:v>
                </c:pt>
                <c:pt idx="306">
                  <c:v>0.13617371258800337</c:v>
                </c:pt>
                <c:pt idx="307">
                  <c:v>0.13846971819550649</c:v>
                </c:pt>
                <c:pt idx="308">
                  <c:v>0.14024300193534359</c:v>
                </c:pt>
                <c:pt idx="309">
                  <c:v>0.14149771614223841</c:v>
                </c:pt>
                <c:pt idx="310">
                  <c:v>0.14114048725598649</c:v>
                </c:pt>
                <c:pt idx="311">
                  <c:v>0.14139195052572659</c:v>
                </c:pt>
                <c:pt idx="312">
                  <c:v>0.13935929338605796</c:v>
                </c:pt>
                <c:pt idx="313">
                  <c:v>0.13933469321993744</c:v>
                </c:pt>
                <c:pt idx="314">
                  <c:v>0.13992820899829159</c:v>
                </c:pt>
                <c:pt idx="315">
                  <c:v>0.13967107277968743</c:v>
                </c:pt>
                <c:pt idx="316">
                  <c:v>0.13970356955689781</c:v>
                </c:pt>
                <c:pt idx="317">
                  <c:v>0.14119421419608241</c:v>
                </c:pt>
                <c:pt idx="318">
                  <c:v>0.14024354326874247</c:v>
                </c:pt>
                <c:pt idx="319">
                  <c:v>0.14104549707416456</c:v>
                </c:pt>
                <c:pt idx="320">
                  <c:v>0.14142667964102748</c:v>
                </c:pt>
                <c:pt idx="321">
                  <c:v>0.1403554801791744</c:v>
                </c:pt>
                <c:pt idx="322">
                  <c:v>0.14022725578612147</c:v>
                </c:pt>
                <c:pt idx="323">
                  <c:v>0.13867085681790664</c:v>
                </c:pt>
                <c:pt idx="324">
                  <c:v>0.13866313460310703</c:v>
                </c:pt>
                <c:pt idx="325">
                  <c:v>0.13796404293458958</c:v>
                </c:pt>
                <c:pt idx="326">
                  <c:v>0.13886963494660839</c:v>
                </c:pt>
                <c:pt idx="327">
                  <c:v>0.13697692491505198</c:v>
                </c:pt>
                <c:pt idx="328">
                  <c:v>0.13754560060175697</c:v>
                </c:pt>
                <c:pt idx="329">
                  <c:v>0.13437307188934733</c:v>
                </c:pt>
                <c:pt idx="330">
                  <c:v>0.11559276864607659</c:v>
                </c:pt>
                <c:pt idx="331">
                  <c:v>0.11570447224701064</c:v>
                </c:pt>
                <c:pt idx="332">
                  <c:v>0.11581629366177751</c:v>
                </c:pt>
                <c:pt idx="333">
                  <c:v>0.11580265585054975</c:v>
                </c:pt>
                <c:pt idx="334">
                  <c:v>0.11587660572825768</c:v>
                </c:pt>
                <c:pt idx="335">
                  <c:v>0.11598377085627472</c:v>
                </c:pt>
                <c:pt idx="336">
                  <c:v>0.11626381682209107</c:v>
                </c:pt>
                <c:pt idx="337">
                  <c:v>0.11426945598640338</c:v>
                </c:pt>
                <c:pt idx="338">
                  <c:v>0.11303535477261692</c:v>
                </c:pt>
                <c:pt idx="339">
                  <c:v>0.11122641735832048</c:v>
                </c:pt>
                <c:pt idx="340">
                  <c:v>0.11182400348360813</c:v>
                </c:pt>
                <c:pt idx="341">
                  <c:v>0.11182312746804504</c:v>
                </c:pt>
                <c:pt idx="342">
                  <c:v>0.111020064375218</c:v>
                </c:pt>
                <c:pt idx="343">
                  <c:v>0.11084241433822377</c:v>
                </c:pt>
                <c:pt idx="344">
                  <c:v>0.11078799205542711</c:v>
                </c:pt>
                <c:pt idx="345">
                  <c:v>0.10937941641229336</c:v>
                </c:pt>
                <c:pt idx="346">
                  <c:v>9.9621162000688143E-2</c:v>
                </c:pt>
                <c:pt idx="347">
                  <c:v>0.10042630763553043</c:v>
                </c:pt>
                <c:pt idx="348">
                  <c:v>0.10602405579944264</c:v>
                </c:pt>
                <c:pt idx="349">
                  <c:v>0.10663542505917556</c:v>
                </c:pt>
                <c:pt idx="350">
                  <c:v>0.10630894523385487</c:v>
                </c:pt>
                <c:pt idx="351">
                  <c:v>0.10696346887358049</c:v>
                </c:pt>
                <c:pt idx="352">
                  <c:v>0.11150171408950611</c:v>
                </c:pt>
                <c:pt idx="353">
                  <c:v>0.1089488271564939</c:v>
                </c:pt>
                <c:pt idx="354">
                  <c:v>0.1088884488167335</c:v>
                </c:pt>
                <c:pt idx="355">
                  <c:v>9.5633816920458137E-2</c:v>
                </c:pt>
                <c:pt idx="356">
                  <c:v>9.4091566344402328E-2</c:v>
                </c:pt>
                <c:pt idx="357">
                  <c:v>9.0224619926140628E-2</c:v>
                </c:pt>
                <c:pt idx="358">
                  <c:v>9.5429728393329374E-2</c:v>
                </c:pt>
                <c:pt idx="359">
                  <c:v>9.76551638184502E-2</c:v>
                </c:pt>
                <c:pt idx="360">
                  <c:v>9.6976487787884286E-2</c:v>
                </c:pt>
                <c:pt idx="361">
                  <c:v>9.6704050946110204E-2</c:v>
                </c:pt>
                <c:pt idx="362">
                  <c:v>9.7007468679437159E-2</c:v>
                </c:pt>
                <c:pt idx="363">
                  <c:v>9.7072178069219792E-2</c:v>
                </c:pt>
                <c:pt idx="364">
                  <c:v>9.5531595371824207E-2</c:v>
                </c:pt>
                <c:pt idx="365">
                  <c:v>9.7885749728958291E-2</c:v>
                </c:pt>
                <c:pt idx="366">
                  <c:v>9.7885749728958291E-2</c:v>
                </c:pt>
                <c:pt idx="367">
                  <c:v>0.10052961996245761</c:v>
                </c:pt>
                <c:pt idx="368">
                  <c:v>0.10063848413900156</c:v>
                </c:pt>
                <c:pt idx="369">
                  <c:v>9.8990638600891731E-2</c:v>
                </c:pt>
                <c:pt idx="370">
                  <c:v>9.9640310259309972E-2</c:v>
                </c:pt>
                <c:pt idx="371">
                  <c:v>0.100275489914291</c:v>
                </c:pt>
                <c:pt idx="372">
                  <c:v>0.10113813750086023</c:v>
                </c:pt>
                <c:pt idx="373">
                  <c:v>0.10110495859779203</c:v>
                </c:pt>
                <c:pt idx="374">
                  <c:v>0.10114937226796862</c:v>
                </c:pt>
                <c:pt idx="375">
                  <c:v>0.10276255372936004</c:v>
                </c:pt>
                <c:pt idx="376">
                  <c:v>0.10082538755447572</c:v>
                </c:pt>
                <c:pt idx="377">
                  <c:v>0.10064850942254266</c:v>
                </c:pt>
                <c:pt idx="378">
                  <c:v>0.10045899762630342</c:v>
                </c:pt>
                <c:pt idx="379">
                  <c:v>0.10176227599816419</c:v>
                </c:pt>
                <c:pt idx="380">
                  <c:v>0.10109886048733026</c:v>
                </c:pt>
                <c:pt idx="381">
                  <c:v>0.10142853923540678</c:v>
                </c:pt>
                <c:pt idx="382">
                  <c:v>0.10279545967897702</c:v>
                </c:pt>
                <c:pt idx="383">
                  <c:v>0.10717051262129031</c:v>
                </c:pt>
                <c:pt idx="384">
                  <c:v>0.10809406523382979</c:v>
                </c:pt>
                <c:pt idx="385">
                  <c:v>0.10840212551572276</c:v>
                </c:pt>
                <c:pt idx="386">
                  <c:v>0.10795397545401683</c:v>
                </c:pt>
                <c:pt idx="387">
                  <c:v>0.10788958830816818</c:v>
                </c:pt>
                <c:pt idx="388">
                  <c:v>0.10783102616631987</c:v>
                </c:pt>
                <c:pt idx="389">
                  <c:v>0.1078487395023458</c:v>
                </c:pt>
                <c:pt idx="390">
                  <c:v>0.10605650400053909</c:v>
                </c:pt>
                <c:pt idx="391">
                  <c:v>0.10924714725645433</c:v>
                </c:pt>
                <c:pt idx="392">
                  <c:v>0.1084754763971643</c:v>
                </c:pt>
                <c:pt idx="393">
                  <c:v>0.10836042654408577</c:v>
                </c:pt>
                <c:pt idx="394">
                  <c:v>0.11089130732756418</c:v>
                </c:pt>
                <c:pt idx="395">
                  <c:v>0.11204827676734079</c:v>
                </c:pt>
                <c:pt idx="396">
                  <c:v>0.11341235760331778</c:v>
                </c:pt>
                <c:pt idx="397">
                  <c:v>0.11254767878548219</c:v>
                </c:pt>
                <c:pt idx="398">
                  <c:v>0.1073407486769614</c:v>
                </c:pt>
                <c:pt idx="399">
                  <c:v>0.1075011551907557</c:v>
                </c:pt>
                <c:pt idx="400">
                  <c:v>0.10886057174952096</c:v>
                </c:pt>
                <c:pt idx="401">
                  <c:v>0.1088605717495213</c:v>
                </c:pt>
                <c:pt idx="402">
                  <c:v>0.10347251631545966</c:v>
                </c:pt>
                <c:pt idx="403">
                  <c:v>0.10806378313056533</c:v>
                </c:pt>
                <c:pt idx="404">
                  <c:v>0.10806697847508662</c:v>
                </c:pt>
                <c:pt idx="405">
                  <c:v>0.10858903804562202</c:v>
                </c:pt>
                <c:pt idx="406">
                  <c:v>0.11118501036835973</c:v>
                </c:pt>
                <c:pt idx="407">
                  <c:v>0.11155004550900545</c:v>
                </c:pt>
                <c:pt idx="408">
                  <c:v>0.10548323012088068</c:v>
                </c:pt>
                <c:pt idx="409">
                  <c:v>0.10115982303226102</c:v>
                </c:pt>
                <c:pt idx="410">
                  <c:v>0.10138639767075745</c:v>
                </c:pt>
                <c:pt idx="411">
                  <c:v>0.10445169570042312</c:v>
                </c:pt>
                <c:pt idx="412">
                  <c:v>0.1060833018847709</c:v>
                </c:pt>
                <c:pt idx="413">
                  <c:v>0.10657423205810808</c:v>
                </c:pt>
                <c:pt idx="414">
                  <c:v>0.10613375465680483</c:v>
                </c:pt>
                <c:pt idx="415">
                  <c:v>0.10389908761949308</c:v>
                </c:pt>
                <c:pt idx="416">
                  <c:v>0.10389908761949326</c:v>
                </c:pt>
                <c:pt idx="417">
                  <c:v>9.9992448694479916E-2</c:v>
                </c:pt>
                <c:pt idx="418">
                  <c:v>9.8529183494027756E-2</c:v>
                </c:pt>
                <c:pt idx="419">
                  <c:v>9.8575571341513832E-2</c:v>
                </c:pt>
                <c:pt idx="420">
                  <c:v>9.7735327726028248E-2</c:v>
                </c:pt>
                <c:pt idx="421">
                  <c:v>9.7082619979276918E-2</c:v>
                </c:pt>
                <c:pt idx="422">
                  <c:v>9.6964112864880866E-2</c:v>
                </c:pt>
                <c:pt idx="423">
                  <c:v>9.8310138161361915E-2</c:v>
                </c:pt>
                <c:pt idx="424">
                  <c:v>9.8408843140050856E-2</c:v>
                </c:pt>
                <c:pt idx="425">
                  <c:v>9.7103405854642375E-2</c:v>
                </c:pt>
                <c:pt idx="426">
                  <c:v>9.5104292913685828E-2</c:v>
                </c:pt>
                <c:pt idx="427">
                  <c:v>9.5512973795528228E-2</c:v>
                </c:pt>
                <c:pt idx="428">
                  <c:v>9.5096908681703674E-2</c:v>
                </c:pt>
                <c:pt idx="429">
                  <c:v>9.3921278369773029E-2</c:v>
                </c:pt>
                <c:pt idx="430">
                  <c:v>9.4080512632228719E-2</c:v>
                </c:pt>
                <c:pt idx="431">
                  <c:v>9.4691725388985418E-2</c:v>
                </c:pt>
                <c:pt idx="432">
                  <c:v>9.2456224611369098E-2</c:v>
                </c:pt>
                <c:pt idx="433">
                  <c:v>8.6953520307562954E-2</c:v>
                </c:pt>
                <c:pt idx="434">
                  <c:v>8.6556349464688223E-2</c:v>
                </c:pt>
                <c:pt idx="435">
                  <c:v>8.5902177397506774E-2</c:v>
                </c:pt>
                <c:pt idx="436">
                  <c:v>8.6133972534011782E-2</c:v>
                </c:pt>
                <c:pt idx="437">
                  <c:v>8.6339446373022682E-2</c:v>
                </c:pt>
                <c:pt idx="438">
                  <c:v>8.5706011505398708E-2</c:v>
                </c:pt>
                <c:pt idx="439">
                  <c:v>8.7019012700838366E-2</c:v>
                </c:pt>
                <c:pt idx="440">
                  <c:v>8.7008852470098777E-2</c:v>
                </c:pt>
                <c:pt idx="441">
                  <c:v>8.3665026950895727E-2</c:v>
                </c:pt>
                <c:pt idx="442">
                  <c:v>8.8400066949833087E-2</c:v>
                </c:pt>
                <c:pt idx="443">
                  <c:v>8.8368375541923963E-2</c:v>
                </c:pt>
                <c:pt idx="444">
                  <c:v>8.7434848047339642E-2</c:v>
                </c:pt>
                <c:pt idx="445">
                  <c:v>8.5859011151529538E-2</c:v>
                </c:pt>
                <c:pt idx="446">
                  <c:v>8.5789966589030681E-2</c:v>
                </c:pt>
                <c:pt idx="447">
                  <c:v>8.7495455275560949E-2</c:v>
                </c:pt>
                <c:pt idx="448">
                  <c:v>8.940394229540051E-2</c:v>
                </c:pt>
                <c:pt idx="449">
                  <c:v>8.7839094545722543E-2</c:v>
                </c:pt>
                <c:pt idx="450">
                  <c:v>8.701014719149601E-2</c:v>
                </c:pt>
                <c:pt idx="451">
                  <c:v>8.8421857580347651E-2</c:v>
                </c:pt>
                <c:pt idx="452">
                  <c:v>8.9850099655834584E-2</c:v>
                </c:pt>
                <c:pt idx="453">
                  <c:v>8.4742047968394282E-2</c:v>
                </c:pt>
                <c:pt idx="454">
                  <c:v>8.5808731300183017E-2</c:v>
                </c:pt>
                <c:pt idx="455">
                  <c:v>8.7686361306554439E-2</c:v>
                </c:pt>
                <c:pt idx="456">
                  <c:v>8.7686361306554647E-2</c:v>
                </c:pt>
                <c:pt idx="457">
                  <c:v>8.8049682172124749E-2</c:v>
                </c:pt>
                <c:pt idx="458">
                  <c:v>8.8555030740142981E-2</c:v>
                </c:pt>
                <c:pt idx="459">
                  <c:v>8.8719516753988009E-2</c:v>
                </c:pt>
                <c:pt idx="460">
                  <c:v>8.8945351256848021E-2</c:v>
                </c:pt>
                <c:pt idx="461">
                  <c:v>8.5398468179159678E-2</c:v>
                </c:pt>
                <c:pt idx="462">
                  <c:v>8.3079507038714889E-2</c:v>
                </c:pt>
                <c:pt idx="463">
                  <c:v>8.4788353551411316E-2</c:v>
                </c:pt>
                <c:pt idx="464">
                  <c:v>8.5094542859632097E-2</c:v>
                </c:pt>
                <c:pt idx="465">
                  <c:v>9.0065681248605575E-2</c:v>
                </c:pt>
                <c:pt idx="466">
                  <c:v>8.9643511665225439E-2</c:v>
                </c:pt>
                <c:pt idx="467">
                  <c:v>9.3968351163613087E-2</c:v>
                </c:pt>
                <c:pt idx="468">
                  <c:v>9.5451785029438338E-2</c:v>
                </c:pt>
                <c:pt idx="469">
                  <c:v>9.5795873542418572E-2</c:v>
                </c:pt>
                <c:pt idx="470">
                  <c:v>9.6841635926804254E-2</c:v>
                </c:pt>
                <c:pt idx="471">
                  <c:v>9.7268481796625755E-2</c:v>
                </c:pt>
                <c:pt idx="472">
                  <c:v>9.7643407878058627E-2</c:v>
                </c:pt>
                <c:pt idx="473">
                  <c:v>9.932979494223014E-2</c:v>
                </c:pt>
                <c:pt idx="474">
                  <c:v>9.8840419725073611E-2</c:v>
                </c:pt>
                <c:pt idx="475">
                  <c:v>9.9538463491686796E-2</c:v>
                </c:pt>
                <c:pt idx="476">
                  <c:v>9.921919662843455E-2</c:v>
                </c:pt>
                <c:pt idx="477">
                  <c:v>9.9763150122924096E-2</c:v>
                </c:pt>
                <c:pt idx="478">
                  <c:v>9.9877968398584538E-2</c:v>
                </c:pt>
                <c:pt idx="479">
                  <c:v>0.10019216027011286</c:v>
                </c:pt>
                <c:pt idx="480">
                  <c:v>9.9763084661735682E-2</c:v>
                </c:pt>
                <c:pt idx="481">
                  <c:v>9.9460126355711234E-2</c:v>
                </c:pt>
                <c:pt idx="482">
                  <c:v>0.10142111843845064</c:v>
                </c:pt>
                <c:pt idx="483">
                  <c:v>0.10272984980431168</c:v>
                </c:pt>
                <c:pt idx="484">
                  <c:v>0.10810935506727146</c:v>
                </c:pt>
                <c:pt idx="485">
                  <c:v>0.10936594440646701</c:v>
                </c:pt>
                <c:pt idx="486">
                  <c:v>0.1111701472188152</c:v>
                </c:pt>
                <c:pt idx="487">
                  <c:v>0.11167708733994938</c:v>
                </c:pt>
                <c:pt idx="488">
                  <c:v>0.11169120879661468</c:v>
                </c:pt>
                <c:pt idx="489">
                  <c:v>0.1107723092193891</c:v>
                </c:pt>
                <c:pt idx="490">
                  <c:v>0.11192221059508163</c:v>
                </c:pt>
                <c:pt idx="491">
                  <c:v>0.11227850940170786</c:v>
                </c:pt>
                <c:pt idx="492">
                  <c:v>0.12587544215920554</c:v>
                </c:pt>
                <c:pt idx="493">
                  <c:v>0.12868411093900928</c:v>
                </c:pt>
                <c:pt idx="494">
                  <c:v>0.12842589223329703</c:v>
                </c:pt>
                <c:pt idx="495">
                  <c:v>0.12823722277920119</c:v>
                </c:pt>
                <c:pt idx="496">
                  <c:v>0.12703693983102982</c:v>
                </c:pt>
                <c:pt idx="497">
                  <c:v>0.12991985127416855</c:v>
                </c:pt>
                <c:pt idx="498">
                  <c:v>0.12851736005977865</c:v>
                </c:pt>
                <c:pt idx="499">
                  <c:v>0.12851565298135698</c:v>
                </c:pt>
                <c:pt idx="500">
                  <c:v>0.12753752709036914</c:v>
                </c:pt>
                <c:pt idx="501">
                  <c:v>0.12848409732455696</c:v>
                </c:pt>
                <c:pt idx="502">
                  <c:v>0.12825122826320387</c:v>
                </c:pt>
                <c:pt idx="503">
                  <c:v>0.12828112623039617</c:v>
                </c:pt>
                <c:pt idx="504">
                  <c:v>0.12735455249348721</c:v>
                </c:pt>
                <c:pt idx="505">
                  <c:v>0.12548127106367371</c:v>
                </c:pt>
                <c:pt idx="506">
                  <c:v>0.12432878728170239</c:v>
                </c:pt>
                <c:pt idx="507">
                  <c:v>0.1271139308989046</c:v>
                </c:pt>
                <c:pt idx="508">
                  <c:v>0.12641605426333463</c:v>
                </c:pt>
                <c:pt idx="509">
                  <c:v>0.12886119885919387</c:v>
                </c:pt>
                <c:pt idx="510">
                  <c:v>0.12806266960726179</c:v>
                </c:pt>
                <c:pt idx="511">
                  <c:v>0.12800123723891813</c:v>
                </c:pt>
                <c:pt idx="512">
                  <c:v>0.1282712766295058</c:v>
                </c:pt>
                <c:pt idx="513">
                  <c:v>0.12715214091306346</c:v>
                </c:pt>
                <c:pt idx="514">
                  <c:v>0.12733536148970659</c:v>
                </c:pt>
                <c:pt idx="515">
                  <c:v>0.12499099722682046</c:v>
                </c:pt>
                <c:pt idx="516">
                  <c:v>0.12500676879632533</c:v>
                </c:pt>
                <c:pt idx="517">
                  <c:v>0.12538036984654749</c:v>
                </c:pt>
                <c:pt idx="518">
                  <c:v>0.12401359537056693</c:v>
                </c:pt>
                <c:pt idx="519">
                  <c:v>0.12409315789653601</c:v>
                </c:pt>
                <c:pt idx="520">
                  <c:v>0.12496687561109902</c:v>
                </c:pt>
                <c:pt idx="521">
                  <c:v>0.12572543619380436</c:v>
                </c:pt>
                <c:pt idx="522">
                  <c:v>0.12530416218635562</c:v>
                </c:pt>
                <c:pt idx="523">
                  <c:v>0.12355763093902911</c:v>
                </c:pt>
                <c:pt idx="524">
                  <c:v>0.12734498379582618</c:v>
                </c:pt>
                <c:pt idx="525">
                  <c:v>0.12726126749361574</c:v>
                </c:pt>
                <c:pt idx="526">
                  <c:v>0.1282660198054599</c:v>
                </c:pt>
                <c:pt idx="527">
                  <c:v>0.12776538447242958</c:v>
                </c:pt>
                <c:pt idx="528">
                  <c:v>0.1300295099944152</c:v>
                </c:pt>
                <c:pt idx="529">
                  <c:v>0.13095546680346817</c:v>
                </c:pt>
                <c:pt idx="530">
                  <c:v>0.13093747534216291</c:v>
                </c:pt>
                <c:pt idx="531">
                  <c:v>0.13288175501673102</c:v>
                </c:pt>
                <c:pt idx="532">
                  <c:v>0.13191899338733085</c:v>
                </c:pt>
                <c:pt idx="533">
                  <c:v>0.1324790318410842</c:v>
                </c:pt>
                <c:pt idx="534">
                  <c:v>0.12666573236318515</c:v>
                </c:pt>
                <c:pt idx="535">
                  <c:v>0.13134376145622334</c:v>
                </c:pt>
                <c:pt idx="536">
                  <c:v>0.1285215839889175</c:v>
                </c:pt>
                <c:pt idx="537">
                  <c:v>0.12696375185742698</c:v>
                </c:pt>
                <c:pt idx="538">
                  <c:v>0.12845216849799301</c:v>
                </c:pt>
                <c:pt idx="539">
                  <c:v>0.12820200896257741</c:v>
                </c:pt>
                <c:pt idx="540">
                  <c:v>0.12844247501412867</c:v>
                </c:pt>
                <c:pt idx="541">
                  <c:v>0.12836760987611379</c:v>
                </c:pt>
                <c:pt idx="542">
                  <c:v>0.11595093262026926</c:v>
                </c:pt>
                <c:pt idx="543">
                  <c:v>0.11397062994384108</c:v>
                </c:pt>
                <c:pt idx="544">
                  <c:v>0.11308831477555749</c:v>
                </c:pt>
                <c:pt idx="545">
                  <c:v>0.11335731659001928</c:v>
                </c:pt>
                <c:pt idx="546">
                  <c:v>0.11351317643555688</c:v>
                </c:pt>
                <c:pt idx="547">
                  <c:v>0.11289741776841269</c:v>
                </c:pt>
                <c:pt idx="548">
                  <c:v>0.1124173419696009</c:v>
                </c:pt>
                <c:pt idx="549">
                  <c:v>0.11273852898795227</c:v>
                </c:pt>
                <c:pt idx="550">
                  <c:v>0.11304365239560644</c:v>
                </c:pt>
                <c:pt idx="551">
                  <c:v>0.10951582496775208</c:v>
                </c:pt>
                <c:pt idx="552">
                  <c:v>0.10915314087677591</c:v>
                </c:pt>
                <c:pt idx="553">
                  <c:v>0.10927157891777542</c:v>
                </c:pt>
                <c:pt idx="554">
                  <c:v>0.10972046299574152</c:v>
                </c:pt>
                <c:pt idx="555">
                  <c:v>0.10972046299574169</c:v>
                </c:pt>
                <c:pt idx="556">
                  <c:v>0.11157919490072465</c:v>
                </c:pt>
                <c:pt idx="557">
                  <c:v>0.11206477900695447</c:v>
                </c:pt>
                <c:pt idx="558">
                  <c:v>0.11246246357912343</c:v>
                </c:pt>
                <c:pt idx="559">
                  <c:v>0.11112114367404879</c:v>
                </c:pt>
                <c:pt idx="560">
                  <c:v>0.11089271336544636</c:v>
                </c:pt>
                <c:pt idx="561">
                  <c:v>0.11136369723219751</c:v>
                </c:pt>
                <c:pt idx="562">
                  <c:v>0.11136369723219751</c:v>
                </c:pt>
                <c:pt idx="563">
                  <c:v>0.11222867326151929</c:v>
                </c:pt>
                <c:pt idx="564">
                  <c:v>0.11500190770378667</c:v>
                </c:pt>
                <c:pt idx="565">
                  <c:v>0.1147332309564864</c:v>
                </c:pt>
                <c:pt idx="566">
                  <c:v>0.1147746843309335</c:v>
                </c:pt>
                <c:pt idx="567">
                  <c:v>0.11256199380332466</c:v>
                </c:pt>
                <c:pt idx="568">
                  <c:v>0.11253868994569838</c:v>
                </c:pt>
                <c:pt idx="569">
                  <c:v>0.11316792651558516</c:v>
                </c:pt>
                <c:pt idx="570">
                  <c:v>0.11205898774616031</c:v>
                </c:pt>
                <c:pt idx="571">
                  <c:v>0.11496712041062199</c:v>
                </c:pt>
                <c:pt idx="572">
                  <c:v>0.12025825271863468</c:v>
                </c:pt>
                <c:pt idx="573">
                  <c:v>0.1203198543339334</c:v>
                </c:pt>
                <c:pt idx="574">
                  <c:v>0.11655754294050021</c:v>
                </c:pt>
                <c:pt idx="575">
                  <c:v>0.11826616298046752</c:v>
                </c:pt>
                <c:pt idx="576">
                  <c:v>0.11775631011299827</c:v>
                </c:pt>
                <c:pt idx="577">
                  <c:v>0.11806488185116984</c:v>
                </c:pt>
                <c:pt idx="578">
                  <c:v>0.11486849446392283</c:v>
                </c:pt>
                <c:pt idx="579">
                  <c:v>0.11331394892248836</c:v>
                </c:pt>
                <c:pt idx="580">
                  <c:v>0.11354352757009691</c:v>
                </c:pt>
                <c:pt idx="581">
                  <c:v>0.11155756087220235</c:v>
                </c:pt>
                <c:pt idx="582">
                  <c:v>0.11116413494450171</c:v>
                </c:pt>
                <c:pt idx="583">
                  <c:v>0.11289203077385473</c:v>
                </c:pt>
                <c:pt idx="584">
                  <c:v>0.11307208464749667</c:v>
                </c:pt>
                <c:pt idx="585">
                  <c:v>0.10311797087980037</c:v>
                </c:pt>
                <c:pt idx="586">
                  <c:v>0.10318323111665713</c:v>
                </c:pt>
                <c:pt idx="587">
                  <c:v>0.10307597554568142</c:v>
                </c:pt>
                <c:pt idx="588">
                  <c:v>0.10240660254543203</c:v>
                </c:pt>
                <c:pt idx="589">
                  <c:v>0.10274249364308838</c:v>
                </c:pt>
                <c:pt idx="590">
                  <c:v>0.10400300034918586</c:v>
                </c:pt>
                <c:pt idx="591">
                  <c:v>0.10465676455608131</c:v>
                </c:pt>
                <c:pt idx="592">
                  <c:v>0.10532426315034643</c:v>
                </c:pt>
                <c:pt idx="593">
                  <c:v>0.10743789663174327</c:v>
                </c:pt>
                <c:pt idx="594">
                  <c:v>0.10825729932500146</c:v>
                </c:pt>
                <c:pt idx="595">
                  <c:v>0.10815977599300591</c:v>
                </c:pt>
                <c:pt idx="596">
                  <c:v>0.10649127778789207</c:v>
                </c:pt>
                <c:pt idx="597">
                  <c:v>0.10429755118732878</c:v>
                </c:pt>
                <c:pt idx="598">
                  <c:v>0.1042885792170081</c:v>
                </c:pt>
                <c:pt idx="599">
                  <c:v>0.10602450429124427</c:v>
                </c:pt>
                <c:pt idx="600">
                  <c:v>0.10739677340951934</c:v>
                </c:pt>
                <c:pt idx="601">
                  <c:v>0.10734442753328693</c:v>
                </c:pt>
                <c:pt idx="602">
                  <c:v>0.10859947945904537</c:v>
                </c:pt>
                <c:pt idx="603">
                  <c:v>0.10859947945904537</c:v>
                </c:pt>
                <c:pt idx="604">
                  <c:v>0.10886689870044627</c:v>
                </c:pt>
                <c:pt idx="605">
                  <c:v>0.10937698149808703</c:v>
                </c:pt>
                <c:pt idx="606">
                  <c:v>0.10902668461979302</c:v>
                </c:pt>
                <c:pt idx="607">
                  <c:v>0.10971811935266566</c:v>
                </c:pt>
                <c:pt idx="608">
                  <c:v>0.10959646947985616</c:v>
                </c:pt>
                <c:pt idx="609">
                  <c:v>0.10663418489281556</c:v>
                </c:pt>
                <c:pt idx="610">
                  <c:v>0.1063698380603248</c:v>
                </c:pt>
                <c:pt idx="611">
                  <c:v>0.10534653409058153</c:v>
                </c:pt>
                <c:pt idx="612">
                  <c:v>0.10440101062924746</c:v>
                </c:pt>
                <c:pt idx="613">
                  <c:v>0.10469311616065596</c:v>
                </c:pt>
                <c:pt idx="614">
                  <c:v>0.10229150023539696</c:v>
                </c:pt>
                <c:pt idx="615">
                  <c:v>0.1026265053085058</c:v>
                </c:pt>
                <c:pt idx="616">
                  <c:v>0.10493053290007601</c:v>
                </c:pt>
                <c:pt idx="617">
                  <c:v>0.10502291489508954</c:v>
                </c:pt>
                <c:pt idx="618">
                  <c:v>0.10505521191745046</c:v>
                </c:pt>
                <c:pt idx="619">
                  <c:v>0.10338515268605271</c:v>
                </c:pt>
                <c:pt idx="620">
                  <c:v>0.10455312290985946</c:v>
                </c:pt>
                <c:pt idx="621">
                  <c:v>0.10311734745879944</c:v>
                </c:pt>
                <c:pt idx="622">
                  <c:v>9.8200837520848072E-2</c:v>
                </c:pt>
                <c:pt idx="623">
                  <c:v>0.10336410974643701</c:v>
                </c:pt>
                <c:pt idx="624">
                  <c:v>0.10332473082471602</c:v>
                </c:pt>
                <c:pt idx="625">
                  <c:v>0.10185860748295855</c:v>
                </c:pt>
                <c:pt idx="626">
                  <c:v>0.10270739893463592</c:v>
                </c:pt>
                <c:pt idx="627">
                  <c:v>0.10270739893463592</c:v>
                </c:pt>
                <c:pt idx="628">
                  <c:v>0.10441320778131319</c:v>
                </c:pt>
                <c:pt idx="629">
                  <c:v>0.10464294197948791</c:v>
                </c:pt>
                <c:pt idx="630">
                  <c:v>0.10427906828137957</c:v>
                </c:pt>
                <c:pt idx="631">
                  <c:v>0.10266287407960915</c:v>
                </c:pt>
                <c:pt idx="632">
                  <c:v>0.10373105924968276</c:v>
                </c:pt>
                <c:pt idx="633">
                  <c:v>0.10080472939990323</c:v>
                </c:pt>
                <c:pt idx="634">
                  <c:v>0.10093344746082147</c:v>
                </c:pt>
                <c:pt idx="635">
                  <c:v>0.1011036425190113</c:v>
                </c:pt>
                <c:pt idx="636">
                  <c:v>0.10056867082257924</c:v>
                </c:pt>
                <c:pt idx="637">
                  <c:v>0.10110759877779778</c:v>
                </c:pt>
                <c:pt idx="638">
                  <c:v>0.1015904462806915</c:v>
                </c:pt>
                <c:pt idx="639">
                  <c:v>0.10416671292515918</c:v>
                </c:pt>
                <c:pt idx="640">
                  <c:v>0.10116305084932328</c:v>
                </c:pt>
                <c:pt idx="641">
                  <c:v>0.10032311878757137</c:v>
                </c:pt>
                <c:pt idx="642">
                  <c:v>9.9595377320804243E-2</c:v>
                </c:pt>
                <c:pt idx="643">
                  <c:v>9.7274870383687567E-2</c:v>
                </c:pt>
                <c:pt idx="644">
                  <c:v>9.5417954926989235E-2</c:v>
                </c:pt>
                <c:pt idx="645">
                  <c:v>9.6361405179476167E-2</c:v>
                </c:pt>
                <c:pt idx="646">
                  <c:v>9.6317154680327893E-2</c:v>
                </c:pt>
                <c:pt idx="647">
                  <c:v>9.5878417907307001E-2</c:v>
                </c:pt>
                <c:pt idx="648">
                  <c:v>9.7033604530406714E-2</c:v>
                </c:pt>
                <c:pt idx="649">
                  <c:v>9.4952929262399718E-2</c:v>
                </c:pt>
                <c:pt idx="650">
                  <c:v>9.5287374155600596E-2</c:v>
                </c:pt>
                <c:pt idx="651">
                  <c:v>9.5435262810740731E-2</c:v>
                </c:pt>
                <c:pt idx="652">
                  <c:v>9.5293197393034226E-2</c:v>
                </c:pt>
                <c:pt idx="653">
                  <c:v>9.528949660516306E-2</c:v>
                </c:pt>
                <c:pt idx="654">
                  <c:v>9.5034603794446448E-2</c:v>
                </c:pt>
                <c:pt idx="655">
                  <c:v>9.6872944349487289E-2</c:v>
                </c:pt>
                <c:pt idx="656">
                  <c:v>9.6137350723231582E-2</c:v>
                </c:pt>
                <c:pt idx="657">
                  <c:v>9.1973379023386689E-2</c:v>
                </c:pt>
                <c:pt idx="658">
                  <c:v>9.2513264355078617E-2</c:v>
                </c:pt>
                <c:pt idx="659">
                  <c:v>9.2807197556909998E-2</c:v>
                </c:pt>
                <c:pt idx="660">
                  <c:v>9.9829734640373299E-2</c:v>
                </c:pt>
                <c:pt idx="661">
                  <c:v>0.10266979763756574</c:v>
                </c:pt>
                <c:pt idx="662">
                  <c:v>0.10267611251714119</c:v>
                </c:pt>
                <c:pt idx="663">
                  <c:v>0.10227845345338593</c:v>
                </c:pt>
                <c:pt idx="664">
                  <c:v>0.10263905649589483</c:v>
                </c:pt>
                <c:pt idx="665">
                  <c:v>0.10277893852381337</c:v>
                </c:pt>
                <c:pt idx="666">
                  <c:v>0.10094225668011172</c:v>
                </c:pt>
                <c:pt idx="667">
                  <c:v>9.9007369340234491E-2</c:v>
                </c:pt>
                <c:pt idx="668">
                  <c:v>0.10059628142597933</c:v>
                </c:pt>
                <c:pt idx="669">
                  <c:v>0.10280468702092095</c:v>
                </c:pt>
                <c:pt idx="670">
                  <c:v>0.1081339475476832</c:v>
                </c:pt>
                <c:pt idx="671">
                  <c:v>0.10422483545936025</c:v>
                </c:pt>
                <c:pt idx="672">
                  <c:v>0.10414443659394172</c:v>
                </c:pt>
                <c:pt idx="673">
                  <c:v>9.9966829192365533E-2</c:v>
                </c:pt>
                <c:pt idx="674">
                  <c:v>0.10017680085015478</c:v>
                </c:pt>
                <c:pt idx="675">
                  <c:v>0.10153940825399556</c:v>
                </c:pt>
                <c:pt idx="676">
                  <c:v>9.8625897993894956E-2</c:v>
                </c:pt>
                <c:pt idx="677">
                  <c:v>9.8619427237089163E-2</c:v>
                </c:pt>
                <c:pt idx="678">
                  <c:v>9.9841353748671813E-2</c:v>
                </c:pt>
                <c:pt idx="679">
                  <c:v>0.10204811990188878</c:v>
                </c:pt>
                <c:pt idx="680">
                  <c:v>0.10308744851249517</c:v>
                </c:pt>
                <c:pt idx="681">
                  <c:v>0.10568058149973666</c:v>
                </c:pt>
                <c:pt idx="682">
                  <c:v>0.11007075460996964</c:v>
                </c:pt>
                <c:pt idx="683">
                  <c:v>0.11017745426615859</c:v>
                </c:pt>
                <c:pt idx="684">
                  <c:v>0.10956449037448417</c:v>
                </c:pt>
                <c:pt idx="685">
                  <c:v>0.11369307232139318</c:v>
                </c:pt>
                <c:pt idx="686">
                  <c:v>0.11361912744977845</c:v>
                </c:pt>
                <c:pt idx="687">
                  <c:v>0.11797813010754749</c:v>
                </c:pt>
                <c:pt idx="688">
                  <c:v>0.11733811079482193</c:v>
                </c:pt>
                <c:pt idx="689">
                  <c:v>0.11405011429818283</c:v>
                </c:pt>
                <c:pt idx="690">
                  <c:v>0.11556954616160817</c:v>
                </c:pt>
                <c:pt idx="691">
                  <c:v>0.11703762520781834</c:v>
                </c:pt>
                <c:pt idx="692">
                  <c:v>0.11622708420175083</c:v>
                </c:pt>
                <c:pt idx="693">
                  <c:v>0.1183396081502001</c:v>
                </c:pt>
                <c:pt idx="694">
                  <c:v>0.11841253380983524</c:v>
                </c:pt>
                <c:pt idx="695">
                  <c:v>0.12000126529945174</c:v>
                </c:pt>
                <c:pt idx="696">
                  <c:v>0.1200590262992268</c:v>
                </c:pt>
                <c:pt idx="697">
                  <c:v>0.12005624702188364</c:v>
                </c:pt>
                <c:pt idx="698">
                  <c:v>0.11889711038180414</c:v>
                </c:pt>
                <c:pt idx="699">
                  <c:v>0.11901020364417786</c:v>
                </c:pt>
                <c:pt idx="700">
                  <c:v>0.12088328660154776</c:v>
                </c:pt>
                <c:pt idx="701">
                  <c:v>0.12092250174624879</c:v>
                </c:pt>
                <c:pt idx="702">
                  <c:v>0.12060262967992977</c:v>
                </c:pt>
                <c:pt idx="703">
                  <c:v>0.1210060278478317</c:v>
                </c:pt>
                <c:pt idx="704">
                  <c:v>0.12108452773638273</c:v>
                </c:pt>
                <c:pt idx="705">
                  <c:v>0.11951456405145008</c:v>
                </c:pt>
                <c:pt idx="706">
                  <c:v>0.11907566450602351</c:v>
                </c:pt>
                <c:pt idx="707">
                  <c:v>0.119257534738216</c:v>
                </c:pt>
                <c:pt idx="708">
                  <c:v>0.11969257218697722</c:v>
                </c:pt>
                <c:pt idx="709">
                  <c:v>0.12022507633431485</c:v>
                </c:pt>
                <c:pt idx="710">
                  <c:v>0.11515332104172592</c:v>
                </c:pt>
                <c:pt idx="711">
                  <c:v>0.11372591649062526</c:v>
                </c:pt>
                <c:pt idx="712">
                  <c:v>0.11372591649062526</c:v>
                </c:pt>
                <c:pt idx="713">
                  <c:v>0.11389643702656779</c:v>
                </c:pt>
                <c:pt idx="714">
                  <c:v>0.11342771680138643</c:v>
                </c:pt>
                <c:pt idx="715">
                  <c:v>0.11262862216422759</c:v>
                </c:pt>
                <c:pt idx="716">
                  <c:v>0.11378652407567671</c:v>
                </c:pt>
                <c:pt idx="717">
                  <c:v>0.11360385880195296</c:v>
                </c:pt>
                <c:pt idx="718">
                  <c:v>0.11412574697433173</c:v>
                </c:pt>
                <c:pt idx="719">
                  <c:v>0.11217058619871546</c:v>
                </c:pt>
                <c:pt idx="720">
                  <c:v>0.10570966978339494</c:v>
                </c:pt>
                <c:pt idx="721">
                  <c:v>0.10658720871298116</c:v>
                </c:pt>
                <c:pt idx="722">
                  <c:v>0.10656204478028422</c:v>
                </c:pt>
                <c:pt idx="723">
                  <c:v>0.10794055242189171</c:v>
                </c:pt>
                <c:pt idx="724">
                  <c:v>0.10745930601385725</c:v>
                </c:pt>
                <c:pt idx="725">
                  <c:v>0.10562900807514508</c:v>
                </c:pt>
                <c:pt idx="726">
                  <c:v>0.10537087852351129</c:v>
                </c:pt>
                <c:pt idx="727">
                  <c:v>0.10578011270980081</c:v>
                </c:pt>
                <c:pt idx="728">
                  <c:v>0.10273528694500997</c:v>
                </c:pt>
                <c:pt idx="729">
                  <c:v>0.10234776449908078</c:v>
                </c:pt>
                <c:pt idx="730">
                  <c:v>0.1024361642931933</c:v>
                </c:pt>
                <c:pt idx="731">
                  <c:v>0.10105646027476541</c:v>
                </c:pt>
                <c:pt idx="732">
                  <c:v>9.9707580617789712E-2</c:v>
                </c:pt>
                <c:pt idx="733">
                  <c:v>0.10612872430425731</c:v>
                </c:pt>
                <c:pt idx="734">
                  <c:v>0.1089636168448823</c:v>
                </c:pt>
                <c:pt idx="735">
                  <c:v>0.10424527787474892</c:v>
                </c:pt>
                <c:pt idx="736">
                  <c:v>0.10397060220297348</c:v>
                </c:pt>
                <c:pt idx="737">
                  <c:v>0.1038726162574297</c:v>
                </c:pt>
                <c:pt idx="738">
                  <c:v>0.10466140742452053</c:v>
                </c:pt>
                <c:pt idx="739">
                  <c:v>0.10467468750410233</c:v>
                </c:pt>
                <c:pt idx="740">
                  <c:v>0.10304696967491817</c:v>
                </c:pt>
                <c:pt idx="741">
                  <c:v>0.10118023724108927</c:v>
                </c:pt>
                <c:pt idx="742">
                  <c:v>0.10279284498247798</c:v>
                </c:pt>
                <c:pt idx="743">
                  <c:v>0.10034778095631731</c:v>
                </c:pt>
                <c:pt idx="744">
                  <c:v>0.10055098209366185</c:v>
                </c:pt>
                <c:pt idx="745">
                  <c:v>9.9071534658507057E-2</c:v>
                </c:pt>
                <c:pt idx="746">
                  <c:v>9.893849872831173E-2</c:v>
                </c:pt>
                <c:pt idx="747">
                  <c:v>0.10029558152515668</c:v>
                </c:pt>
                <c:pt idx="748">
                  <c:v>0.10069781830926051</c:v>
                </c:pt>
                <c:pt idx="749">
                  <c:v>0.1013097009678935</c:v>
                </c:pt>
                <c:pt idx="750">
                  <c:v>9.8612695295632449E-2</c:v>
                </c:pt>
                <c:pt idx="751">
                  <c:v>9.8490080304400721E-2</c:v>
                </c:pt>
                <c:pt idx="752">
                  <c:v>9.7645650498240172E-2</c:v>
                </c:pt>
                <c:pt idx="753">
                  <c:v>9.7619419279199246E-2</c:v>
                </c:pt>
                <c:pt idx="754">
                  <c:v>9.8026618625675258E-2</c:v>
                </c:pt>
                <c:pt idx="755">
                  <c:v>9.7984965527307941E-2</c:v>
                </c:pt>
                <c:pt idx="756">
                  <c:v>0.10176468253890888</c:v>
                </c:pt>
                <c:pt idx="757">
                  <c:v>0.10180318145864607</c:v>
                </c:pt>
                <c:pt idx="758">
                  <c:v>0.10173312225261381</c:v>
                </c:pt>
                <c:pt idx="759">
                  <c:v>0.10120231504974815</c:v>
                </c:pt>
                <c:pt idx="760">
                  <c:v>0.10307421736648927</c:v>
                </c:pt>
                <c:pt idx="761">
                  <c:v>0.10198692193069622</c:v>
                </c:pt>
                <c:pt idx="762">
                  <c:v>0.10414516752287277</c:v>
                </c:pt>
                <c:pt idx="763">
                  <c:v>0.1060937225248675</c:v>
                </c:pt>
                <c:pt idx="764">
                  <c:v>0.11044862874584141</c:v>
                </c:pt>
                <c:pt idx="765">
                  <c:v>0.11136779294806216</c:v>
                </c:pt>
                <c:pt idx="766">
                  <c:v>0.11006578552328215</c:v>
                </c:pt>
                <c:pt idx="767">
                  <c:v>0.11083245122660546</c:v>
                </c:pt>
                <c:pt idx="768">
                  <c:v>0.10932607844687124</c:v>
                </c:pt>
                <c:pt idx="769">
                  <c:v>0.10929332373134609</c:v>
                </c:pt>
                <c:pt idx="770">
                  <c:v>0.10881282187353489</c:v>
                </c:pt>
                <c:pt idx="771">
                  <c:v>0.10790356427696689</c:v>
                </c:pt>
                <c:pt idx="772">
                  <c:v>0.10790356427696689</c:v>
                </c:pt>
                <c:pt idx="773">
                  <c:v>0.11102877729559647</c:v>
                </c:pt>
                <c:pt idx="774">
                  <c:v>0.11098377156602883</c:v>
                </c:pt>
                <c:pt idx="775">
                  <c:v>0.1121902975178467</c:v>
                </c:pt>
                <c:pt idx="776">
                  <c:v>0.11220007639416836</c:v>
                </c:pt>
                <c:pt idx="777">
                  <c:v>0.11161827075952692</c:v>
                </c:pt>
                <c:pt idx="778">
                  <c:v>0.11161523010699202</c:v>
                </c:pt>
                <c:pt idx="779">
                  <c:v>0.11492669535892192</c:v>
                </c:pt>
                <c:pt idx="780">
                  <c:v>0.11580897184235615</c:v>
                </c:pt>
                <c:pt idx="781">
                  <c:v>0.12060142653232866</c:v>
                </c:pt>
                <c:pt idx="782">
                  <c:v>0.12126901113320097</c:v>
                </c:pt>
                <c:pt idx="783">
                  <c:v>0.11580016037491998</c:v>
                </c:pt>
                <c:pt idx="784">
                  <c:v>0.11695141848525957</c:v>
                </c:pt>
                <c:pt idx="785">
                  <c:v>0.1170370271080298</c:v>
                </c:pt>
                <c:pt idx="786">
                  <c:v>0.11717146688960192</c:v>
                </c:pt>
                <c:pt idx="787">
                  <c:v>0.11295102062940554</c:v>
                </c:pt>
                <c:pt idx="788">
                  <c:v>0.11509760897532388</c:v>
                </c:pt>
                <c:pt idx="789">
                  <c:v>0.11509070247382384</c:v>
                </c:pt>
                <c:pt idx="790">
                  <c:v>0.11709421289661348</c:v>
                </c:pt>
                <c:pt idx="791">
                  <c:v>0.11713195768108736</c:v>
                </c:pt>
                <c:pt idx="792">
                  <c:v>0.11568299576949073</c:v>
                </c:pt>
                <c:pt idx="793">
                  <c:v>0.1149882620451461</c:v>
                </c:pt>
                <c:pt idx="794">
                  <c:v>0.11555616003679295</c:v>
                </c:pt>
                <c:pt idx="795">
                  <c:v>0.11561565461405561</c:v>
                </c:pt>
                <c:pt idx="796">
                  <c:v>0.11606381249738637</c:v>
                </c:pt>
                <c:pt idx="797">
                  <c:v>0.11494275593901947</c:v>
                </c:pt>
                <c:pt idx="798">
                  <c:v>0.11588698928574377</c:v>
                </c:pt>
                <c:pt idx="799">
                  <c:v>0.11544398942291208</c:v>
                </c:pt>
                <c:pt idx="800">
                  <c:v>0.11687188869590016</c:v>
                </c:pt>
                <c:pt idx="801">
                  <c:v>0.11645128437528286</c:v>
                </c:pt>
                <c:pt idx="802">
                  <c:v>0.11639974928088591</c:v>
                </c:pt>
                <c:pt idx="803">
                  <c:v>0.11647072681185464</c:v>
                </c:pt>
                <c:pt idx="804">
                  <c:v>0.11602729446653713</c:v>
                </c:pt>
                <c:pt idx="805">
                  <c:v>0.11672926289635553</c:v>
                </c:pt>
                <c:pt idx="806">
                  <c:v>0.11380988264537933</c:v>
                </c:pt>
                <c:pt idx="807">
                  <c:v>0.11389329951085517</c:v>
                </c:pt>
                <c:pt idx="808">
                  <c:v>0.11582620513475492</c:v>
                </c:pt>
                <c:pt idx="809">
                  <c:v>0.1167199683876247</c:v>
                </c:pt>
                <c:pt idx="810">
                  <c:v>0.11390239287232197</c:v>
                </c:pt>
                <c:pt idx="811">
                  <c:v>0.11510367997095949</c:v>
                </c:pt>
                <c:pt idx="812">
                  <c:v>0.1141687633751554</c:v>
                </c:pt>
                <c:pt idx="813">
                  <c:v>0.11396011654638365</c:v>
                </c:pt>
                <c:pt idx="814">
                  <c:v>0.10902507481664694</c:v>
                </c:pt>
                <c:pt idx="815">
                  <c:v>0.10871344283510342</c:v>
                </c:pt>
                <c:pt idx="816">
                  <c:v>0.11341669783122263</c:v>
                </c:pt>
                <c:pt idx="817">
                  <c:v>0.1125137923518171</c:v>
                </c:pt>
                <c:pt idx="818">
                  <c:v>0.11280112352892473</c:v>
                </c:pt>
                <c:pt idx="819">
                  <c:v>0.11283121040215929</c:v>
                </c:pt>
                <c:pt idx="820">
                  <c:v>0.11312517177797309</c:v>
                </c:pt>
                <c:pt idx="821">
                  <c:v>0.11422975237008344</c:v>
                </c:pt>
                <c:pt idx="822">
                  <c:v>0.11422066720312249</c:v>
                </c:pt>
                <c:pt idx="823">
                  <c:v>0.11088884119712351</c:v>
                </c:pt>
                <c:pt idx="824">
                  <c:v>0.11128508894011002</c:v>
                </c:pt>
                <c:pt idx="825">
                  <c:v>0.1102705392964721</c:v>
                </c:pt>
                <c:pt idx="826">
                  <c:v>0.11158270658199407</c:v>
                </c:pt>
                <c:pt idx="827">
                  <c:v>0.11512970679957099</c:v>
                </c:pt>
                <c:pt idx="828">
                  <c:v>0.11519896010018207</c:v>
                </c:pt>
                <c:pt idx="829">
                  <c:v>0.11384808352558719</c:v>
                </c:pt>
                <c:pt idx="830">
                  <c:v>0.1105435346875818</c:v>
                </c:pt>
                <c:pt idx="831">
                  <c:v>0.1084316562708172</c:v>
                </c:pt>
                <c:pt idx="832">
                  <c:v>0.1037414387911071</c:v>
                </c:pt>
                <c:pt idx="833">
                  <c:v>0.10500776258963755</c:v>
                </c:pt>
                <c:pt idx="834">
                  <c:v>0.1044590125653239</c:v>
                </c:pt>
                <c:pt idx="835">
                  <c:v>0.10410564492918964</c:v>
                </c:pt>
                <c:pt idx="836">
                  <c:v>0.10463351981744604</c:v>
                </c:pt>
                <c:pt idx="837">
                  <c:v>0.10532728390447493</c:v>
                </c:pt>
                <c:pt idx="838">
                  <c:v>0.10263254048958849</c:v>
                </c:pt>
                <c:pt idx="839">
                  <c:v>0.10337244728235323</c:v>
                </c:pt>
                <c:pt idx="840">
                  <c:v>0.10170309729796773</c:v>
                </c:pt>
                <c:pt idx="841">
                  <c:v>0.10182246253922046</c:v>
                </c:pt>
                <c:pt idx="842">
                  <c:v>0.10167034363820202</c:v>
                </c:pt>
                <c:pt idx="843">
                  <c:v>0.10369996949599017</c:v>
                </c:pt>
                <c:pt idx="844">
                  <c:v>0.10329592125025387</c:v>
                </c:pt>
                <c:pt idx="845">
                  <c:v>0.10381525191710593</c:v>
                </c:pt>
                <c:pt idx="846">
                  <c:v>0.1048086614274025</c:v>
                </c:pt>
                <c:pt idx="847">
                  <c:v>0.10522592991525652</c:v>
                </c:pt>
                <c:pt idx="848">
                  <c:v>0.10472315495473382</c:v>
                </c:pt>
                <c:pt idx="849">
                  <c:v>0.10732885950028746</c:v>
                </c:pt>
                <c:pt idx="850">
                  <c:v>0.10553793205308035</c:v>
                </c:pt>
                <c:pt idx="851">
                  <c:v>0.10537308063470875</c:v>
                </c:pt>
                <c:pt idx="852">
                  <c:v>0.1066089478191298</c:v>
                </c:pt>
                <c:pt idx="853">
                  <c:v>0.10659119885557784</c:v>
                </c:pt>
                <c:pt idx="854">
                  <c:v>0.10762161417082788</c:v>
                </c:pt>
                <c:pt idx="855">
                  <c:v>0.10729822829813285</c:v>
                </c:pt>
                <c:pt idx="856">
                  <c:v>0.10657055533920234</c:v>
                </c:pt>
                <c:pt idx="857">
                  <c:v>0.10816586092380394</c:v>
                </c:pt>
                <c:pt idx="858">
                  <c:v>0.10623621159030953</c:v>
                </c:pt>
                <c:pt idx="859">
                  <c:v>0.10384134090829346</c:v>
                </c:pt>
                <c:pt idx="860">
                  <c:v>0.10420310034950457</c:v>
                </c:pt>
                <c:pt idx="861">
                  <c:v>0.10274718130102724</c:v>
                </c:pt>
                <c:pt idx="862">
                  <c:v>0.10267297798429398</c:v>
                </c:pt>
                <c:pt idx="863">
                  <c:v>0.1033570076018471</c:v>
                </c:pt>
                <c:pt idx="864">
                  <c:v>0.10303783533345517</c:v>
                </c:pt>
                <c:pt idx="865">
                  <c:v>0.10441256668444092</c:v>
                </c:pt>
                <c:pt idx="866">
                  <c:v>9.8586129338560327E-2</c:v>
                </c:pt>
                <c:pt idx="867">
                  <c:v>9.8341794631930088E-2</c:v>
                </c:pt>
                <c:pt idx="868">
                  <c:v>9.8264584522750317E-2</c:v>
                </c:pt>
                <c:pt idx="869">
                  <c:v>0.10024235937090194</c:v>
                </c:pt>
                <c:pt idx="870">
                  <c:v>9.9805435212514226E-2</c:v>
                </c:pt>
                <c:pt idx="871">
                  <c:v>9.852019579554247E-2</c:v>
                </c:pt>
                <c:pt idx="872">
                  <c:v>9.8734236148132801E-2</c:v>
                </c:pt>
                <c:pt idx="873">
                  <c:v>9.8970416111615264E-2</c:v>
                </c:pt>
                <c:pt idx="874">
                  <c:v>0.10672806566222487</c:v>
                </c:pt>
                <c:pt idx="875">
                  <c:v>0.10903739294950449</c:v>
                </c:pt>
                <c:pt idx="876">
                  <c:v>0.10739879716576546</c:v>
                </c:pt>
                <c:pt idx="877">
                  <c:v>0.10418967005869123</c:v>
                </c:pt>
                <c:pt idx="878">
                  <c:v>0.10414722898917042</c:v>
                </c:pt>
                <c:pt idx="879">
                  <c:v>0.10175303435279036</c:v>
                </c:pt>
                <c:pt idx="880">
                  <c:v>0.10307378177691984</c:v>
                </c:pt>
                <c:pt idx="881">
                  <c:v>0.10061749959370822</c:v>
                </c:pt>
                <c:pt idx="882">
                  <c:v>0.10115161584352071</c:v>
                </c:pt>
                <c:pt idx="883">
                  <c:v>0.10162938671908874</c:v>
                </c:pt>
                <c:pt idx="884">
                  <c:v>9.9670469292462219E-2</c:v>
                </c:pt>
                <c:pt idx="885">
                  <c:v>0.10020753973832686</c:v>
                </c:pt>
                <c:pt idx="886">
                  <c:v>0.10089817255277764</c:v>
                </c:pt>
                <c:pt idx="887">
                  <c:v>0.10058393591058874</c:v>
                </c:pt>
                <c:pt idx="888">
                  <c:v>0.10472307700379678</c:v>
                </c:pt>
                <c:pt idx="889">
                  <c:v>0.10485816270426734</c:v>
                </c:pt>
                <c:pt idx="890">
                  <c:v>0.10485816270426734</c:v>
                </c:pt>
                <c:pt idx="891">
                  <c:v>0.1050869416536742</c:v>
                </c:pt>
                <c:pt idx="892">
                  <c:v>0.10770432693637048</c:v>
                </c:pt>
                <c:pt idx="893">
                  <c:v>0.10759549341901743</c:v>
                </c:pt>
                <c:pt idx="894">
                  <c:v>0.10711502305122991</c:v>
                </c:pt>
                <c:pt idx="895">
                  <c:v>0.1073906867090294</c:v>
                </c:pt>
                <c:pt idx="896">
                  <c:v>0.10648509716560114</c:v>
                </c:pt>
                <c:pt idx="897">
                  <c:v>0.11455630288470528</c:v>
                </c:pt>
                <c:pt idx="898">
                  <c:v>0.11345041351414648</c:v>
                </c:pt>
                <c:pt idx="899">
                  <c:v>0.11090489398671409</c:v>
                </c:pt>
                <c:pt idx="900">
                  <c:v>0.11279582420986979</c:v>
                </c:pt>
                <c:pt idx="901">
                  <c:v>0.11294745211281042</c:v>
                </c:pt>
                <c:pt idx="902">
                  <c:v>0.1122229722926823</c:v>
                </c:pt>
                <c:pt idx="903">
                  <c:v>0.11208065791005627</c:v>
                </c:pt>
                <c:pt idx="904">
                  <c:v>0.1134799469833635</c:v>
                </c:pt>
                <c:pt idx="905">
                  <c:v>0.11322393199103384</c:v>
                </c:pt>
                <c:pt idx="906">
                  <c:v>0.11494372003511243</c:v>
                </c:pt>
                <c:pt idx="907">
                  <c:v>0.11355215469877607</c:v>
                </c:pt>
                <c:pt idx="908">
                  <c:v>0.11685921933188329</c:v>
                </c:pt>
                <c:pt idx="909">
                  <c:v>0.11801294290830006</c:v>
                </c:pt>
                <c:pt idx="910">
                  <c:v>0.11924884117864279</c:v>
                </c:pt>
                <c:pt idx="911">
                  <c:v>0.11900325668670138</c:v>
                </c:pt>
                <c:pt idx="912">
                  <c:v>0.12341525887202545</c:v>
                </c:pt>
                <c:pt idx="913">
                  <c:v>0.12208194638296531</c:v>
                </c:pt>
                <c:pt idx="914">
                  <c:v>0.12471353133465204</c:v>
                </c:pt>
                <c:pt idx="915">
                  <c:v>0.12342015348278557</c:v>
                </c:pt>
                <c:pt idx="916">
                  <c:v>0.12342436500768829</c:v>
                </c:pt>
                <c:pt idx="917">
                  <c:v>0.12402822094925364</c:v>
                </c:pt>
                <c:pt idx="918">
                  <c:v>0.12402754960582198</c:v>
                </c:pt>
                <c:pt idx="919">
                  <c:v>0.12239731889820755</c:v>
                </c:pt>
                <c:pt idx="920">
                  <c:v>0.124842825266045</c:v>
                </c:pt>
                <c:pt idx="921">
                  <c:v>0.1254913103748303</c:v>
                </c:pt>
                <c:pt idx="922">
                  <c:v>0.12533724139948518</c:v>
                </c:pt>
                <c:pt idx="923">
                  <c:v>0.12384609276791003</c:v>
                </c:pt>
                <c:pt idx="924">
                  <c:v>0.11639394927818006</c:v>
                </c:pt>
                <c:pt idx="925">
                  <c:v>0.11481846541388721</c:v>
                </c:pt>
                <c:pt idx="926">
                  <c:v>0.11654106922594563</c:v>
                </c:pt>
                <c:pt idx="927">
                  <c:v>0.11664898680421118</c:v>
                </c:pt>
                <c:pt idx="928">
                  <c:v>0.1170266409578504</c:v>
                </c:pt>
                <c:pt idx="929">
                  <c:v>0.11624278077210926</c:v>
                </c:pt>
                <c:pt idx="930">
                  <c:v>0.11462839517149255</c:v>
                </c:pt>
                <c:pt idx="931">
                  <c:v>0.11451976034817747</c:v>
                </c:pt>
                <c:pt idx="932">
                  <c:v>0.11456820266210165</c:v>
                </c:pt>
                <c:pt idx="933">
                  <c:v>0.11456820266210165</c:v>
                </c:pt>
                <c:pt idx="934">
                  <c:v>0.11424132888096961</c:v>
                </c:pt>
                <c:pt idx="935">
                  <c:v>0.12058806418750484</c:v>
                </c:pt>
                <c:pt idx="936">
                  <c:v>0.1234151183144569</c:v>
                </c:pt>
                <c:pt idx="937">
                  <c:v>0.1228729640975693</c:v>
                </c:pt>
                <c:pt idx="938">
                  <c:v>0.11915713514994775</c:v>
                </c:pt>
                <c:pt idx="939">
                  <c:v>0.12405187361317327</c:v>
                </c:pt>
                <c:pt idx="940">
                  <c:v>0.12413440543316295</c:v>
                </c:pt>
                <c:pt idx="941">
                  <c:v>0.1254646937897472</c:v>
                </c:pt>
                <c:pt idx="942">
                  <c:v>0.12315435146885494</c:v>
                </c:pt>
                <c:pt idx="943">
                  <c:v>0.12198349838216217</c:v>
                </c:pt>
                <c:pt idx="944">
                  <c:v>0.12506459555455485</c:v>
                </c:pt>
                <c:pt idx="945">
                  <c:v>0.12415600620812091</c:v>
                </c:pt>
                <c:pt idx="946">
                  <c:v>0.12381128496915902</c:v>
                </c:pt>
                <c:pt idx="947">
                  <c:v>0.11660519293928637</c:v>
                </c:pt>
                <c:pt idx="948">
                  <c:v>0.12410148743537865</c:v>
                </c:pt>
                <c:pt idx="949">
                  <c:v>0.12409021734535068</c:v>
                </c:pt>
                <c:pt idx="950">
                  <c:v>0.1260811594787665</c:v>
                </c:pt>
                <c:pt idx="951">
                  <c:v>0.12639200439707488</c:v>
                </c:pt>
                <c:pt idx="952">
                  <c:v>0.1261820987336012</c:v>
                </c:pt>
                <c:pt idx="953">
                  <c:v>0.13268733387715873</c:v>
                </c:pt>
                <c:pt idx="954">
                  <c:v>0.13116481142098343</c:v>
                </c:pt>
                <c:pt idx="955">
                  <c:v>0.13130159860381915</c:v>
                </c:pt>
                <c:pt idx="956">
                  <c:v>0.12924545387339059</c:v>
                </c:pt>
                <c:pt idx="957">
                  <c:v>0.12933429079524966</c:v>
                </c:pt>
                <c:pt idx="958">
                  <c:v>0.12666624794058959</c:v>
                </c:pt>
                <c:pt idx="959">
                  <c:v>0.12535511842077213</c:v>
                </c:pt>
                <c:pt idx="960">
                  <c:v>0.12423568122643354</c:v>
                </c:pt>
                <c:pt idx="961">
                  <c:v>0.12464336880779116</c:v>
                </c:pt>
                <c:pt idx="962">
                  <c:v>0.12027232534917563</c:v>
                </c:pt>
                <c:pt idx="963">
                  <c:v>0.12159024699072392</c:v>
                </c:pt>
                <c:pt idx="964">
                  <c:v>0.12304559632717568</c:v>
                </c:pt>
                <c:pt idx="965">
                  <c:v>0.12371917014442219</c:v>
                </c:pt>
                <c:pt idx="966">
                  <c:v>0.12383939731172248</c:v>
                </c:pt>
                <c:pt idx="967">
                  <c:v>0.12371725499570922</c:v>
                </c:pt>
                <c:pt idx="968">
                  <c:v>0.12441639271217485</c:v>
                </c:pt>
                <c:pt idx="969">
                  <c:v>0.12886933106754228</c:v>
                </c:pt>
                <c:pt idx="970">
                  <c:v>0.12797102510063024</c:v>
                </c:pt>
                <c:pt idx="971">
                  <c:v>0.12745835654464263</c:v>
                </c:pt>
                <c:pt idx="972">
                  <c:v>0.12759723623134431</c:v>
                </c:pt>
                <c:pt idx="973">
                  <c:v>0.12718537972709934</c:v>
                </c:pt>
                <c:pt idx="974">
                  <c:v>0.12734350139264544</c:v>
                </c:pt>
                <c:pt idx="975">
                  <c:v>0.12734350139264544</c:v>
                </c:pt>
                <c:pt idx="976">
                  <c:v>0.12643701989528222</c:v>
                </c:pt>
                <c:pt idx="977">
                  <c:v>0.1260587504754373</c:v>
                </c:pt>
                <c:pt idx="978">
                  <c:v>0.12764091212843803</c:v>
                </c:pt>
                <c:pt idx="979">
                  <c:v>0.12751147847490896</c:v>
                </c:pt>
                <c:pt idx="980">
                  <c:v>0.12805956681584263</c:v>
                </c:pt>
                <c:pt idx="981">
                  <c:v>0.12876139775189008</c:v>
                </c:pt>
                <c:pt idx="982">
                  <c:v>0.12858958760652581</c:v>
                </c:pt>
                <c:pt idx="983">
                  <c:v>0.12863331843750653</c:v>
                </c:pt>
                <c:pt idx="984">
                  <c:v>0.12998674343712027</c:v>
                </c:pt>
                <c:pt idx="985">
                  <c:v>0.12485322648320041</c:v>
                </c:pt>
                <c:pt idx="986">
                  <c:v>0.11934019286331424</c:v>
                </c:pt>
                <c:pt idx="987">
                  <c:v>0.11942882604210704</c:v>
                </c:pt>
                <c:pt idx="988">
                  <c:v>0.1191461544593405</c:v>
                </c:pt>
                <c:pt idx="989">
                  <c:v>0.11510939605968097</c:v>
                </c:pt>
                <c:pt idx="990">
                  <c:v>0.11489229028680262</c:v>
                </c:pt>
                <c:pt idx="991">
                  <c:v>0.11405120403948885</c:v>
                </c:pt>
                <c:pt idx="992">
                  <c:v>0.11454190036303558</c:v>
                </c:pt>
                <c:pt idx="993">
                  <c:v>0.11594350489152284</c:v>
                </c:pt>
                <c:pt idx="994">
                  <c:v>0.11185271656996805</c:v>
                </c:pt>
                <c:pt idx="995">
                  <c:v>0.11192476518279798</c:v>
                </c:pt>
                <c:pt idx="996">
                  <c:v>0.11252004084533922</c:v>
                </c:pt>
                <c:pt idx="997">
                  <c:v>0.11355951599698469</c:v>
                </c:pt>
                <c:pt idx="998">
                  <c:v>0.1091194982482926</c:v>
                </c:pt>
                <c:pt idx="999">
                  <c:v>0.1091194982482926</c:v>
                </c:pt>
                <c:pt idx="1000">
                  <c:v>0.10508157375514064</c:v>
                </c:pt>
                <c:pt idx="1001">
                  <c:v>0.10528025959896037</c:v>
                </c:pt>
                <c:pt idx="1002">
                  <c:v>0.10741717264754161</c:v>
                </c:pt>
                <c:pt idx="1003">
                  <c:v>0.10167660819018874</c:v>
                </c:pt>
                <c:pt idx="1004">
                  <c:v>0.10151867225454864</c:v>
                </c:pt>
                <c:pt idx="1005">
                  <c:v>0.10085359969494674</c:v>
                </c:pt>
                <c:pt idx="1006">
                  <c:v>0.10224308968216442</c:v>
                </c:pt>
                <c:pt idx="1007">
                  <c:v>0.10252978860321725</c:v>
                </c:pt>
                <c:pt idx="1008">
                  <c:v>0.10212964150269713</c:v>
                </c:pt>
                <c:pt idx="1009">
                  <c:v>0.10302965889609141</c:v>
                </c:pt>
                <c:pt idx="1010">
                  <c:v>0.10302965889609141</c:v>
                </c:pt>
                <c:pt idx="1011">
                  <c:v>0.1051910390379218</c:v>
                </c:pt>
                <c:pt idx="1012">
                  <c:v>0.10475514891636489</c:v>
                </c:pt>
                <c:pt idx="1013">
                  <c:v>0.10314239018493443</c:v>
                </c:pt>
                <c:pt idx="1014">
                  <c:v>9.9366255102329964E-2</c:v>
                </c:pt>
                <c:pt idx="1015">
                  <c:v>9.9447455103339494E-2</c:v>
                </c:pt>
                <c:pt idx="1016">
                  <c:v>9.9828064435706965E-2</c:v>
                </c:pt>
                <c:pt idx="1017">
                  <c:v>0.1020069305368566</c:v>
                </c:pt>
                <c:pt idx="1018">
                  <c:v>0.10083375690021822</c:v>
                </c:pt>
                <c:pt idx="1019">
                  <c:v>9.5314835986764199E-2</c:v>
                </c:pt>
                <c:pt idx="1020">
                  <c:v>9.3602189055162877E-2</c:v>
                </c:pt>
                <c:pt idx="1021">
                  <c:v>9.596933183606747E-2</c:v>
                </c:pt>
                <c:pt idx="1022">
                  <c:v>9.5472019621522186E-2</c:v>
                </c:pt>
                <c:pt idx="1023">
                  <c:v>9.6903267567745435E-2</c:v>
                </c:pt>
                <c:pt idx="1024">
                  <c:v>9.7184841767570807E-2</c:v>
                </c:pt>
                <c:pt idx="1025">
                  <c:v>0.10239688491754144</c:v>
                </c:pt>
                <c:pt idx="1026">
                  <c:v>0.10207668985740562</c:v>
                </c:pt>
                <c:pt idx="1027">
                  <c:v>0.1025092210884628</c:v>
                </c:pt>
                <c:pt idx="1028">
                  <c:v>0.10047898348634447</c:v>
                </c:pt>
                <c:pt idx="1029">
                  <c:v>0.10031969306335958</c:v>
                </c:pt>
                <c:pt idx="1030">
                  <c:v>9.8647415845836195E-2</c:v>
                </c:pt>
                <c:pt idx="1031">
                  <c:v>0.10037306126930468</c:v>
                </c:pt>
                <c:pt idx="1032">
                  <c:v>0.10146211920048419</c:v>
                </c:pt>
                <c:pt idx="1033">
                  <c:v>0.10096154855049778</c:v>
                </c:pt>
                <c:pt idx="1034">
                  <c:v>9.8286544846990329E-2</c:v>
                </c:pt>
                <c:pt idx="1035">
                  <c:v>9.8146737290734976E-2</c:v>
                </c:pt>
                <c:pt idx="1036">
                  <c:v>9.8146737290735156E-2</c:v>
                </c:pt>
                <c:pt idx="1037">
                  <c:v>9.9051050535797588E-2</c:v>
                </c:pt>
                <c:pt idx="1038">
                  <c:v>0.10183007253984214</c:v>
                </c:pt>
                <c:pt idx="1039">
                  <c:v>0.10165814863390749</c:v>
                </c:pt>
                <c:pt idx="1040">
                  <c:v>0.10275181313262058</c:v>
                </c:pt>
                <c:pt idx="1041">
                  <c:v>0.10269658301650328</c:v>
                </c:pt>
                <c:pt idx="1042">
                  <c:v>0.10243618023144171</c:v>
                </c:pt>
                <c:pt idx="1043">
                  <c:v>0.1009939602154509</c:v>
                </c:pt>
                <c:pt idx="1044">
                  <c:v>0.10048124203054107</c:v>
                </c:pt>
                <c:pt idx="1045">
                  <c:v>0.1012191580639939</c:v>
                </c:pt>
                <c:pt idx="1046">
                  <c:v>0.10080492375405695</c:v>
                </c:pt>
                <c:pt idx="1047">
                  <c:v>9.9364570945502162E-2</c:v>
                </c:pt>
                <c:pt idx="1048">
                  <c:v>9.7418409608309164E-2</c:v>
                </c:pt>
                <c:pt idx="1049">
                  <c:v>9.7418409608309164E-2</c:v>
                </c:pt>
                <c:pt idx="1050">
                  <c:v>9.6624676782203545E-2</c:v>
                </c:pt>
                <c:pt idx="1051">
                  <c:v>9.6377830036004697E-2</c:v>
                </c:pt>
                <c:pt idx="1052">
                  <c:v>9.4154705519313153E-2</c:v>
                </c:pt>
                <c:pt idx="1053">
                  <c:v>9.3553435565575993E-2</c:v>
                </c:pt>
                <c:pt idx="1054">
                  <c:v>9.2855843946959032E-2</c:v>
                </c:pt>
                <c:pt idx="1055">
                  <c:v>9.3049403160747196E-2</c:v>
                </c:pt>
                <c:pt idx="1056">
                  <c:v>9.1270866219226893E-2</c:v>
                </c:pt>
                <c:pt idx="1057">
                  <c:v>9.2532963789965117E-2</c:v>
                </c:pt>
                <c:pt idx="1058">
                  <c:v>9.3857088497483296E-2</c:v>
                </c:pt>
                <c:pt idx="1059">
                  <c:v>9.9060064236455109E-2</c:v>
                </c:pt>
                <c:pt idx="1060">
                  <c:v>9.8935198333998928E-2</c:v>
                </c:pt>
                <c:pt idx="1061">
                  <c:v>9.6920198606683869E-2</c:v>
                </c:pt>
                <c:pt idx="1062">
                  <c:v>9.6377412884376304E-2</c:v>
                </c:pt>
                <c:pt idx="1063">
                  <c:v>9.6575496533085739E-2</c:v>
                </c:pt>
                <c:pt idx="1064">
                  <c:v>9.6521164011011892E-2</c:v>
                </c:pt>
                <c:pt idx="1065">
                  <c:v>9.5380203739067179E-2</c:v>
                </c:pt>
                <c:pt idx="1066">
                  <c:v>9.4774275335166774E-2</c:v>
                </c:pt>
                <c:pt idx="1067">
                  <c:v>9.1223976440138022E-2</c:v>
                </c:pt>
                <c:pt idx="1068">
                  <c:v>9.2905941023978769E-2</c:v>
                </c:pt>
                <c:pt idx="1069">
                  <c:v>9.2007985456454361E-2</c:v>
                </c:pt>
                <c:pt idx="1070">
                  <c:v>9.1700488503806743E-2</c:v>
                </c:pt>
                <c:pt idx="1071">
                  <c:v>8.8707703919636949E-2</c:v>
                </c:pt>
                <c:pt idx="1072">
                  <c:v>8.881102156275672E-2</c:v>
                </c:pt>
                <c:pt idx="1073">
                  <c:v>8.795186299380886E-2</c:v>
                </c:pt>
                <c:pt idx="1074">
                  <c:v>8.7303928424598151E-2</c:v>
                </c:pt>
                <c:pt idx="1075">
                  <c:v>7.87803041789671E-2</c:v>
                </c:pt>
                <c:pt idx="1076">
                  <c:v>8.1072414090926512E-2</c:v>
                </c:pt>
                <c:pt idx="1077">
                  <c:v>8.1380008074991753E-2</c:v>
                </c:pt>
                <c:pt idx="1078">
                  <c:v>8.0359856462118989E-2</c:v>
                </c:pt>
                <c:pt idx="1079">
                  <c:v>8.0374490825823056E-2</c:v>
                </c:pt>
                <c:pt idx="1080">
                  <c:v>8.0764462279810836E-2</c:v>
                </c:pt>
                <c:pt idx="1081">
                  <c:v>7.6233446513633632E-2</c:v>
                </c:pt>
                <c:pt idx="1082">
                  <c:v>7.8710062111214396E-2</c:v>
                </c:pt>
                <c:pt idx="1083">
                  <c:v>8.0828437610353243E-2</c:v>
                </c:pt>
                <c:pt idx="1084">
                  <c:v>8.0779217876978893E-2</c:v>
                </c:pt>
                <c:pt idx="1085">
                  <c:v>8.1066012405612911E-2</c:v>
                </c:pt>
                <c:pt idx="1086">
                  <c:v>8.4387589763676399E-2</c:v>
                </c:pt>
                <c:pt idx="1087">
                  <c:v>8.6353684203456502E-2</c:v>
                </c:pt>
                <c:pt idx="1088">
                  <c:v>8.4619940237005004E-2</c:v>
                </c:pt>
                <c:pt idx="1089">
                  <c:v>8.55248883694813E-2</c:v>
                </c:pt>
                <c:pt idx="1090">
                  <c:v>8.8135028594231654E-2</c:v>
                </c:pt>
                <c:pt idx="1091">
                  <c:v>9.007856208298759E-2</c:v>
                </c:pt>
                <c:pt idx="1092">
                  <c:v>9.2181323089498668E-2</c:v>
                </c:pt>
                <c:pt idx="1093">
                  <c:v>9.1258806675949516E-2</c:v>
                </c:pt>
                <c:pt idx="1094">
                  <c:v>9.1288902247038478E-2</c:v>
                </c:pt>
                <c:pt idx="1095">
                  <c:v>9.1001836716157539E-2</c:v>
                </c:pt>
                <c:pt idx="1096">
                  <c:v>9.1000652610352673E-2</c:v>
                </c:pt>
                <c:pt idx="1097">
                  <c:v>9.057372912806029E-2</c:v>
                </c:pt>
                <c:pt idx="1098">
                  <c:v>9.8141846532538435E-2</c:v>
                </c:pt>
                <c:pt idx="1099">
                  <c:v>9.7995218542247436E-2</c:v>
                </c:pt>
                <c:pt idx="1100">
                  <c:v>0.10124193089539778</c:v>
                </c:pt>
                <c:pt idx="1101">
                  <c:v>0.10218131344001498</c:v>
                </c:pt>
                <c:pt idx="1102">
                  <c:v>0.10210020887863715</c:v>
                </c:pt>
                <c:pt idx="1103">
                  <c:v>0.10107393939334658</c:v>
                </c:pt>
                <c:pt idx="1104">
                  <c:v>0.10286746773575914</c:v>
                </c:pt>
                <c:pt idx="1105">
                  <c:v>0.11019204015846951</c:v>
                </c:pt>
                <c:pt idx="1106">
                  <c:v>0.11208706528445485</c:v>
                </c:pt>
                <c:pt idx="1107">
                  <c:v>0.11334203427984665</c:v>
                </c:pt>
                <c:pt idx="1108">
                  <c:v>0.11861963908017174</c:v>
                </c:pt>
                <c:pt idx="1109">
                  <c:v>0.11466829535309096</c:v>
                </c:pt>
                <c:pt idx="1110">
                  <c:v>0.11646459390155055</c:v>
                </c:pt>
                <c:pt idx="1111">
                  <c:v>0.11599379997505491</c:v>
                </c:pt>
                <c:pt idx="1112">
                  <c:v>0.12647787577764147</c:v>
                </c:pt>
                <c:pt idx="1113">
                  <c:v>0.12647787577764119</c:v>
                </c:pt>
                <c:pt idx="1114">
                  <c:v>0.12719834423258111</c:v>
                </c:pt>
                <c:pt idx="1115">
                  <c:v>0.12750725309501698</c:v>
                </c:pt>
                <c:pt idx="1116">
                  <c:v>0.1273642758999172</c:v>
                </c:pt>
                <c:pt idx="1117">
                  <c:v>0.12819213895475798</c:v>
                </c:pt>
                <c:pt idx="1118">
                  <c:v>0.12717218923288898</c:v>
                </c:pt>
                <c:pt idx="1119">
                  <c:v>0.12981723573500425</c:v>
                </c:pt>
                <c:pt idx="1120">
                  <c:v>0.1295995401856295</c:v>
                </c:pt>
                <c:pt idx="1121">
                  <c:v>0.12981849338399321</c:v>
                </c:pt>
                <c:pt idx="1122">
                  <c:v>0.13038089255277086</c:v>
                </c:pt>
                <c:pt idx="1123">
                  <c:v>0.13116824528607754</c:v>
                </c:pt>
                <c:pt idx="1124">
                  <c:v>0.13256088166174348</c:v>
                </c:pt>
                <c:pt idx="1125">
                  <c:v>0.13334185772070284</c:v>
                </c:pt>
                <c:pt idx="1126">
                  <c:v>0.131820843169347</c:v>
                </c:pt>
                <c:pt idx="1127">
                  <c:v>0.13242016616876495</c:v>
                </c:pt>
                <c:pt idx="1128">
                  <c:v>0.13212841774391421</c:v>
                </c:pt>
              </c:numCache>
            </c:numRef>
          </c:val>
          <c:smooth val="0"/>
        </c:ser>
        <c:ser>
          <c:idx val="1"/>
          <c:order val="1"/>
          <c:tx>
            <c:v>Tim Duncan</c:v>
          </c:tx>
          <c:spPr>
            <a:ln>
              <a:solidFill>
                <a:schemeClr val="tx1"/>
              </a:solidFill>
              <a:prstDash val="sysDot"/>
            </a:ln>
          </c:spPr>
          <c:marker>
            <c:symbol val="none"/>
          </c:marker>
          <c:cat>
            <c:strRef>
              <c:f>KobeBryant!$AI$51:$AI$1128</c:f>
              <c:strCache>
                <c:ptCount val="1078"/>
                <c:pt idx="0">
                  <c:v>3/97</c:v>
                </c:pt>
                <c:pt idx="1">
                  <c:v>3/97</c:v>
                </c:pt>
                <c:pt idx="2">
                  <c:v>3/97</c:v>
                </c:pt>
                <c:pt idx="3">
                  <c:v>3/97</c:v>
                </c:pt>
                <c:pt idx="4">
                  <c:v>3/97</c:v>
                </c:pt>
                <c:pt idx="5">
                  <c:v>3/97</c:v>
                </c:pt>
                <c:pt idx="6">
                  <c:v>3/97</c:v>
                </c:pt>
                <c:pt idx="7">
                  <c:v>3/97</c:v>
                </c:pt>
                <c:pt idx="8">
                  <c:v>3/97</c:v>
                </c:pt>
                <c:pt idx="9">
                  <c:v>3/97</c:v>
                </c:pt>
                <c:pt idx="10">
                  <c:v>3/97</c:v>
                </c:pt>
                <c:pt idx="11">
                  <c:v>4/97</c:v>
                </c:pt>
                <c:pt idx="12">
                  <c:v>4/97</c:v>
                </c:pt>
                <c:pt idx="13">
                  <c:v>4/97</c:v>
                </c:pt>
                <c:pt idx="14">
                  <c:v>4/97</c:v>
                </c:pt>
                <c:pt idx="15">
                  <c:v>4/97</c:v>
                </c:pt>
                <c:pt idx="16">
                  <c:v>4/97</c:v>
                </c:pt>
                <c:pt idx="17">
                  <c:v>4/97</c:v>
                </c:pt>
                <c:pt idx="18">
                  <c:v>4/97</c:v>
                </c:pt>
                <c:pt idx="19">
                  <c:v>4/97</c:v>
                </c:pt>
                <c:pt idx="20">
                  <c:v>4/97</c:v>
                </c:pt>
                <c:pt idx="21">
                  <c:v>4/97</c:v>
                </c:pt>
                <c:pt idx="22">
                  <c:v>10/97</c:v>
                </c:pt>
                <c:pt idx="23">
                  <c:v>11/97</c:v>
                </c:pt>
                <c:pt idx="24">
                  <c:v>11/97</c:v>
                </c:pt>
                <c:pt idx="25">
                  <c:v>11/97</c:v>
                </c:pt>
                <c:pt idx="26">
                  <c:v>11/97</c:v>
                </c:pt>
                <c:pt idx="27">
                  <c:v>11/97</c:v>
                </c:pt>
                <c:pt idx="28">
                  <c:v>11/97</c:v>
                </c:pt>
                <c:pt idx="29">
                  <c:v>11/97</c:v>
                </c:pt>
                <c:pt idx="30">
                  <c:v>11/97</c:v>
                </c:pt>
                <c:pt idx="31">
                  <c:v>11/97</c:v>
                </c:pt>
                <c:pt idx="32">
                  <c:v>11/97</c:v>
                </c:pt>
                <c:pt idx="33">
                  <c:v>11/97</c:v>
                </c:pt>
                <c:pt idx="34">
                  <c:v>12/97</c:v>
                </c:pt>
                <c:pt idx="35">
                  <c:v>12/97</c:v>
                </c:pt>
                <c:pt idx="36">
                  <c:v>12/97</c:v>
                </c:pt>
                <c:pt idx="37">
                  <c:v>12/97</c:v>
                </c:pt>
                <c:pt idx="38">
                  <c:v>12/97</c:v>
                </c:pt>
                <c:pt idx="39">
                  <c:v>12/97</c:v>
                </c:pt>
                <c:pt idx="40">
                  <c:v>12/97</c:v>
                </c:pt>
                <c:pt idx="41">
                  <c:v>12/97</c:v>
                </c:pt>
                <c:pt idx="42">
                  <c:v>12/97</c:v>
                </c:pt>
                <c:pt idx="43">
                  <c:v>12/97</c:v>
                </c:pt>
                <c:pt idx="44">
                  <c:v>12/97</c:v>
                </c:pt>
                <c:pt idx="45">
                  <c:v>12/97</c:v>
                </c:pt>
                <c:pt idx="46">
                  <c:v>12/97</c:v>
                </c:pt>
                <c:pt idx="47">
                  <c:v>12/97</c:v>
                </c:pt>
                <c:pt idx="48">
                  <c:v>12/97</c:v>
                </c:pt>
                <c:pt idx="49">
                  <c:v>1/98</c:v>
                </c:pt>
                <c:pt idx="50">
                  <c:v>1/98</c:v>
                </c:pt>
                <c:pt idx="51">
                  <c:v>1/98</c:v>
                </c:pt>
                <c:pt idx="52">
                  <c:v>1/98</c:v>
                </c:pt>
                <c:pt idx="53">
                  <c:v>1/98</c:v>
                </c:pt>
                <c:pt idx="54">
                  <c:v>1/98</c:v>
                </c:pt>
                <c:pt idx="55">
                  <c:v>1/98</c:v>
                </c:pt>
                <c:pt idx="56">
                  <c:v>1/98</c:v>
                </c:pt>
                <c:pt idx="57">
                  <c:v>1/98</c:v>
                </c:pt>
                <c:pt idx="58">
                  <c:v>1/98</c:v>
                </c:pt>
                <c:pt idx="59">
                  <c:v>1/98</c:v>
                </c:pt>
                <c:pt idx="60">
                  <c:v>1/98</c:v>
                </c:pt>
                <c:pt idx="61">
                  <c:v>1/98</c:v>
                </c:pt>
                <c:pt idx="62">
                  <c:v>2/98</c:v>
                </c:pt>
                <c:pt idx="63">
                  <c:v>2/98</c:v>
                </c:pt>
                <c:pt idx="64">
                  <c:v>2/98</c:v>
                </c:pt>
                <c:pt idx="65">
                  <c:v>2/98</c:v>
                </c:pt>
                <c:pt idx="66">
                  <c:v>2/98</c:v>
                </c:pt>
                <c:pt idx="67">
                  <c:v>2/98</c:v>
                </c:pt>
                <c:pt idx="68">
                  <c:v>2/98</c:v>
                </c:pt>
                <c:pt idx="69">
                  <c:v>2/98</c:v>
                </c:pt>
                <c:pt idx="70">
                  <c:v>2/98</c:v>
                </c:pt>
                <c:pt idx="71">
                  <c:v>2/98</c:v>
                </c:pt>
                <c:pt idx="72">
                  <c:v>2/98</c:v>
                </c:pt>
                <c:pt idx="73">
                  <c:v>2/98</c:v>
                </c:pt>
                <c:pt idx="74">
                  <c:v>3/98</c:v>
                </c:pt>
                <c:pt idx="75">
                  <c:v>3/98</c:v>
                </c:pt>
                <c:pt idx="76">
                  <c:v>3/98</c:v>
                </c:pt>
                <c:pt idx="77">
                  <c:v>3/98</c:v>
                </c:pt>
                <c:pt idx="78">
                  <c:v>3/98</c:v>
                </c:pt>
                <c:pt idx="79">
                  <c:v>3/98</c:v>
                </c:pt>
                <c:pt idx="80">
                  <c:v>3/98</c:v>
                </c:pt>
                <c:pt idx="81">
                  <c:v>3/98</c:v>
                </c:pt>
                <c:pt idx="82">
                  <c:v>3/98</c:v>
                </c:pt>
                <c:pt idx="83">
                  <c:v>3/98</c:v>
                </c:pt>
                <c:pt idx="84">
                  <c:v>3/98</c:v>
                </c:pt>
                <c:pt idx="85">
                  <c:v>3/98</c:v>
                </c:pt>
                <c:pt idx="86">
                  <c:v>3/98</c:v>
                </c:pt>
                <c:pt idx="87">
                  <c:v>3/98</c:v>
                </c:pt>
                <c:pt idx="88">
                  <c:v>3/98</c:v>
                </c:pt>
                <c:pt idx="89">
                  <c:v>3/98</c:v>
                </c:pt>
                <c:pt idx="90">
                  <c:v>3/98</c:v>
                </c:pt>
                <c:pt idx="91">
                  <c:v>4/98</c:v>
                </c:pt>
                <c:pt idx="92">
                  <c:v>4/98</c:v>
                </c:pt>
                <c:pt idx="93">
                  <c:v>4/98</c:v>
                </c:pt>
                <c:pt idx="94">
                  <c:v>4/98</c:v>
                </c:pt>
                <c:pt idx="95">
                  <c:v>4/98</c:v>
                </c:pt>
                <c:pt idx="96">
                  <c:v>4/98</c:v>
                </c:pt>
                <c:pt idx="97">
                  <c:v>4/98</c:v>
                </c:pt>
                <c:pt idx="98">
                  <c:v>4/98</c:v>
                </c:pt>
                <c:pt idx="99">
                  <c:v>4/98</c:v>
                </c:pt>
                <c:pt idx="100">
                  <c:v>4/98</c:v>
                </c:pt>
                <c:pt idx="101">
                  <c:v>2/99</c:v>
                </c:pt>
                <c:pt idx="102">
                  <c:v>2/99</c:v>
                </c:pt>
                <c:pt idx="103">
                  <c:v>2/99</c:v>
                </c:pt>
                <c:pt idx="104">
                  <c:v>2/99</c:v>
                </c:pt>
                <c:pt idx="105">
                  <c:v>2/99</c:v>
                </c:pt>
                <c:pt idx="106">
                  <c:v>2/99</c:v>
                </c:pt>
                <c:pt idx="107">
                  <c:v>2/99</c:v>
                </c:pt>
                <c:pt idx="108">
                  <c:v>2/99</c:v>
                </c:pt>
                <c:pt idx="109">
                  <c:v>2/99</c:v>
                </c:pt>
                <c:pt idx="110">
                  <c:v>2/99</c:v>
                </c:pt>
                <c:pt idx="111">
                  <c:v>2/99</c:v>
                </c:pt>
                <c:pt idx="112">
                  <c:v>2/99</c:v>
                </c:pt>
                <c:pt idx="113">
                  <c:v>2/99</c:v>
                </c:pt>
                <c:pt idx="114">
                  <c:v>2/99</c:v>
                </c:pt>
                <c:pt idx="115">
                  <c:v>2/99</c:v>
                </c:pt>
                <c:pt idx="116">
                  <c:v>3/99</c:v>
                </c:pt>
                <c:pt idx="117">
                  <c:v>3/99</c:v>
                </c:pt>
                <c:pt idx="118">
                  <c:v>3/99</c:v>
                </c:pt>
                <c:pt idx="119">
                  <c:v>3/99</c:v>
                </c:pt>
                <c:pt idx="120">
                  <c:v>3/99</c:v>
                </c:pt>
                <c:pt idx="121">
                  <c:v>3/99</c:v>
                </c:pt>
                <c:pt idx="122">
                  <c:v>3/99</c:v>
                </c:pt>
                <c:pt idx="123">
                  <c:v>3/99</c:v>
                </c:pt>
                <c:pt idx="124">
                  <c:v>3/99</c:v>
                </c:pt>
                <c:pt idx="125">
                  <c:v>3/99</c:v>
                </c:pt>
                <c:pt idx="126">
                  <c:v>3/99</c:v>
                </c:pt>
                <c:pt idx="127">
                  <c:v>3/99</c:v>
                </c:pt>
                <c:pt idx="128">
                  <c:v>3/99</c:v>
                </c:pt>
                <c:pt idx="129">
                  <c:v>3/99</c:v>
                </c:pt>
                <c:pt idx="130">
                  <c:v>3/99</c:v>
                </c:pt>
                <c:pt idx="131">
                  <c:v>3/99</c:v>
                </c:pt>
                <c:pt idx="132">
                  <c:v>3/99</c:v>
                </c:pt>
                <c:pt idx="133">
                  <c:v>4/99</c:v>
                </c:pt>
                <c:pt idx="134">
                  <c:v>4/99</c:v>
                </c:pt>
                <c:pt idx="135">
                  <c:v>4/99</c:v>
                </c:pt>
                <c:pt idx="136">
                  <c:v>4/99</c:v>
                </c:pt>
                <c:pt idx="137">
                  <c:v>4/99</c:v>
                </c:pt>
                <c:pt idx="138">
                  <c:v>4/99</c:v>
                </c:pt>
                <c:pt idx="139">
                  <c:v>4/99</c:v>
                </c:pt>
                <c:pt idx="140">
                  <c:v>4/99</c:v>
                </c:pt>
                <c:pt idx="141">
                  <c:v>4/99</c:v>
                </c:pt>
                <c:pt idx="142">
                  <c:v>4/99</c:v>
                </c:pt>
                <c:pt idx="143">
                  <c:v>4/99</c:v>
                </c:pt>
                <c:pt idx="144">
                  <c:v>4/99</c:v>
                </c:pt>
                <c:pt idx="145">
                  <c:v>4/99</c:v>
                </c:pt>
                <c:pt idx="146">
                  <c:v>4/99</c:v>
                </c:pt>
                <c:pt idx="147">
                  <c:v>4/99</c:v>
                </c:pt>
                <c:pt idx="148">
                  <c:v>5/99</c:v>
                </c:pt>
                <c:pt idx="149">
                  <c:v>5/99</c:v>
                </c:pt>
                <c:pt idx="150">
                  <c:v>5/99</c:v>
                </c:pt>
                <c:pt idx="151">
                  <c:v>12/99</c:v>
                </c:pt>
                <c:pt idx="152">
                  <c:v>12/99</c:v>
                </c:pt>
                <c:pt idx="153">
                  <c:v>12/99</c:v>
                </c:pt>
                <c:pt idx="154">
                  <c:v>12/99</c:v>
                </c:pt>
                <c:pt idx="155">
                  <c:v>12/99</c:v>
                </c:pt>
                <c:pt idx="156">
                  <c:v>12/99</c:v>
                </c:pt>
                <c:pt idx="157">
                  <c:v>12/99</c:v>
                </c:pt>
                <c:pt idx="158">
                  <c:v>12/99</c:v>
                </c:pt>
                <c:pt idx="159">
                  <c:v>12/99</c:v>
                </c:pt>
                <c:pt idx="160">
                  <c:v>12/99</c:v>
                </c:pt>
                <c:pt idx="161">
                  <c:v>12/99</c:v>
                </c:pt>
                <c:pt idx="162">
                  <c:v>12/99</c:v>
                </c:pt>
                <c:pt idx="163">
                  <c:v>12/99</c:v>
                </c:pt>
                <c:pt idx="164">
                  <c:v>12/99</c:v>
                </c:pt>
                <c:pt idx="165">
                  <c:v>12/99</c:v>
                </c:pt>
                <c:pt idx="166">
                  <c:v>1/00</c:v>
                </c:pt>
                <c:pt idx="167">
                  <c:v>1/00</c:v>
                </c:pt>
                <c:pt idx="168">
                  <c:v>1/00</c:v>
                </c:pt>
                <c:pt idx="169">
                  <c:v>1/00</c:v>
                </c:pt>
                <c:pt idx="170">
                  <c:v>1/00</c:v>
                </c:pt>
                <c:pt idx="171">
                  <c:v>1/00</c:v>
                </c:pt>
                <c:pt idx="172">
                  <c:v>1/00</c:v>
                </c:pt>
                <c:pt idx="173">
                  <c:v>1/00</c:v>
                </c:pt>
                <c:pt idx="174">
                  <c:v>1/00</c:v>
                </c:pt>
                <c:pt idx="175">
                  <c:v>1/00</c:v>
                </c:pt>
                <c:pt idx="176">
                  <c:v>1/00</c:v>
                </c:pt>
                <c:pt idx="177">
                  <c:v>1/00</c:v>
                </c:pt>
                <c:pt idx="178">
                  <c:v>1/00</c:v>
                </c:pt>
                <c:pt idx="179">
                  <c:v>1/00</c:v>
                </c:pt>
                <c:pt idx="180">
                  <c:v>2/00</c:v>
                </c:pt>
                <c:pt idx="181">
                  <c:v>2/00</c:v>
                </c:pt>
                <c:pt idx="182">
                  <c:v>2/00</c:v>
                </c:pt>
                <c:pt idx="183">
                  <c:v>2/00</c:v>
                </c:pt>
                <c:pt idx="184">
                  <c:v>2/00</c:v>
                </c:pt>
                <c:pt idx="185">
                  <c:v>2/00</c:v>
                </c:pt>
                <c:pt idx="186">
                  <c:v>2/00</c:v>
                </c:pt>
                <c:pt idx="187">
                  <c:v>2/00</c:v>
                </c:pt>
                <c:pt idx="188">
                  <c:v>2/00</c:v>
                </c:pt>
                <c:pt idx="189">
                  <c:v>2/00</c:v>
                </c:pt>
                <c:pt idx="190">
                  <c:v>2/00</c:v>
                </c:pt>
                <c:pt idx="191">
                  <c:v>2/00</c:v>
                </c:pt>
                <c:pt idx="192">
                  <c:v>2/00</c:v>
                </c:pt>
                <c:pt idx="193">
                  <c:v>3/00</c:v>
                </c:pt>
                <c:pt idx="194">
                  <c:v>3/00</c:v>
                </c:pt>
                <c:pt idx="195">
                  <c:v>3/00</c:v>
                </c:pt>
                <c:pt idx="196">
                  <c:v>3/00</c:v>
                </c:pt>
                <c:pt idx="197">
                  <c:v>3/00</c:v>
                </c:pt>
                <c:pt idx="198">
                  <c:v>3/00</c:v>
                </c:pt>
                <c:pt idx="199">
                  <c:v>3/00</c:v>
                </c:pt>
                <c:pt idx="200">
                  <c:v>3/00</c:v>
                </c:pt>
                <c:pt idx="201">
                  <c:v>3/00</c:v>
                </c:pt>
                <c:pt idx="202">
                  <c:v>3/00</c:v>
                </c:pt>
                <c:pt idx="203">
                  <c:v>3/00</c:v>
                </c:pt>
                <c:pt idx="204">
                  <c:v>3/00</c:v>
                </c:pt>
                <c:pt idx="205">
                  <c:v>3/00</c:v>
                </c:pt>
                <c:pt idx="206">
                  <c:v>3/00</c:v>
                </c:pt>
                <c:pt idx="207">
                  <c:v>3/00</c:v>
                </c:pt>
                <c:pt idx="208">
                  <c:v>3/00</c:v>
                </c:pt>
                <c:pt idx="209">
                  <c:v>4/00</c:v>
                </c:pt>
                <c:pt idx="210">
                  <c:v>4/00</c:v>
                </c:pt>
                <c:pt idx="211">
                  <c:v>4/00</c:v>
                </c:pt>
                <c:pt idx="212">
                  <c:v>4/00</c:v>
                </c:pt>
                <c:pt idx="213">
                  <c:v>4/00</c:v>
                </c:pt>
                <c:pt idx="214">
                  <c:v>4/00</c:v>
                </c:pt>
                <c:pt idx="215">
                  <c:v>4/00</c:v>
                </c:pt>
                <c:pt idx="216">
                  <c:v>4/00</c:v>
                </c:pt>
                <c:pt idx="217">
                  <c:v>10/00</c:v>
                </c:pt>
                <c:pt idx="218">
                  <c:v>11/00</c:v>
                </c:pt>
                <c:pt idx="219">
                  <c:v>11/00</c:v>
                </c:pt>
                <c:pt idx="220">
                  <c:v>11/00</c:v>
                </c:pt>
                <c:pt idx="221">
                  <c:v>11/00</c:v>
                </c:pt>
                <c:pt idx="222">
                  <c:v>11/00</c:v>
                </c:pt>
                <c:pt idx="223">
                  <c:v>11/00</c:v>
                </c:pt>
                <c:pt idx="224">
                  <c:v>11/00</c:v>
                </c:pt>
                <c:pt idx="225">
                  <c:v>11/00</c:v>
                </c:pt>
                <c:pt idx="226">
                  <c:v>11/00</c:v>
                </c:pt>
                <c:pt idx="227">
                  <c:v>11/00</c:v>
                </c:pt>
                <c:pt idx="228">
                  <c:v>11/00</c:v>
                </c:pt>
                <c:pt idx="229">
                  <c:v>11/00</c:v>
                </c:pt>
                <c:pt idx="230">
                  <c:v>11/00</c:v>
                </c:pt>
                <c:pt idx="231">
                  <c:v>11/00</c:v>
                </c:pt>
                <c:pt idx="232">
                  <c:v>11/00</c:v>
                </c:pt>
                <c:pt idx="233">
                  <c:v>12/00</c:v>
                </c:pt>
                <c:pt idx="234">
                  <c:v>12/00</c:v>
                </c:pt>
                <c:pt idx="235">
                  <c:v>12/00</c:v>
                </c:pt>
                <c:pt idx="236">
                  <c:v>12/00</c:v>
                </c:pt>
                <c:pt idx="237">
                  <c:v>12/00</c:v>
                </c:pt>
                <c:pt idx="238">
                  <c:v>12/00</c:v>
                </c:pt>
                <c:pt idx="239">
                  <c:v>12/00</c:v>
                </c:pt>
                <c:pt idx="240">
                  <c:v>12/00</c:v>
                </c:pt>
                <c:pt idx="241">
                  <c:v>12/00</c:v>
                </c:pt>
                <c:pt idx="242">
                  <c:v>12/00</c:v>
                </c:pt>
                <c:pt idx="243">
                  <c:v>12/00</c:v>
                </c:pt>
                <c:pt idx="244">
                  <c:v>12/00</c:v>
                </c:pt>
                <c:pt idx="245">
                  <c:v>12/00</c:v>
                </c:pt>
                <c:pt idx="246">
                  <c:v>12/00</c:v>
                </c:pt>
                <c:pt idx="247">
                  <c:v>12/00</c:v>
                </c:pt>
                <c:pt idx="248">
                  <c:v>12/00</c:v>
                </c:pt>
                <c:pt idx="249">
                  <c:v>1/01</c:v>
                </c:pt>
                <c:pt idx="250">
                  <c:v>1/01</c:v>
                </c:pt>
                <c:pt idx="251">
                  <c:v>1/01</c:v>
                </c:pt>
                <c:pt idx="252">
                  <c:v>1/01</c:v>
                </c:pt>
                <c:pt idx="253">
                  <c:v>1/01</c:v>
                </c:pt>
                <c:pt idx="254">
                  <c:v>1/01</c:v>
                </c:pt>
                <c:pt idx="255">
                  <c:v>1/01</c:v>
                </c:pt>
                <c:pt idx="256">
                  <c:v>1/01</c:v>
                </c:pt>
                <c:pt idx="257">
                  <c:v>1/01</c:v>
                </c:pt>
                <c:pt idx="258">
                  <c:v>1/01</c:v>
                </c:pt>
                <c:pt idx="259">
                  <c:v>1/01</c:v>
                </c:pt>
                <c:pt idx="260">
                  <c:v>1/01</c:v>
                </c:pt>
                <c:pt idx="261">
                  <c:v>2/01</c:v>
                </c:pt>
                <c:pt idx="262">
                  <c:v>2/01</c:v>
                </c:pt>
                <c:pt idx="263">
                  <c:v>2/01</c:v>
                </c:pt>
                <c:pt idx="264">
                  <c:v>2/01</c:v>
                </c:pt>
                <c:pt idx="265">
                  <c:v>2/01</c:v>
                </c:pt>
                <c:pt idx="266">
                  <c:v>2/01</c:v>
                </c:pt>
                <c:pt idx="267">
                  <c:v>2/01</c:v>
                </c:pt>
                <c:pt idx="268">
                  <c:v>2/01</c:v>
                </c:pt>
                <c:pt idx="269">
                  <c:v>2/01</c:v>
                </c:pt>
                <c:pt idx="270">
                  <c:v>3/01</c:v>
                </c:pt>
                <c:pt idx="271">
                  <c:v>3/01</c:v>
                </c:pt>
                <c:pt idx="272">
                  <c:v>3/01</c:v>
                </c:pt>
                <c:pt idx="273">
                  <c:v>3/01</c:v>
                </c:pt>
                <c:pt idx="274">
                  <c:v>3/01</c:v>
                </c:pt>
                <c:pt idx="275">
                  <c:v>3/01</c:v>
                </c:pt>
                <c:pt idx="276">
                  <c:v>3/01</c:v>
                </c:pt>
                <c:pt idx="277">
                  <c:v>3/01</c:v>
                </c:pt>
                <c:pt idx="278">
                  <c:v>3/01</c:v>
                </c:pt>
                <c:pt idx="279">
                  <c:v>3/01</c:v>
                </c:pt>
                <c:pt idx="280">
                  <c:v>4/01</c:v>
                </c:pt>
                <c:pt idx="281">
                  <c:v>4/01</c:v>
                </c:pt>
                <c:pt idx="282">
                  <c:v>4/01</c:v>
                </c:pt>
                <c:pt idx="283">
                  <c:v>4/01</c:v>
                </c:pt>
                <c:pt idx="284">
                  <c:v>4/01</c:v>
                </c:pt>
                <c:pt idx="285">
                  <c:v>10/01</c:v>
                </c:pt>
                <c:pt idx="286">
                  <c:v>11/01</c:v>
                </c:pt>
                <c:pt idx="287">
                  <c:v>11/01</c:v>
                </c:pt>
                <c:pt idx="288">
                  <c:v>11/01</c:v>
                </c:pt>
                <c:pt idx="289">
                  <c:v>11/01</c:v>
                </c:pt>
                <c:pt idx="290">
                  <c:v>11/01</c:v>
                </c:pt>
                <c:pt idx="291">
                  <c:v>11/01</c:v>
                </c:pt>
                <c:pt idx="292">
                  <c:v>11/01</c:v>
                </c:pt>
                <c:pt idx="293">
                  <c:v>11/01</c:v>
                </c:pt>
                <c:pt idx="294">
                  <c:v>11/01</c:v>
                </c:pt>
                <c:pt idx="295">
                  <c:v>11/01</c:v>
                </c:pt>
                <c:pt idx="296">
                  <c:v>11/01</c:v>
                </c:pt>
                <c:pt idx="297">
                  <c:v>11/01</c:v>
                </c:pt>
                <c:pt idx="298">
                  <c:v>11/01</c:v>
                </c:pt>
                <c:pt idx="299">
                  <c:v>11/01</c:v>
                </c:pt>
                <c:pt idx="300">
                  <c:v>12/01</c:v>
                </c:pt>
                <c:pt idx="301">
                  <c:v>12/01</c:v>
                </c:pt>
                <c:pt idx="302">
                  <c:v>12/01</c:v>
                </c:pt>
                <c:pt idx="303">
                  <c:v>12/01</c:v>
                </c:pt>
                <c:pt idx="304">
                  <c:v>12/01</c:v>
                </c:pt>
                <c:pt idx="305">
                  <c:v>12/01</c:v>
                </c:pt>
                <c:pt idx="306">
                  <c:v>12/01</c:v>
                </c:pt>
                <c:pt idx="307">
                  <c:v>12/01</c:v>
                </c:pt>
                <c:pt idx="308">
                  <c:v>12/01</c:v>
                </c:pt>
                <c:pt idx="309">
                  <c:v>12/01</c:v>
                </c:pt>
                <c:pt idx="310">
                  <c:v>12/01</c:v>
                </c:pt>
                <c:pt idx="311">
                  <c:v>12/01</c:v>
                </c:pt>
                <c:pt idx="312">
                  <c:v>1/02</c:v>
                </c:pt>
                <c:pt idx="313">
                  <c:v>1/02</c:v>
                </c:pt>
                <c:pt idx="314">
                  <c:v>1/02</c:v>
                </c:pt>
                <c:pt idx="315">
                  <c:v>1/02</c:v>
                </c:pt>
                <c:pt idx="316">
                  <c:v>1/02</c:v>
                </c:pt>
                <c:pt idx="317">
                  <c:v>1/02</c:v>
                </c:pt>
                <c:pt idx="318">
                  <c:v>1/02</c:v>
                </c:pt>
                <c:pt idx="319">
                  <c:v>1/02</c:v>
                </c:pt>
                <c:pt idx="320">
                  <c:v>1/02</c:v>
                </c:pt>
                <c:pt idx="321">
                  <c:v>1/02</c:v>
                </c:pt>
                <c:pt idx="322">
                  <c:v>1/02</c:v>
                </c:pt>
                <c:pt idx="323">
                  <c:v>1/02</c:v>
                </c:pt>
                <c:pt idx="324">
                  <c:v>1/02</c:v>
                </c:pt>
                <c:pt idx="325">
                  <c:v>1/02</c:v>
                </c:pt>
                <c:pt idx="326">
                  <c:v>1/02</c:v>
                </c:pt>
                <c:pt idx="327">
                  <c:v>1/02</c:v>
                </c:pt>
                <c:pt idx="328">
                  <c:v>2/02</c:v>
                </c:pt>
                <c:pt idx="329">
                  <c:v>2/02</c:v>
                </c:pt>
                <c:pt idx="330">
                  <c:v>2/02</c:v>
                </c:pt>
                <c:pt idx="331">
                  <c:v>2/02</c:v>
                </c:pt>
                <c:pt idx="332">
                  <c:v>2/02</c:v>
                </c:pt>
                <c:pt idx="333">
                  <c:v>2/02</c:v>
                </c:pt>
                <c:pt idx="334">
                  <c:v>2/02</c:v>
                </c:pt>
                <c:pt idx="335">
                  <c:v>2/02</c:v>
                </c:pt>
                <c:pt idx="336">
                  <c:v>2/02</c:v>
                </c:pt>
                <c:pt idx="337">
                  <c:v>2/02</c:v>
                </c:pt>
                <c:pt idx="338">
                  <c:v>2/02</c:v>
                </c:pt>
                <c:pt idx="339">
                  <c:v>2/02</c:v>
                </c:pt>
                <c:pt idx="340">
                  <c:v>2/02</c:v>
                </c:pt>
                <c:pt idx="341">
                  <c:v>3/02</c:v>
                </c:pt>
                <c:pt idx="342">
                  <c:v>3/02</c:v>
                </c:pt>
                <c:pt idx="343">
                  <c:v>3/02</c:v>
                </c:pt>
                <c:pt idx="344">
                  <c:v>3/02</c:v>
                </c:pt>
                <c:pt idx="345">
                  <c:v>3/02</c:v>
                </c:pt>
                <c:pt idx="346">
                  <c:v>3/02</c:v>
                </c:pt>
                <c:pt idx="347">
                  <c:v>3/02</c:v>
                </c:pt>
                <c:pt idx="348">
                  <c:v>3/02</c:v>
                </c:pt>
                <c:pt idx="349">
                  <c:v>3/02</c:v>
                </c:pt>
                <c:pt idx="350">
                  <c:v>3/02</c:v>
                </c:pt>
                <c:pt idx="351">
                  <c:v>3/02</c:v>
                </c:pt>
                <c:pt idx="352">
                  <c:v>3/02</c:v>
                </c:pt>
                <c:pt idx="353">
                  <c:v>3/02</c:v>
                </c:pt>
                <c:pt idx="354">
                  <c:v>3/02</c:v>
                </c:pt>
                <c:pt idx="355">
                  <c:v>3/02</c:v>
                </c:pt>
                <c:pt idx="356">
                  <c:v>4/02</c:v>
                </c:pt>
                <c:pt idx="357">
                  <c:v>4/02</c:v>
                </c:pt>
                <c:pt idx="358">
                  <c:v>4/02</c:v>
                </c:pt>
                <c:pt idx="359">
                  <c:v>4/02</c:v>
                </c:pt>
                <c:pt idx="360">
                  <c:v>4/02</c:v>
                </c:pt>
                <c:pt idx="361">
                  <c:v>4/02</c:v>
                </c:pt>
                <c:pt idx="362">
                  <c:v>4/02</c:v>
                </c:pt>
                <c:pt idx="363">
                  <c:v>4/02</c:v>
                </c:pt>
                <c:pt idx="364">
                  <c:v>4/02</c:v>
                </c:pt>
                <c:pt idx="365">
                  <c:v>10/02</c:v>
                </c:pt>
                <c:pt idx="366">
                  <c:v>10/02</c:v>
                </c:pt>
                <c:pt idx="367">
                  <c:v>11/02</c:v>
                </c:pt>
                <c:pt idx="368">
                  <c:v>11/02</c:v>
                </c:pt>
                <c:pt idx="369">
                  <c:v>11/02</c:v>
                </c:pt>
                <c:pt idx="370">
                  <c:v>11/02</c:v>
                </c:pt>
                <c:pt idx="371">
                  <c:v>11/02</c:v>
                </c:pt>
                <c:pt idx="372">
                  <c:v>11/02</c:v>
                </c:pt>
                <c:pt idx="373">
                  <c:v>11/02</c:v>
                </c:pt>
                <c:pt idx="374">
                  <c:v>11/02</c:v>
                </c:pt>
                <c:pt idx="375">
                  <c:v>11/02</c:v>
                </c:pt>
                <c:pt idx="376">
                  <c:v>11/02</c:v>
                </c:pt>
                <c:pt idx="377">
                  <c:v>11/02</c:v>
                </c:pt>
                <c:pt idx="378">
                  <c:v>11/02</c:v>
                </c:pt>
                <c:pt idx="379">
                  <c:v>11/02</c:v>
                </c:pt>
                <c:pt idx="380">
                  <c:v>11/02</c:v>
                </c:pt>
                <c:pt idx="381">
                  <c:v>11/02</c:v>
                </c:pt>
                <c:pt idx="382">
                  <c:v>12/02</c:v>
                </c:pt>
                <c:pt idx="383">
                  <c:v>12/02</c:v>
                </c:pt>
                <c:pt idx="384">
                  <c:v>12/02</c:v>
                </c:pt>
                <c:pt idx="385">
                  <c:v>12/02</c:v>
                </c:pt>
                <c:pt idx="386">
                  <c:v>12/02</c:v>
                </c:pt>
                <c:pt idx="387">
                  <c:v>12/02</c:v>
                </c:pt>
                <c:pt idx="388">
                  <c:v>12/02</c:v>
                </c:pt>
                <c:pt idx="389">
                  <c:v>12/02</c:v>
                </c:pt>
                <c:pt idx="390">
                  <c:v>12/02</c:v>
                </c:pt>
                <c:pt idx="391">
                  <c:v>12/02</c:v>
                </c:pt>
                <c:pt idx="392">
                  <c:v>12/02</c:v>
                </c:pt>
                <c:pt idx="393">
                  <c:v>12/02</c:v>
                </c:pt>
                <c:pt idx="394">
                  <c:v>12/02</c:v>
                </c:pt>
                <c:pt idx="395">
                  <c:v>12/02</c:v>
                </c:pt>
                <c:pt idx="396">
                  <c:v>12/02</c:v>
                </c:pt>
                <c:pt idx="397">
                  <c:v>1/03</c:v>
                </c:pt>
                <c:pt idx="398">
                  <c:v>1/03</c:v>
                </c:pt>
                <c:pt idx="399">
                  <c:v>1/03</c:v>
                </c:pt>
                <c:pt idx="400">
                  <c:v>1/03</c:v>
                </c:pt>
                <c:pt idx="401">
                  <c:v>1/03</c:v>
                </c:pt>
                <c:pt idx="402">
                  <c:v>1/03</c:v>
                </c:pt>
                <c:pt idx="403">
                  <c:v>1/03</c:v>
                </c:pt>
                <c:pt idx="404">
                  <c:v>1/03</c:v>
                </c:pt>
                <c:pt idx="405">
                  <c:v>1/03</c:v>
                </c:pt>
                <c:pt idx="406">
                  <c:v>1/03</c:v>
                </c:pt>
                <c:pt idx="407">
                  <c:v>1/03</c:v>
                </c:pt>
                <c:pt idx="408">
                  <c:v>1/03</c:v>
                </c:pt>
                <c:pt idx="409">
                  <c:v>2/03</c:v>
                </c:pt>
                <c:pt idx="410">
                  <c:v>2/03</c:v>
                </c:pt>
                <c:pt idx="411">
                  <c:v>2/03</c:v>
                </c:pt>
                <c:pt idx="412">
                  <c:v>2/03</c:v>
                </c:pt>
                <c:pt idx="413">
                  <c:v>2/03</c:v>
                </c:pt>
                <c:pt idx="414">
                  <c:v>2/03</c:v>
                </c:pt>
                <c:pt idx="415">
                  <c:v>2/03</c:v>
                </c:pt>
                <c:pt idx="416">
                  <c:v>2/03</c:v>
                </c:pt>
                <c:pt idx="417">
                  <c:v>2/03</c:v>
                </c:pt>
                <c:pt idx="418">
                  <c:v>2/03</c:v>
                </c:pt>
                <c:pt idx="419">
                  <c:v>2/03</c:v>
                </c:pt>
                <c:pt idx="420">
                  <c:v>2/03</c:v>
                </c:pt>
                <c:pt idx="421">
                  <c:v>2/03</c:v>
                </c:pt>
                <c:pt idx="422">
                  <c:v>2/03</c:v>
                </c:pt>
                <c:pt idx="423">
                  <c:v>3/03</c:v>
                </c:pt>
                <c:pt idx="424">
                  <c:v>3/03</c:v>
                </c:pt>
                <c:pt idx="425">
                  <c:v>3/03</c:v>
                </c:pt>
                <c:pt idx="426">
                  <c:v>3/03</c:v>
                </c:pt>
                <c:pt idx="427">
                  <c:v>3/03</c:v>
                </c:pt>
                <c:pt idx="428">
                  <c:v>3/03</c:v>
                </c:pt>
                <c:pt idx="429">
                  <c:v>3/03</c:v>
                </c:pt>
                <c:pt idx="430">
                  <c:v>3/03</c:v>
                </c:pt>
                <c:pt idx="431">
                  <c:v>3/03</c:v>
                </c:pt>
                <c:pt idx="432">
                  <c:v>3/03</c:v>
                </c:pt>
                <c:pt idx="433">
                  <c:v>3/03</c:v>
                </c:pt>
                <c:pt idx="434">
                  <c:v>3/03</c:v>
                </c:pt>
                <c:pt idx="435">
                  <c:v>3/03</c:v>
                </c:pt>
                <c:pt idx="436">
                  <c:v>3/03</c:v>
                </c:pt>
                <c:pt idx="437">
                  <c:v>3/03</c:v>
                </c:pt>
                <c:pt idx="438">
                  <c:v>3/03</c:v>
                </c:pt>
                <c:pt idx="439">
                  <c:v>4/03</c:v>
                </c:pt>
                <c:pt idx="440">
                  <c:v>4/03</c:v>
                </c:pt>
                <c:pt idx="441">
                  <c:v>4/03</c:v>
                </c:pt>
                <c:pt idx="442">
                  <c:v>4/03</c:v>
                </c:pt>
                <c:pt idx="443">
                  <c:v>4/03</c:v>
                </c:pt>
                <c:pt idx="444">
                  <c:v>4/03</c:v>
                </c:pt>
                <c:pt idx="445">
                  <c:v>4/03</c:v>
                </c:pt>
                <c:pt idx="446">
                  <c:v>4/03</c:v>
                </c:pt>
                <c:pt idx="447">
                  <c:v>11/03</c:v>
                </c:pt>
                <c:pt idx="448">
                  <c:v>11/03</c:v>
                </c:pt>
                <c:pt idx="449">
                  <c:v>11/03</c:v>
                </c:pt>
                <c:pt idx="450">
                  <c:v>11/03</c:v>
                </c:pt>
                <c:pt idx="451">
                  <c:v>11/03</c:v>
                </c:pt>
                <c:pt idx="452">
                  <c:v>11/03</c:v>
                </c:pt>
                <c:pt idx="453">
                  <c:v>11/03</c:v>
                </c:pt>
                <c:pt idx="454">
                  <c:v>11/03</c:v>
                </c:pt>
                <c:pt idx="455">
                  <c:v>11/03</c:v>
                </c:pt>
                <c:pt idx="456">
                  <c:v>11/03</c:v>
                </c:pt>
                <c:pt idx="457">
                  <c:v>11/03</c:v>
                </c:pt>
                <c:pt idx="458">
                  <c:v>11/03</c:v>
                </c:pt>
                <c:pt idx="459">
                  <c:v>11/03</c:v>
                </c:pt>
                <c:pt idx="460">
                  <c:v>11/03</c:v>
                </c:pt>
                <c:pt idx="461">
                  <c:v>11/03</c:v>
                </c:pt>
                <c:pt idx="462">
                  <c:v>11/03</c:v>
                </c:pt>
                <c:pt idx="463">
                  <c:v>12/03</c:v>
                </c:pt>
                <c:pt idx="464">
                  <c:v>12/03</c:v>
                </c:pt>
                <c:pt idx="465">
                  <c:v>12/03</c:v>
                </c:pt>
                <c:pt idx="466">
                  <c:v>12/03</c:v>
                </c:pt>
                <c:pt idx="467">
                  <c:v>12/03</c:v>
                </c:pt>
                <c:pt idx="468">
                  <c:v>12/03</c:v>
                </c:pt>
                <c:pt idx="469">
                  <c:v>12/03</c:v>
                </c:pt>
                <c:pt idx="470">
                  <c:v>12/03</c:v>
                </c:pt>
                <c:pt idx="471">
                  <c:v>12/03</c:v>
                </c:pt>
                <c:pt idx="472">
                  <c:v>12/03</c:v>
                </c:pt>
                <c:pt idx="473">
                  <c:v>12/03</c:v>
                </c:pt>
                <c:pt idx="474">
                  <c:v>1/04</c:v>
                </c:pt>
                <c:pt idx="475">
                  <c:v>1/04</c:v>
                </c:pt>
                <c:pt idx="476">
                  <c:v>1/04</c:v>
                </c:pt>
                <c:pt idx="477">
                  <c:v>1/04</c:v>
                </c:pt>
                <c:pt idx="478">
                  <c:v>1/04</c:v>
                </c:pt>
                <c:pt idx="479">
                  <c:v>1/04</c:v>
                </c:pt>
                <c:pt idx="480">
                  <c:v>1/04</c:v>
                </c:pt>
                <c:pt idx="481">
                  <c:v>1/04</c:v>
                </c:pt>
                <c:pt idx="482">
                  <c:v>2/04</c:v>
                </c:pt>
                <c:pt idx="483">
                  <c:v>2/04</c:v>
                </c:pt>
                <c:pt idx="484">
                  <c:v>2/04</c:v>
                </c:pt>
                <c:pt idx="485">
                  <c:v>2/04</c:v>
                </c:pt>
                <c:pt idx="486">
                  <c:v>2/04</c:v>
                </c:pt>
                <c:pt idx="487">
                  <c:v>2/04</c:v>
                </c:pt>
                <c:pt idx="488">
                  <c:v>2/04</c:v>
                </c:pt>
                <c:pt idx="489">
                  <c:v>2/04</c:v>
                </c:pt>
                <c:pt idx="490">
                  <c:v>2/04</c:v>
                </c:pt>
                <c:pt idx="491">
                  <c:v>3/04</c:v>
                </c:pt>
                <c:pt idx="492">
                  <c:v>3/04</c:v>
                </c:pt>
                <c:pt idx="493">
                  <c:v>3/04</c:v>
                </c:pt>
                <c:pt idx="494">
                  <c:v>3/04</c:v>
                </c:pt>
                <c:pt idx="495">
                  <c:v>3/04</c:v>
                </c:pt>
                <c:pt idx="496">
                  <c:v>3/04</c:v>
                </c:pt>
                <c:pt idx="497">
                  <c:v>3/04</c:v>
                </c:pt>
                <c:pt idx="498">
                  <c:v>3/04</c:v>
                </c:pt>
                <c:pt idx="499">
                  <c:v>3/04</c:v>
                </c:pt>
                <c:pt idx="500">
                  <c:v>3/04</c:v>
                </c:pt>
                <c:pt idx="501">
                  <c:v>3/04</c:v>
                </c:pt>
                <c:pt idx="502">
                  <c:v>3/04</c:v>
                </c:pt>
                <c:pt idx="503">
                  <c:v>3/04</c:v>
                </c:pt>
                <c:pt idx="504">
                  <c:v>4/04</c:v>
                </c:pt>
                <c:pt idx="505">
                  <c:v>4/04</c:v>
                </c:pt>
                <c:pt idx="506">
                  <c:v>4/04</c:v>
                </c:pt>
                <c:pt idx="507">
                  <c:v>4/04</c:v>
                </c:pt>
                <c:pt idx="508">
                  <c:v>4/04</c:v>
                </c:pt>
                <c:pt idx="509">
                  <c:v>4/04</c:v>
                </c:pt>
                <c:pt idx="510">
                  <c:v>4/04</c:v>
                </c:pt>
                <c:pt idx="511">
                  <c:v>4/04</c:v>
                </c:pt>
                <c:pt idx="512">
                  <c:v>11/04</c:v>
                </c:pt>
                <c:pt idx="513">
                  <c:v>11/04</c:v>
                </c:pt>
                <c:pt idx="514">
                  <c:v>11/04</c:v>
                </c:pt>
                <c:pt idx="515">
                  <c:v>11/04</c:v>
                </c:pt>
                <c:pt idx="516">
                  <c:v>11/04</c:v>
                </c:pt>
                <c:pt idx="517">
                  <c:v>11/04</c:v>
                </c:pt>
                <c:pt idx="518">
                  <c:v>11/04</c:v>
                </c:pt>
                <c:pt idx="519">
                  <c:v>11/04</c:v>
                </c:pt>
                <c:pt idx="520">
                  <c:v>11/04</c:v>
                </c:pt>
                <c:pt idx="521">
                  <c:v>11/04</c:v>
                </c:pt>
                <c:pt idx="522">
                  <c:v>11/04</c:v>
                </c:pt>
                <c:pt idx="523">
                  <c:v>11/04</c:v>
                </c:pt>
                <c:pt idx="524">
                  <c:v>11/04</c:v>
                </c:pt>
                <c:pt idx="525">
                  <c:v>11/04</c:v>
                </c:pt>
                <c:pt idx="526">
                  <c:v>11/04</c:v>
                </c:pt>
                <c:pt idx="527">
                  <c:v>12/04</c:v>
                </c:pt>
                <c:pt idx="528">
                  <c:v>12/04</c:v>
                </c:pt>
                <c:pt idx="529">
                  <c:v>12/04</c:v>
                </c:pt>
                <c:pt idx="530">
                  <c:v>12/04</c:v>
                </c:pt>
                <c:pt idx="531">
                  <c:v>12/04</c:v>
                </c:pt>
                <c:pt idx="532">
                  <c:v>12/04</c:v>
                </c:pt>
                <c:pt idx="533">
                  <c:v>12/04</c:v>
                </c:pt>
                <c:pt idx="534">
                  <c:v>12/04</c:v>
                </c:pt>
                <c:pt idx="535">
                  <c:v>12/04</c:v>
                </c:pt>
                <c:pt idx="536">
                  <c:v>12/04</c:v>
                </c:pt>
                <c:pt idx="537">
                  <c:v>12/04</c:v>
                </c:pt>
                <c:pt idx="538">
                  <c:v>12/04</c:v>
                </c:pt>
                <c:pt idx="539">
                  <c:v>1/05</c:v>
                </c:pt>
                <c:pt idx="540">
                  <c:v>1/05</c:v>
                </c:pt>
                <c:pt idx="541">
                  <c:v>1/05</c:v>
                </c:pt>
                <c:pt idx="542">
                  <c:v>1/05</c:v>
                </c:pt>
                <c:pt idx="543">
                  <c:v>1/05</c:v>
                </c:pt>
                <c:pt idx="544">
                  <c:v>1/05</c:v>
                </c:pt>
                <c:pt idx="545">
                  <c:v>1/05</c:v>
                </c:pt>
                <c:pt idx="546">
                  <c:v>2/05</c:v>
                </c:pt>
                <c:pt idx="547">
                  <c:v>2/05</c:v>
                </c:pt>
                <c:pt idx="548">
                  <c:v>2/05</c:v>
                </c:pt>
                <c:pt idx="549">
                  <c:v>2/05</c:v>
                </c:pt>
                <c:pt idx="550">
                  <c:v>2/05</c:v>
                </c:pt>
                <c:pt idx="551">
                  <c:v>2/05</c:v>
                </c:pt>
                <c:pt idx="552">
                  <c:v>2/05</c:v>
                </c:pt>
                <c:pt idx="553">
                  <c:v>3/05</c:v>
                </c:pt>
                <c:pt idx="554">
                  <c:v>3/05</c:v>
                </c:pt>
                <c:pt idx="555">
                  <c:v>3/05</c:v>
                </c:pt>
                <c:pt idx="556">
                  <c:v>3/05</c:v>
                </c:pt>
                <c:pt idx="557">
                  <c:v>3/05</c:v>
                </c:pt>
                <c:pt idx="558">
                  <c:v>3/05</c:v>
                </c:pt>
                <c:pt idx="559">
                  <c:v>3/05</c:v>
                </c:pt>
                <c:pt idx="560">
                  <c:v>3/05</c:v>
                </c:pt>
                <c:pt idx="561">
                  <c:v>3/05</c:v>
                </c:pt>
                <c:pt idx="562">
                  <c:v>3/05</c:v>
                </c:pt>
                <c:pt idx="563">
                  <c:v>3/05</c:v>
                </c:pt>
                <c:pt idx="564">
                  <c:v>3/05</c:v>
                </c:pt>
                <c:pt idx="565">
                  <c:v>3/05</c:v>
                </c:pt>
                <c:pt idx="566">
                  <c:v>3/05</c:v>
                </c:pt>
                <c:pt idx="567">
                  <c:v>3/05</c:v>
                </c:pt>
                <c:pt idx="568">
                  <c:v>3/05</c:v>
                </c:pt>
                <c:pt idx="569">
                  <c:v>4/05</c:v>
                </c:pt>
                <c:pt idx="570">
                  <c:v>4/05</c:v>
                </c:pt>
                <c:pt idx="571">
                  <c:v>4/05</c:v>
                </c:pt>
                <c:pt idx="572">
                  <c:v>4/05</c:v>
                </c:pt>
                <c:pt idx="573">
                  <c:v>4/05</c:v>
                </c:pt>
                <c:pt idx="574">
                  <c:v>4/05</c:v>
                </c:pt>
                <c:pt idx="575">
                  <c:v>4/05</c:v>
                </c:pt>
                <c:pt idx="576">
                  <c:v>4/05</c:v>
                </c:pt>
                <c:pt idx="577">
                  <c:v>4/05</c:v>
                </c:pt>
                <c:pt idx="578">
                  <c:v>11/05</c:v>
                </c:pt>
                <c:pt idx="579">
                  <c:v>11/05</c:v>
                </c:pt>
                <c:pt idx="580">
                  <c:v>11/05</c:v>
                </c:pt>
                <c:pt idx="581">
                  <c:v>11/05</c:v>
                </c:pt>
                <c:pt idx="582">
                  <c:v>11/05</c:v>
                </c:pt>
                <c:pt idx="583">
                  <c:v>11/05</c:v>
                </c:pt>
                <c:pt idx="584">
                  <c:v>11/05</c:v>
                </c:pt>
                <c:pt idx="585">
                  <c:v>11/05</c:v>
                </c:pt>
                <c:pt idx="586">
                  <c:v>11/05</c:v>
                </c:pt>
                <c:pt idx="587">
                  <c:v>11/05</c:v>
                </c:pt>
                <c:pt idx="588">
                  <c:v>11/05</c:v>
                </c:pt>
                <c:pt idx="589">
                  <c:v>11/05</c:v>
                </c:pt>
                <c:pt idx="590">
                  <c:v>11/05</c:v>
                </c:pt>
                <c:pt idx="591">
                  <c:v>12/05</c:v>
                </c:pt>
                <c:pt idx="592">
                  <c:v>12/05</c:v>
                </c:pt>
                <c:pt idx="593">
                  <c:v>12/05</c:v>
                </c:pt>
                <c:pt idx="594">
                  <c:v>12/05</c:v>
                </c:pt>
                <c:pt idx="595">
                  <c:v>12/05</c:v>
                </c:pt>
                <c:pt idx="596">
                  <c:v>12/05</c:v>
                </c:pt>
                <c:pt idx="597">
                  <c:v>12/05</c:v>
                </c:pt>
                <c:pt idx="598">
                  <c:v>12/05</c:v>
                </c:pt>
                <c:pt idx="599">
                  <c:v>12/05</c:v>
                </c:pt>
                <c:pt idx="600">
                  <c:v>12/05</c:v>
                </c:pt>
                <c:pt idx="601">
                  <c:v>12/05</c:v>
                </c:pt>
                <c:pt idx="602">
                  <c:v>12/05</c:v>
                </c:pt>
                <c:pt idx="603">
                  <c:v>12/05</c:v>
                </c:pt>
                <c:pt idx="604">
                  <c:v>12/05</c:v>
                </c:pt>
                <c:pt idx="605">
                  <c:v>12/05</c:v>
                </c:pt>
                <c:pt idx="606">
                  <c:v>12/05</c:v>
                </c:pt>
                <c:pt idx="607">
                  <c:v>1/06</c:v>
                </c:pt>
                <c:pt idx="608">
                  <c:v>1/06</c:v>
                </c:pt>
                <c:pt idx="609">
                  <c:v>1/06</c:v>
                </c:pt>
                <c:pt idx="610">
                  <c:v>1/06</c:v>
                </c:pt>
                <c:pt idx="611">
                  <c:v>1/06</c:v>
                </c:pt>
                <c:pt idx="612">
                  <c:v>1/06</c:v>
                </c:pt>
                <c:pt idx="613">
                  <c:v>1/06</c:v>
                </c:pt>
                <c:pt idx="614">
                  <c:v>1/06</c:v>
                </c:pt>
                <c:pt idx="615">
                  <c:v>1/06</c:v>
                </c:pt>
                <c:pt idx="616">
                  <c:v>1/06</c:v>
                </c:pt>
                <c:pt idx="617">
                  <c:v>1/06</c:v>
                </c:pt>
                <c:pt idx="618">
                  <c:v>1/06</c:v>
                </c:pt>
                <c:pt idx="619">
                  <c:v>1/06</c:v>
                </c:pt>
                <c:pt idx="620">
                  <c:v>2/06</c:v>
                </c:pt>
                <c:pt idx="621">
                  <c:v>2/06</c:v>
                </c:pt>
                <c:pt idx="622">
                  <c:v>2/06</c:v>
                </c:pt>
                <c:pt idx="623">
                  <c:v>2/06</c:v>
                </c:pt>
                <c:pt idx="624">
                  <c:v>2/06</c:v>
                </c:pt>
                <c:pt idx="625">
                  <c:v>2/06</c:v>
                </c:pt>
                <c:pt idx="626">
                  <c:v>2/06</c:v>
                </c:pt>
                <c:pt idx="627">
                  <c:v>2/06</c:v>
                </c:pt>
                <c:pt idx="628">
                  <c:v>2/06</c:v>
                </c:pt>
                <c:pt idx="629">
                  <c:v>2/06</c:v>
                </c:pt>
                <c:pt idx="630">
                  <c:v>2/06</c:v>
                </c:pt>
                <c:pt idx="631">
                  <c:v>2/06</c:v>
                </c:pt>
                <c:pt idx="632">
                  <c:v>2/06</c:v>
                </c:pt>
                <c:pt idx="633">
                  <c:v>3/06</c:v>
                </c:pt>
                <c:pt idx="634">
                  <c:v>3/06</c:v>
                </c:pt>
                <c:pt idx="635">
                  <c:v>3/06</c:v>
                </c:pt>
                <c:pt idx="636">
                  <c:v>3/06</c:v>
                </c:pt>
                <c:pt idx="637">
                  <c:v>3/06</c:v>
                </c:pt>
                <c:pt idx="638">
                  <c:v>3/06</c:v>
                </c:pt>
                <c:pt idx="639">
                  <c:v>3/06</c:v>
                </c:pt>
                <c:pt idx="640">
                  <c:v>3/06</c:v>
                </c:pt>
                <c:pt idx="641">
                  <c:v>3/06</c:v>
                </c:pt>
                <c:pt idx="642">
                  <c:v>3/06</c:v>
                </c:pt>
                <c:pt idx="643">
                  <c:v>3/06</c:v>
                </c:pt>
                <c:pt idx="644">
                  <c:v>3/06</c:v>
                </c:pt>
                <c:pt idx="645">
                  <c:v>3/06</c:v>
                </c:pt>
                <c:pt idx="646">
                  <c:v>3/06</c:v>
                </c:pt>
                <c:pt idx="647">
                  <c:v>3/06</c:v>
                </c:pt>
                <c:pt idx="648">
                  <c:v>3/06</c:v>
                </c:pt>
                <c:pt idx="649">
                  <c:v>3/06</c:v>
                </c:pt>
                <c:pt idx="650">
                  <c:v>4/06</c:v>
                </c:pt>
                <c:pt idx="651">
                  <c:v>4/06</c:v>
                </c:pt>
                <c:pt idx="652">
                  <c:v>4/06</c:v>
                </c:pt>
                <c:pt idx="653">
                  <c:v>4/06</c:v>
                </c:pt>
                <c:pt idx="654">
                  <c:v>4/06</c:v>
                </c:pt>
                <c:pt idx="655">
                  <c:v>4/06</c:v>
                </c:pt>
                <c:pt idx="656">
                  <c:v>4/06</c:v>
                </c:pt>
                <c:pt idx="657">
                  <c:v>4/06</c:v>
                </c:pt>
                <c:pt idx="658">
                  <c:v>11/06</c:v>
                </c:pt>
                <c:pt idx="659">
                  <c:v>11/06</c:v>
                </c:pt>
                <c:pt idx="660">
                  <c:v>11/06</c:v>
                </c:pt>
                <c:pt idx="661">
                  <c:v>11/06</c:v>
                </c:pt>
                <c:pt idx="662">
                  <c:v>11/06</c:v>
                </c:pt>
                <c:pt idx="663">
                  <c:v>11/06</c:v>
                </c:pt>
                <c:pt idx="664">
                  <c:v>11/06</c:v>
                </c:pt>
                <c:pt idx="665">
                  <c:v>11/06</c:v>
                </c:pt>
                <c:pt idx="666">
                  <c:v>11/06</c:v>
                </c:pt>
                <c:pt idx="667">
                  <c:v>11/06</c:v>
                </c:pt>
                <c:pt idx="668">
                  <c:v>11/06</c:v>
                </c:pt>
                <c:pt idx="669">
                  <c:v>11/06</c:v>
                </c:pt>
                <c:pt idx="670">
                  <c:v>11/06</c:v>
                </c:pt>
                <c:pt idx="671">
                  <c:v>12/06</c:v>
                </c:pt>
                <c:pt idx="672">
                  <c:v>12/06</c:v>
                </c:pt>
                <c:pt idx="673">
                  <c:v>12/06</c:v>
                </c:pt>
                <c:pt idx="674">
                  <c:v>12/06</c:v>
                </c:pt>
                <c:pt idx="675">
                  <c:v>12/06</c:v>
                </c:pt>
                <c:pt idx="676">
                  <c:v>12/06</c:v>
                </c:pt>
                <c:pt idx="677">
                  <c:v>12/06</c:v>
                </c:pt>
                <c:pt idx="678">
                  <c:v>12/06</c:v>
                </c:pt>
                <c:pt idx="679">
                  <c:v>12/06</c:v>
                </c:pt>
                <c:pt idx="680">
                  <c:v>12/06</c:v>
                </c:pt>
                <c:pt idx="681">
                  <c:v>12/06</c:v>
                </c:pt>
                <c:pt idx="682">
                  <c:v>12/06</c:v>
                </c:pt>
                <c:pt idx="683">
                  <c:v>12/06</c:v>
                </c:pt>
                <c:pt idx="684">
                  <c:v>12/06</c:v>
                </c:pt>
                <c:pt idx="685">
                  <c:v>12/06</c:v>
                </c:pt>
                <c:pt idx="686">
                  <c:v>1/07</c:v>
                </c:pt>
                <c:pt idx="687">
                  <c:v>1/07</c:v>
                </c:pt>
                <c:pt idx="688">
                  <c:v>1/07</c:v>
                </c:pt>
                <c:pt idx="689">
                  <c:v>1/07</c:v>
                </c:pt>
                <c:pt idx="690">
                  <c:v>1/07</c:v>
                </c:pt>
                <c:pt idx="691">
                  <c:v>1/07</c:v>
                </c:pt>
                <c:pt idx="692">
                  <c:v>1/07</c:v>
                </c:pt>
                <c:pt idx="693">
                  <c:v>1/07</c:v>
                </c:pt>
                <c:pt idx="694">
                  <c:v>1/07</c:v>
                </c:pt>
                <c:pt idx="695">
                  <c:v>1/07</c:v>
                </c:pt>
                <c:pt idx="696">
                  <c:v>1/07</c:v>
                </c:pt>
                <c:pt idx="697">
                  <c:v>1/07</c:v>
                </c:pt>
                <c:pt idx="698">
                  <c:v>1/07</c:v>
                </c:pt>
                <c:pt idx="699">
                  <c:v>1/07</c:v>
                </c:pt>
                <c:pt idx="700">
                  <c:v>2/07</c:v>
                </c:pt>
                <c:pt idx="701">
                  <c:v>2/07</c:v>
                </c:pt>
                <c:pt idx="702">
                  <c:v>2/07</c:v>
                </c:pt>
                <c:pt idx="703">
                  <c:v>2/07</c:v>
                </c:pt>
                <c:pt idx="704">
                  <c:v>2/07</c:v>
                </c:pt>
                <c:pt idx="705">
                  <c:v>2/07</c:v>
                </c:pt>
                <c:pt idx="706">
                  <c:v>2/07</c:v>
                </c:pt>
                <c:pt idx="707">
                  <c:v>2/07</c:v>
                </c:pt>
                <c:pt idx="708">
                  <c:v>2/07</c:v>
                </c:pt>
                <c:pt idx="709">
                  <c:v>2/07</c:v>
                </c:pt>
                <c:pt idx="710">
                  <c:v>2/07</c:v>
                </c:pt>
                <c:pt idx="711">
                  <c:v>2/07</c:v>
                </c:pt>
                <c:pt idx="712">
                  <c:v>3/07</c:v>
                </c:pt>
                <c:pt idx="713">
                  <c:v>3/07</c:v>
                </c:pt>
                <c:pt idx="714">
                  <c:v>3/07</c:v>
                </c:pt>
                <c:pt idx="715">
                  <c:v>3/07</c:v>
                </c:pt>
                <c:pt idx="716">
                  <c:v>3/07</c:v>
                </c:pt>
                <c:pt idx="717">
                  <c:v>3/07</c:v>
                </c:pt>
                <c:pt idx="718">
                  <c:v>3/07</c:v>
                </c:pt>
                <c:pt idx="719">
                  <c:v>3/07</c:v>
                </c:pt>
                <c:pt idx="720">
                  <c:v>3/07</c:v>
                </c:pt>
                <c:pt idx="721">
                  <c:v>3/07</c:v>
                </c:pt>
                <c:pt idx="722">
                  <c:v>3/07</c:v>
                </c:pt>
                <c:pt idx="723">
                  <c:v>3/07</c:v>
                </c:pt>
                <c:pt idx="724">
                  <c:v>3/07</c:v>
                </c:pt>
                <c:pt idx="725">
                  <c:v>4/07</c:v>
                </c:pt>
                <c:pt idx="726">
                  <c:v>4/07</c:v>
                </c:pt>
                <c:pt idx="727">
                  <c:v>4/07</c:v>
                </c:pt>
                <c:pt idx="728">
                  <c:v>4/07</c:v>
                </c:pt>
                <c:pt idx="729">
                  <c:v>4/07</c:v>
                </c:pt>
                <c:pt idx="730">
                  <c:v>4/07</c:v>
                </c:pt>
                <c:pt idx="731">
                  <c:v>4/07</c:v>
                </c:pt>
                <c:pt idx="732">
                  <c:v>4/07</c:v>
                </c:pt>
                <c:pt idx="733">
                  <c:v>4/07</c:v>
                </c:pt>
                <c:pt idx="734">
                  <c:v>4/07</c:v>
                </c:pt>
                <c:pt idx="735">
                  <c:v>10/07</c:v>
                </c:pt>
                <c:pt idx="736">
                  <c:v>11/07</c:v>
                </c:pt>
                <c:pt idx="737">
                  <c:v>11/07</c:v>
                </c:pt>
                <c:pt idx="738">
                  <c:v>11/07</c:v>
                </c:pt>
                <c:pt idx="739">
                  <c:v>11/07</c:v>
                </c:pt>
                <c:pt idx="740">
                  <c:v>11/07</c:v>
                </c:pt>
                <c:pt idx="741">
                  <c:v>11/07</c:v>
                </c:pt>
                <c:pt idx="742">
                  <c:v>11/07</c:v>
                </c:pt>
                <c:pt idx="743">
                  <c:v>11/07</c:v>
                </c:pt>
                <c:pt idx="744">
                  <c:v>11/07</c:v>
                </c:pt>
                <c:pt idx="745">
                  <c:v>11/07</c:v>
                </c:pt>
                <c:pt idx="746">
                  <c:v>11/07</c:v>
                </c:pt>
                <c:pt idx="747">
                  <c:v>11/07</c:v>
                </c:pt>
                <c:pt idx="748">
                  <c:v>11/07</c:v>
                </c:pt>
                <c:pt idx="749">
                  <c:v>11/07</c:v>
                </c:pt>
                <c:pt idx="750">
                  <c:v>11/07</c:v>
                </c:pt>
                <c:pt idx="751">
                  <c:v>12/07</c:v>
                </c:pt>
                <c:pt idx="752">
                  <c:v>12/07</c:v>
                </c:pt>
                <c:pt idx="753">
                  <c:v>12/07</c:v>
                </c:pt>
                <c:pt idx="754">
                  <c:v>12/07</c:v>
                </c:pt>
                <c:pt idx="755">
                  <c:v>12/07</c:v>
                </c:pt>
                <c:pt idx="756">
                  <c:v>12/07</c:v>
                </c:pt>
                <c:pt idx="757">
                  <c:v>12/07</c:v>
                </c:pt>
                <c:pt idx="758">
                  <c:v>12/07</c:v>
                </c:pt>
                <c:pt idx="759">
                  <c:v>12/07</c:v>
                </c:pt>
                <c:pt idx="760">
                  <c:v>12/07</c:v>
                </c:pt>
                <c:pt idx="761">
                  <c:v>12/07</c:v>
                </c:pt>
                <c:pt idx="762">
                  <c:v>12/07</c:v>
                </c:pt>
                <c:pt idx="763">
                  <c:v>12/07</c:v>
                </c:pt>
                <c:pt idx="764">
                  <c:v>12/07</c:v>
                </c:pt>
                <c:pt idx="765">
                  <c:v>1/08</c:v>
                </c:pt>
                <c:pt idx="766">
                  <c:v>1/08</c:v>
                </c:pt>
                <c:pt idx="767">
                  <c:v>1/08</c:v>
                </c:pt>
                <c:pt idx="768">
                  <c:v>1/08</c:v>
                </c:pt>
                <c:pt idx="769">
                  <c:v>1/08</c:v>
                </c:pt>
                <c:pt idx="770">
                  <c:v>1/08</c:v>
                </c:pt>
                <c:pt idx="771">
                  <c:v>1/08</c:v>
                </c:pt>
                <c:pt idx="772">
                  <c:v>1/08</c:v>
                </c:pt>
                <c:pt idx="773">
                  <c:v>1/08</c:v>
                </c:pt>
                <c:pt idx="774">
                  <c:v>1/08</c:v>
                </c:pt>
                <c:pt idx="775">
                  <c:v>1/08</c:v>
                </c:pt>
                <c:pt idx="776">
                  <c:v>1/08</c:v>
                </c:pt>
                <c:pt idx="777">
                  <c:v>1/08</c:v>
                </c:pt>
                <c:pt idx="778">
                  <c:v>1/08</c:v>
                </c:pt>
                <c:pt idx="779">
                  <c:v>2/08</c:v>
                </c:pt>
                <c:pt idx="780">
                  <c:v>2/08</c:v>
                </c:pt>
                <c:pt idx="781">
                  <c:v>2/08</c:v>
                </c:pt>
                <c:pt idx="782">
                  <c:v>2/08</c:v>
                </c:pt>
                <c:pt idx="783">
                  <c:v>2/08</c:v>
                </c:pt>
                <c:pt idx="784">
                  <c:v>2/08</c:v>
                </c:pt>
                <c:pt idx="785">
                  <c:v>2/08</c:v>
                </c:pt>
                <c:pt idx="786">
                  <c:v>2/08</c:v>
                </c:pt>
                <c:pt idx="787">
                  <c:v>2/08</c:v>
                </c:pt>
                <c:pt idx="788">
                  <c:v>2/08</c:v>
                </c:pt>
                <c:pt idx="789">
                  <c:v>2/08</c:v>
                </c:pt>
                <c:pt idx="790">
                  <c:v>2/08</c:v>
                </c:pt>
                <c:pt idx="791">
                  <c:v>2/08</c:v>
                </c:pt>
                <c:pt idx="792">
                  <c:v>2/08</c:v>
                </c:pt>
                <c:pt idx="793">
                  <c:v>2/08</c:v>
                </c:pt>
                <c:pt idx="794">
                  <c:v>3/08</c:v>
                </c:pt>
                <c:pt idx="795">
                  <c:v>3/08</c:v>
                </c:pt>
                <c:pt idx="796">
                  <c:v>3/08</c:v>
                </c:pt>
                <c:pt idx="797">
                  <c:v>3/08</c:v>
                </c:pt>
                <c:pt idx="798">
                  <c:v>3/08</c:v>
                </c:pt>
                <c:pt idx="799">
                  <c:v>3/08</c:v>
                </c:pt>
                <c:pt idx="800">
                  <c:v>3/08</c:v>
                </c:pt>
                <c:pt idx="801">
                  <c:v>3/08</c:v>
                </c:pt>
                <c:pt idx="802">
                  <c:v>3/08</c:v>
                </c:pt>
                <c:pt idx="803">
                  <c:v>3/08</c:v>
                </c:pt>
                <c:pt idx="804">
                  <c:v>3/08</c:v>
                </c:pt>
                <c:pt idx="805">
                  <c:v>3/08</c:v>
                </c:pt>
                <c:pt idx="806">
                  <c:v>3/08</c:v>
                </c:pt>
                <c:pt idx="807">
                  <c:v>3/08</c:v>
                </c:pt>
                <c:pt idx="808">
                  <c:v>3/08</c:v>
                </c:pt>
                <c:pt idx="809">
                  <c:v>4/08</c:v>
                </c:pt>
                <c:pt idx="810">
                  <c:v>4/08</c:v>
                </c:pt>
                <c:pt idx="811">
                  <c:v>4/08</c:v>
                </c:pt>
                <c:pt idx="812">
                  <c:v>4/08</c:v>
                </c:pt>
                <c:pt idx="813">
                  <c:v>4/08</c:v>
                </c:pt>
                <c:pt idx="814">
                  <c:v>4/08</c:v>
                </c:pt>
                <c:pt idx="815">
                  <c:v>4/08</c:v>
                </c:pt>
                <c:pt idx="816">
                  <c:v>4/08</c:v>
                </c:pt>
                <c:pt idx="817">
                  <c:v>10/08</c:v>
                </c:pt>
                <c:pt idx="818">
                  <c:v>10/08</c:v>
                </c:pt>
                <c:pt idx="819">
                  <c:v>11/08</c:v>
                </c:pt>
                <c:pt idx="820">
                  <c:v>11/08</c:v>
                </c:pt>
                <c:pt idx="821">
                  <c:v>11/08</c:v>
                </c:pt>
                <c:pt idx="822">
                  <c:v>11/08</c:v>
                </c:pt>
                <c:pt idx="823">
                  <c:v>11/08</c:v>
                </c:pt>
                <c:pt idx="824">
                  <c:v>11/08</c:v>
                </c:pt>
                <c:pt idx="825">
                  <c:v>11/08</c:v>
                </c:pt>
                <c:pt idx="826">
                  <c:v>11/08</c:v>
                </c:pt>
                <c:pt idx="827">
                  <c:v>11/08</c:v>
                </c:pt>
                <c:pt idx="828">
                  <c:v>11/08</c:v>
                </c:pt>
                <c:pt idx="829">
                  <c:v>11/08</c:v>
                </c:pt>
                <c:pt idx="830">
                  <c:v>11/08</c:v>
                </c:pt>
                <c:pt idx="831">
                  <c:v>11/08</c:v>
                </c:pt>
                <c:pt idx="832">
                  <c:v>12/08</c:v>
                </c:pt>
                <c:pt idx="833">
                  <c:v>12/08</c:v>
                </c:pt>
                <c:pt idx="834">
                  <c:v>12/08</c:v>
                </c:pt>
                <c:pt idx="835">
                  <c:v>12/08</c:v>
                </c:pt>
                <c:pt idx="836">
                  <c:v>12/08</c:v>
                </c:pt>
                <c:pt idx="837">
                  <c:v>12/08</c:v>
                </c:pt>
                <c:pt idx="838">
                  <c:v>12/08</c:v>
                </c:pt>
                <c:pt idx="839">
                  <c:v>12/08</c:v>
                </c:pt>
                <c:pt idx="840">
                  <c:v>12/08</c:v>
                </c:pt>
                <c:pt idx="841">
                  <c:v>12/08</c:v>
                </c:pt>
                <c:pt idx="842">
                  <c:v>12/08</c:v>
                </c:pt>
                <c:pt idx="843">
                  <c:v>12/08</c:v>
                </c:pt>
                <c:pt idx="844">
                  <c:v>12/08</c:v>
                </c:pt>
                <c:pt idx="845">
                  <c:v>12/08</c:v>
                </c:pt>
                <c:pt idx="846">
                  <c:v>12/08</c:v>
                </c:pt>
                <c:pt idx="847">
                  <c:v>1/09</c:v>
                </c:pt>
                <c:pt idx="848">
                  <c:v>1/09</c:v>
                </c:pt>
                <c:pt idx="849">
                  <c:v>1/09</c:v>
                </c:pt>
                <c:pt idx="850">
                  <c:v>1/09</c:v>
                </c:pt>
                <c:pt idx="851">
                  <c:v>1/09</c:v>
                </c:pt>
                <c:pt idx="852">
                  <c:v>1/09</c:v>
                </c:pt>
                <c:pt idx="853">
                  <c:v>1/09</c:v>
                </c:pt>
                <c:pt idx="854">
                  <c:v>1/09</c:v>
                </c:pt>
                <c:pt idx="855">
                  <c:v>1/09</c:v>
                </c:pt>
                <c:pt idx="856">
                  <c:v>1/09</c:v>
                </c:pt>
                <c:pt idx="857">
                  <c:v>1/09</c:v>
                </c:pt>
                <c:pt idx="858">
                  <c:v>1/09</c:v>
                </c:pt>
                <c:pt idx="859">
                  <c:v>1/09</c:v>
                </c:pt>
                <c:pt idx="860">
                  <c:v>1/09</c:v>
                </c:pt>
                <c:pt idx="861">
                  <c:v>1/09</c:v>
                </c:pt>
                <c:pt idx="862">
                  <c:v>1/09</c:v>
                </c:pt>
                <c:pt idx="863">
                  <c:v>2/09</c:v>
                </c:pt>
                <c:pt idx="864">
                  <c:v>2/09</c:v>
                </c:pt>
                <c:pt idx="865">
                  <c:v>2/09</c:v>
                </c:pt>
                <c:pt idx="866">
                  <c:v>2/09</c:v>
                </c:pt>
                <c:pt idx="867">
                  <c:v>2/09</c:v>
                </c:pt>
                <c:pt idx="868">
                  <c:v>2/09</c:v>
                </c:pt>
                <c:pt idx="869">
                  <c:v>2/09</c:v>
                </c:pt>
                <c:pt idx="870">
                  <c:v>2/09</c:v>
                </c:pt>
                <c:pt idx="871">
                  <c:v>2/09</c:v>
                </c:pt>
                <c:pt idx="872">
                  <c:v>2/09</c:v>
                </c:pt>
                <c:pt idx="873">
                  <c:v>2/09</c:v>
                </c:pt>
                <c:pt idx="874">
                  <c:v>2/09</c:v>
                </c:pt>
                <c:pt idx="875">
                  <c:v>2/09</c:v>
                </c:pt>
                <c:pt idx="876">
                  <c:v>3/09</c:v>
                </c:pt>
                <c:pt idx="877">
                  <c:v>3/09</c:v>
                </c:pt>
                <c:pt idx="878">
                  <c:v>3/09</c:v>
                </c:pt>
                <c:pt idx="879">
                  <c:v>3/09</c:v>
                </c:pt>
                <c:pt idx="880">
                  <c:v>3/09</c:v>
                </c:pt>
                <c:pt idx="881">
                  <c:v>3/09</c:v>
                </c:pt>
                <c:pt idx="882">
                  <c:v>3/09</c:v>
                </c:pt>
                <c:pt idx="883">
                  <c:v>3/09</c:v>
                </c:pt>
                <c:pt idx="884">
                  <c:v>3/09</c:v>
                </c:pt>
                <c:pt idx="885">
                  <c:v>3/09</c:v>
                </c:pt>
                <c:pt idx="886">
                  <c:v>3/09</c:v>
                </c:pt>
                <c:pt idx="887">
                  <c:v>3/09</c:v>
                </c:pt>
                <c:pt idx="888">
                  <c:v>3/09</c:v>
                </c:pt>
                <c:pt idx="889">
                  <c:v>3/09</c:v>
                </c:pt>
                <c:pt idx="890">
                  <c:v>3/09</c:v>
                </c:pt>
                <c:pt idx="891">
                  <c:v>4/09</c:v>
                </c:pt>
                <c:pt idx="892">
                  <c:v>4/09</c:v>
                </c:pt>
                <c:pt idx="893">
                  <c:v>4/09</c:v>
                </c:pt>
                <c:pt idx="894">
                  <c:v>4/09</c:v>
                </c:pt>
                <c:pt idx="895">
                  <c:v>4/09</c:v>
                </c:pt>
                <c:pt idx="896">
                  <c:v>4/09</c:v>
                </c:pt>
                <c:pt idx="897">
                  <c:v>4/09</c:v>
                </c:pt>
                <c:pt idx="898">
                  <c:v>4/09</c:v>
                </c:pt>
                <c:pt idx="899">
                  <c:v>10/09</c:v>
                </c:pt>
                <c:pt idx="900">
                  <c:v>10/09</c:v>
                </c:pt>
                <c:pt idx="901">
                  <c:v>11/09</c:v>
                </c:pt>
                <c:pt idx="902">
                  <c:v>11/09</c:v>
                </c:pt>
                <c:pt idx="903">
                  <c:v>11/09</c:v>
                </c:pt>
                <c:pt idx="904">
                  <c:v>11/09</c:v>
                </c:pt>
                <c:pt idx="905">
                  <c:v>11/09</c:v>
                </c:pt>
                <c:pt idx="906">
                  <c:v>11/09</c:v>
                </c:pt>
                <c:pt idx="907">
                  <c:v>11/09</c:v>
                </c:pt>
                <c:pt idx="908">
                  <c:v>11/09</c:v>
                </c:pt>
                <c:pt idx="909">
                  <c:v>11/09</c:v>
                </c:pt>
                <c:pt idx="910">
                  <c:v>11/09</c:v>
                </c:pt>
                <c:pt idx="911">
                  <c:v>11/09</c:v>
                </c:pt>
                <c:pt idx="912">
                  <c:v>11/09</c:v>
                </c:pt>
                <c:pt idx="913">
                  <c:v>11/09</c:v>
                </c:pt>
                <c:pt idx="914">
                  <c:v>11/09</c:v>
                </c:pt>
                <c:pt idx="915">
                  <c:v>12/09</c:v>
                </c:pt>
                <c:pt idx="916">
                  <c:v>12/09</c:v>
                </c:pt>
                <c:pt idx="917">
                  <c:v>12/09</c:v>
                </c:pt>
                <c:pt idx="918">
                  <c:v>12/09</c:v>
                </c:pt>
                <c:pt idx="919">
                  <c:v>12/09</c:v>
                </c:pt>
                <c:pt idx="920">
                  <c:v>12/09</c:v>
                </c:pt>
                <c:pt idx="921">
                  <c:v>12/09</c:v>
                </c:pt>
                <c:pt idx="922">
                  <c:v>12/09</c:v>
                </c:pt>
                <c:pt idx="923">
                  <c:v>12/09</c:v>
                </c:pt>
                <c:pt idx="924">
                  <c:v>12/09</c:v>
                </c:pt>
                <c:pt idx="925">
                  <c:v>12/09</c:v>
                </c:pt>
                <c:pt idx="926">
                  <c:v>12/09</c:v>
                </c:pt>
                <c:pt idx="927">
                  <c:v>12/09</c:v>
                </c:pt>
                <c:pt idx="928">
                  <c:v>12/09</c:v>
                </c:pt>
                <c:pt idx="929">
                  <c:v>12/09</c:v>
                </c:pt>
                <c:pt idx="930">
                  <c:v>1/10</c:v>
                </c:pt>
                <c:pt idx="931">
                  <c:v>1/10</c:v>
                </c:pt>
                <c:pt idx="932">
                  <c:v>1/10</c:v>
                </c:pt>
                <c:pt idx="933">
                  <c:v>1/10</c:v>
                </c:pt>
                <c:pt idx="934">
                  <c:v>1/10</c:v>
                </c:pt>
                <c:pt idx="935">
                  <c:v>1/10</c:v>
                </c:pt>
                <c:pt idx="936">
                  <c:v>1/10</c:v>
                </c:pt>
                <c:pt idx="937">
                  <c:v>1/10</c:v>
                </c:pt>
                <c:pt idx="938">
                  <c:v>1/10</c:v>
                </c:pt>
                <c:pt idx="939">
                  <c:v>1/10</c:v>
                </c:pt>
                <c:pt idx="940">
                  <c:v>1/10</c:v>
                </c:pt>
                <c:pt idx="941">
                  <c:v>1/10</c:v>
                </c:pt>
                <c:pt idx="942">
                  <c:v>1/10</c:v>
                </c:pt>
                <c:pt idx="943">
                  <c:v>1/10</c:v>
                </c:pt>
                <c:pt idx="944">
                  <c:v>1/10</c:v>
                </c:pt>
                <c:pt idx="945">
                  <c:v>1/10</c:v>
                </c:pt>
                <c:pt idx="946">
                  <c:v>1/10</c:v>
                </c:pt>
                <c:pt idx="947">
                  <c:v>2/10</c:v>
                </c:pt>
                <c:pt idx="948">
                  <c:v>2/10</c:v>
                </c:pt>
                <c:pt idx="949">
                  <c:v>2/10</c:v>
                </c:pt>
                <c:pt idx="950">
                  <c:v>2/10</c:v>
                </c:pt>
                <c:pt idx="951">
                  <c:v>2/10</c:v>
                </c:pt>
                <c:pt idx="952">
                  <c:v>2/10</c:v>
                </c:pt>
                <c:pt idx="953">
                  <c:v>2/10</c:v>
                </c:pt>
                <c:pt idx="954">
                  <c:v>3/10</c:v>
                </c:pt>
                <c:pt idx="955">
                  <c:v>3/10</c:v>
                </c:pt>
                <c:pt idx="956">
                  <c:v>3/10</c:v>
                </c:pt>
                <c:pt idx="957">
                  <c:v>3/10</c:v>
                </c:pt>
                <c:pt idx="958">
                  <c:v>3/10</c:v>
                </c:pt>
                <c:pt idx="959">
                  <c:v>3/10</c:v>
                </c:pt>
                <c:pt idx="960">
                  <c:v>3/10</c:v>
                </c:pt>
                <c:pt idx="961">
                  <c:v>3/10</c:v>
                </c:pt>
                <c:pt idx="962">
                  <c:v>3/10</c:v>
                </c:pt>
                <c:pt idx="963">
                  <c:v>3/10</c:v>
                </c:pt>
                <c:pt idx="964">
                  <c:v>3/10</c:v>
                </c:pt>
                <c:pt idx="965">
                  <c:v>3/10</c:v>
                </c:pt>
                <c:pt idx="966">
                  <c:v>3/10</c:v>
                </c:pt>
                <c:pt idx="967">
                  <c:v>3/10</c:v>
                </c:pt>
                <c:pt idx="968">
                  <c:v>3/10</c:v>
                </c:pt>
                <c:pt idx="969">
                  <c:v>4/10</c:v>
                </c:pt>
                <c:pt idx="970">
                  <c:v>4/10</c:v>
                </c:pt>
                <c:pt idx="971">
                  <c:v>4/10</c:v>
                </c:pt>
                <c:pt idx="972">
                  <c:v>10/10</c:v>
                </c:pt>
                <c:pt idx="973">
                  <c:v>10/10</c:v>
                </c:pt>
                <c:pt idx="974">
                  <c:v>10/10</c:v>
                </c:pt>
                <c:pt idx="975">
                  <c:v>11/10</c:v>
                </c:pt>
                <c:pt idx="976">
                  <c:v>11/10</c:v>
                </c:pt>
                <c:pt idx="977">
                  <c:v>11/10</c:v>
                </c:pt>
                <c:pt idx="978">
                  <c:v>11/10</c:v>
                </c:pt>
                <c:pt idx="979">
                  <c:v>11/10</c:v>
                </c:pt>
                <c:pt idx="980">
                  <c:v>11/10</c:v>
                </c:pt>
                <c:pt idx="981">
                  <c:v>11/10</c:v>
                </c:pt>
                <c:pt idx="982">
                  <c:v>11/10</c:v>
                </c:pt>
                <c:pt idx="983">
                  <c:v>11/10</c:v>
                </c:pt>
                <c:pt idx="984">
                  <c:v>11/10</c:v>
                </c:pt>
                <c:pt idx="985">
                  <c:v>11/10</c:v>
                </c:pt>
                <c:pt idx="986">
                  <c:v>11/10</c:v>
                </c:pt>
                <c:pt idx="987">
                  <c:v>11/10</c:v>
                </c:pt>
                <c:pt idx="988">
                  <c:v>11/10</c:v>
                </c:pt>
                <c:pt idx="989">
                  <c:v>11/10</c:v>
                </c:pt>
                <c:pt idx="990">
                  <c:v>12/10</c:v>
                </c:pt>
                <c:pt idx="991">
                  <c:v>12/10</c:v>
                </c:pt>
                <c:pt idx="992">
                  <c:v>12/10</c:v>
                </c:pt>
                <c:pt idx="993">
                  <c:v>12/10</c:v>
                </c:pt>
                <c:pt idx="994">
                  <c:v>12/10</c:v>
                </c:pt>
                <c:pt idx="995">
                  <c:v>12/10</c:v>
                </c:pt>
                <c:pt idx="996">
                  <c:v>12/10</c:v>
                </c:pt>
                <c:pt idx="997">
                  <c:v>12/10</c:v>
                </c:pt>
                <c:pt idx="998">
                  <c:v>12/10</c:v>
                </c:pt>
                <c:pt idx="999">
                  <c:v>12/10</c:v>
                </c:pt>
                <c:pt idx="1000">
                  <c:v>12/10</c:v>
                </c:pt>
                <c:pt idx="1001">
                  <c:v>12/10</c:v>
                </c:pt>
                <c:pt idx="1002">
                  <c:v>12/10</c:v>
                </c:pt>
                <c:pt idx="1003">
                  <c:v>12/10</c:v>
                </c:pt>
                <c:pt idx="1004">
                  <c:v>12/10</c:v>
                </c:pt>
                <c:pt idx="1005">
                  <c:v>1/11</c:v>
                </c:pt>
                <c:pt idx="1006">
                  <c:v>1/11</c:v>
                </c:pt>
                <c:pt idx="1007">
                  <c:v>1/11</c:v>
                </c:pt>
                <c:pt idx="1008">
                  <c:v>1/11</c:v>
                </c:pt>
                <c:pt idx="1009">
                  <c:v>1/11</c:v>
                </c:pt>
                <c:pt idx="1010">
                  <c:v>1/11</c:v>
                </c:pt>
                <c:pt idx="1011">
                  <c:v>1/11</c:v>
                </c:pt>
                <c:pt idx="1012">
                  <c:v>1/11</c:v>
                </c:pt>
                <c:pt idx="1013">
                  <c:v>1/11</c:v>
                </c:pt>
                <c:pt idx="1014">
                  <c:v>1/11</c:v>
                </c:pt>
                <c:pt idx="1015">
                  <c:v>1/11</c:v>
                </c:pt>
                <c:pt idx="1016">
                  <c:v>1/11</c:v>
                </c:pt>
                <c:pt idx="1017">
                  <c:v>1/11</c:v>
                </c:pt>
                <c:pt idx="1018">
                  <c:v>1/11</c:v>
                </c:pt>
                <c:pt idx="1019">
                  <c:v>1/11</c:v>
                </c:pt>
                <c:pt idx="1020">
                  <c:v>2/11</c:v>
                </c:pt>
                <c:pt idx="1021">
                  <c:v>2/11</c:v>
                </c:pt>
                <c:pt idx="1022">
                  <c:v>2/11</c:v>
                </c:pt>
                <c:pt idx="1023">
                  <c:v>2/11</c:v>
                </c:pt>
                <c:pt idx="1024">
                  <c:v>2/11</c:v>
                </c:pt>
                <c:pt idx="1025">
                  <c:v>2/11</c:v>
                </c:pt>
                <c:pt idx="1026">
                  <c:v>2/11</c:v>
                </c:pt>
                <c:pt idx="1027">
                  <c:v>2/11</c:v>
                </c:pt>
                <c:pt idx="1028">
                  <c:v>2/11</c:v>
                </c:pt>
                <c:pt idx="1029">
                  <c:v>2/11</c:v>
                </c:pt>
                <c:pt idx="1030">
                  <c:v>2/11</c:v>
                </c:pt>
                <c:pt idx="1031">
                  <c:v>2/11</c:v>
                </c:pt>
                <c:pt idx="1032">
                  <c:v>2/11</c:v>
                </c:pt>
                <c:pt idx="1033">
                  <c:v>3/11</c:v>
                </c:pt>
                <c:pt idx="1034">
                  <c:v>3/11</c:v>
                </c:pt>
                <c:pt idx="1035">
                  <c:v>3/11</c:v>
                </c:pt>
                <c:pt idx="1036">
                  <c:v>3/11</c:v>
                </c:pt>
                <c:pt idx="1037">
                  <c:v>3/11</c:v>
                </c:pt>
                <c:pt idx="1038">
                  <c:v>3/11</c:v>
                </c:pt>
                <c:pt idx="1039">
                  <c:v>3/11</c:v>
                </c:pt>
                <c:pt idx="1040">
                  <c:v>3/11</c:v>
                </c:pt>
                <c:pt idx="1041">
                  <c:v>3/11</c:v>
                </c:pt>
                <c:pt idx="1042">
                  <c:v>3/11</c:v>
                </c:pt>
                <c:pt idx="1043">
                  <c:v>3/11</c:v>
                </c:pt>
                <c:pt idx="1044">
                  <c:v>3/11</c:v>
                </c:pt>
                <c:pt idx="1045">
                  <c:v>3/11</c:v>
                </c:pt>
                <c:pt idx="1046">
                  <c:v>4/11</c:v>
                </c:pt>
                <c:pt idx="1047">
                  <c:v>4/11</c:v>
                </c:pt>
                <c:pt idx="1048">
                  <c:v>4/11</c:v>
                </c:pt>
                <c:pt idx="1049">
                  <c:v>4/11</c:v>
                </c:pt>
                <c:pt idx="1050">
                  <c:v>4/11</c:v>
                </c:pt>
                <c:pt idx="1051">
                  <c:v>4/11</c:v>
                </c:pt>
                <c:pt idx="1052">
                  <c:v>4/11</c:v>
                </c:pt>
                <c:pt idx="1053">
                  <c:v>4/11</c:v>
                </c:pt>
                <c:pt idx="1054">
                  <c:v>12/11</c:v>
                </c:pt>
                <c:pt idx="1055">
                  <c:v>12/11</c:v>
                </c:pt>
                <c:pt idx="1056">
                  <c:v>12/11</c:v>
                </c:pt>
                <c:pt idx="1057">
                  <c:v>12/11</c:v>
                </c:pt>
                <c:pt idx="1058">
                  <c:v>12/11</c:v>
                </c:pt>
                <c:pt idx="1059">
                  <c:v>1/12</c:v>
                </c:pt>
                <c:pt idx="1060">
                  <c:v>1/12</c:v>
                </c:pt>
                <c:pt idx="1061">
                  <c:v>1/12</c:v>
                </c:pt>
                <c:pt idx="1062">
                  <c:v>1/12</c:v>
                </c:pt>
                <c:pt idx="1063">
                  <c:v>1/12</c:v>
                </c:pt>
                <c:pt idx="1064">
                  <c:v>1/12</c:v>
                </c:pt>
                <c:pt idx="1065">
                  <c:v>1/12</c:v>
                </c:pt>
                <c:pt idx="1066">
                  <c:v>1/12</c:v>
                </c:pt>
                <c:pt idx="1067">
                  <c:v>1/12</c:v>
                </c:pt>
                <c:pt idx="1068">
                  <c:v>1/12</c:v>
                </c:pt>
                <c:pt idx="1069">
                  <c:v>1/12</c:v>
                </c:pt>
                <c:pt idx="1070">
                  <c:v>1/12</c:v>
                </c:pt>
                <c:pt idx="1071">
                  <c:v>1/12</c:v>
                </c:pt>
                <c:pt idx="1072">
                  <c:v>1/12</c:v>
                </c:pt>
                <c:pt idx="1073">
                  <c:v>1/12</c:v>
                </c:pt>
                <c:pt idx="1074">
                  <c:v>1/12</c:v>
                </c:pt>
                <c:pt idx="1075">
                  <c:v>1/12</c:v>
                </c:pt>
                <c:pt idx="1076">
                  <c:v>2/12</c:v>
                </c:pt>
                <c:pt idx="1077">
                  <c:v>2/12</c:v>
                </c:pt>
              </c:strCache>
            </c:strRef>
          </c:cat>
          <c:val>
            <c:numRef>
              <c:f>KobeBryant!$AO$51:$AO$1128</c:f>
              <c:numCache>
                <c:formatCode>0.00</c:formatCode>
                <c:ptCount val="1078"/>
                <c:pt idx="0">
                  <c:v>0.13138652277668042</c:v>
                </c:pt>
                <c:pt idx="1">
                  <c:v>0.13075428896075619</c:v>
                </c:pt>
                <c:pt idx="2">
                  <c:v>0.13024839847814909</c:v>
                </c:pt>
                <c:pt idx="3">
                  <c:v>0.1339470135873877</c:v>
                </c:pt>
                <c:pt idx="4">
                  <c:v>0.13364595934400664</c:v>
                </c:pt>
                <c:pt idx="5">
                  <c:v>0.13229907522776813</c:v>
                </c:pt>
                <c:pt idx="6">
                  <c:v>0.12650315636943149</c:v>
                </c:pt>
                <c:pt idx="7">
                  <c:v>0.11864425474363946</c:v>
                </c:pt>
                <c:pt idx="8">
                  <c:v>0.11882331249311658</c:v>
                </c:pt>
                <c:pt idx="9">
                  <c:v>0.12380324086622231</c:v>
                </c:pt>
                <c:pt idx="10">
                  <c:v>0.12353484181742926</c:v>
                </c:pt>
                <c:pt idx="11">
                  <c:v>0.12051274977006773</c:v>
                </c:pt>
                <c:pt idx="12">
                  <c:v>0.12284709095091416</c:v>
                </c:pt>
                <c:pt idx="13">
                  <c:v>0.12306783263132361</c:v>
                </c:pt>
                <c:pt idx="14">
                  <c:v>0.12180216311205462</c:v>
                </c:pt>
                <c:pt idx="15">
                  <c:v>0.12223918507314625</c:v>
                </c:pt>
                <c:pt idx="16">
                  <c:v>0.12216181974774944</c:v>
                </c:pt>
                <c:pt idx="17">
                  <c:v>0.12088975581588586</c:v>
                </c:pt>
                <c:pt idx="18">
                  <c:v>0.12035983634120517</c:v>
                </c:pt>
                <c:pt idx="19">
                  <c:v>0.11933884018001122</c:v>
                </c:pt>
                <c:pt idx="20">
                  <c:v>0.11937378955471378</c:v>
                </c:pt>
                <c:pt idx="21">
                  <c:v>0.11749901258812208</c:v>
                </c:pt>
                <c:pt idx="22">
                  <c:v>0.11998545660169978</c:v>
                </c:pt>
                <c:pt idx="23">
                  <c:v>0.11998545660169978</c:v>
                </c:pt>
                <c:pt idx="24">
                  <c:v>0.1215105336829628</c:v>
                </c:pt>
                <c:pt idx="25">
                  <c:v>0.1221341199882577</c:v>
                </c:pt>
                <c:pt idx="26">
                  <c:v>0.11743007298310074</c:v>
                </c:pt>
                <c:pt idx="27">
                  <c:v>0.11956341669693508</c:v>
                </c:pt>
                <c:pt idx="28">
                  <c:v>0.11368938169505599</c:v>
                </c:pt>
                <c:pt idx="29">
                  <c:v>0.10517182248538827</c:v>
                </c:pt>
                <c:pt idx="30">
                  <c:v>0.10565384372505164</c:v>
                </c:pt>
                <c:pt idx="31">
                  <c:v>0.106338329910542</c:v>
                </c:pt>
                <c:pt idx="32">
                  <c:v>0.10591414505366553</c:v>
                </c:pt>
                <c:pt idx="33">
                  <c:v>0.1054932051201902</c:v>
                </c:pt>
                <c:pt idx="34">
                  <c:v>0.10536830643034895</c:v>
                </c:pt>
                <c:pt idx="35">
                  <c:v>0.10708739326325105</c:v>
                </c:pt>
                <c:pt idx="36">
                  <c:v>0.10719368127889953</c:v>
                </c:pt>
                <c:pt idx="37">
                  <c:v>0.10719368127889953</c:v>
                </c:pt>
                <c:pt idx="38">
                  <c:v>0.11049361603130418</c:v>
                </c:pt>
                <c:pt idx="39">
                  <c:v>0.11754256024686366</c:v>
                </c:pt>
                <c:pt idx="40">
                  <c:v>0.11906050768326043</c:v>
                </c:pt>
                <c:pt idx="41">
                  <c:v>0.11760318786460759</c:v>
                </c:pt>
                <c:pt idx="42">
                  <c:v>0.11894580484319646</c:v>
                </c:pt>
                <c:pt idx="43">
                  <c:v>0.12056744069234396</c:v>
                </c:pt>
                <c:pt idx="44">
                  <c:v>0.12047285069716668</c:v>
                </c:pt>
                <c:pt idx="45">
                  <c:v>0.11770187868040924</c:v>
                </c:pt>
                <c:pt idx="46">
                  <c:v>0.11647283821052992</c:v>
                </c:pt>
                <c:pt idx="47">
                  <c:v>0.11615293226375893</c:v>
                </c:pt>
                <c:pt idx="48">
                  <c:v>0.11118075740129879</c:v>
                </c:pt>
                <c:pt idx="49">
                  <c:v>0.11449702607313371</c:v>
                </c:pt>
                <c:pt idx="50">
                  <c:v>0.12039140419515709</c:v>
                </c:pt>
                <c:pt idx="51">
                  <c:v>0.1227973542226448</c:v>
                </c:pt>
                <c:pt idx="52">
                  <c:v>0.12283558781010118</c:v>
                </c:pt>
                <c:pt idx="53">
                  <c:v>0.11563187365117651</c:v>
                </c:pt>
                <c:pt idx="54">
                  <c:v>0.1150355419788483</c:v>
                </c:pt>
                <c:pt idx="55">
                  <c:v>0.13016429335768717</c:v>
                </c:pt>
                <c:pt idx="56">
                  <c:v>0.13387820233788789</c:v>
                </c:pt>
                <c:pt idx="57">
                  <c:v>0.1338782023378883</c:v>
                </c:pt>
                <c:pt idx="58">
                  <c:v>0.13334712105582788</c:v>
                </c:pt>
                <c:pt idx="59">
                  <c:v>0.13106078353036038</c:v>
                </c:pt>
                <c:pt idx="60">
                  <c:v>0.13004096058000958</c:v>
                </c:pt>
                <c:pt idx="61">
                  <c:v>0.13094382032624863</c:v>
                </c:pt>
                <c:pt idx="62">
                  <c:v>0.12978773880015565</c:v>
                </c:pt>
                <c:pt idx="63">
                  <c:v>0.12978431715577954</c:v>
                </c:pt>
                <c:pt idx="64">
                  <c:v>0.13155525726585704</c:v>
                </c:pt>
                <c:pt idx="65">
                  <c:v>0.13213957370438123</c:v>
                </c:pt>
                <c:pt idx="66">
                  <c:v>0.13146611420314158</c:v>
                </c:pt>
                <c:pt idx="67">
                  <c:v>0.13064275013664309</c:v>
                </c:pt>
                <c:pt idx="68">
                  <c:v>0.13050545535551772</c:v>
                </c:pt>
                <c:pt idx="69">
                  <c:v>0.13052812661160312</c:v>
                </c:pt>
                <c:pt idx="70">
                  <c:v>0.13094573576213073</c:v>
                </c:pt>
                <c:pt idx="71">
                  <c:v>0.13301097238765783</c:v>
                </c:pt>
                <c:pt idx="72">
                  <c:v>0.12989890103382723</c:v>
                </c:pt>
                <c:pt idx="73">
                  <c:v>0.12655068517541695</c:v>
                </c:pt>
                <c:pt idx="74">
                  <c:v>0.12349634382756282</c:v>
                </c:pt>
                <c:pt idx="75">
                  <c:v>0.12442865999668887</c:v>
                </c:pt>
                <c:pt idx="76">
                  <c:v>0.12067935081978955</c:v>
                </c:pt>
                <c:pt idx="77">
                  <c:v>0.12376920588955378</c:v>
                </c:pt>
                <c:pt idx="78">
                  <c:v>0.12365977188913806</c:v>
                </c:pt>
                <c:pt idx="79">
                  <c:v>0.12485100344500522</c:v>
                </c:pt>
                <c:pt idx="80">
                  <c:v>0.12448766679343633</c:v>
                </c:pt>
                <c:pt idx="81">
                  <c:v>0.12888304459343597</c:v>
                </c:pt>
                <c:pt idx="82">
                  <c:v>0.12780998172510444</c:v>
                </c:pt>
                <c:pt idx="83">
                  <c:v>0.12842424114740145</c:v>
                </c:pt>
                <c:pt idx="84">
                  <c:v>0.12975081455448048</c:v>
                </c:pt>
                <c:pt idx="85">
                  <c:v>0.1302302341146295</c:v>
                </c:pt>
                <c:pt idx="86">
                  <c:v>0.13215439949590285</c:v>
                </c:pt>
                <c:pt idx="87">
                  <c:v>0.13202572569351079</c:v>
                </c:pt>
                <c:pt idx="88">
                  <c:v>0.13305402309297065</c:v>
                </c:pt>
                <c:pt idx="89">
                  <c:v>0.13012524735807543</c:v>
                </c:pt>
                <c:pt idx="90">
                  <c:v>0.12975094510292512</c:v>
                </c:pt>
                <c:pt idx="91">
                  <c:v>0.13093638274570923</c:v>
                </c:pt>
                <c:pt idx="92">
                  <c:v>0.13081066548291032</c:v>
                </c:pt>
                <c:pt idx="93">
                  <c:v>0.13017087043653158</c:v>
                </c:pt>
                <c:pt idx="94">
                  <c:v>0.13117199333979351</c:v>
                </c:pt>
                <c:pt idx="95">
                  <c:v>0.1313137759532573</c:v>
                </c:pt>
                <c:pt idx="96">
                  <c:v>0.13264246249652911</c:v>
                </c:pt>
                <c:pt idx="97">
                  <c:v>0.13229928964592541</c:v>
                </c:pt>
                <c:pt idx="98">
                  <c:v>0.13241201776643896</c:v>
                </c:pt>
                <c:pt idx="99">
                  <c:v>0.13036881591571406</c:v>
                </c:pt>
                <c:pt idx="100">
                  <c:v>0.12672932589111527</c:v>
                </c:pt>
                <c:pt idx="101">
                  <c:v>0.12465774205022886</c:v>
                </c:pt>
                <c:pt idx="102">
                  <c:v>0.12414474106740828</c:v>
                </c:pt>
                <c:pt idx="103">
                  <c:v>0.12552707489068743</c:v>
                </c:pt>
                <c:pt idx="104">
                  <c:v>0.12568778292065658</c:v>
                </c:pt>
                <c:pt idx="105">
                  <c:v>0.10922370976811825</c:v>
                </c:pt>
                <c:pt idx="106">
                  <c:v>0.10461786634788332</c:v>
                </c:pt>
                <c:pt idx="107">
                  <c:v>0.11050763017335269</c:v>
                </c:pt>
                <c:pt idx="108">
                  <c:v>0.1176459163449924</c:v>
                </c:pt>
                <c:pt idx="109">
                  <c:v>0.11736609565016298</c:v>
                </c:pt>
                <c:pt idx="110">
                  <c:v>0.11855516067404616</c:v>
                </c:pt>
                <c:pt idx="111">
                  <c:v>0.11726574738688234</c:v>
                </c:pt>
                <c:pt idx="112">
                  <c:v>0.11830171734396164</c:v>
                </c:pt>
                <c:pt idx="113">
                  <c:v>0.12194807191955927</c:v>
                </c:pt>
                <c:pt idx="114">
                  <c:v>0.12071542687541795</c:v>
                </c:pt>
                <c:pt idx="115">
                  <c:v>0.12511516980081078</c:v>
                </c:pt>
                <c:pt idx="116">
                  <c:v>0.12743113546427434</c:v>
                </c:pt>
                <c:pt idx="117">
                  <c:v>0.13886908972709761</c:v>
                </c:pt>
                <c:pt idx="118">
                  <c:v>0.13856955668838775</c:v>
                </c:pt>
                <c:pt idx="119">
                  <c:v>0.13866568958970255</c:v>
                </c:pt>
                <c:pt idx="120">
                  <c:v>0.13923898263673931</c:v>
                </c:pt>
                <c:pt idx="121">
                  <c:v>0.13711413389685856</c:v>
                </c:pt>
                <c:pt idx="122">
                  <c:v>0.1414295468941825</c:v>
                </c:pt>
                <c:pt idx="123">
                  <c:v>0.1416686288779673</c:v>
                </c:pt>
                <c:pt idx="124">
                  <c:v>0.14128018333822204</c:v>
                </c:pt>
                <c:pt idx="125">
                  <c:v>0.1405675101079874</c:v>
                </c:pt>
                <c:pt idx="126">
                  <c:v>0.14102037050709845</c:v>
                </c:pt>
                <c:pt idx="127">
                  <c:v>0.1494620626221429</c:v>
                </c:pt>
                <c:pt idx="128">
                  <c:v>0.15099370982979196</c:v>
                </c:pt>
                <c:pt idx="129">
                  <c:v>0.15001481423444799</c:v>
                </c:pt>
                <c:pt idx="130">
                  <c:v>0.14859847143993712</c:v>
                </c:pt>
                <c:pt idx="131">
                  <c:v>0.14517542379297316</c:v>
                </c:pt>
                <c:pt idx="132">
                  <c:v>0.15231190340340231</c:v>
                </c:pt>
                <c:pt idx="133">
                  <c:v>0.15175653971720213</c:v>
                </c:pt>
                <c:pt idx="134">
                  <c:v>0.15050139873239751</c:v>
                </c:pt>
                <c:pt idx="135">
                  <c:v>0.15212511633654713</c:v>
                </c:pt>
                <c:pt idx="136">
                  <c:v>0.15290630050685869</c:v>
                </c:pt>
                <c:pt idx="137">
                  <c:v>0.1528730352219092</c:v>
                </c:pt>
                <c:pt idx="138">
                  <c:v>0.15077219469742217</c:v>
                </c:pt>
                <c:pt idx="139">
                  <c:v>0.15035441124088009</c:v>
                </c:pt>
                <c:pt idx="140">
                  <c:v>0.15031507725101798</c:v>
                </c:pt>
                <c:pt idx="141">
                  <c:v>0.14958065055483627</c:v>
                </c:pt>
                <c:pt idx="142">
                  <c:v>0.14999690336939672</c:v>
                </c:pt>
                <c:pt idx="143">
                  <c:v>0.15012184982845889</c:v>
                </c:pt>
                <c:pt idx="144">
                  <c:v>0.14951440310115227</c:v>
                </c:pt>
                <c:pt idx="145">
                  <c:v>0.14896020013577374</c:v>
                </c:pt>
                <c:pt idx="146">
                  <c:v>0.15017736588610747</c:v>
                </c:pt>
                <c:pt idx="147">
                  <c:v>0.15017736588610722</c:v>
                </c:pt>
                <c:pt idx="148">
                  <c:v>0.15042258976032802</c:v>
                </c:pt>
                <c:pt idx="149">
                  <c:v>0.15063542283355785</c:v>
                </c:pt>
                <c:pt idx="150">
                  <c:v>0.15022068256198168</c:v>
                </c:pt>
                <c:pt idx="151">
                  <c:v>0.15022068256198168</c:v>
                </c:pt>
                <c:pt idx="152">
                  <c:v>0.15028512900483543</c:v>
                </c:pt>
                <c:pt idx="153">
                  <c:v>0.14913249142960097</c:v>
                </c:pt>
                <c:pt idx="154">
                  <c:v>0.14887962676372526</c:v>
                </c:pt>
                <c:pt idx="155">
                  <c:v>0.14674690136839177</c:v>
                </c:pt>
                <c:pt idx="156">
                  <c:v>0.14803064906033675</c:v>
                </c:pt>
                <c:pt idx="157">
                  <c:v>0.15094861404343096</c:v>
                </c:pt>
                <c:pt idx="158">
                  <c:v>0.14332817915111998</c:v>
                </c:pt>
                <c:pt idx="159">
                  <c:v>0.14444636600849894</c:v>
                </c:pt>
                <c:pt idx="160">
                  <c:v>0.1426802061411806</c:v>
                </c:pt>
                <c:pt idx="161">
                  <c:v>0.1433200557052183</c:v>
                </c:pt>
                <c:pt idx="162">
                  <c:v>0.14427916392486173</c:v>
                </c:pt>
                <c:pt idx="163">
                  <c:v>0.14553583470634784</c:v>
                </c:pt>
                <c:pt idx="164">
                  <c:v>0.14535982658105143</c:v>
                </c:pt>
                <c:pt idx="165">
                  <c:v>0.1428790397504123</c:v>
                </c:pt>
                <c:pt idx="166">
                  <c:v>0.14330575846128116</c:v>
                </c:pt>
                <c:pt idx="167">
                  <c:v>0.1372462467424804</c:v>
                </c:pt>
                <c:pt idx="168">
                  <c:v>0.13722632727709028</c:v>
                </c:pt>
                <c:pt idx="169">
                  <c:v>0.13849701094542133</c:v>
                </c:pt>
                <c:pt idx="170">
                  <c:v>0.13884452617578938</c:v>
                </c:pt>
                <c:pt idx="171">
                  <c:v>0.13973561625075967</c:v>
                </c:pt>
                <c:pt idx="172">
                  <c:v>0.13119560097154806</c:v>
                </c:pt>
                <c:pt idx="173">
                  <c:v>0.1319049069966535</c:v>
                </c:pt>
                <c:pt idx="174">
                  <c:v>0.13173180701558673</c:v>
                </c:pt>
                <c:pt idx="175">
                  <c:v>0.13197623317267787</c:v>
                </c:pt>
                <c:pt idx="176">
                  <c:v>0.13384904839072323</c:v>
                </c:pt>
                <c:pt idx="177">
                  <c:v>0.13252724017255896</c:v>
                </c:pt>
                <c:pt idx="178">
                  <c:v>0.13444409505023866</c:v>
                </c:pt>
                <c:pt idx="179">
                  <c:v>0.13350514168803757</c:v>
                </c:pt>
                <c:pt idx="180">
                  <c:v>0.1358954054576163</c:v>
                </c:pt>
                <c:pt idx="181">
                  <c:v>0.13513192948872998</c:v>
                </c:pt>
                <c:pt idx="182">
                  <c:v>0.12964696333520884</c:v>
                </c:pt>
                <c:pt idx="183">
                  <c:v>0.12996320358360852</c:v>
                </c:pt>
                <c:pt idx="184">
                  <c:v>0.13188821642835771</c:v>
                </c:pt>
                <c:pt idx="185">
                  <c:v>0.1327034825681469</c:v>
                </c:pt>
                <c:pt idx="186">
                  <c:v>0.14014635061904718</c:v>
                </c:pt>
                <c:pt idx="187">
                  <c:v>0.14037824268884516</c:v>
                </c:pt>
                <c:pt idx="188">
                  <c:v>0.14132261543239732</c:v>
                </c:pt>
                <c:pt idx="189">
                  <c:v>0.14249350289520948</c:v>
                </c:pt>
                <c:pt idx="190">
                  <c:v>0.14211446378298948</c:v>
                </c:pt>
                <c:pt idx="191">
                  <c:v>0.14191161520683296</c:v>
                </c:pt>
                <c:pt idx="192">
                  <c:v>0.14155351479571418</c:v>
                </c:pt>
                <c:pt idx="193">
                  <c:v>0.14288617562127387</c:v>
                </c:pt>
                <c:pt idx="194">
                  <c:v>0.14278801756164189</c:v>
                </c:pt>
                <c:pt idx="195">
                  <c:v>0.14255482869294039</c:v>
                </c:pt>
                <c:pt idx="196">
                  <c:v>0.1387566891198771</c:v>
                </c:pt>
                <c:pt idx="197">
                  <c:v>0.14012607297191576</c:v>
                </c:pt>
                <c:pt idx="198">
                  <c:v>0.14226084263401118</c:v>
                </c:pt>
                <c:pt idx="199">
                  <c:v>0.14288385607384294</c:v>
                </c:pt>
                <c:pt idx="200">
                  <c:v>0.14463662561532534</c:v>
                </c:pt>
                <c:pt idx="201">
                  <c:v>0.14607686542449111</c:v>
                </c:pt>
                <c:pt idx="202">
                  <c:v>0.14606073799510055</c:v>
                </c:pt>
                <c:pt idx="203">
                  <c:v>0.1479375337010555</c:v>
                </c:pt>
                <c:pt idx="204">
                  <c:v>0.14797812993403958</c:v>
                </c:pt>
                <c:pt idx="205">
                  <c:v>0.1480238549445767</c:v>
                </c:pt>
                <c:pt idx="206">
                  <c:v>0.14973667226303711</c:v>
                </c:pt>
                <c:pt idx="207">
                  <c:v>0.14214676089398945</c:v>
                </c:pt>
                <c:pt idx="208">
                  <c:v>0.14228574870911831</c:v>
                </c:pt>
                <c:pt idx="209">
                  <c:v>0.14141144052092849</c:v>
                </c:pt>
                <c:pt idx="210">
                  <c:v>0.14126767326676026</c:v>
                </c:pt>
                <c:pt idx="211">
                  <c:v>0.14227266147816892</c:v>
                </c:pt>
                <c:pt idx="212">
                  <c:v>0.14146284721741312</c:v>
                </c:pt>
                <c:pt idx="213">
                  <c:v>0.13812981324146648</c:v>
                </c:pt>
                <c:pt idx="214">
                  <c:v>0.13868765229089142</c:v>
                </c:pt>
                <c:pt idx="215">
                  <c:v>0.13463696311464657</c:v>
                </c:pt>
                <c:pt idx="216">
                  <c:v>0.13124522770721384</c:v>
                </c:pt>
                <c:pt idx="217">
                  <c:v>0.12848812539432158</c:v>
                </c:pt>
                <c:pt idx="218">
                  <c:v>0.13046451546653753</c:v>
                </c:pt>
                <c:pt idx="219">
                  <c:v>0.13300041583485717</c:v>
                </c:pt>
                <c:pt idx="220">
                  <c:v>0.135188589362703</c:v>
                </c:pt>
                <c:pt idx="221">
                  <c:v>0.13330769838602566</c:v>
                </c:pt>
                <c:pt idx="222">
                  <c:v>0.13521411742499531</c:v>
                </c:pt>
                <c:pt idx="223">
                  <c:v>0.13412908798951112</c:v>
                </c:pt>
                <c:pt idx="224">
                  <c:v>0.13384898587739877</c:v>
                </c:pt>
                <c:pt idx="225">
                  <c:v>0.13112813642870541</c:v>
                </c:pt>
                <c:pt idx="226">
                  <c:v>0.1291692845905428</c:v>
                </c:pt>
                <c:pt idx="227">
                  <c:v>0.12283644510037713</c:v>
                </c:pt>
                <c:pt idx="228">
                  <c:v>0.12115307234558893</c:v>
                </c:pt>
                <c:pt idx="229">
                  <c:v>0.12193612412795038</c:v>
                </c:pt>
                <c:pt idx="230">
                  <c:v>0.12014334295807988</c:v>
                </c:pt>
                <c:pt idx="231">
                  <c:v>0.12105482144845908</c:v>
                </c:pt>
                <c:pt idx="232">
                  <c:v>0.1224608908832459</c:v>
                </c:pt>
                <c:pt idx="233">
                  <c:v>0.12180517062849475</c:v>
                </c:pt>
                <c:pt idx="234">
                  <c:v>0.12008546106495832</c:v>
                </c:pt>
                <c:pt idx="235">
                  <c:v>0.11625527155043469</c:v>
                </c:pt>
                <c:pt idx="236">
                  <c:v>0.1077474674166122</c:v>
                </c:pt>
                <c:pt idx="237">
                  <c:v>0.10830690331702092</c:v>
                </c:pt>
                <c:pt idx="238">
                  <c:v>0.10751087462794427</c:v>
                </c:pt>
                <c:pt idx="239">
                  <c:v>0.10852341231461703</c:v>
                </c:pt>
                <c:pt idx="240">
                  <c:v>0.10852856296658495</c:v>
                </c:pt>
                <c:pt idx="241">
                  <c:v>0.1095194624396111</c:v>
                </c:pt>
                <c:pt idx="242">
                  <c:v>0.11064288757723541</c:v>
                </c:pt>
                <c:pt idx="243">
                  <c:v>0.11202886107734013</c:v>
                </c:pt>
                <c:pt idx="244">
                  <c:v>0.11311551076448519</c:v>
                </c:pt>
                <c:pt idx="245">
                  <c:v>0.11326202238299382</c:v>
                </c:pt>
                <c:pt idx="246">
                  <c:v>0.11447399490803235</c:v>
                </c:pt>
                <c:pt idx="247">
                  <c:v>0.11292136509039248</c:v>
                </c:pt>
                <c:pt idx="248">
                  <c:v>0.11062590758304118</c:v>
                </c:pt>
                <c:pt idx="249">
                  <c:v>0.10991435627017027</c:v>
                </c:pt>
                <c:pt idx="250">
                  <c:v>0.10821016022310677</c:v>
                </c:pt>
                <c:pt idx="251">
                  <c:v>0.10732479029676743</c:v>
                </c:pt>
                <c:pt idx="252">
                  <c:v>0.10736396993785469</c:v>
                </c:pt>
                <c:pt idx="253">
                  <c:v>0.11460171313318798</c:v>
                </c:pt>
                <c:pt idx="254">
                  <c:v>0.11506021316276789</c:v>
                </c:pt>
                <c:pt idx="255">
                  <c:v>0.11960462758094198</c:v>
                </c:pt>
                <c:pt idx="256">
                  <c:v>0.11681924114648708</c:v>
                </c:pt>
                <c:pt idx="257">
                  <c:v>0.12022547015283244</c:v>
                </c:pt>
                <c:pt idx="258">
                  <c:v>0.12029321998978328</c:v>
                </c:pt>
                <c:pt idx="259">
                  <c:v>0.12544232921619308</c:v>
                </c:pt>
                <c:pt idx="260">
                  <c:v>0.12559458749549443</c:v>
                </c:pt>
                <c:pt idx="261">
                  <c:v>0.12435322468595696</c:v>
                </c:pt>
                <c:pt idx="262">
                  <c:v>0.12517616810409529</c:v>
                </c:pt>
                <c:pt idx="263">
                  <c:v>0.12480020931432004</c:v>
                </c:pt>
                <c:pt idx="264">
                  <c:v>0.12669245423143316</c:v>
                </c:pt>
                <c:pt idx="265">
                  <c:v>0.12716178992262805</c:v>
                </c:pt>
                <c:pt idx="266">
                  <c:v>0.12710644101279386</c:v>
                </c:pt>
                <c:pt idx="267">
                  <c:v>0.12842626726043652</c:v>
                </c:pt>
                <c:pt idx="268">
                  <c:v>0.12798644858112226</c:v>
                </c:pt>
                <c:pt idx="269">
                  <c:v>0.12563390287267384</c:v>
                </c:pt>
                <c:pt idx="270">
                  <c:v>0.12111563204859523</c:v>
                </c:pt>
                <c:pt idx="271">
                  <c:v>0.12190260414756995</c:v>
                </c:pt>
                <c:pt idx="272">
                  <c:v>0.12038073105012811</c:v>
                </c:pt>
                <c:pt idx="273">
                  <c:v>0.12911190526683686</c:v>
                </c:pt>
                <c:pt idx="274">
                  <c:v>0.12912946359118424</c:v>
                </c:pt>
                <c:pt idx="275">
                  <c:v>0.12941293503781615</c:v>
                </c:pt>
                <c:pt idx="276">
                  <c:v>0.12911726832454209</c:v>
                </c:pt>
                <c:pt idx="277">
                  <c:v>0.13665030597276032</c:v>
                </c:pt>
                <c:pt idx="278">
                  <c:v>0.13499243213859738</c:v>
                </c:pt>
                <c:pt idx="279">
                  <c:v>0.13434285106641491</c:v>
                </c:pt>
                <c:pt idx="280">
                  <c:v>0.13457465115947265</c:v>
                </c:pt>
                <c:pt idx="281">
                  <c:v>0.13489941982598566</c:v>
                </c:pt>
                <c:pt idx="282">
                  <c:v>0.13441802600204195</c:v>
                </c:pt>
                <c:pt idx="283">
                  <c:v>0.13441802600204181</c:v>
                </c:pt>
                <c:pt idx="284">
                  <c:v>0.1335148635003241</c:v>
                </c:pt>
                <c:pt idx="285">
                  <c:v>0.13424467457989236</c:v>
                </c:pt>
                <c:pt idx="286">
                  <c:v>0.13310698474443436</c:v>
                </c:pt>
                <c:pt idx="287">
                  <c:v>0.13495569038520391</c:v>
                </c:pt>
                <c:pt idx="288">
                  <c:v>0.13497862113410908</c:v>
                </c:pt>
                <c:pt idx="289">
                  <c:v>0.13353780172593813</c:v>
                </c:pt>
                <c:pt idx="290">
                  <c:v>0.13800536073586711</c:v>
                </c:pt>
                <c:pt idx="291">
                  <c:v>0.13745693203060147</c:v>
                </c:pt>
                <c:pt idx="292">
                  <c:v>0.13860228816911521</c:v>
                </c:pt>
                <c:pt idx="293">
                  <c:v>0.13614581768629341</c:v>
                </c:pt>
                <c:pt idx="294">
                  <c:v>0.13553865477706203</c:v>
                </c:pt>
                <c:pt idx="295">
                  <c:v>0.13550764569136439</c:v>
                </c:pt>
                <c:pt idx="296">
                  <c:v>0.13450446620306497</c:v>
                </c:pt>
                <c:pt idx="297">
                  <c:v>0.13724514191617798</c:v>
                </c:pt>
                <c:pt idx="298">
                  <c:v>0.1363892523744647</c:v>
                </c:pt>
                <c:pt idx="299">
                  <c:v>0.13633060656255577</c:v>
                </c:pt>
                <c:pt idx="300">
                  <c:v>0.13808206521736974</c:v>
                </c:pt>
                <c:pt idx="301">
                  <c:v>0.13756185992535352</c:v>
                </c:pt>
                <c:pt idx="302">
                  <c:v>0.13846759143406506</c:v>
                </c:pt>
                <c:pt idx="303">
                  <c:v>0.13778969482512168</c:v>
                </c:pt>
                <c:pt idx="304">
                  <c:v>0.13791135277594055</c:v>
                </c:pt>
                <c:pt idx="305">
                  <c:v>0.13416617171497885</c:v>
                </c:pt>
                <c:pt idx="306">
                  <c:v>0.1341661717149786</c:v>
                </c:pt>
                <c:pt idx="307">
                  <c:v>0.12980563806502932</c:v>
                </c:pt>
                <c:pt idx="308">
                  <c:v>0.12983018107654079</c:v>
                </c:pt>
                <c:pt idx="309">
                  <c:v>0.12382924549885764</c:v>
                </c:pt>
                <c:pt idx="310">
                  <c:v>0.12419353560356625</c:v>
                </c:pt>
                <c:pt idx="311">
                  <c:v>0.13352390139933007</c:v>
                </c:pt>
                <c:pt idx="312">
                  <c:v>0.13387045367573458</c:v>
                </c:pt>
                <c:pt idx="313">
                  <c:v>0.13382105169797121</c:v>
                </c:pt>
                <c:pt idx="314">
                  <c:v>0.13189621151589156</c:v>
                </c:pt>
                <c:pt idx="315">
                  <c:v>0.13161987474759049</c:v>
                </c:pt>
                <c:pt idx="316">
                  <c:v>0.13320155664960362</c:v>
                </c:pt>
                <c:pt idx="317">
                  <c:v>0.13110898410973112</c:v>
                </c:pt>
                <c:pt idx="318">
                  <c:v>0.13095340190078206</c:v>
                </c:pt>
                <c:pt idx="319">
                  <c:v>0.12965572781447823</c:v>
                </c:pt>
                <c:pt idx="320">
                  <c:v>0.12965572781447837</c:v>
                </c:pt>
                <c:pt idx="321">
                  <c:v>0.12940838063893623</c:v>
                </c:pt>
                <c:pt idx="322">
                  <c:v>0.12944153356726287</c:v>
                </c:pt>
                <c:pt idx="323">
                  <c:v>0.12179917227693662</c:v>
                </c:pt>
                <c:pt idx="324">
                  <c:v>0.12432344911560346</c:v>
                </c:pt>
                <c:pt idx="325">
                  <c:v>0.13688729909330982</c:v>
                </c:pt>
                <c:pt idx="326">
                  <c:v>0.15387138016100693</c:v>
                </c:pt>
                <c:pt idx="327">
                  <c:v>0.14898852030835627</c:v>
                </c:pt>
                <c:pt idx="328">
                  <c:v>0.14909517026355484</c:v>
                </c:pt>
                <c:pt idx="329">
                  <c:v>0.15597441051241048</c:v>
                </c:pt>
                <c:pt idx="330">
                  <c:v>0.15578310536886661</c:v>
                </c:pt>
                <c:pt idx="331">
                  <c:v>0.15443992821991193</c:v>
                </c:pt>
                <c:pt idx="332">
                  <c:v>0.1537623344977703</c:v>
                </c:pt>
                <c:pt idx="333">
                  <c:v>0.15569780384594087</c:v>
                </c:pt>
                <c:pt idx="334">
                  <c:v>0.16254830867487174</c:v>
                </c:pt>
                <c:pt idx="335">
                  <c:v>0.16436544773206924</c:v>
                </c:pt>
                <c:pt idx="336">
                  <c:v>0.16476452089858132</c:v>
                </c:pt>
                <c:pt idx="337">
                  <c:v>0.16265479283640322</c:v>
                </c:pt>
                <c:pt idx="338">
                  <c:v>0.16313610193670244</c:v>
                </c:pt>
                <c:pt idx="339">
                  <c:v>0.16373946453099836</c:v>
                </c:pt>
                <c:pt idx="340">
                  <c:v>0.16705899727769427</c:v>
                </c:pt>
                <c:pt idx="341">
                  <c:v>0.1725280740242896</c:v>
                </c:pt>
                <c:pt idx="342">
                  <c:v>0.17690871161392274</c:v>
                </c:pt>
                <c:pt idx="343">
                  <c:v>0.17674659018735625</c:v>
                </c:pt>
                <c:pt idx="344">
                  <c:v>0.18229718839839312</c:v>
                </c:pt>
                <c:pt idx="345">
                  <c:v>0.18228455440741628</c:v>
                </c:pt>
                <c:pt idx="346">
                  <c:v>0.18195279607634529</c:v>
                </c:pt>
                <c:pt idx="347">
                  <c:v>0.1805634322370524</c:v>
                </c:pt>
                <c:pt idx="348">
                  <c:v>0.18397770494917953</c:v>
                </c:pt>
                <c:pt idx="349">
                  <c:v>0.18644459591776522</c:v>
                </c:pt>
                <c:pt idx="350">
                  <c:v>0.18526318951090937</c:v>
                </c:pt>
                <c:pt idx="351">
                  <c:v>0.18474184967247745</c:v>
                </c:pt>
                <c:pt idx="352">
                  <c:v>0.1860020890819703</c:v>
                </c:pt>
                <c:pt idx="353">
                  <c:v>0.18299080382826441</c:v>
                </c:pt>
                <c:pt idx="354">
                  <c:v>0.18424664480649039</c:v>
                </c:pt>
                <c:pt idx="355">
                  <c:v>0.18457869180755376</c:v>
                </c:pt>
                <c:pt idx="356">
                  <c:v>0.18434279957487407</c:v>
                </c:pt>
                <c:pt idx="357">
                  <c:v>0.18493700637387531</c:v>
                </c:pt>
                <c:pt idx="358">
                  <c:v>0.18817401412479051</c:v>
                </c:pt>
                <c:pt idx="359">
                  <c:v>0.1892647255209769</c:v>
                </c:pt>
                <c:pt idx="360">
                  <c:v>0.18853390211019885</c:v>
                </c:pt>
                <c:pt idx="361">
                  <c:v>0.18285089721476608</c:v>
                </c:pt>
                <c:pt idx="362">
                  <c:v>0.18236056345065638</c:v>
                </c:pt>
                <c:pt idx="363">
                  <c:v>0.1829781530396348</c:v>
                </c:pt>
                <c:pt idx="364">
                  <c:v>0.18338630576697168</c:v>
                </c:pt>
                <c:pt idx="365">
                  <c:v>0.18470337610032245</c:v>
                </c:pt>
                <c:pt idx="366">
                  <c:v>0.18342621382552537</c:v>
                </c:pt>
                <c:pt idx="367">
                  <c:v>0.18361801076569553</c:v>
                </c:pt>
                <c:pt idx="368">
                  <c:v>0.18350610288466845</c:v>
                </c:pt>
                <c:pt idx="369">
                  <c:v>0.18316459532232743</c:v>
                </c:pt>
                <c:pt idx="370">
                  <c:v>0.18759128498968644</c:v>
                </c:pt>
                <c:pt idx="371">
                  <c:v>0.194341719868979</c:v>
                </c:pt>
                <c:pt idx="372">
                  <c:v>0.19452475735620364</c:v>
                </c:pt>
                <c:pt idx="373">
                  <c:v>0.19582704155473951</c:v>
                </c:pt>
                <c:pt idx="374">
                  <c:v>0.1954336632586462</c:v>
                </c:pt>
                <c:pt idx="375">
                  <c:v>0.18663600829378216</c:v>
                </c:pt>
                <c:pt idx="376">
                  <c:v>0.17278256832900468</c:v>
                </c:pt>
                <c:pt idx="377">
                  <c:v>0.1712154401296079</c:v>
                </c:pt>
                <c:pt idx="378">
                  <c:v>0.17119707703016851</c:v>
                </c:pt>
                <c:pt idx="379">
                  <c:v>0.16511703208849834</c:v>
                </c:pt>
                <c:pt idx="380">
                  <c:v>0.16499891032416925</c:v>
                </c:pt>
                <c:pt idx="381">
                  <c:v>0.16531133274731638</c:v>
                </c:pt>
                <c:pt idx="382">
                  <c:v>0.16500605925794573</c:v>
                </c:pt>
                <c:pt idx="383">
                  <c:v>0.1633175509520626</c:v>
                </c:pt>
                <c:pt idx="384">
                  <c:v>0.16195250500548303</c:v>
                </c:pt>
                <c:pt idx="385">
                  <c:v>0.15854967675779119</c:v>
                </c:pt>
                <c:pt idx="386">
                  <c:v>0.15831230436793567</c:v>
                </c:pt>
                <c:pt idx="387">
                  <c:v>0.15832941634968806</c:v>
                </c:pt>
                <c:pt idx="388">
                  <c:v>0.1596438139952156</c:v>
                </c:pt>
                <c:pt idx="389">
                  <c:v>0.16173863521882798</c:v>
                </c:pt>
                <c:pt idx="390">
                  <c:v>0.15463341244665765</c:v>
                </c:pt>
                <c:pt idx="391">
                  <c:v>0.14731392136716612</c:v>
                </c:pt>
                <c:pt idx="392">
                  <c:v>0.14451244561896992</c:v>
                </c:pt>
                <c:pt idx="393">
                  <c:v>0.14397336630113813</c:v>
                </c:pt>
                <c:pt idx="394">
                  <c:v>0.13934661672188825</c:v>
                </c:pt>
                <c:pt idx="395">
                  <c:v>0.14004055535043144</c:v>
                </c:pt>
                <c:pt idx="396">
                  <c:v>0.14088085717501644</c:v>
                </c:pt>
                <c:pt idx="397">
                  <c:v>0.14077512680346177</c:v>
                </c:pt>
                <c:pt idx="398">
                  <c:v>0.14091196267347172</c:v>
                </c:pt>
                <c:pt idx="399">
                  <c:v>0.13899026687403104</c:v>
                </c:pt>
                <c:pt idx="400">
                  <c:v>0.1392020935803156</c:v>
                </c:pt>
                <c:pt idx="401">
                  <c:v>0.13983859646472629</c:v>
                </c:pt>
                <c:pt idx="402">
                  <c:v>0.13854152843837456</c:v>
                </c:pt>
                <c:pt idx="403">
                  <c:v>0.14577979059848745</c:v>
                </c:pt>
                <c:pt idx="404">
                  <c:v>0.14668408508194264</c:v>
                </c:pt>
                <c:pt idx="405">
                  <c:v>0.14636130859302018</c:v>
                </c:pt>
                <c:pt idx="406">
                  <c:v>0.14787245055335091</c:v>
                </c:pt>
                <c:pt idx="407">
                  <c:v>0.14769203479828302</c:v>
                </c:pt>
                <c:pt idx="408">
                  <c:v>0.14493725736134455</c:v>
                </c:pt>
                <c:pt idx="409">
                  <c:v>0.16056596330302583</c:v>
                </c:pt>
                <c:pt idx="410">
                  <c:v>0.16203129453338116</c:v>
                </c:pt>
                <c:pt idx="411">
                  <c:v>0.1619630040900624</c:v>
                </c:pt>
                <c:pt idx="412">
                  <c:v>0.16214823653757376</c:v>
                </c:pt>
                <c:pt idx="413">
                  <c:v>0.16520392345985785</c:v>
                </c:pt>
                <c:pt idx="414">
                  <c:v>0.16982178413662641</c:v>
                </c:pt>
                <c:pt idx="415">
                  <c:v>0.16860477757290313</c:v>
                </c:pt>
                <c:pt idx="416">
                  <c:v>0.16847870209977425</c:v>
                </c:pt>
                <c:pt idx="417">
                  <c:v>0.16833265898699665</c:v>
                </c:pt>
                <c:pt idx="418">
                  <c:v>0.16887057717889922</c:v>
                </c:pt>
                <c:pt idx="419">
                  <c:v>0.17732875153919297</c:v>
                </c:pt>
                <c:pt idx="420">
                  <c:v>0.17497816656803217</c:v>
                </c:pt>
                <c:pt idx="421">
                  <c:v>0.16746928929550864</c:v>
                </c:pt>
                <c:pt idx="422">
                  <c:v>0.16881399013501847</c:v>
                </c:pt>
                <c:pt idx="423">
                  <c:v>0.16975358972490026</c:v>
                </c:pt>
                <c:pt idx="424">
                  <c:v>0.1683977604194476</c:v>
                </c:pt>
                <c:pt idx="425">
                  <c:v>0.16925650622046737</c:v>
                </c:pt>
                <c:pt idx="426">
                  <c:v>0.1727467463292631</c:v>
                </c:pt>
                <c:pt idx="427">
                  <c:v>0.1725983375425407</c:v>
                </c:pt>
                <c:pt idx="428">
                  <c:v>0.17287839302674615</c:v>
                </c:pt>
                <c:pt idx="429">
                  <c:v>0.17525841445344259</c:v>
                </c:pt>
                <c:pt idx="430">
                  <c:v>0.17599374293144743</c:v>
                </c:pt>
                <c:pt idx="431">
                  <c:v>0.17573674769323558</c:v>
                </c:pt>
                <c:pt idx="432">
                  <c:v>0.17533102918741555</c:v>
                </c:pt>
                <c:pt idx="433">
                  <c:v>0.17555138093144929</c:v>
                </c:pt>
                <c:pt idx="434">
                  <c:v>0.16934716063851379</c:v>
                </c:pt>
                <c:pt idx="435">
                  <c:v>0.17655330004024852</c:v>
                </c:pt>
                <c:pt idx="436">
                  <c:v>0.17640855178493225</c:v>
                </c:pt>
                <c:pt idx="437">
                  <c:v>0.17675085197381446</c:v>
                </c:pt>
                <c:pt idx="438">
                  <c:v>0.17860140205588113</c:v>
                </c:pt>
                <c:pt idx="439">
                  <c:v>0.17744240686798071</c:v>
                </c:pt>
                <c:pt idx="440">
                  <c:v>0.178727590003814</c:v>
                </c:pt>
                <c:pt idx="441">
                  <c:v>0.17675568287489782</c:v>
                </c:pt>
                <c:pt idx="442">
                  <c:v>0.17726393212566696</c:v>
                </c:pt>
                <c:pt idx="443">
                  <c:v>0.17628528015690942</c:v>
                </c:pt>
                <c:pt idx="444">
                  <c:v>0.17386295447499908</c:v>
                </c:pt>
                <c:pt idx="445">
                  <c:v>0.17471685432056522</c:v>
                </c:pt>
                <c:pt idx="446">
                  <c:v>0.17576227103211736</c:v>
                </c:pt>
                <c:pt idx="447">
                  <c:v>0.17566917423244824</c:v>
                </c:pt>
                <c:pt idx="448">
                  <c:v>0.17290656790443165</c:v>
                </c:pt>
                <c:pt idx="449">
                  <c:v>0.17281810775305631</c:v>
                </c:pt>
                <c:pt idx="450">
                  <c:v>0.17351586412210501</c:v>
                </c:pt>
                <c:pt idx="451">
                  <c:v>0.17320357846140697</c:v>
                </c:pt>
                <c:pt idx="452">
                  <c:v>0.17313939647649493</c:v>
                </c:pt>
                <c:pt idx="453">
                  <c:v>0.16531136854865289</c:v>
                </c:pt>
                <c:pt idx="454">
                  <c:v>0.16379130574219927</c:v>
                </c:pt>
                <c:pt idx="455">
                  <c:v>0.16400321176546423</c:v>
                </c:pt>
                <c:pt idx="456">
                  <c:v>0.16304103527539757</c:v>
                </c:pt>
                <c:pt idx="457">
                  <c:v>0.16330642413348354</c:v>
                </c:pt>
                <c:pt idx="458">
                  <c:v>0.16264661078546919</c:v>
                </c:pt>
                <c:pt idx="459">
                  <c:v>0.147970196944092</c:v>
                </c:pt>
                <c:pt idx="460">
                  <c:v>0.14687332317757479</c:v>
                </c:pt>
                <c:pt idx="461">
                  <c:v>0.14924978241531967</c:v>
                </c:pt>
                <c:pt idx="462">
                  <c:v>0.14878898905935881</c:v>
                </c:pt>
                <c:pt idx="463">
                  <c:v>0.14401705681293828</c:v>
                </c:pt>
                <c:pt idx="464">
                  <c:v>0.1379319101467627</c:v>
                </c:pt>
                <c:pt idx="465">
                  <c:v>0.13927553076325988</c:v>
                </c:pt>
                <c:pt idx="466">
                  <c:v>0.15134982993187721</c:v>
                </c:pt>
                <c:pt idx="467">
                  <c:v>0.15078555660816031</c:v>
                </c:pt>
                <c:pt idx="468">
                  <c:v>0.15024589505071975</c:v>
                </c:pt>
                <c:pt idx="469">
                  <c:v>0.14364585846122149</c:v>
                </c:pt>
                <c:pt idx="470">
                  <c:v>0.14283685570236709</c:v>
                </c:pt>
                <c:pt idx="471">
                  <c:v>0.14348216983731643</c:v>
                </c:pt>
                <c:pt idx="472">
                  <c:v>0.14293974183521677</c:v>
                </c:pt>
                <c:pt idx="473">
                  <c:v>0.14231046973402328</c:v>
                </c:pt>
                <c:pt idx="474">
                  <c:v>0.14318202486659432</c:v>
                </c:pt>
                <c:pt idx="475">
                  <c:v>0.14388530579767303</c:v>
                </c:pt>
                <c:pt idx="476">
                  <c:v>0.14022172675110378</c:v>
                </c:pt>
                <c:pt idx="477">
                  <c:v>0.13958527640032495</c:v>
                </c:pt>
                <c:pt idx="478">
                  <c:v>0.13948912034233191</c:v>
                </c:pt>
                <c:pt idx="479">
                  <c:v>0.13742797891170155</c:v>
                </c:pt>
                <c:pt idx="480">
                  <c:v>0.14110236695103165</c:v>
                </c:pt>
                <c:pt idx="481">
                  <c:v>0.14135467622189163</c:v>
                </c:pt>
                <c:pt idx="482">
                  <c:v>0.14143730997534246</c:v>
                </c:pt>
                <c:pt idx="483">
                  <c:v>0.1416811150695349</c:v>
                </c:pt>
                <c:pt idx="484">
                  <c:v>0.14121614638560251</c:v>
                </c:pt>
                <c:pt idx="485">
                  <c:v>0.1337542003917965</c:v>
                </c:pt>
                <c:pt idx="486">
                  <c:v>0.13408192591525089</c:v>
                </c:pt>
                <c:pt idx="487">
                  <c:v>0.13331641049069104</c:v>
                </c:pt>
                <c:pt idx="488">
                  <c:v>0.12907454577625627</c:v>
                </c:pt>
                <c:pt idx="489">
                  <c:v>0.12578715420608441</c:v>
                </c:pt>
                <c:pt idx="490">
                  <c:v>0.12364495087770862</c:v>
                </c:pt>
                <c:pt idx="491">
                  <c:v>0.12372857225328662</c:v>
                </c:pt>
                <c:pt idx="492">
                  <c:v>0.12371604914612537</c:v>
                </c:pt>
                <c:pt idx="493">
                  <c:v>0.12385990275389398</c:v>
                </c:pt>
                <c:pt idx="494">
                  <c:v>0.12294509144412391</c:v>
                </c:pt>
                <c:pt idx="495">
                  <c:v>0.12103410887102878</c:v>
                </c:pt>
                <c:pt idx="496">
                  <c:v>0.12296560826640317</c:v>
                </c:pt>
                <c:pt idx="497">
                  <c:v>0.12775030013144195</c:v>
                </c:pt>
                <c:pt idx="498">
                  <c:v>0.12916223147970265</c:v>
                </c:pt>
                <c:pt idx="499">
                  <c:v>0.12710816380595841</c:v>
                </c:pt>
                <c:pt idx="500">
                  <c:v>0.12457886773331273</c:v>
                </c:pt>
                <c:pt idx="501">
                  <c:v>0.12527168189864038</c:v>
                </c:pt>
                <c:pt idx="502">
                  <c:v>0.12772524082129186</c:v>
                </c:pt>
                <c:pt idx="503">
                  <c:v>0.13128557593650392</c:v>
                </c:pt>
                <c:pt idx="504">
                  <c:v>0.13129441755700272</c:v>
                </c:pt>
                <c:pt idx="505">
                  <c:v>0.13141937234887158</c:v>
                </c:pt>
                <c:pt idx="506">
                  <c:v>0.12948838731322382</c:v>
                </c:pt>
                <c:pt idx="507">
                  <c:v>0.13009294008986158</c:v>
                </c:pt>
                <c:pt idx="508">
                  <c:v>0.12982027765259121</c:v>
                </c:pt>
                <c:pt idx="509">
                  <c:v>0.12756109220643191</c:v>
                </c:pt>
                <c:pt idx="510">
                  <c:v>0.12485677672388265</c:v>
                </c:pt>
                <c:pt idx="511">
                  <c:v>0.12540914916335841</c:v>
                </c:pt>
                <c:pt idx="512">
                  <c:v>0.12836243490163893</c:v>
                </c:pt>
                <c:pt idx="513">
                  <c:v>0.13037742542796421</c:v>
                </c:pt>
                <c:pt idx="514">
                  <c:v>0.13147136570371476</c:v>
                </c:pt>
                <c:pt idx="515">
                  <c:v>0.12848020414500763</c:v>
                </c:pt>
                <c:pt idx="516">
                  <c:v>0.12039177712784246</c:v>
                </c:pt>
                <c:pt idx="517">
                  <c:v>0.12015320322362615</c:v>
                </c:pt>
                <c:pt idx="518">
                  <c:v>0.12256800028505614</c:v>
                </c:pt>
                <c:pt idx="519">
                  <c:v>0.12281273117545848</c:v>
                </c:pt>
                <c:pt idx="520">
                  <c:v>0.12380431564137254</c:v>
                </c:pt>
                <c:pt idx="521">
                  <c:v>0.12387044087452385</c:v>
                </c:pt>
                <c:pt idx="522">
                  <c:v>0.12346091507444905</c:v>
                </c:pt>
                <c:pt idx="523">
                  <c:v>0.12544195991024049</c:v>
                </c:pt>
                <c:pt idx="524">
                  <c:v>0.12573743455701458</c:v>
                </c:pt>
                <c:pt idx="525">
                  <c:v>0.12566387950499103</c:v>
                </c:pt>
                <c:pt idx="526">
                  <c:v>0.12491456018790865</c:v>
                </c:pt>
                <c:pt idx="527">
                  <c:v>0.1288626368800255</c:v>
                </c:pt>
                <c:pt idx="528">
                  <c:v>0.12797596234752626</c:v>
                </c:pt>
                <c:pt idx="529">
                  <c:v>0.12571111034950747</c:v>
                </c:pt>
                <c:pt idx="530">
                  <c:v>0.12303267195077394</c:v>
                </c:pt>
                <c:pt idx="531">
                  <c:v>0.12304989696402435</c:v>
                </c:pt>
                <c:pt idx="532">
                  <c:v>0.12411286667170857</c:v>
                </c:pt>
                <c:pt idx="533">
                  <c:v>0.13557094535515296</c:v>
                </c:pt>
                <c:pt idx="534">
                  <c:v>0.13557094535515296</c:v>
                </c:pt>
                <c:pt idx="535">
                  <c:v>0.13367718655059149</c:v>
                </c:pt>
                <c:pt idx="536">
                  <c:v>0.1342715858829045</c:v>
                </c:pt>
                <c:pt idx="537">
                  <c:v>0.13419818575981024</c:v>
                </c:pt>
                <c:pt idx="538">
                  <c:v>0.1348329291215993</c:v>
                </c:pt>
                <c:pt idx="539">
                  <c:v>0.13438470667362093</c:v>
                </c:pt>
                <c:pt idx="540">
                  <c:v>0.13442701532422568</c:v>
                </c:pt>
                <c:pt idx="541">
                  <c:v>0.13536017712392495</c:v>
                </c:pt>
                <c:pt idx="542">
                  <c:v>0.13654617220141013</c:v>
                </c:pt>
                <c:pt idx="543">
                  <c:v>0.13698487924897781</c:v>
                </c:pt>
                <c:pt idx="544">
                  <c:v>0.13699489190536701</c:v>
                </c:pt>
                <c:pt idx="545">
                  <c:v>0.143960489194013</c:v>
                </c:pt>
                <c:pt idx="546">
                  <c:v>0.13982105911281226</c:v>
                </c:pt>
                <c:pt idx="547">
                  <c:v>0.13600489336934937</c:v>
                </c:pt>
                <c:pt idx="548">
                  <c:v>0.13435406163399355</c:v>
                </c:pt>
                <c:pt idx="549">
                  <c:v>0.13553739449363153</c:v>
                </c:pt>
                <c:pt idx="550">
                  <c:v>0.13501587057128625</c:v>
                </c:pt>
                <c:pt idx="551">
                  <c:v>0.13421150533119416</c:v>
                </c:pt>
                <c:pt idx="552">
                  <c:v>0.13214154593944039</c:v>
                </c:pt>
                <c:pt idx="553">
                  <c:v>0.13140894418663002</c:v>
                </c:pt>
                <c:pt idx="554">
                  <c:v>0.13164939368315665</c:v>
                </c:pt>
                <c:pt idx="555">
                  <c:v>0.13182226128931537</c:v>
                </c:pt>
                <c:pt idx="556">
                  <c:v>0.13290499291921659</c:v>
                </c:pt>
                <c:pt idx="557">
                  <c:v>0.1322293755377448</c:v>
                </c:pt>
                <c:pt idx="558">
                  <c:v>0.13212795437200411</c:v>
                </c:pt>
                <c:pt idx="559">
                  <c:v>0.13084872087682703</c:v>
                </c:pt>
                <c:pt idx="560">
                  <c:v>0.13122170210007417</c:v>
                </c:pt>
                <c:pt idx="561">
                  <c:v>0.13049445058182663</c:v>
                </c:pt>
                <c:pt idx="562">
                  <c:v>0.12870152148538408</c:v>
                </c:pt>
                <c:pt idx="563">
                  <c:v>0.12556728418319249</c:v>
                </c:pt>
                <c:pt idx="564">
                  <c:v>0.1198199686945333</c:v>
                </c:pt>
                <c:pt idx="565">
                  <c:v>0.11890731942250109</c:v>
                </c:pt>
                <c:pt idx="566">
                  <c:v>0.11854859676908076</c:v>
                </c:pt>
                <c:pt idx="567">
                  <c:v>0.11906452375215057</c:v>
                </c:pt>
                <c:pt idx="568">
                  <c:v>0.11505715349959107</c:v>
                </c:pt>
                <c:pt idx="569">
                  <c:v>0.11460320898737517</c:v>
                </c:pt>
                <c:pt idx="570">
                  <c:v>0.11208579075777526</c:v>
                </c:pt>
                <c:pt idx="571">
                  <c:v>0.11199949708341832</c:v>
                </c:pt>
                <c:pt idx="572">
                  <c:v>0.11317882004210088</c:v>
                </c:pt>
                <c:pt idx="573">
                  <c:v>0.1131788200421012</c:v>
                </c:pt>
                <c:pt idx="574">
                  <c:v>0.11434852559662645</c:v>
                </c:pt>
                <c:pt idx="575">
                  <c:v>0.11575593782980219</c:v>
                </c:pt>
                <c:pt idx="576">
                  <c:v>0.11751618038832444</c:v>
                </c:pt>
                <c:pt idx="577">
                  <c:v>0.12335226477243863</c:v>
                </c:pt>
                <c:pt idx="578">
                  <c:v>0.12240518863218881</c:v>
                </c:pt>
                <c:pt idx="579">
                  <c:v>0.12251190029660691</c:v>
                </c:pt>
                <c:pt idx="580">
                  <c:v>0.12480633977879343</c:v>
                </c:pt>
                <c:pt idx="581">
                  <c:v>0.12438862898355373</c:v>
                </c:pt>
                <c:pt idx="582">
                  <c:v>0.12100716963073259</c:v>
                </c:pt>
                <c:pt idx="583">
                  <c:v>0.11258743359754572</c:v>
                </c:pt>
                <c:pt idx="584">
                  <c:v>0.11372761766786611</c:v>
                </c:pt>
                <c:pt idx="585">
                  <c:v>0.11516806530156788</c:v>
                </c:pt>
                <c:pt idx="586">
                  <c:v>0.11503813209859919</c:v>
                </c:pt>
                <c:pt idx="587">
                  <c:v>0.11545700498453991</c:v>
                </c:pt>
                <c:pt idx="588">
                  <c:v>0.11575799703498267</c:v>
                </c:pt>
                <c:pt idx="589">
                  <c:v>0.11578448664194574</c:v>
                </c:pt>
                <c:pt idx="590">
                  <c:v>0.11675322134261504</c:v>
                </c:pt>
                <c:pt idx="591">
                  <c:v>0.11571926797034268</c:v>
                </c:pt>
                <c:pt idx="592">
                  <c:v>0.11204754821603544</c:v>
                </c:pt>
                <c:pt idx="593">
                  <c:v>0.11190623079076559</c:v>
                </c:pt>
                <c:pt idx="594">
                  <c:v>0.11201279992455776</c:v>
                </c:pt>
                <c:pt idx="595">
                  <c:v>0.11269732083083971</c:v>
                </c:pt>
                <c:pt idx="596">
                  <c:v>0.11788608995162227</c:v>
                </c:pt>
                <c:pt idx="597">
                  <c:v>0.1177295569151129</c:v>
                </c:pt>
                <c:pt idx="598">
                  <c:v>0.11920238492341</c:v>
                </c:pt>
                <c:pt idx="599">
                  <c:v>0.11718366014117262</c:v>
                </c:pt>
                <c:pt idx="600">
                  <c:v>0.11794914850329904</c:v>
                </c:pt>
                <c:pt idx="601">
                  <c:v>0.12217945316423068</c:v>
                </c:pt>
                <c:pt idx="602">
                  <c:v>0.12979361325125532</c:v>
                </c:pt>
                <c:pt idx="603">
                  <c:v>0.12780265558864723</c:v>
                </c:pt>
                <c:pt idx="604">
                  <c:v>0.12798692535264963</c:v>
                </c:pt>
                <c:pt idx="605">
                  <c:v>0.12780457179392585</c:v>
                </c:pt>
                <c:pt idx="606">
                  <c:v>0.1260130605475937</c:v>
                </c:pt>
                <c:pt idx="607">
                  <c:v>0.1260130605475937</c:v>
                </c:pt>
                <c:pt idx="608">
                  <c:v>0.12558820950768865</c:v>
                </c:pt>
                <c:pt idx="609">
                  <c:v>0.12585478512466472</c:v>
                </c:pt>
                <c:pt idx="610">
                  <c:v>0.12538984270291281</c:v>
                </c:pt>
                <c:pt idx="611">
                  <c:v>0.12405446466807089</c:v>
                </c:pt>
                <c:pt idx="612">
                  <c:v>0.12518261599335095</c:v>
                </c:pt>
                <c:pt idx="613">
                  <c:v>0.1275492845922705</c:v>
                </c:pt>
                <c:pt idx="614">
                  <c:v>0.12754928459227033</c:v>
                </c:pt>
                <c:pt idx="615">
                  <c:v>0.12751330302748645</c:v>
                </c:pt>
                <c:pt idx="616">
                  <c:v>0.12751582694884911</c:v>
                </c:pt>
                <c:pt idx="617">
                  <c:v>0.12741796240270506</c:v>
                </c:pt>
                <c:pt idx="618">
                  <c:v>0.12764499398643059</c:v>
                </c:pt>
                <c:pt idx="619">
                  <c:v>0.12872754965746999</c:v>
                </c:pt>
                <c:pt idx="620">
                  <c:v>0.13039191317105586</c:v>
                </c:pt>
                <c:pt idx="621">
                  <c:v>0.13034964753402659</c:v>
                </c:pt>
                <c:pt idx="622">
                  <c:v>0.1286336293985553</c:v>
                </c:pt>
                <c:pt idx="623">
                  <c:v>0.12350037759175596</c:v>
                </c:pt>
                <c:pt idx="624">
                  <c:v>0.12009473981241804</c:v>
                </c:pt>
                <c:pt idx="625">
                  <c:v>0.11991921770721459</c:v>
                </c:pt>
                <c:pt idx="626">
                  <c:v>0.11851294426848014</c:v>
                </c:pt>
                <c:pt idx="627">
                  <c:v>0.11325196038308805</c:v>
                </c:pt>
                <c:pt idx="628">
                  <c:v>0.11343109029229217</c:v>
                </c:pt>
                <c:pt idx="629">
                  <c:v>0.11560151294822502</c:v>
                </c:pt>
                <c:pt idx="630">
                  <c:v>0.11338770224503381</c:v>
                </c:pt>
                <c:pt idx="631">
                  <c:v>0.11345657984535015</c:v>
                </c:pt>
                <c:pt idx="632">
                  <c:v>0.11397034343930731</c:v>
                </c:pt>
                <c:pt idx="633">
                  <c:v>0.11382761940221574</c:v>
                </c:pt>
                <c:pt idx="634">
                  <c:v>0.1129865099406635</c:v>
                </c:pt>
                <c:pt idx="635">
                  <c:v>0.11166361474152214</c:v>
                </c:pt>
                <c:pt idx="636">
                  <c:v>0.11537152232360255</c:v>
                </c:pt>
                <c:pt idx="637">
                  <c:v>0.11643689014979473</c:v>
                </c:pt>
                <c:pt idx="638">
                  <c:v>0.11640030331680851</c:v>
                </c:pt>
                <c:pt idx="639">
                  <c:v>0.119815443112161</c:v>
                </c:pt>
                <c:pt idx="640">
                  <c:v>0.11890909578844128</c:v>
                </c:pt>
                <c:pt idx="641">
                  <c:v>0.11958744729703272</c:v>
                </c:pt>
                <c:pt idx="642">
                  <c:v>0.11980236105472103</c:v>
                </c:pt>
                <c:pt idx="643">
                  <c:v>0.11979721641684589</c:v>
                </c:pt>
                <c:pt idx="644">
                  <c:v>0.12219672997395087</c:v>
                </c:pt>
                <c:pt idx="645">
                  <c:v>0.11432237983270084</c:v>
                </c:pt>
                <c:pt idx="646">
                  <c:v>0.10961404647066678</c:v>
                </c:pt>
                <c:pt idx="647">
                  <c:v>0.10902723868607452</c:v>
                </c:pt>
                <c:pt idx="648">
                  <c:v>0.10734956251158428</c:v>
                </c:pt>
                <c:pt idx="649">
                  <c:v>0.10741876095022501</c:v>
                </c:pt>
                <c:pt idx="650">
                  <c:v>0.10721633480482165</c:v>
                </c:pt>
                <c:pt idx="651">
                  <c:v>0.10778147961008316</c:v>
                </c:pt>
                <c:pt idx="652">
                  <c:v>0.10047295503705256</c:v>
                </c:pt>
                <c:pt idx="653">
                  <c:v>0.10039740625969133</c:v>
                </c:pt>
                <c:pt idx="654">
                  <c:v>9.9028482812589469E-2</c:v>
                </c:pt>
                <c:pt idx="655">
                  <c:v>9.9876129402824726E-2</c:v>
                </c:pt>
                <c:pt idx="656">
                  <c:v>0.10021312187492376</c:v>
                </c:pt>
                <c:pt idx="657">
                  <c:v>0.10118711904795225</c:v>
                </c:pt>
                <c:pt idx="658">
                  <c:v>0.10400313967003293</c:v>
                </c:pt>
                <c:pt idx="659">
                  <c:v>0.10388584001249625</c:v>
                </c:pt>
                <c:pt idx="660">
                  <c:v>0.10380291569181677</c:v>
                </c:pt>
                <c:pt idx="661">
                  <c:v>0.10400081632332578</c:v>
                </c:pt>
                <c:pt idx="662">
                  <c:v>0.10231251843528857</c:v>
                </c:pt>
                <c:pt idx="663">
                  <c:v>0.10725354472996527</c:v>
                </c:pt>
                <c:pt idx="664">
                  <c:v>0.10592158054187811</c:v>
                </c:pt>
                <c:pt idx="665">
                  <c:v>0.10593926639006514</c:v>
                </c:pt>
                <c:pt idx="666">
                  <c:v>0.10631792138752107</c:v>
                </c:pt>
                <c:pt idx="667">
                  <c:v>0.10623467476511082</c:v>
                </c:pt>
                <c:pt idx="668">
                  <c:v>0.10637865560039193</c:v>
                </c:pt>
                <c:pt idx="669">
                  <c:v>0.10456660605585626</c:v>
                </c:pt>
                <c:pt idx="670">
                  <c:v>0.10257416629852065</c:v>
                </c:pt>
                <c:pt idx="671">
                  <c:v>0.10258436050591734</c:v>
                </c:pt>
                <c:pt idx="672">
                  <c:v>0.10289627033561288</c:v>
                </c:pt>
                <c:pt idx="673">
                  <c:v>0.10367253980782028</c:v>
                </c:pt>
                <c:pt idx="674">
                  <c:v>0.10466426207212326</c:v>
                </c:pt>
                <c:pt idx="675">
                  <c:v>0.10372436983640447</c:v>
                </c:pt>
                <c:pt idx="676">
                  <c:v>0.1113129895055069</c:v>
                </c:pt>
                <c:pt idx="677">
                  <c:v>0.11392482483763459</c:v>
                </c:pt>
                <c:pt idx="678">
                  <c:v>0.1138662677827614</c:v>
                </c:pt>
                <c:pt idx="679">
                  <c:v>0.11144268042544661</c:v>
                </c:pt>
                <c:pt idx="680">
                  <c:v>0.11316504111523298</c:v>
                </c:pt>
                <c:pt idx="681">
                  <c:v>0.11953505335085596</c:v>
                </c:pt>
                <c:pt idx="682">
                  <c:v>0.12043474988387727</c:v>
                </c:pt>
                <c:pt idx="683">
                  <c:v>0.12029385109906982</c:v>
                </c:pt>
                <c:pt idx="684">
                  <c:v>0.12393537486471451</c:v>
                </c:pt>
                <c:pt idx="685">
                  <c:v>0.1299134547084555</c:v>
                </c:pt>
                <c:pt idx="686">
                  <c:v>0.13066970356043348</c:v>
                </c:pt>
                <c:pt idx="687">
                  <c:v>0.12975902469499417</c:v>
                </c:pt>
                <c:pt idx="688">
                  <c:v>0.12995120591347942</c:v>
                </c:pt>
                <c:pt idx="689">
                  <c:v>0.12946302915646438</c:v>
                </c:pt>
                <c:pt idx="690">
                  <c:v>0.13038839312310191</c:v>
                </c:pt>
                <c:pt idx="691">
                  <c:v>0.13097830323518239</c:v>
                </c:pt>
                <c:pt idx="692">
                  <c:v>0.1307906271996023</c:v>
                </c:pt>
                <c:pt idx="693">
                  <c:v>0.13098365063890186</c:v>
                </c:pt>
                <c:pt idx="694">
                  <c:v>0.12775135288232908</c:v>
                </c:pt>
                <c:pt idx="695">
                  <c:v>0.12844279279277679</c:v>
                </c:pt>
                <c:pt idx="696">
                  <c:v>0.13240712725128834</c:v>
                </c:pt>
                <c:pt idx="697">
                  <c:v>0.13566944973661843</c:v>
                </c:pt>
                <c:pt idx="698">
                  <c:v>0.13745835881518187</c:v>
                </c:pt>
                <c:pt idx="699">
                  <c:v>0.1399385229451906</c:v>
                </c:pt>
                <c:pt idx="700">
                  <c:v>0.13898495000010089</c:v>
                </c:pt>
                <c:pt idx="701">
                  <c:v>0.13744980530939951</c:v>
                </c:pt>
                <c:pt idx="702">
                  <c:v>0.13693341298542408</c:v>
                </c:pt>
                <c:pt idx="703">
                  <c:v>0.13773132081953557</c:v>
                </c:pt>
                <c:pt idx="704">
                  <c:v>0.13775190505738488</c:v>
                </c:pt>
                <c:pt idx="705">
                  <c:v>0.13751495503087249</c:v>
                </c:pt>
                <c:pt idx="706">
                  <c:v>0.13712254165005658</c:v>
                </c:pt>
                <c:pt idx="707">
                  <c:v>0.13675067287078418</c:v>
                </c:pt>
                <c:pt idx="708">
                  <c:v>0.13512443849115913</c:v>
                </c:pt>
                <c:pt idx="709">
                  <c:v>0.1345384263445403</c:v>
                </c:pt>
                <c:pt idx="710">
                  <c:v>0.1345511677195482</c:v>
                </c:pt>
                <c:pt idx="711">
                  <c:v>0.13416894771374005</c:v>
                </c:pt>
                <c:pt idx="712">
                  <c:v>0.13193629260412965</c:v>
                </c:pt>
                <c:pt idx="713">
                  <c:v>0.12912581429895179</c:v>
                </c:pt>
                <c:pt idx="714">
                  <c:v>0.12957904214519181</c:v>
                </c:pt>
                <c:pt idx="715">
                  <c:v>0.12974342812974105</c:v>
                </c:pt>
                <c:pt idx="716">
                  <c:v>0.1295355423607514</c:v>
                </c:pt>
                <c:pt idx="717">
                  <c:v>0.12930078838719913</c:v>
                </c:pt>
                <c:pt idx="718">
                  <c:v>0.12991822231617894</c:v>
                </c:pt>
                <c:pt idx="719">
                  <c:v>0.12991822231617894</c:v>
                </c:pt>
                <c:pt idx="720">
                  <c:v>0.13084310748186317</c:v>
                </c:pt>
                <c:pt idx="721">
                  <c:v>0.13233023625978912</c:v>
                </c:pt>
                <c:pt idx="722">
                  <c:v>0.13329957208621315</c:v>
                </c:pt>
                <c:pt idx="723">
                  <c:v>0.13438828301695468</c:v>
                </c:pt>
                <c:pt idx="724">
                  <c:v>0.13390584721500209</c:v>
                </c:pt>
                <c:pt idx="725">
                  <c:v>0.1339816146388178</c:v>
                </c:pt>
                <c:pt idx="726">
                  <c:v>0.1285934520820072</c:v>
                </c:pt>
                <c:pt idx="727">
                  <c:v>0.12644605851621427</c:v>
                </c:pt>
                <c:pt idx="728">
                  <c:v>0.12657707178648483</c:v>
                </c:pt>
                <c:pt idx="729">
                  <c:v>0.13587656613445168</c:v>
                </c:pt>
                <c:pt idx="730">
                  <c:v>0.1356112526184125</c:v>
                </c:pt>
                <c:pt idx="731">
                  <c:v>0.1303578998021086</c:v>
                </c:pt>
                <c:pt idx="732">
                  <c:v>0.13047376935536154</c:v>
                </c:pt>
                <c:pt idx="733">
                  <c:v>0.13014830473152542</c:v>
                </c:pt>
                <c:pt idx="734">
                  <c:v>0.12923350800716138</c:v>
                </c:pt>
                <c:pt idx="735">
                  <c:v>0.12350212755335138</c:v>
                </c:pt>
                <c:pt idx="736">
                  <c:v>0.11918923557751039</c:v>
                </c:pt>
                <c:pt idx="737">
                  <c:v>0.12031663158821755</c:v>
                </c:pt>
                <c:pt idx="738">
                  <c:v>0.12073578675803523</c:v>
                </c:pt>
                <c:pt idx="739">
                  <c:v>0.11734750242988012</c:v>
                </c:pt>
                <c:pt idx="740">
                  <c:v>0.1174423002054672</c:v>
                </c:pt>
                <c:pt idx="741">
                  <c:v>0.11617672147312905</c:v>
                </c:pt>
                <c:pt idx="742">
                  <c:v>0.11732710945150292</c:v>
                </c:pt>
                <c:pt idx="743">
                  <c:v>0.11796215927325267</c:v>
                </c:pt>
                <c:pt idx="744">
                  <c:v>0.11798233005023158</c:v>
                </c:pt>
                <c:pt idx="745">
                  <c:v>0.11772804357882637</c:v>
                </c:pt>
                <c:pt idx="746">
                  <c:v>0.11584227313419786</c:v>
                </c:pt>
                <c:pt idx="747">
                  <c:v>0.11273741207617256</c:v>
                </c:pt>
                <c:pt idx="748">
                  <c:v>0.11121593080717414</c:v>
                </c:pt>
                <c:pt idx="749">
                  <c:v>0.10984131225340932</c:v>
                </c:pt>
                <c:pt idx="750">
                  <c:v>0.10989099608433869</c:v>
                </c:pt>
                <c:pt idx="751">
                  <c:v>0.10808640534502073</c:v>
                </c:pt>
                <c:pt idx="752">
                  <c:v>0.10669844785895509</c:v>
                </c:pt>
                <c:pt idx="753">
                  <c:v>0.11001576139400224</c:v>
                </c:pt>
                <c:pt idx="754">
                  <c:v>0.10994307432410966</c:v>
                </c:pt>
                <c:pt idx="755">
                  <c:v>0.10933585964395058</c:v>
                </c:pt>
                <c:pt idx="756">
                  <c:v>0.10928809521215974</c:v>
                </c:pt>
                <c:pt idx="757">
                  <c:v>0.10908767490567681</c:v>
                </c:pt>
                <c:pt idx="758">
                  <c:v>0.1130841189521488</c:v>
                </c:pt>
                <c:pt idx="759">
                  <c:v>0.11318654459586208</c:v>
                </c:pt>
                <c:pt idx="760">
                  <c:v>0.11370300733732212</c:v>
                </c:pt>
                <c:pt idx="761">
                  <c:v>0.11396088838558883</c:v>
                </c:pt>
                <c:pt idx="762">
                  <c:v>0.11400385958378799</c:v>
                </c:pt>
                <c:pt idx="763">
                  <c:v>0.11336304152444676</c:v>
                </c:pt>
                <c:pt idx="764">
                  <c:v>0.113033316381697</c:v>
                </c:pt>
                <c:pt idx="765">
                  <c:v>0.11311776236853922</c:v>
                </c:pt>
                <c:pt idx="766">
                  <c:v>0.12495701954949873</c:v>
                </c:pt>
                <c:pt idx="767">
                  <c:v>0.12452705795635463</c:v>
                </c:pt>
                <c:pt idx="768">
                  <c:v>0.12241268608394193</c:v>
                </c:pt>
                <c:pt idx="769">
                  <c:v>0.12529755767445622</c:v>
                </c:pt>
                <c:pt idx="770">
                  <c:v>0.12848949770470788</c:v>
                </c:pt>
                <c:pt idx="771">
                  <c:v>0.12917291685558438</c:v>
                </c:pt>
                <c:pt idx="772">
                  <c:v>0.1282721341841761</c:v>
                </c:pt>
                <c:pt idx="773">
                  <c:v>0.12752256142922036</c:v>
                </c:pt>
                <c:pt idx="774">
                  <c:v>0.12770175074311657</c:v>
                </c:pt>
                <c:pt idx="775">
                  <c:v>0.12732244780197083</c:v>
                </c:pt>
                <c:pt idx="776">
                  <c:v>0.12715699600357408</c:v>
                </c:pt>
                <c:pt idx="777">
                  <c:v>0.12525178722909111</c:v>
                </c:pt>
                <c:pt idx="778">
                  <c:v>0.12651811840884358</c:v>
                </c:pt>
                <c:pt idx="779">
                  <c:v>0.11823540855739713</c:v>
                </c:pt>
                <c:pt idx="780">
                  <c:v>0.11936293650980988</c:v>
                </c:pt>
                <c:pt idx="781">
                  <c:v>0.12097516020966917</c:v>
                </c:pt>
                <c:pt idx="782">
                  <c:v>0.12109091878520412</c:v>
                </c:pt>
                <c:pt idx="783">
                  <c:v>0.12176482686401842</c:v>
                </c:pt>
                <c:pt idx="784">
                  <c:v>0.12128379436474641</c:v>
                </c:pt>
                <c:pt idx="785">
                  <c:v>0.12142151239986021</c:v>
                </c:pt>
                <c:pt idx="786">
                  <c:v>0.12148540686696736</c:v>
                </c:pt>
                <c:pt idx="787">
                  <c:v>0.12248925650514693</c:v>
                </c:pt>
                <c:pt idx="788">
                  <c:v>0.12509322074977156</c:v>
                </c:pt>
                <c:pt idx="789">
                  <c:v>0.13271476395423601</c:v>
                </c:pt>
                <c:pt idx="790">
                  <c:v>0.13130616815640597</c:v>
                </c:pt>
                <c:pt idx="791">
                  <c:v>0.13343195009487932</c:v>
                </c:pt>
                <c:pt idx="792">
                  <c:v>0.13407443713802222</c:v>
                </c:pt>
                <c:pt idx="793">
                  <c:v>0.13328687643039483</c:v>
                </c:pt>
                <c:pt idx="794">
                  <c:v>0.13406395062485243</c:v>
                </c:pt>
                <c:pt idx="795">
                  <c:v>0.13415357632510708</c:v>
                </c:pt>
                <c:pt idx="796">
                  <c:v>0.13363615696726566</c:v>
                </c:pt>
                <c:pt idx="797">
                  <c:v>0.1338753059791854</c:v>
                </c:pt>
                <c:pt idx="798">
                  <c:v>0.13399534563954538</c:v>
                </c:pt>
                <c:pt idx="799">
                  <c:v>0.13307436773075029</c:v>
                </c:pt>
                <c:pt idx="800">
                  <c:v>0.14410107563790117</c:v>
                </c:pt>
                <c:pt idx="801">
                  <c:v>0.14455424657920557</c:v>
                </c:pt>
                <c:pt idx="802">
                  <c:v>0.14505027418387226</c:v>
                </c:pt>
                <c:pt idx="803">
                  <c:v>0.14334331558342431</c:v>
                </c:pt>
                <c:pt idx="804">
                  <c:v>0.14420089303128669</c:v>
                </c:pt>
                <c:pt idx="805">
                  <c:v>0.14549779996934198</c:v>
                </c:pt>
                <c:pt idx="806">
                  <c:v>0.14545605129090752</c:v>
                </c:pt>
                <c:pt idx="807">
                  <c:v>0.1455902118822501</c:v>
                </c:pt>
                <c:pt idx="808">
                  <c:v>0.14095666724499581</c:v>
                </c:pt>
                <c:pt idx="809">
                  <c:v>0.14296442257586039</c:v>
                </c:pt>
                <c:pt idx="810">
                  <c:v>0.14272274964176621</c:v>
                </c:pt>
                <c:pt idx="811">
                  <c:v>0.14279381596396692</c:v>
                </c:pt>
                <c:pt idx="812">
                  <c:v>0.14305161762847282</c:v>
                </c:pt>
                <c:pt idx="813">
                  <c:v>0.14328148548096842</c:v>
                </c:pt>
                <c:pt idx="814">
                  <c:v>0.14327276825150462</c:v>
                </c:pt>
                <c:pt idx="815">
                  <c:v>0.14501037964256866</c:v>
                </c:pt>
                <c:pt idx="816">
                  <c:v>0.13585089215003113</c:v>
                </c:pt>
                <c:pt idx="817">
                  <c:v>0.13614008541624706</c:v>
                </c:pt>
                <c:pt idx="818">
                  <c:v>0.13623119005153417</c:v>
                </c:pt>
                <c:pt idx="819">
                  <c:v>0.13434691766361623</c:v>
                </c:pt>
                <c:pt idx="820">
                  <c:v>0.13098562781419082</c:v>
                </c:pt>
                <c:pt idx="821">
                  <c:v>0.13086176067959429</c:v>
                </c:pt>
                <c:pt idx="822">
                  <c:v>0.13046969465929587</c:v>
                </c:pt>
                <c:pt idx="823">
                  <c:v>0.13068422761350695</c:v>
                </c:pt>
                <c:pt idx="824">
                  <c:v>0.13021725018175576</c:v>
                </c:pt>
                <c:pt idx="825">
                  <c:v>0.13023362993999274</c:v>
                </c:pt>
                <c:pt idx="826">
                  <c:v>0.13913759010271778</c:v>
                </c:pt>
                <c:pt idx="827">
                  <c:v>0.14520629800250345</c:v>
                </c:pt>
                <c:pt idx="828">
                  <c:v>0.14403220869950295</c:v>
                </c:pt>
                <c:pt idx="829">
                  <c:v>0.14504817496688657</c:v>
                </c:pt>
                <c:pt idx="830">
                  <c:v>0.14349362355171058</c:v>
                </c:pt>
                <c:pt idx="831">
                  <c:v>0.14175262298260638</c:v>
                </c:pt>
                <c:pt idx="832">
                  <c:v>0.14287400043394885</c:v>
                </c:pt>
                <c:pt idx="833">
                  <c:v>0.14233723106390272</c:v>
                </c:pt>
                <c:pt idx="834">
                  <c:v>0.13985291982534206</c:v>
                </c:pt>
                <c:pt idx="835">
                  <c:v>0.13914741705640635</c:v>
                </c:pt>
                <c:pt idx="836">
                  <c:v>0.13974604371750188</c:v>
                </c:pt>
                <c:pt idx="837">
                  <c:v>0.13782652361662831</c:v>
                </c:pt>
                <c:pt idx="838">
                  <c:v>0.13532781664973279</c:v>
                </c:pt>
                <c:pt idx="839">
                  <c:v>0.12702557030064496</c:v>
                </c:pt>
                <c:pt idx="840">
                  <c:v>0.13042267863389745</c:v>
                </c:pt>
                <c:pt idx="841">
                  <c:v>0.12877894998478484</c:v>
                </c:pt>
                <c:pt idx="842">
                  <c:v>0.13884903121515804</c:v>
                </c:pt>
                <c:pt idx="843">
                  <c:v>0.13872659353960293</c:v>
                </c:pt>
                <c:pt idx="844">
                  <c:v>0.13839473270618538</c:v>
                </c:pt>
                <c:pt idx="845">
                  <c:v>0.1393293865599923</c:v>
                </c:pt>
                <c:pt idx="846">
                  <c:v>0.13844273995012571</c:v>
                </c:pt>
                <c:pt idx="847">
                  <c:v>0.13687293228332961</c:v>
                </c:pt>
                <c:pt idx="848">
                  <c:v>0.13775309026497787</c:v>
                </c:pt>
                <c:pt idx="849">
                  <c:v>0.13746805046249619</c:v>
                </c:pt>
                <c:pt idx="850">
                  <c:v>0.12884287060649718</c:v>
                </c:pt>
                <c:pt idx="851">
                  <c:v>0.12841025612290916</c:v>
                </c:pt>
                <c:pt idx="852">
                  <c:v>0.12899673939875506</c:v>
                </c:pt>
                <c:pt idx="853">
                  <c:v>0.12633352197857198</c:v>
                </c:pt>
                <c:pt idx="854">
                  <c:v>0.12580273025167449</c:v>
                </c:pt>
                <c:pt idx="855">
                  <c:v>0.12347470037482615</c:v>
                </c:pt>
                <c:pt idx="856">
                  <c:v>0.12378375647615054</c:v>
                </c:pt>
                <c:pt idx="857">
                  <c:v>0.1238832053646844</c:v>
                </c:pt>
                <c:pt idx="858">
                  <c:v>0.1233850783158985</c:v>
                </c:pt>
                <c:pt idx="859">
                  <c:v>0.12351888395657389</c:v>
                </c:pt>
                <c:pt idx="860">
                  <c:v>0.12567276099912353</c:v>
                </c:pt>
                <c:pt idx="861">
                  <c:v>0.12545537624419062</c:v>
                </c:pt>
                <c:pt idx="862">
                  <c:v>0.13266637609785947</c:v>
                </c:pt>
                <c:pt idx="863">
                  <c:v>0.1313034513123342</c:v>
                </c:pt>
                <c:pt idx="864">
                  <c:v>0.13062671695971459</c:v>
                </c:pt>
                <c:pt idx="865">
                  <c:v>0.12843184327629559</c:v>
                </c:pt>
                <c:pt idx="866">
                  <c:v>0.12877052045703427</c:v>
                </c:pt>
                <c:pt idx="867">
                  <c:v>0.12864680964817235</c:v>
                </c:pt>
                <c:pt idx="868">
                  <c:v>0.12921319986908514</c:v>
                </c:pt>
                <c:pt idx="869">
                  <c:v>0.12917718412304552</c:v>
                </c:pt>
                <c:pt idx="870">
                  <c:v>0.12923725374326894</c:v>
                </c:pt>
                <c:pt idx="871">
                  <c:v>0.13056748352902481</c:v>
                </c:pt>
                <c:pt idx="872">
                  <c:v>0.13016069346177103</c:v>
                </c:pt>
                <c:pt idx="873">
                  <c:v>0.13279311667678764</c:v>
                </c:pt>
                <c:pt idx="874">
                  <c:v>0.13300207148916282</c:v>
                </c:pt>
                <c:pt idx="875">
                  <c:v>0.13360545632265139</c:v>
                </c:pt>
                <c:pt idx="876">
                  <c:v>0.12719029773034948</c:v>
                </c:pt>
                <c:pt idx="877">
                  <c:v>0.12401856510134326</c:v>
                </c:pt>
                <c:pt idx="878">
                  <c:v>0.12380420519711741</c:v>
                </c:pt>
                <c:pt idx="879">
                  <c:v>0.12402344906656738</c:v>
                </c:pt>
                <c:pt idx="880">
                  <c:v>0.12541242330155108</c:v>
                </c:pt>
                <c:pt idx="881">
                  <c:v>0.12607728274550475</c:v>
                </c:pt>
                <c:pt idx="882">
                  <c:v>0.12443281278649673</c:v>
                </c:pt>
                <c:pt idx="883">
                  <c:v>0.1260922386709879</c:v>
                </c:pt>
                <c:pt idx="884">
                  <c:v>0.12764095689687974</c:v>
                </c:pt>
                <c:pt idx="885">
                  <c:v>0.12719102779292471</c:v>
                </c:pt>
                <c:pt idx="886">
                  <c:v>0.12684655039432011</c:v>
                </c:pt>
                <c:pt idx="887">
                  <c:v>0.12723680156884423</c:v>
                </c:pt>
                <c:pt idx="888">
                  <c:v>0.1269206871094172</c:v>
                </c:pt>
                <c:pt idx="889">
                  <c:v>0.12724725890155433</c:v>
                </c:pt>
                <c:pt idx="890">
                  <c:v>0.1245801782641465</c:v>
                </c:pt>
                <c:pt idx="891">
                  <c:v>0.1243281848617616</c:v>
                </c:pt>
                <c:pt idx="892">
                  <c:v>0.11171571244978601</c:v>
                </c:pt>
                <c:pt idx="893">
                  <c:v>0.11185621419063506</c:v>
                </c:pt>
                <c:pt idx="894">
                  <c:v>0.11720866444255808</c:v>
                </c:pt>
                <c:pt idx="895">
                  <c:v>0.11787130477684529</c:v>
                </c:pt>
                <c:pt idx="896">
                  <c:v>0.11785761904665731</c:v>
                </c:pt>
                <c:pt idx="897">
                  <c:v>0.12038241955857021</c:v>
                </c:pt>
                <c:pt idx="898">
                  <c:v>0.11929985544921767</c:v>
                </c:pt>
                <c:pt idx="899">
                  <c:v>0.12075584407204111</c:v>
                </c:pt>
                <c:pt idx="900">
                  <c:v>0.11787285609537861</c:v>
                </c:pt>
                <c:pt idx="901">
                  <c:v>0.11779838362080175</c:v>
                </c:pt>
                <c:pt idx="902">
                  <c:v>0.116754864426914</c:v>
                </c:pt>
                <c:pt idx="903">
                  <c:v>0.11686711274270686</c:v>
                </c:pt>
                <c:pt idx="904">
                  <c:v>0.11672497590490322</c:v>
                </c:pt>
                <c:pt idx="905">
                  <c:v>0.12062388838443175</c:v>
                </c:pt>
                <c:pt idx="906">
                  <c:v>0.12548389440522728</c:v>
                </c:pt>
                <c:pt idx="907">
                  <c:v>0.12572532419070262</c:v>
                </c:pt>
                <c:pt idx="908">
                  <c:v>0.12546767369668282</c:v>
                </c:pt>
                <c:pt idx="909">
                  <c:v>0.12197524673607621</c:v>
                </c:pt>
                <c:pt idx="910">
                  <c:v>0.12020835822751762</c:v>
                </c:pt>
                <c:pt idx="911">
                  <c:v>0.12159137993077249</c:v>
                </c:pt>
                <c:pt idx="912">
                  <c:v>0.11577474434681986</c:v>
                </c:pt>
                <c:pt idx="913">
                  <c:v>0.11616133045845163</c:v>
                </c:pt>
                <c:pt idx="914">
                  <c:v>0.11610063368843931</c:v>
                </c:pt>
                <c:pt idx="915">
                  <c:v>0.11936574560773169</c:v>
                </c:pt>
                <c:pt idx="916">
                  <c:v>0.12171883961970392</c:v>
                </c:pt>
                <c:pt idx="917">
                  <c:v>0.12157272955489874</c:v>
                </c:pt>
                <c:pt idx="918">
                  <c:v>0.12098244264591206</c:v>
                </c:pt>
                <c:pt idx="919">
                  <c:v>0.12045691244217588</c:v>
                </c:pt>
                <c:pt idx="920">
                  <c:v>0.12647033208606329</c:v>
                </c:pt>
                <c:pt idx="921">
                  <c:v>0.12410336212124107</c:v>
                </c:pt>
                <c:pt idx="922">
                  <c:v>0.12765505337847471</c:v>
                </c:pt>
                <c:pt idx="923">
                  <c:v>0.12793924578582166</c:v>
                </c:pt>
                <c:pt idx="924">
                  <c:v>0.12798854540583723</c:v>
                </c:pt>
                <c:pt idx="925">
                  <c:v>0.12919425178341923</c:v>
                </c:pt>
                <c:pt idx="926">
                  <c:v>0.12523519750404619</c:v>
                </c:pt>
                <c:pt idx="927">
                  <c:v>0.12185706079380894</c:v>
                </c:pt>
                <c:pt idx="928">
                  <c:v>0.12212359246572546</c:v>
                </c:pt>
                <c:pt idx="929">
                  <c:v>0.12045817463640468</c:v>
                </c:pt>
                <c:pt idx="930">
                  <c:v>0.12002233805693438</c:v>
                </c:pt>
                <c:pt idx="931">
                  <c:v>0.12319846937824667</c:v>
                </c:pt>
                <c:pt idx="932">
                  <c:v>0.12625274294858224</c:v>
                </c:pt>
                <c:pt idx="933">
                  <c:v>0.12564288394379633</c:v>
                </c:pt>
                <c:pt idx="934">
                  <c:v>0.12409881020331168</c:v>
                </c:pt>
                <c:pt idx="935">
                  <c:v>0.12405083882120603</c:v>
                </c:pt>
                <c:pt idx="936">
                  <c:v>0.13039771032170303</c:v>
                </c:pt>
                <c:pt idx="937">
                  <c:v>0.13014654377716989</c:v>
                </c:pt>
                <c:pt idx="938">
                  <c:v>0.13048451155252852</c:v>
                </c:pt>
                <c:pt idx="939">
                  <c:v>0.13780774688688877</c:v>
                </c:pt>
                <c:pt idx="940">
                  <c:v>0.137757290262287</c:v>
                </c:pt>
                <c:pt idx="941">
                  <c:v>0.13832518474483865</c:v>
                </c:pt>
                <c:pt idx="942">
                  <c:v>0.13838003866902457</c:v>
                </c:pt>
                <c:pt idx="943">
                  <c:v>0.1384052744659682</c:v>
                </c:pt>
                <c:pt idx="944">
                  <c:v>0.13734171445927193</c:v>
                </c:pt>
                <c:pt idx="945">
                  <c:v>0.13560702528306723</c:v>
                </c:pt>
                <c:pt idx="946">
                  <c:v>0.14214985050994605</c:v>
                </c:pt>
                <c:pt idx="947">
                  <c:v>0.13917668113383283</c:v>
                </c:pt>
                <c:pt idx="948">
                  <c:v>0.13895404614035359</c:v>
                </c:pt>
                <c:pt idx="949">
                  <c:v>0.13831369404069724</c:v>
                </c:pt>
                <c:pt idx="950">
                  <c:v>0.13840856998357418</c:v>
                </c:pt>
                <c:pt idx="951">
                  <c:v>0.13840382205410279</c:v>
                </c:pt>
                <c:pt idx="952">
                  <c:v>0.13882153570505606</c:v>
                </c:pt>
                <c:pt idx="953">
                  <c:v>0.13967063881481612</c:v>
                </c:pt>
                <c:pt idx="954">
                  <c:v>0.14021266646325059</c:v>
                </c:pt>
                <c:pt idx="955">
                  <c:v>0.1399935916900692</c:v>
                </c:pt>
                <c:pt idx="956">
                  <c:v>0.13345503561354446</c:v>
                </c:pt>
                <c:pt idx="957">
                  <c:v>0.13201235099916453</c:v>
                </c:pt>
                <c:pt idx="958">
                  <c:v>0.131323007294602</c:v>
                </c:pt>
                <c:pt idx="959">
                  <c:v>0.13229558741310968</c:v>
                </c:pt>
                <c:pt idx="960">
                  <c:v>0.13193406516521963</c:v>
                </c:pt>
                <c:pt idx="961">
                  <c:v>0.13276086219444444</c:v>
                </c:pt>
                <c:pt idx="962">
                  <c:v>0.1330130636518117</c:v>
                </c:pt>
                <c:pt idx="963">
                  <c:v>0.14189888466576411</c:v>
                </c:pt>
                <c:pt idx="964">
                  <c:v>0.14177234409792458</c:v>
                </c:pt>
                <c:pt idx="965">
                  <c:v>0.13735027321057744</c:v>
                </c:pt>
                <c:pt idx="966">
                  <c:v>0.13658948027739554</c:v>
                </c:pt>
                <c:pt idx="967">
                  <c:v>0.13689412115998006</c:v>
                </c:pt>
                <c:pt idx="968">
                  <c:v>0.13642360349967628</c:v>
                </c:pt>
                <c:pt idx="969">
                  <c:v>0.1366565843302705</c:v>
                </c:pt>
                <c:pt idx="970">
                  <c:v>0.14144949917312027</c:v>
                </c:pt>
                <c:pt idx="971">
                  <c:v>0.14410001628687488</c:v>
                </c:pt>
                <c:pt idx="972">
                  <c:v>0.14272913693640937</c:v>
                </c:pt>
                <c:pt idx="973">
                  <c:v>0.14030288518714337</c:v>
                </c:pt>
                <c:pt idx="974">
                  <c:v>0.14005013679510084</c:v>
                </c:pt>
                <c:pt idx="975">
                  <c:v>0.1400678319637324</c:v>
                </c:pt>
                <c:pt idx="976">
                  <c:v>0.14009228590978373</c:v>
                </c:pt>
                <c:pt idx="977">
                  <c:v>0.14005264462089295</c:v>
                </c:pt>
                <c:pt idx="978">
                  <c:v>0.14594569300298776</c:v>
                </c:pt>
                <c:pt idx="979">
                  <c:v>0.14669816436674138</c:v>
                </c:pt>
                <c:pt idx="980">
                  <c:v>0.14577915222860161</c:v>
                </c:pt>
                <c:pt idx="981">
                  <c:v>0.14238686020551075</c:v>
                </c:pt>
                <c:pt idx="982">
                  <c:v>0.13834345901798639</c:v>
                </c:pt>
                <c:pt idx="983">
                  <c:v>0.13712727441233202</c:v>
                </c:pt>
                <c:pt idx="984">
                  <c:v>0.13705115982056928</c:v>
                </c:pt>
                <c:pt idx="985">
                  <c:v>0.13698023244845503</c:v>
                </c:pt>
                <c:pt idx="986">
                  <c:v>0.13079924483336913</c:v>
                </c:pt>
                <c:pt idx="987">
                  <c:v>0.13053672561656346</c:v>
                </c:pt>
                <c:pt idx="988">
                  <c:v>0.13213509629719658</c:v>
                </c:pt>
                <c:pt idx="989">
                  <c:v>0.12547028431026205</c:v>
                </c:pt>
                <c:pt idx="990">
                  <c:v>0.12536037195678273</c:v>
                </c:pt>
                <c:pt idx="991">
                  <c:v>0.12458904855727986</c:v>
                </c:pt>
                <c:pt idx="992">
                  <c:v>0.12446798457303648</c:v>
                </c:pt>
                <c:pt idx="993">
                  <c:v>0.12591250606541651</c:v>
                </c:pt>
                <c:pt idx="994">
                  <c:v>0.12549888201794959</c:v>
                </c:pt>
                <c:pt idx="995">
                  <c:v>0.12519745873407173</c:v>
                </c:pt>
                <c:pt idx="996">
                  <c:v>0.11544711484714859</c:v>
                </c:pt>
                <c:pt idx="997">
                  <c:v>0.11610601946110385</c:v>
                </c:pt>
                <c:pt idx="998">
                  <c:v>0.11479614762788938</c:v>
                </c:pt>
                <c:pt idx="999">
                  <c:v>0.12168960346651181</c:v>
                </c:pt>
                <c:pt idx="1000">
                  <c:v>0.12177826789132958</c:v>
                </c:pt>
                <c:pt idx="1001">
                  <c:v>0.12266502586894411</c:v>
                </c:pt>
                <c:pt idx="1002">
                  <c:v>0.12156686075017824</c:v>
                </c:pt>
                <c:pt idx="1003">
                  <c:v>0.12003733432833805</c:v>
                </c:pt>
                <c:pt idx="1004">
                  <c:v>0.12194562856671297</c:v>
                </c:pt>
                <c:pt idx="1005">
                  <c:v>0.11897333606265591</c:v>
                </c:pt>
                <c:pt idx="1006">
                  <c:v>0.11897333606265591</c:v>
                </c:pt>
                <c:pt idx="1007">
                  <c:v>0.11912187036812359</c:v>
                </c:pt>
                <c:pt idx="1008">
                  <c:v>0.12135712351803415</c:v>
                </c:pt>
                <c:pt idx="1009">
                  <c:v>0.12189883560743681</c:v>
                </c:pt>
                <c:pt idx="1010">
                  <c:v>0.12237000599553338</c:v>
                </c:pt>
                <c:pt idx="1011">
                  <c:v>0.12551543363918485</c:v>
                </c:pt>
                <c:pt idx="1012">
                  <c:v>0.12614616724341676</c:v>
                </c:pt>
                <c:pt idx="1013">
                  <c:v>0.11846435096255596</c:v>
                </c:pt>
                <c:pt idx="1014">
                  <c:v>0.12386171518994843</c:v>
                </c:pt>
                <c:pt idx="1015">
                  <c:v>0.12401560303412761</c:v>
                </c:pt>
                <c:pt idx="1016">
                  <c:v>0.12342838789668892</c:v>
                </c:pt>
                <c:pt idx="1017">
                  <c:v>0.12308647035183631</c:v>
                </c:pt>
                <c:pt idx="1018">
                  <c:v>0.12274955588264998</c:v>
                </c:pt>
                <c:pt idx="1019">
                  <c:v>0.12140676947134954</c:v>
                </c:pt>
                <c:pt idx="1020">
                  <c:v>0.11477784042689311</c:v>
                </c:pt>
                <c:pt idx="1021">
                  <c:v>0.11275788763758354</c:v>
                </c:pt>
                <c:pt idx="1022">
                  <c:v>0.11086189975066535</c:v>
                </c:pt>
                <c:pt idx="1023">
                  <c:v>0.11081213372005763</c:v>
                </c:pt>
                <c:pt idx="1024">
                  <c:v>0.11302653472092501</c:v>
                </c:pt>
                <c:pt idx="1025">
                  <c:v>0.11284394317022149</c:v>
                </c:pt>
                <c:pt idx="1026">
                  <c:v>0.11289352758873564</c:v>
                </c:pt>
                <c:pt idx="1027">
                  <c:v>0.12182122900683127</c:v>
                </c:pt>
                <c:pt idx="1028">
                  <c:v>0.11478853850201565</c:v>
                </c:pt>
                <c:pt idx="1029">
                  <c:v>0.11365300574241738</c:v>
                </c:pt>
                <c:pt idx="1030">
                  <c:v>0.1167245999988788</c:v>
                </c:pt>
                <c:pt idx="1031">
                  <c:v>0.11635891869205359</c:v>
                </c:pt>
                <c:pt idx="1032">
                  <c:v>0.11954902503891596</c:v>
                </c:pt>
                <c:pt idx="1033">
                  <c:v>0.12931933106753751</c:v>
                </c:pt>
                <c:pt idx="1034">
                  <c:v>0.12931933106753751</c:v>
                </c:pt>
                <c:pt idx="1035">
                  <c:v>0.12978176501578467</c:v>
                </c:pt>
                <c:pt idx="1036">
                  <c:v>0.12972246670236837</c:v>
                </c:pt>
                <c:pt idx="1037">
                  <c:v>0.12907455368182932</c:v>
                </c:pt>
                <c:pt idx="1038">
                  <c:v>0.12980591634577943</c:v>
                </c:pt>
                <c:pt idx="1039">
                  <c:v>0.12997384509263185</c:v>
                </c:pt>
                <c:pt idx="1040">
                  <c:v>0.13536886718917995</c:v>
                </c:pt>
                <c:pt idx="1041">
                  <c:v>0.13502662020233461</c:v>
                </c:pt>
                <c:pt idx="1042">
                  <c:v>0.13538218162683391</c:v>
                </c:pt>
                <c:pt idx="1043">
                  <c:v>0.13449759120823102</c:v>
                </c:pt>
                <c:pt idx="1044">
                  <c:v>0.13183774195609455</c:v>
                </c:pt>
                <c:pt idx="1045">
                  <c:v>0.13183774195609427</c:v>
                </c:pt>
                <c:pt idx="1046">
                  <c:v>0.13202456326806231</c:v>
                </c:pt>
                <c:pt idx="1047">
                  <c:v>0.13104867455278182</c:v>
                </c:pt>
                <c:pt idx="1048">
                  <c:v>0.13002433681148093</c:v>
                </c:pt>
                <c:pt idx="1049">
                  <c:v>0.12557225905787428</c:v>
                </c:pt>
                <c:pt idx="1050">
                  <c:v>0.12746317435371879</c:v>
                </c:pt>
                <c:pt idx="1051">
                  <c:v>0.12856901743770932</c:v>
                </c:pt>
                <c:pt idx="1052">
                  <c:v>0.13124583569681436</c:v>
                </c:pt>
                <c:pt idx="1053">
                  <c:v>0.13051546315455906</c:v>
                </c:pt>
                <c:pt idx="1054">
                  <c:v>0.12965763394731677</c:v>
                </c:pt>
                <c:pt idx="1055">
                  <c:v>0.12993671929215483</c:v>
                </c:pt>
                <c:pt idx="1056">
                  <c:v>0.13026560621770214</c:v>
                </c:pt>
                <c:pt idx="1057">
                  <c:v>0.13034369793678904</c:v>
                </c:pt>
                <c:pt idx="1058">
                  <c:v>0.12978357023152393</c:v>
                </c:pt>
                <c:pt idx="1059">
                  <c:v>0.13583826066769467</c:v>
                </c:pt>
                <c:pt idx="1060">
                  <c:v>0.13756389090758042</c:v>
                </c:pt>
                <c:pt idx="1061">
                  <c:v>0.1363828584596784</c:v>
                </c:pt>
                <c:pt idx="1062">
                  <c:v>0.13476729603888646</c:v>
                </c:pt>
                <c:pt idx="1063">
                  <c:v>0.13476729603888635</c:v>
                </c:pt>
                <c:pt idx="1064">
                  <c:v>0.12988919767813478</c:v>
                </c:pt>
                <c:pt idx="1065">
                  <c:v>0.12966292406679417</c:v>
                </c:pt>
                <c:pt idx="1066">
                  <c:v>0.12922019808000962</c:v>
                </c:pt>
                <c:pt idx="1067">
                  <c:v>0.12991701590018256</c:v>
                </c:pt>
                <c:pt idx="1068">
                  <c:v>0.12991701590018256</c:v>
                </c:pt>
                <c:pt idx="1069">
                  <c:v>0.13017604406717706</c:v>
                </c:pt>
                <c:pt idx="1070">
                  <c:v>0.12938194682128301</c:v>
                </c:pt>
                <c:pt idx="1071">
                  <c:v>0.12886724857426737</c:v>
                </c:pt>
                <c:pt idx="1072">
                  <c:v>0.12871332487353451</c:v>
                </c:pt>
                <c:pt idx="1073">
                  <c:v>0.12867142936446252</c:v>
                </c:pt>
                <c:pt idx="1074">
                  <c:v>0.13613922195716435</c:v>
                </c:pt>
                <c:pt idx="1075">
                  <c:v>0.13935913962104654</c:v>
                </c:pt>
                <c:pt idx="1076">
                  <c:v>0.13938043812031964</c:v>
                </c:pt>
                <c:pt idx="1077">
                  <c:v>0.14147737253276732</c:v>
                </c:pt>
              </c:numCache>
            </c:numRef>
          </c:val>
          <c:smooth val="0"/>
        </c:ser>
        <c:dLbls>
          <c:showLegendKey val="0"/>
          <c:showVal val="0"/>
          <c:showCatName val="0"/>
          <c:showSerName val="0"/>
          <c:showPercent val="0"/>
          <c:showBubbleSize val="0"/>
        </c:dLbls>
        <c:marker val="1"/>
        <c:smooth val="0"/>
        <c:axId val="181079040"/>
        <c:axId val="181138176"/>
      </c:lineChart>
      <c:catAx>
        <c:axId val="181079040"/>
        <c:scaling>
          <c:orientation val="minMax"/>
        </c:scaling>
        <c:delete val="0"/>
        <c:axPos val="b"/>
        <c:majorTickMark val="out"/>
        <c:minorTickMark val="none"/>
        <c:tickLblPos val="nextTo"/>
        <c:crossAx val="181138176"/>
        <c:crosses val="autoZero"/>
        <c:auto val="1"/>
        <c:lblAlgn val="ctr"/>
        <c:lblOffset val="100"/>
        <c:tickLblSkip val="70"/>
        <c:tickMarkSkip val="70"/>
        <c:noMultiLvlLbl val="0"/>
      </c:catAx>
      <c:valAx>
        <c:axId val="181138176"/>
        <c:scaling>
          <c:orientation val="minMax"/>
        </c:scaling>
        <c:delete val="0"/>
        <c:axPos val="l"/>
        <c:majorGridlines>
          <c:spPr>
            <a:ln>
              <a:noFill/>
            </a:ln>
          </c:spPr>
        </c:majorGridlines>
        <c:numFmt formatCode="0.00" sourceLinked="1"/>
        <c:majorTickMark val="out"/>
        <c:minorTickMark val="none"/>
        <c:tickLblPos val="nextTo"/>
        <c:crossAx val="181079040"/>
        <c:crosses val="autoZero"/>
        <c:crossBetween val="between"/>
      </c:valAx>
    </c:plotArea>
    <c:legend>
      <c:legendPos val="r"/>
      <c:layout>
        <c:manualLayout>
          <c:xMode val="edge"/>
          <c:yMode val="edge"/>
          <c:x val="0.47098588650848022"/>
          <c:y val="0.11155423204319986"/>
          <c:w val="0.47194153834376718"/>
          <c:h val="0.14080594984671274"/>
        </c:manualLayout>
      </c:layout>
      <c:overlay val="1"/>
      <c:txPr>
        <a:bodyPr/>
        <a:lstStyle/>
        <a:p>
          <a:pPr>
            <a:defRPr sz="1200"/>
          </a:pPr>
          <a:endParaRPr lang="en-US"/>
        </a:p>
      </c:txPr>
    </c:legend>
    <c:plotVisOnly val="1"/>
    <c:dispBlanksAs val="gap"/>
    <c:showDLblsOverMax val="0"/>
  </c:chart>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5927909728944781E-2"/>
          <c:y val="0.16017130774984178"/>
          <c:w val="0.88409292958657482"/>
          <c:h val="0.7581107654499577"/>
        </c:manualLayout>
      </c:layout>
      <c:lineChart>
        <c:grouping val="standard"/>
        <c:varyColors val="0"/>
        <c:ser>
          <c:idx val="0"/>
          <c:order val="0"/>
          <c:tx>
            <c:v>Kobe Bryant</c:v>
          </c:tx>
          <c:spPr>
            <a:ln>
              <a:solidFill>
                <a:srgbClr val="7030A0"/>
              </a:solidFill>
            </a:ln>
          </c:spPr>
          <c:marker>
            <c:symbol val="none"/>
          </c:marker>
          <c:cat>
            <c:strRef>
              <c:f>KobeBryant!$AI$51:$AI$1128</c:f>
              <c:strCache>
                <c:ptCount val="1078"/>
                <c:pt idx="0">
                  <c:v>3/97</c:v>
                </c:pt>
                <c:pt idx="1">
                  <c:v>3/97</c:v>
                </c:pt>
                <c:pt idx="2">
                  <c:v>3/97</c:v>
                </c:pt>
                <c:pt idx="3">
                  <c:v>3/97</c:v>
                </c:pt>
                <c:pt idx="4">
                  <c:v>3/97</c:v>
                </c:pt>
                <c:pt idx="5">
                  <c:v>3/97</c:v>
                </c:pt>
                <c:pt idx="6">
                  <c:v>3/97</c:v>
                </c:pt>
                <c:pt idx="7">
                  <c:v>3/97</c:v>
                </c:pt>
                <c:pt idx="8">
                  <c:v>3/97</c:v>
                </c:pt>
                <c:pt idx="9">
                  <c:v>3/97</c:v>
                </c:pt>
                <c:pt idx="10">
                  <c:v>3/97</c:v>
                </c:pt>
                <c:pt idx="11">
                  <c:v>4/97</c:v>
                </c:pt>
                <c:pt idx="12">
                  <c:v>4/97</c:v>
                </c:pt>
                <c:pt idx="13">
                  <c:v>4/97</c:v>
                </c:pt>
                <c:pt idx="14">
                  <c:v>4/97</c:v>
                </c:pt>
                <c:pt idx="15">
                  <c:v>4/97</c:v>
                </c:pt>
                <c:pt idx="16">
                  <c:v>4/97</c:v>
                </c:pt>
                <c:pt idx="17">
                  <c:v>4/97</c:v>
                </c:pt>
                <c:pt idx="18">
                  <c:v>4/97</c:v>
                </c:pt>
                <c:pt idx="19">
                  <c:v>4/97</c:v>
                </c:pt>
                <c:pt idx="20">
                  <c:v>4/97</c:v>
                </c:pt>
                <c:pt idx="21">
                  <c:v>4/97</c:v>
                </c:pt>
                <c:pt idx="22">
                  <c:v>10/97</c:v>
                </c:pt>
                <c:pt idx="23">
                  <c:v>11/97</c:v>
                </c:pt>
                <c:pt idx="24">
                  <c:v>11/97</c:v>
                </c:pt>
                <c:pt idx="25">
                  <c:v>11/97</c:v>
                </c:pt>
                <c:pt idx="26">
                  <c:v>11/97</c:v>
                </c:pt>
                <c:pt idx="27">
                  <c:v>11/97</c:v>
                </c:pt>
                <c:pt idx="28">
                  <c:v>11/97</c:v>
                </c:pt>
                <c:pt idx="29">
                  <c:v>11/97</c:v>
                </c:pt>
                <c:pt idx="30">
                  <c:v>11/97</c:v>
                </c:pt>
                <c:pt idx="31">
                  <c:v>11/97</c:v>
                </c:pt>
                <c:pt idx="32">
                  <c:v>11/97</c:v>
                </c:pt>
                <c:pt idx="33">
                  <c:v>11/97</c:v>
                </c:pt>
                <c:pt idx="34">
                  <c:v>12/97</c:v>
                </c:pt>
                <c:pt idx="35">
                  <c:v>12/97</c:v>
                </c:pt>
                <c:pt idx="36">
                  <c:v>12/97</c:v>
                </c:pt>
                <c:pt idx="37">
                  <c:v>12/97</c:v>
                </c:pt>
                <c:pt idx="38">
                  <c:v>12/97</c:v>
                </c:pt>
                <c:pt idx="39">
                  <c:v>12/97</c:v>
                </c:pt>
                <c:pt idx="40">
                  <c:v>12/97</c:v>
                </c:pt>
                <c:pt idx="41">
                  <c:v>12/97</c:v>
                </c:pt>
                <c:pt idx="42">
                  <c:v>12/97</c:v>
                </c:pt>
                <c:pt idx="43">
                  <c:v>12/97</c:v>
                </c:pt>
                <c:pt idx="44">
                  <c:v>12/97</c:v>
                </c:pt>
                <c:pt idx="45">
                  <c:v>12/97</c:v>
                </c:pt>
                <c:pt idx="46">
                  <c:v>12/97</c:v>
                </c:pt>
                <c:pt idx="47">
                  <c:v>12/97</c:v>
                </c:pt>
                <c:pt idx="48">
                  <c:v>12/97</c:v>
                </c:pt>
                <c:pt idx="49">
                  <c:v>1/98</c:v>
                </c:pt>
                <c:pt idx="50">
                  <c:v>1/98</c:v>
                </c:pt>
                <c:pt idx="51">
                  <c:v>1/98</c:v>
                </c:pt>
                <c:pt idx="52">
                  <c:v>1/98</c:v>
                </c:pt>
                <c:pt idx="53">
                  <c:v>1/98</c:v>
                </c:pt>
                <c:pt idx="54">
                  <c:v>1/98</c:v>
                </c:pt>
                <c:pt idx="55">
                  <c:v>1/98</c:v>
                </c:pt>
                <c:pt idx="56">
                  <c:v>1/98</c:v>
                </c:pt>
                <c:pt idx="57">
                  <c:v>1/98</c:v>
                </c:pt>
                <c:pt idx="58">
                  <c:v>1/98</c:v>
                </c:pt>
                <c:pt idx="59">
                  <c:v>1/98</c:v>
                </c:pt>
                <c:pt idx="60">
                  <c:v>1/98</c:v>
                </c:pt>
                <c:pt idx="61">
                  <c:v>1/98</c:v>
                </c:pt>
                <c:pt idx="62">
                  <c:v>2/98</c:v>
                </c:pt>
                <c:pt idx="63">
                  <c:v>2/98</c:v>
                </c:pt>
                <c:pt idx="64">
                  <c:v>2/98</c:v>
                </c:pt>
                <c:pt idx="65">
                  <c:v>2/98</c:v>
                </c:pt>
                <c:pt idx="66">
                  <c:v>2/98</c:v>
                </c:pt>
                <c:pt idx="67">
                  <c:v>2/98</c:v>
                </c:pt>
                <c:pt idx="68">
                  <c:v>2/98</c:v>
                </c:pt>
                <c:pt idx="69">
                  <c:v>2/98</c:v>
                </c:pt>
                <c:pt idx="70">
                  <c:v>2/98</c:v>
                </c:pt>
                <c:pt idx="71">
                  <c:v>2/98</c:v>
                </c:pt>
                <c:pt idx="72">
                  <c:v>2/98</c:v>
                </c:pt>
                <c:pt idx="73">
                  <c:v>2/98</c:v>
                </c:pt>
                <c:pt idx="74">
                  <c:v>3/98</c:v>
                </c:pt>
                <c:pt idx="75">
                  <c:v>3/98</c:v>
                </c:pt>
                <c:pt idx="76">
                  <c:v>3/98</c:v>
                </c:pt>
                <c:pt idx="77">
                  <c:v>3/98</c:v>
                </c:pt>
                <c:pt idx="78">
                  <c:v>3/98</c:v>
                </c:pt>
                <c:pt idx="79">
                  <c:v>3/98</c:v>
                </c:pt>
                <c:pt idx="80">
                  <c:v>3/98</c:v>
                </c:pt>
                <c:pt idx="81">
                  <c:v>3/98</c:v>
                </c:pt>
                <c:pt idx="82">
                  <c:v>3/98</c:v>
                </c:pt>
                <c:pt idx="83">
                  <c:v>3/98</c:v>
                </c:pt>
                <c:pt idx="84">
                  <c:v>3/98</c:v>
                </c:pt>
                <c:pt idx="85">
                  <c:v>3/98</c:v>
                </c:pt>
                <c:pt idx="86">
                  <c:v>3/98</c:v>
                </c:pt>
                <c:pt idx="87">
                  <c:v>3/98</c:v>
                </c:pt>
                <c:pt idx="88">
                  <c:v>3/98</c:v>
                </c:pt>
                <c:pt idx="89">
                  <c:v>3/98</c:v>
                </c:pt>
                <c:pt idx="90">
                  <c:v>3/98</c:v>
                </c:pt>
                <c:pt idx="91">
                  <c:v>4/98</c:v>
                </c:pt>
                <c:pt idx="92">
                  <c:v>4/98</c:v>
                </c:pt>
                <c:pt idx="93">
                  <c:v>4/98</c:v>
                </c:pt>
                <c:pt idx="94">
                  <c:v>4/98</c:v>
                </c:pt>
                <c:pt idx="95">
                  <c:v>4/98</c:v>
                </c:pt>
                <c:pt idx="96">
                  <c:v>4/98</c:v>
                </c:pt>
                <c:pt idx="97">
                  <c:v>4/98</c:v>
                </c:pt>
                <c:pt idx="98">
                  <c:v>4/98</c:v>
                </c:pt>
                <c:pt idx="99">
                  <c:v>4/98</c:v>
                </c:pt>
                <c:pt idx="100">
                  <c:v>4/98</c:v>
                </c:pt>
                <c:pt idx="101">
                  <c:v>2/99</c:v>
                </c:pt>
                <c:pt idx="102">
                  <c:v>2/99</c:v>
                </c:pt>
                <c:pt idx="103">
                  <c:v>2/99</c:v>
                </c:pt>
                <c:pt idx="104">
                  <c:v>2/99</c:v>
                </c:pt>
                <c:pt idx="105">
                  <c:v>2/99</c:v>
                </c:pt>
                <c:pt idx="106">
                  <c:v>2/99</c:v>
                </c:pt>
                <c:pt idx="107">
                  <c:v>2/99</c:v>
                </c:pt>
                <c:pt idx="108">
                  <c:v>2/99</c:v>
                </c:pt>
                <c:pt idx="109">
                  <c:v>2/99</c:v>
                </c:pt>
                <c:pt idx="110">
                  <c:v>2/99</c:v>
                </c:pt>
                <c:pt idx="111">
                  <c:v>2/99</c:v>
                </c:pt>
                <c:pt idx="112">
                  <c:v>2/99</c:v>
                </c:pt>
                <c:pt idx="113">
                  <c:v>2/99</c:v>
                </c:pt>
                <c:pt idx="114">
                  <c:v>2/99</c:v>
                </c:pt>
                <c:pt idx="115">
                  <c:v>2/99</c:v>
                </c:pt>
                <c:pt idx="116">
                  <c:v>3/99</c:v>
                </c:pt>
                <c:pt idx="117">
                  <c:v>3/99</c:v>
                </c:pt>
                <c:pt idx="118">
                  <c:v>3/99</c:v>
                </c:pt>
                <c:pt idx="119">
                  <c:v>3/99</c:v>
                </c:pt>
                <c:pt idx="120">
                  <c:v>3/99</c:v>
                </c:pt>
                <c:pt idx="121">
                  <c:v>3/99</c:v>
                </c:pt>
                <c:pt idx="122">
                  <c:v>3/99</c:v>
                </c:pt>
                <c:pt idx="123">
                  <c:v>3/99</c:v>
                </c:pt>
                <c:pt idx="124">
                  <c:v>3/99</c:v>
                </c:pt>
                <c:pt idx="125">
                  <c:v>3/99</c:v>
                </c:pt>
                <c:pt idx="126">
                  <c:v>3/99</c:v>
                </c:pt>
                <c:pt idx="127">
                  <c:v>3/99</c:v>
                </c:pt>
                <c:pt idx="128">
                  <c:v>3/99</c:v>
                </c:pt>
                <c:pt idx="129">
                  <c:v>3/99</c:v>
                </c:pt>
                <c:pt idx="130">
                  <c:v>3/99</c:v>
                </c:pt>
                <c:pt idx="131">
                  <c:v>3/99</c:v>
                </c:pt>
                <c:pt idx="132">
                  <c:v>3/99</c:v>
                </c:pt>
                <c:pt idx="133">
                  <c:v>4/99</c:v>
                </c:pt>
                <c:pt idx="134">
                  <c:v>4/99</c:v>
                </c:pt>
                <c:pt idx="135">
                  <c:v>4/99</c:v>
                </c:pt>
                <c:pt idx="136">
                  <c:v>4/99</c:v>
                </c:pt>
                <c:pt idx="137">
                  <c:v>4/99</c:v>
                </c:pt>
                <c:pt idx="138">
                  <c:v>4/99</c:v>
                </c:pt>
                <c:pt idx="139">
                  <c:v>4/99</c:v>
                </c:pt>
                <c:pt idx="140">
                  <c:v>4/99</c:v>
                </c:pt>
                <c:pt idx="141">
                  <c:v>4/99</c:v>
                </c:pt>
                <c:pt idx="142">
                  <c:v>4/99</c:v>
                </c:pt>
                <c:pt idx="143">
                  <c:v>4/99</c:v>
                </c:pt>
                <c:pt idx="144">
                  <c:v>4/99</c:v>
                </c:pt>
                <c:pt idx="145">
                  <c:v>4/99</c:v>
                </c:pt>
                <c:pt idx="146">
                  <c:v>4/99</c:v>
                </c:pt>
                <c:pt idx="147">
                  <c:v>4/99</c:v>
                </c:pt>
                <c:pt idx="148">
                  <c:v>5/99</c:v>
                </c:pt>
                <c:pt idx="149">
                  <c:v>5/99</c:v>
                </c:pt>
                <c:pt idx="150">
                  <c:v>5/99</c:v>
                </c:pt>
                <c:pt idx="151">
                  <c:v>12/99</c:v>
                </c:pt>
                <c:pt idx="152">
                  <c:v>12/99</c:v>
                </c:pt>
                <c:pt idx="153">
                  <c:v>12/99</c:v>
                </c:pt>
                <c:pt idx="154">
                  <c:v>12/99</c:v>
                </c:pt>
                <c:pt idx="155">
                  <c:v>12/99</c:v>
                </c:pt>
                <c:pt idx="156">
                  <c:v>12/99</c:v>
                </c:pt>
                <c:pt idx="157">
                  <c:v>12/99</c:v>
                </c:pt>
                <c:pt idx="158">
                  <c:v>12/99</c:v>
                </c:pt>
                <c:pt idx="159">
                  <c:v>12/99</c:v>
                </c:pt>
                <c:pt idx="160">
                  <c:v>12/99</c:v>
                </c:pt>
                <c:pt idx="161">
                  <c:v>12/99</c:v>
                </c:pt>
                <c:pt idx="162">
                  <c:v>12/99</c:v>
                </c:pt>
                <c:pt idx="163">
                  <c:v>12/99</c:v>
                </c:pt>
                <c:pt idx="164">
                  <c:v>12/99</c:v>
                </c:pt>
                <c:pt idx="165">
                  <c:v>12/99</c:v>
                </c:pt>
                <c:pt idx="166">
                  <c:v>1/00</c:v>
                </c:pt>
                <c:pt idx="167">
                  <c:v>1/00</c:v>
                </c:pt>
                <c:pt idx="168">
                  <c:v>1/00</c:v>
                </c:pt>
                <c:pt idx="169">
                  <c:v>1/00</c:v>
                </c:pt>
                <c:pt idx="170">
                  <c:v>1/00</c:v>
                </c:pt>
                <c:pt idx="171">
                  <c:v>1/00</c:v>
                </c:pt>
                <c:pt idx="172">
                  <c:v>1/00</c:v>
                </c:pt>
                <c:pt idx="173">
                  <c:v>1/00</c:v>
                </c:pt>
                <c:pt idx="174">
                  <c:v>1/00</c:v>
                </c:pt>
                <c:pt idx="175">
                  <c:v>1/00</c:v>
                </c:pt>
                <c:pt idx="176">
                  <c:v>1/00</c:v>
                </c:pt>
                <c:pt idx="177">
                  <c:v>1/00</c:v>
                </c:pt>
                <c:pt idx="178">
                  <c:v>1/00</c:v>
                </c:pt>
                <c:pt idx="179">
                  <c:v>1/00</c:v>
                </c:pt>
                <c:pt idx="180">
                  <c:v>2/00</c:v>
                </c:pt>
                <c:pt idx="181">
                  <c:v>2/00</c:v>
                </c:pt>
                <c:pt idx="182">
                  <c:v>2/00</c:v>
                </c:pt>
                <c:pt idx="183">
                  <c:v>2/00</c:v>
                </c:pt>
                <c:pt idx="184">
                  <c:v>2/00</c:v>
                </c:pt>
                <c:pt idx="185">
                  <c:v>2/00</c:v>
                </c:pt>
                <c:pt idx="186">
                  <c:v>2/00</c:v>
                </c:pt>
                <c:pt idx="187">
                  <c:v>2/00</c:v>
                </c:pt>
                <c:pt idx="188">
                  <c:v>2/00</c:v>
                </c:pt>
                <c:pt idx="189">
                  <c:v>2/00</c:v>
                </c:pt>
                <c:pt idx="190">
                  <c:v>2/00</c:v>
                </c:pt>
                <c:pt idx="191">
                  <c:v>2/00</c:v>
                </c:pt>
                <c:pt idx="192">
                  <c:v>2/00</c:v>
                </c:pt>
                <c:pt idx="193">
                  <c:v>3/00</c:v>
                </c:pt>
                <c:pt idx="194">
                  <c:v>3/00</c:v>
                </c:pt>
                <c:pt idx="195">
                  <c:v>3/00</c:v>
                </c:pt>
                <c:pt idx="196">
                  <c:v>3/00</c:v>
                </c:pt>
                <c:pt idx="197">
                  <c:v>3/00</c:v>
                </c:pt>
                <c:pt idx="198">
                  <c:v>3/00</c:v>
                </c:pt>
                <c:pt idx="199">
                  <c:v>3/00</c:v>
                </c:pt>
                <c:pt idx="200">
                  <c:v>3/00</c:v>
                </c:pt>
                <c:pt idx="201">
                  <c:v>3/00</c:v>
                </c:pt>
                <c:pt idx="202">
                  <c:v>3/00</c:v>
                </c:pt>
                <c:pt idx="203">
                  <c:v>3/00</c:v>
                </c:pt>
                <c:pt idx="204">
                  <c:v>3/00</c:v>
                </c:pt>
                <c:pt idx="205">
                  <c:v>3/00</c:v>
                </c:pt>
                <c:pt idx="206">
                  <c:v>3/00</c:v>
                </c:pt>
                <c:pt idx="207">
                  <c:v>3/00</c:v>
                </c:pt>
                <c:pt idx="208">
                  <c:v>3/00</c:v>
                </c:pt>
                <c:pt idx="209">
                  <c:v>4/00</c:v>
                </c:pt>
                <c:pt idx="210">
                  <c:v>4/00</c:v>
                </c:pt>
                <c:pt idx="211">
                  <c:v>4/00</c:v>
                </c:pt>
                <c:pt idx="212">
                  <c:v>4/00</c:v>
                </c:pt>
                <c:pt idx="213">
                  <c:v>4/00</c:v>
                </c:pt>
                <c:pt idx="214">
                  <c:v>4/00</c:v>
                </c:pt>
                <c:pt idx="215">
                  <c:v>4/00</c:v>
                </c:pt>
                <c:pt idx="216">
                  <c:v>4/00</c:v>
                </c:pt>
                <c:pt idx="217">
                  <c:v>10/00</c:v>
                </c:pt>
                <c:pt idx="218">
                  <c:v>11/00</c:v>
                </c:pt>
                <c:pt idx="219">
                  <c:v>11/00</c:v>
                </c:pt>
                <c:pt idx="220">
                  <c:v>11/00</c:v>
                </c:pt>
                <c:pt idx="221">
                  <c:v>11/00</c:v>
                </c:pt>
                <c:pt idx="222">
                  <c:v>11/00</c:v>
                </c:pt>
                <c:pt idx="223">
                  <c:v>11/00</c:v>
                </c:pt>
                <c:pt idx="224">
                  <c:v>11/00</c:v>
                </c:pt>
                <c:pt idx="225">
                  <c:v>11/00</c:v>
                </c:pt>
                <c:pt idx="226">
                  <c:v>11/00</c:v>
                </c:pt>
                <c:pt idx="227">
                  <c:v>11/00</c:v>
                </c:pt>
                <c:pt idx="228">
                  <c:v>11/00</c:v>
                </c:pt>
                <c:pt idx="229">
                  <c:v>11/00</c:v>
                </c:pt>
                <c:pt idx="230">
                  <c:v>11/00</c:v>
                </c:pt>
                <c:pt idx="231">
                  <c:v>11/00</c:v>
                </c:pt>
                <c:pt idx="232">
                  <c:v>11/00</c:v>
                </c:pt>
                <c:pt idx="233">
                  <c:v>12/00</c:v>
                </c:pt>
                <c:pt idx="234">
                  <c:v>12/00</c:v>
                </c:pt>
                <c:pt idx="235">
                  <c:v>12/00</c:v>
                </c:pt>
                <c:pt idx="236">
                  <c:v>12/00</c:v>
                </c:pt>
                <c:pt idx="237">
                  <c:v>12/00</c:v>
                </c:pt>
                <c:pt idx="238">
                  <c:v>12/00</c:v>
                </c:pt>
                <c:pt idx="239">
                  <c:v>12/00</c:v>
                </c:pt>
                <c:pt idx="240">
                  <c:v>12/00</c:v>
                </c:pt>
                <c:pt idx="241">
                  <c:v>12/00</c:v>
                </c:pt>
                <c:pt idx="242">
                  <c:v>12/00</c:v>
                </c:pt>
                <c:pt idx="243">
                  <c:v>12/00</c:v>
                </c:pt>
                <c:pt idx="244">
                  <c:v>12/00</c:v>
                </c:pt>
                <c:pt idx="245">
                  <c:v>12/00</c:v>
                </c:pt>
                <c:pt idx="246">
                  <c:v>12/00</c:v>
                </c:pt>
                <c:pt idx="247">
                  <c:v>12/00</c:v>
                </c:pt>
                <c:pt idx="248">
                  <c:v>12/00</c:v>
                </c:pt>
                <c:pt idx="249">
                  <c:v>1/01</c:v>
                </c:pt>
                <c:pt idx="250">
                  <c:v>1/01</c:v>
                </c:pt>
                <c:pt idx="251">
                  <c:v>1/01</c:v>
                </c:pt>
                <c:pt idx="252">
                  <c:v>1/01</c:v>
                </c:pt>
                <c:pt idx="253">
                  <c:v>1/01</c:v>
                </c:pt>
                <c:pt idx="254">
                  <c:v>1/01</c:v>
                </c:pt>
                <c:pt idx="255">
                  <c:v>1/01</c:v>
                </c:pt>
                <c:pt idx="256">
                  <c:v>1/01</c:v>
                </c:pt>
                <c:pt idx="257">
                  <c:v>1/01</c:v>
                </c:pt>
                <c:pt idx="258">
                  <c:v>1/01</c:v>
                </c:pt>
                <c:pt idx="259">
                  <c:v>1/01</c:v>
                </c:pt>
                <c:pt idx="260">
                  <c:v>1/01</c:v>
                </c:pt>
                <c:pt idx="261">
                  <c:v>2/01</c:v>
                </c:pt>
                <c:pt idx="262">
                  <c:v>2/01</c:v>
                </c:pt>
                <c:pt idx="263">
                  <c:v>2/01</c:v>
                </c:pt>
                <c:pt idx="264">
                  <c:v>2/01</c:v>
                </c:pt>
                <c:pt idx="265">
                  <c:v>2/01</c:v>
                </c:pt>
                <c:pt idx="266">
                  <c:v>2/01</c:v>
                </c:pt>
                <c:pt idx="267">
                  <c:v>2/01</c:v>
                </c:pt>
                <c:pt idx="268">
                  <c:v>2/01</c:v>
                </c:pt>
                <c:pt idx="269">
                  <c:v>2/01</c:v>
                </c:pt>
                <c:pt idx="270">
                  <c:v>3/01</c:v>
                </c:pt>
                <c:pt idx="271">
                  <c:v>3/01</c:v>
                </c:pt>
                <c:pt idx="272">
                  <c:v>3/01</c:v>
                </c:pt>
                <c:pt idx="273">
                  <c:v>3/01</c:v>
                </c:pt>
                <c:pt idx="274">
                  <c:v>3/01</c:v>
                </c:pt>
                <c:pt idx="275">
                  <c:v>3/01</c:v>
                </c:pt>
                <c:pt idx="276">
                  <c:v>3/01</c:v>
                </c:pt>
                <c:pt idx="277">
                  <c:v>3/01</c:v>
                </c:pt>
                <c:pt idx="278">
                  <c:v>3/01</c:v>
                </c:pt>
                <c:pt idx="279">
                  <c:v>3/01</c:v>
                </c:pt>
                <c:pt idx="280">
                  <c:v>4/01</c:v>
                </c:pt>
                <c:pt idx="281">
                  <c:v>4/01</c:v>
                </c:pt>
                <c:pt idx="282">
                  <c:v>4/01</c:v>
                </c:pt>
                <c:pt idx="283">
                  <c:v>4/01</c:v>
                </c:pt>
                <c:pt idx="284">
                  <c:v>4/01</c:v>
                </c:pt>
                <c:pt idx="285">
                  <c:v>10/01</c:v>
                </c:pt>
                <c:pt idx="286">
                  <c:v>11/01</c:v>
                </c:pt>
                <c:pt idx="287">
                  <c:v>11/01</c:v>
                </c:pt>
                <c:pt idx="288">
                  <c:v>11/01</c:v>
                </c:pt>
                <c:pt idx="289">
                  <c:v>11/01</c:v>
                </c:pt>
                <c:pt idx="290">
                  <c:v>11/01</c:v>
                </c:pt>
                <c:pt idx="291">
                  <c:v>11/01</c:v>
                </c:pt>
                <c:pt idx="292">
                  <c:v>11/01</c:v>
                </c:pt>
                <c:pt idx="293">
                  <c:v>11/01</c:v>
                </c:pt>
                <c:pt idx="294">
                  <c:v>11/01</c:v>
                </c:pt>
                <c:pt idx="295">
                  <c:v>11/01</c:v>
                </c:pt>
                <c:pt idx="296">
                  <c:v>11/01</c:v>
                </c:pt>
                <c:pt idx="297">
                  <c:v>11/01</c:v>
                </c:pt>
                <c:pt idx="298">
                  <c:v>11/01</c:v>
                </c:pt>
                <c:pt idx="299">
                  <c:v>11/01</c:v>
                </c:pt>
                <c:pt idx="300">
                  <c:v>12/01</c:v>
                </c:pt>
                <c:pt idx="301">
                  <c:v>12/01</c:v>
                </c:pt>
                <c:pt idx="302">
                  <c:v>12/01</c:v>
                </c:pt>
                <c:pt idx="303">
                  <c:v>12/01</c:v>
                </c:pt>
                <c:pt idx="304">
                  <c:v>12/01</c:v>
                </c:pt>
                <c:pt idx="305">
                  <c:v>12/01</c:v>
                </c:pt>
                <c:pt idx="306">
                  <c:v>12/01</c:v>
                </c:pt>
                <c:pt idx="307">
                  <c:v>12/01</c:v>
                </c:pt>
                <c:pt idx="308">
                  <c:v>12/01</c:v>
                </c:pt>
                <c:pt idx="309">
                  <c:v>12/01</c:v>
                </c:pt>
                <c:pt idx="310">
                  <c:v>12/01</c:v>
                </c:pt>
                <c:pt idx="311">
                  <c:v>12/01</c:v>
                </c:pt>
                <c:pt idx="312">
                  <c:v>1/02</c:v>
                </c:pt>
                <c:pt idx="313">
                  <c:v>1/02</c:v>
                </c:pt>
                <c:pt idx="314">
                  <c:v>1/02</c:v>
                </c:pt>
                <c:pt idx="315">
                  <c:v>1/02</c:v>
                </c:pt>
                <c:pt idx="316">
                  <c:v>1/02</c:v>
                </c:pt>
                <c:pt idx="317">
                  <c:v>1/02</c:v>
                </c:pt>
                <c:pt idx="318">
                  <c:v>1/02</c:v>
                </c:pt>
                <c:pt idx="319">
                  <c:v>1/02</c:v>
                </c:pt>
                <c:pt idx="320">
                  <c:v>1/02</c:v>
                </c:pt>
                <c:pt idx="321">
                  <c:v>1/02</c:v>
                </c:pt>
                <c:pt idx="322">
                  <c:v>1/02</c:v>
                </c:pt>
                <c:pt idx="323">
                  <c:v>1/02</c:v>
                </c:pt>
                <c:pt idx="324">
                  <c:v>1/02</c:v>
                </c:pt>
                <c:pt idx="325">
                  <c:v>1/02</c:v>
                </c:pt>
                <c:pt idx="326">
                  <c:v>1/02</c:v>
                </c:pt>
                <c:pt idx="327">
                  <c:v>1/02</c:v>
                </c:pt>
                <c:pt idx="328">
                  <c:v>2/02</c:v>
                </c:pt>
                <c:pt idx="329">
                  <c:v>2/02</c:v>
                </c:pt>
                <c:pt idx="330">
                  <c:v>2/02</c:v>
                </c:pt>
                <c:pt idx="331">
                  <c:v>2/02</c:v>
                </c:pt>
                <c:pt idx="332">
                  <c:v>2/02</c:v>
                </c:pt>
                <c:pt idx="333">
                  <c:v>2/02</c:v>
                </c:pt>
                <c:pt idx="334">
                  <c:v>2/02</c:v>
                </c:pt>
                <c:pt idx="335">
                  <c:v>2/02</c:v>
                </c:pt>
                <c:pt idx="336">
                  <c:v>2/02</c:v>
                </c:pt>
                <c:pt idx="337">
                  <c:v>2/02</c:v>
                </c:pt>
                <c:pt idx="338">
                  <c:v>2/02</c:v>
                </c:pt>
                <c:pt idx="339">
                  <c:v>2/02</c:v>
                </c:pt>
                <c:pt idx="340">
                  <c:v>2/02</c:v>
                </c:pt>
                <c:pt idx="341">
                  <c:v>3/02</c:v>
                </c:pt>
                <c:pt idx="342">
                  <c:v>3/02</c:v>
                </c:pt>
                <c:pt idx="343">
                  <c:v>3/02</c:v>
                </c:pt>
                <c:pt idx="344">
                  <c:v>3/02</c:v>
                </c:pt>
                <c:pt idx="345">
                  <c:v>3/02</c:v>
                </c:pt>
                <c:pt idx="346">
                  <c:v>3/02</c:v>
                </c:pt>
                <c:pt idx="347">
                  <c:v>3/02</c:v>
                </c:pt>
                <c:pt idx="348">
                  <c:v>3/02</c:v>
                </c:pt>
                <c:pt idx="349">
                  <c:v>3/02</c:v>
                </c:pt>
                <c:pt idx="350">
                  <c:v>3/02</c:v>
                </c:pt>
                <c:pt idx="351">
                  <c:v>3/02</c:v>
                </c:pt>
                <c:pt idx="352">
                  <c:v>3/02</c:v>
                </c:pt>
                <c:pt idx="353">
                  <c:v>3/02</c:v>
                </c:pt>
                <c:pt idx="354">
                  <c:v>3/02</c:v>
                </c:pt>
                <c:pt idx="355">
                  <c:v>3/02</c:v>
                </c:pt>
                <c:pt idx="356">
                  <c:v>4/02</c:v>
                </c:pt>
                <c:pt idx="357">
                  <c:v>4/02</c:v>
                </c:pt>
                <c:pt idx="358">
                  <c:v>4/02</c:v>
                </c:pt>
                <c:pt idx="359">
                  <c:v>4/02</c:v>
                </c:pt>
                <c:pt idx="360">
                  <c:v>4/02</c:v>
                </c:pt>
                <c:pt idx="361">
                  <c:v>4/02</c:v>
                </c:pt>
                <c:pt idx="362">
                  <c:v>4/02</c:v>
                </c:pt>
                <c:pt idx="363">
                  <c:v>4/02</c:v>
                </c:pt>
                <c:pt idx="364">
                  <c:v>4/02</c:v>
                </c:pt>
                <c:pt idx="365">
                  <c:v>10/02</c:v>
                </c:pt>
                <c:pt idx="366">
                  <c:v>10/02</c:v>
                </c:pt>
                <c:pt idx="367">
                  <c:v>11/02</c:v>
                </c:pt>
                <c:pt idx="368">
                  <c:v>11/02</c:v>
                </c:pt>
                <c:pt idx="369">
                  <c:v>11/02</c:v>
                </c:pt>
                <c:pt idx="370">
                  <c:v>11/02</c:v>
                </c:pt>
                <c:pt idx="371">
                  <c:v>11/02</c:v>
                </c:pt>
                <c:pt idx="372">
                  <c:v>11/02</c:v>
                </c:pt>
                <c:pt idx="373">
                  <c:v>11/02</c:v>
                </c:pt>
                <c:pt idx="374">
                  <c:v>11/02</c:v>
                </c:pt>
                <c:pt idx="375">
                  <c:v>11/02</c:v>
                </c:pt>
                <c:pt idx="376">
                  <c:v>11/02</c:v>
                </c:pt>
                <c:pt idx="377">
                  <c:v>11/02</c:v>
                </c:pt>
                <c:pt idx="378">
                  <c:v>11/02</c:v>
                </c:pt>
                <c:pt idx="379">
                  <c:v>11/02</c:v>
                </c:pt>
                <c:pt idx="380">
                  <c:v>11/02</c:v>
                </c:pt>
                <c:pt idx="381">
                  <c:v>11/02</c:v>
                </c:pt>
                <c:pt idx="382">
                  <c:v>12/02</c:v>
                </c:pt>
                <c:pt idx="383">
                  <c:v>12/02</c:v>
                </c:pt>
                <c:pt idx="384">
                  <c:v>12/02</c:v>
                </c:pt>
                <c:pt idx="385">
                  <c:v>12/02</c:v>
                </c:pt>
                <c:pt idx="386">
                  <c:v>12/02</c:v>
                </c:pt>
                <c:pt idx="387">
                  <c:v>12/02</c:v>
                </c:pt>
                <c:pt idx="388">
                  <c:v>12/02</c:v>
                </c:pt>
                <c:pt idx="389">
                  <c:v>12/02</c:v>
                </c:pt>
                <c:pt idx="390">
                  <c:v>12/02</c:v>
                </c:pt>
                <c:pt idx="391">
                  <c:v>12/02</c:v>
                </c:pt>
                <c:pt idx="392">
                  <c:v>12/02</c:v>
                </c:pt>
                <c:pt idx="393">
                  <c:v>12/02</c:v>
                </c:pt>
                <c:pt idx="394">
                  <c:v>12/02</c:v>
                </c:pt>
                <c:pt idx="395">
                  <c:v>12/02</c:v>
                </c:pt>
                <c:pt idx="396">
                  <c:v>12/02</c:v>
                </c:pt>
                <c:pt idx="397">
                  <c:v>1/03</c:v>
                </c:pt>
                <c:pt idx="398">
                  <c:v>1/03</c:v>
                </c:pt>
                <c:pt idx="399">
                  <c:v>1/03</c:v>
                </c:pt>
                <c:pt idx="400">
                  <c:v>1/03</c:v>
                </c:pt>
                <c:pt idx="401">
                  <c:v>1/03</c:v>
                </c:pt>
                <c:pt idx="402">
                  <c:v>1/03</c:v>
                </c:pt>
                <c:pt idx="403">
                  <c:v>1/03</c:v>
                </c:pt>
                <c:pt idx="404">
                  <c:v>1/03</c:v>
                </c:pt>
                <c:pt idx="405">
                  <c:v>1/03</c:v>
                </c:pt>
                <c:pt idx="406">
                  <c:v>1/03</c:v>
                </c:pt>
                <c:pt idx="407">
                  <c:v>1/03</c:v>
                </c:pt>
                <c:pt idx="408">
                  <c:v>1/03</c:v>
                </c:pt>
                <c:pt idx="409">
                  <c:v>2/03</c:v>
                </c:pt>
                <c:pt idx="410">
                  <c:v>2/03</c:v>
                </c:pt>
                <c:pt idx="411">
                  <c:v>2/03</c:v>
                </c:pt>
                <c:pt idx="412">
                  <c:v>2/03</c:v>
                </c:pt>
                <c:pt idx="413">
                  <c:v>2/03</c:v>
                </c:pt>
                <c:pt idx="414">
                  <c:v>2/03</c:v>
                </c:pt>
                <c:pt idx="415">
                  <c:v>2/03</c:v>
                </c:pt>
                <c:pt idx="416">
                  <c:v>2/03</c:v>
                </c:pt>
                <c:pt idx="417">
                  <c:v>2/03</c:v>
                </c:pt>
                <c:pt idx="418">
                  <c:v>2/03</c:v>
                </c:pt>
                <c:pt idx="419">
                  <c:v>2/03</c:v>
                </c:pt>
                <c:pt idx="420">
                  <c:v>2/03</c:v>
                </c:pt>
                <c:pt idx="421">
                  <c:v>2/03</c:v>
                </c:pt>
                <c:pt idx="422">
                  <c:v>2/03</c:v>
                </c:pt>
                <c:pt idx="423">
                  <c:v>3/03</c:v>
                </c:pt>
                <c:pt idx="424">
                  <c:v>3/03</c:v>
                </c:pt>
                <c:pt idx="425">
                  <c:v>3/03</c:v>
                </c:pt>
                <c:pt idx="426">
                  <c:v>3/03</c:v>
                </c:pt>
                <c:pt idx="427">
                  <c:v>3/03</c:v>
                </c:pt>
                <c:pt idx="428">
                  <c:v>3/03</c:v>
                </c:pt>
                <c:pt idx="429">
                  <c:v>3/03</c:v>
                </c:pt>
                <c:pt idx="430">
                  <c:v>3/03</c:v>
                </c:pt>
                <c:pt idx="431">
                  <c:v>3/03</c:v>
                </c:pt>
                <c:pt idx="432">
                  <c:v>3/03</c:v>
                </c:pt>
                <c:pt idx="433">
                  <c:v>3/03</c:v>
                </c:pt>
                <c:pt idx="434">
                  <c:v>3/03</c:v>
                </c:pt>
                <c:pt idx="435">
                  <c:v>3/03</c:v>
                </c:pt>
                <c:pt idx="436">
                  <c:v>3/03</c:v>
                </c:pt>
                <c:pt idx="437">
                  <c:v>3/03</c:v>
                </c:pt>
                <c:pt idx="438">
                  <c:v>3/03</c:v>
                </c:pt>
                <c:pt idx="439">
                  <c:v>4/03</c:v>
                </c:pt>
                <c:pt idx="440">
                  <c:v>4/03</c:v>
                </c:pt>
                <c:pt idx="441">
                  <c:v>4/03</c:v>
                </c:pt>
                <c:pt idx="442">
                  <c:v>4/03</c:v>
                </c:pt>
                <c:pt idx="443">
                  <c:v>4/03</c:v>
                </c:pt>
                <c:pt idx="444">
                  <c:v>4/03</c:v>
                </c:pt>
                <c:pt idx="445">
                  <c:v>4/03</c:v>
                </c:pt>
                <c:pt idx="446">
                  <c:v>4/03</c:v>
                </c:pt>
                <c:pt idx="447">
                  <c:v>11/03</c:v>
                </c:pt>
                <c:pt idx="448">
                  <c:v>11/03</c:v>
                </c:pt>
                <c:pt idx="449">
                  <c:v>11/03</c:v>
                </c:pt>
                <c:pt idx="450">
                  <c:v>11/03</c:v>
                </c:pt>
                <c:pt idx="451">
                  <c:v>11/03</c:v>
                </c:pt>
                <c:pt idx="452">
                  <c:v>11/03</c:v>
                </c:pt>
                <c:pt idx="453">
                  <c:v>11/03</c:v>
                </c:pt>
                <c:pt idx="454">
                  <c:v>11/03</c:v>
                </c:pt>
                <c:pt idx="455">
                  <c:v>11/03</c:v>
                </c:pt>
                <c:pt idx="456">
                  <c:v>11/03</c:v>
                </c:pt>
                <c:pt idx="457">
                  <c:v>11/03</c:v>
                </c:pt>
                <c:pt idx="458">
                  <c:v>11/03</c:v>
                </c:pt>
                <c:pt idx="459">
                  <c:v>11/03</c:v>
                </c:pt>
                <c:pt idx="460">
                  <c:v>11/03</c:v>
                </c:pt>
                <c:pt idx="461">
                  <c:v>11/03</c:v>
                </c:pt>
                <c:pt idx="462">
                  <c:v>11/03</c:v>
                </c:pt>
                <c:pt idx="463">
                  <c:v>12/03</c:v>
                </c:pt>
                <c:pt idx="464">
                  <c:v>12/03</c:v>
                </c:pt>
                <c:pt idx="465">
                  <c:v>12/03</c:v>
                </c:pt>
                <c:pt idx="466">
                  <c:v>12/03</c:v>
                </c:pt>
                <c:pt idx="467">
                  <c:v>12/03</c:v>
                </c:pt>
                <c:pt idx="468">
                  <c:v>12/03</c:v>
                </c:pt>
                <c:pt idx="469">
                  <c:v>12/03</c:v>
                </c:pt>
                <c:pt idx="470">
                  <c:v>12/03</c:v>
                </c:pt>
                <c:pt idx="471">
                  <c:v>12/03</c:v>
                </c:pt>
                <c:pt idx="472">
                  <c:v>12/03</c:v>
                </c:pt>
                <c:pt idx="473">
                  <c:v>12/03</c:v>
                </c:pt>
                <c:pt idx="474">
                  <c:v>1/04</c:v>
                </c:pt>
                <c:pt idx="475">
                  <c:v>1/04</c:v>
                </c:pt>
                <c:pt idx="476">
                  <c:v>1/04</c:v>
                </c:pt>
                <c:pt idx="477">
                  <c:v>1/04</c:v>
                </c:pt>
                <c:pt idx="478">
                  <c:v>1/04</c:v>
                </c:pt>
                <c:pt idx="479">
                  <c:v>1/04</c:v>
                </c:pt>
                <c:pt idx="480">
                  <c:v>1/04</c:v>
                </c:pt>
                <c:pt idx="481">
                  <c:v>1/04</c:v>
                </c:pt>
                <c:pt idx="482">
                  <c:v>2/04</c:v>
                </c:pt>
                <c:pt idx="483">
                  <c:v>2/04</c:v>
                </c:pt>
                <c:pt idx="484">
                  <c:v>2/04</c:v>
                </c:pt>
                <c:pt idx="485">
                  <c:v>2/04</c:v>
                </c:pt>
                <c:pt idx="486">
                  <c:v>2/04</c:v>
                </c:pt>
                <c:pt idx="487">
                  <c:v>2/04</c:v>
                </c:pt>
                <c:pt idx="488">
                  <c:v>2/04</c:v>
                </c:pt>
                <c:pt idx="489">
                  <c:v>2/04</c:v>
                </c:pt>
                <c:pt idx="490">
                  <c:v>2/04</c:v>
                </c:pt>
                <c:pt idx="491">
                  <c:v>3/04</c:v>
                </c:pt>
                <c:pt idx="492">
                  <c:v>3/04</c:v>
                </c:pt>
                <c:pt idx="493">
                  <c:v>3/04</c:v>
                </c:pt>
                <c:pt idx="494">
                  <c:v>3/04</c:v>
                </c:pt>
                <c:pt idx="495">
                  <c:v>3/04</c:v>
                </c:pt>
                <c:pt idx="496">
                  <c:v>3/04</c:v>
                </c:pt>
                <c:pt idx="497">
                  <c:v>3/04</c:v>
                </c:pt>
                <c:pt idx="498">
                  <c:v>3/04</c:v>
                </c:pt>
                <c:pt idx="499">
                  <c:v>3/04</c:v>
                </c:pt>
                <c:pt idx="500">
                  <c:v>3/04</c:v>
                </c:pt>
                <c:pt idx="501">
                  <c:v>3/04</c:v>
                </c:pt>
                <c:pt idx="502">
                  <c:v>3/04</c:v>
                </c:pt>
                <c:pt idx="503">
                  <c:v>3/04</c:v>
                </c:pt>
                <c:pt idx="504">
                  <c:v>4/04</c:v>
                </c:pt>
                <c:pt idx="505">
                  <c:v>4/04</c:v>
                </c:pt>
                <c:pt idx="506">
                  <c:v>4/04</c:v>
                </c:pt>
                <c:pt idx="507">
                  <c:v>4/04</c:v>
                </c:pt>
                <c:pt idx="508">
                  <c:v>4/04</c:v>
                </c:pt>
                <c:pt idx="509">
                  <c:v>4/04</c:v>
                </c:pt>
                <c:pt idx="510">
                  <c:v>4/04</c:v>
                </c:pt>
                <c:pt idx="511">
                  <c:v>4/04</c:v>
                </c:pt>
                <c:pt idx="512">
                  <c:v>11/04</c:v>
                </c:pt>
                <c:pt idx="513">
                  <c:v>11/04</c:v>
                </c:pt>
                <c:pt idx="514">
                  <c:v>11/04</c:v>
                </c:pt>
                <c:pt idx="515">
                  <c:v>11/04</c:v>
                </c:pt>
                <c:pt idx="516">
                  <c:v>11/04</c:v>
                </c:pt>
                <c:pt idx="517">
                  <c:v>11/04</c:v>
                </c:pt>
                <c:pt idx="518">
                  <c:v>11/04</c:v>
                </c:pt>
                <c:pt idx="519">
                  <c:v>11/04</c:v>
                </c:pt>
                <c:pt idx="520">
                  <c:v>11/04</c:v>
                </c:pt>
                <c:pt idx="521">
                  <c:v>11/04</c:v>
                </c:pt>
                <c:pt idx="522">
                  <c:v>11/04</c:v>
                </c:pt>
                <c:pt idx="523">
                  <c:v>11/04</c:v>
                </c:pt>
                <c:pt idx="524">
                  <c:v>11/04</c:v>
                </c:pt>
                <c:pt idx="525">
                  <c:v>11/04</c:v>
                </c:pt>
                <c:pt idx="526">
                  <c:v>11/04</c:v>
                </c:pt>
                <c:pt idx="527">
                  <c:v>12/04</c:v>
                </c:pt>
                <c:pt idx="528">
                  <c:v>12/04</c:v>
                </c:pt>
                <c:pt idx="529">
                  <c:v>12/04</c:v>
                </c:pt>
                <c:pt idx="530">
                  <c:v>12/04</c:v>
                </c:pt>
                <c:pt idx="531">
                  <c:v>12/04</c:v>
                </c:pt>
                <c:pt idx="532">
                  <c:v>12/04</c:v>
                </c:pt>
                <c:pt idx="533">
                  <c:v>12/04</c:v>
                </c:pt>
                <c:pt idx="534">
                  <c:v>12/04</c:v>
                </c:pt>
                <c:pt idx="535">
                  <c:v>12/04</c:v>
                </c:pt>
                <c:pt idx="536">
                  <c:v>12/04</c:v>
                </c:pt>
                <c:pt idx="537">
                  <c:v>12/04</c:v>
                </c:pt>
                <c:pt idx="538">
                  <c:v>12/04</c:v>
                </c:pt>
                <c:pt idx="539">
                  <c:v>1/05</c:v>
                </c:pt>
                <c:pt idx="540">
                  <c:v>1/05</c:v>
                </c:pt>
                <c:pt idx="541">
                  <c:v>1/05</c:v>
                </c:pt>
                <c:pt idx="542">
                  <c:v>1/05</c:v>
                </c:pt>
                <c:pt idx="543">
                  <c:v>1/05</c:v>
                </c:pt>
                <c:pt idx="544">
                  <c:v>1/05</c:v>
                </c:pt>
                <c:pt idx="545">
                  <c:v>1/05</c:v>
                </c:pt>
                <c:pt idx="546">
                  <c:v>2/05</c:v>
                </c:pt>
                <c:pt idx="547">
                  <c:v>2/05</c:v>
                </c:pt>
                <c:pt idx="548">
                  <c:v>2/05</c:v>
                </c:pt>
                <c:pt idx="549">
                  <c:v>2/05</c:v>
                </c:pt>
                <c:pt idx="550">
                  <c:v>2/05</c:v>
                </c:pt>
                <c:pt idx="551">
                  <c:v>2/05</c:v>
                </c:pt>
                <c:pt idx="552">
                  <c:v>2/05</c:v>
                </c:pt>
                <c:pt idx="553">
                  <c:v>3/05</c:v>
                </c:pt>
                <c:pt idx="554">
                  <c:v>3/05</c:v>
                </c:pt>
                <c:pt idx="555">
                  <c:v>3/05</c:v>
                </c:pt>
                <c:pt idx="556">
                  <c:v>3/05</c:v>
                </c:pt>
                <c:pt idx="557">
                  <c:v>3/05</c:v>
                </c:pt>
                <c:pt idx="558">
                  <c:v>3/05</c:v>
                </c:pt>
                <c:pt idx="559">
                  <c:v>3/05</c:v>
                </c:pt>
                <c:pt idx="560">
                  <c:v>3/05</c:v>
                </c:pt>
                <c:pt idx="561">
                  <c:v>3/05</c:v>
                </c:pt>
                <c:pt idx="562">
                  <c:v>3/05</c:v>
                </c:pt>
                <c:pt idx="563">
                  <c:v>3/05</c:v>
                </c:pt>
                <c:pt idx="564">
                  <c:v>3/05</c:v>
                </c:pt>
                <c:pt idx="565">
                  <c:v>3/05</c:v>
                </c:pt>
                <c:pt idx="566">
                  <c:v>3/05</c:v>
                </c:pt>
                <c:pt idx="567">
                  <c:v>3/05</c:v>
                </c:pt>
                <c:pt idx="568">
                  <c:v>3/05</c:v>
                </c:pt>
                <c:pt idx="569">
                  <c:v>4/05</c:v>
                </c:pt>
                <c:pt idx="570">
                  <c:v>4/05</c:v>
                </c:pt>
                <c:pt idx="571">
                  <c:v>4/05</c:v>
                </c:pt>
                <c:pt idx="572">
                  <c:v>4/05</c:v>
                </c:pt>
                <c:pt idx="573">
                  <c:v>4/05</c:v>
                </c:pt>
                <c:pt idx="574">
                  <c:v>4/05</c:v>
                </c:pt>
                <c:pt idx="575">
                  <c:v>4/05</c:v>
                </c:pt>
                <c:pt idx="576">
                  <c:v>4/05</c:v>
                </c:pt>
                <c:pt idx="577">
                  <c:v>4/05</c:v>
                </c:pt>
                <c:pt idx="578">
                  <c:v>11/05</c:v>
                </c:pt>
                <c:pt idx="579">
                  <c:v>11/05</c:v>
                </c:pt>
                <c:pt idx="580">
                  <c:v>11/05</c:v>
                </c:pt>
                <c:pt idx="581">
                  <c:v>11/05</c:v>
                </c:pt>
                <c:pt idx="582">
                  <c:v>11/05</c:v>
                </c:pt>
                <c:pt idx="583">
                  <c:v>11/05</c:v>
                </c:pt>
                <c:pt idx="584">
                  <c:v>11/05</c:v>
                </c:pt>
                <c:pt idx="585">
                  <c:v>11/05</c:v>
                </c:pt>
                <c:pt idx="586">
                  <c:v>11/05</c:v>
                </c:pt>
                <c:pt idx="587">
                  <c:v>11/05</c:v>
                </c:pt>
                <c:pt idx="588">
                  <c:v>11/05</c:v>
                </c:pt>
                <c:pt idx="589">
                  <c:v>11/05</c:v>
                </c:pt>
                <c:pt idx="590">
                  <c:v>11/05</c:v>
                </c:pt>
                <c:pt idx="591">
                  <c:v>12/05</c:v>
                </c:pt>
                <c:pt idx="592">
                  <c:v>12/05</c:v>
                </c:pt>
                <c:pt idx="593">
                  <c:v>12/05</c:v>
                </c:pt>
                <c:pt idx="594">
                  <c:v>12/05</c:v>
                </c:pt>
                <c:pt idx="595">
                  <c:v>12/05</c:v>
                </c:pt>
                <c:pt idx="596">
                  <c:v>12/05</c:v>
                </c:pt>
                <c:pt idx="597">
                  <c:v>12/05</c:v>
                </c:pt>
                <c:pt idx="598">
                  <c:v>12/05</c:v>
                </c:pt>
                <c:pt idx="599">
                  <c:v>12/05</c:v>
                </c:pt>
                <c:pt idx="600">
                  <c:v>12/05</c:v>
                </c:pt>
                <c:pt idx="601">
                  <c:v>12/05</c:v>
                </c:pt>
                <c:pt idx="602">
                  <c:v>12/05</c:v>
                </c:pt>
                <c:pt idx="603">
                  <c:v>12/05</c:v>
                </c:pt>
                <c:pt idx="604">
                  <c:v>12/05</c:v>
                </c:pt>
                <c:pt idx="605">
                  <c:v>12/05</c:v>
                </c:pt>
                <c:pt idx="606">
                  <c:v>12/05</c:v>
                </c:pt>
                <c:pt idx="607">
                  <c:v>1/06</c:v>
                </c:pt>
                <c:pt idx="608">
                  <c:v>1/06</c:v>
                </c:pt>
                <c:pt idx="609">
                  <c:v>1/06</c:v>
                </c:pt>
                <c:pt idx="610">
                  <c:v>1/06</c:v>
                </c:pt>
                <c:pt idx="611">
                  <c:v>1/06</c:v>
                </c:pt>
                <c:pt idx="612">
                  <c:v>1/06</c:v>
                </c:pt>
                <c:pt idx="613">
                  <c:v>1/06</c:v>
                </c:pt>
                <c:pt idx="614">
                  <c:v>1/06</c:v>
                </c:pt>
                <c:pt idx="615">
                  <c:v>1/06</c:v>
                </c:pt>
                <c:pt idx="616">
                  <c:v>1/06</c:v>
                </c:pt>
                <c:pt idx="617">
                  <c:v>1/06</c:v>
                </c:pt>
                <c:pt idx="618">
                  <c:v>1/06</c:v>
                </c:pt>
                <c:pt idx="619">
                  <c:v>1/06</c:v>
                </c:pt>
                <c:pt idx="620">
                  <c:v>2/06</c:v>
                </c:pt>
                <c:pt idx="621">
                  <c:v>2/06</c:v>
                </c:pt>
                <c:pt idx="622">
                  <c:v>2/06</c:v>
                </c:pt>
                <c:pt idx="623">
                  <c:v>2/06</c:v>
                </c:pt>
                <c:pt idx="624">
                  <c:v>2/06</c:v>
                </c:pt>
                <c:pt idx="625">
                  <c:v>2/06</c:v>
                </c:pt>
                <c:pt idx="626">
                  <c:v>2/06</c:v>
                </c:pt>
                <c:pt idx="627">
                  <c:v>2/06</c:v>
                </c:pt>
                <c:pt idx="628">
                  <c:v>2/06</c:v>
                </c:pt>
                <c:pt idx="629">
                  <c:v>2/06</c:v>
                </c:pt>
                <c:pt idx="630">
                  <c:v>2/06</c:v>
                </c:pt>
                <c:pt idx="631">
                  <c:v>2/06</c:v>
                </c:pt>
                <c:pt idx="632">
                  <c:v>2/06</c:v>
                </c:pt>
                <c:pt idx="633">
                  <c:v>3/06</c:v>
                </c:pt>
                <c:pt idx="634">
                  <c:v>3/06</c:v>
                </c:pt>
                <c:pt idx="635">
                  <c:v>3/06</c:v>
                </c:pt>
                <c:pt idx="636">
                  <c:v>3/06</c:v>
                </c:pt>
                <c:pt idx="637">
                  <c:v>3/06</c:v>
                </c:pt>
                <c:pt idx="638">
                  <c:v>3/06</c:v>
                </c:pt>
                <c:pt idx="639">
                  <c:v>3/06</c:v>
                </c:pt>
                <c:pt idx="640">
                  <c:v>3/06</c:v>
                </c:pt>
                <c:pt idx="641">
                  <c:v>3/06</c:v>
                </c:pt>
                <c:pt idx="642">
                  <c:v>3/06</c:v>
                </c:pt>
                <c:pt idx="643">
                  <c:v>3/06</c:v>
                </c:pt>
                <c:pt idx="644">
                  <c:v>3/06</c:v>
                </c:pt>
                <c:pt idx="645">
                  <c:v>3/06</c:v>
                </c:pt>
                <c:pt idx="646">
                  <c:v>3/06</c:v>
                </c:pt>
                <c:pt idx="647">
                  <c:v>3/06</c:v>
                </c:pt>
                <c:pt idx="648">
                  <c:v>3/06</c:v>
                </c:pt>
                <c:pt idx="649">
                  <c:v>3/06</c:v>
                </c:pt>
                <c:pt idx="650">
                  <c:v>4/06</c:v>
                </c:pt>
                <c:pt idx="651">
                  <c:v>4/06</c:v>
                </c:pt>
                <c:pt idx="652">
                  <c:v>4/06</c:v>
                </c:pt>
                <c:pt idx="653">
                  <c:v>4/06</c:v>
                </c:pt>
                <c:pt idx="654">
                  <c:v>4/06</c:v>
                </c:pt>
                <c:pt idx="655">
                  <c:v>4/06</c:v>
                </c:pt>
                <c:pt idx="656">
                  <c:v>4/06</c:v>
                </c:pt>
                <c:pt idx="657">
                  <c:v>4/06</c:v>
                </c:pt>
                <c:pt idx="658">
                  <c:v>11/06</c:v>
                </c:pt>
                <c:pt idx="659">
                  <c:v>11/06</c:v>
                </c:pt>
                <c:pt idx="660">
                  <c:v>11/06</c:v>
                </c:pt>
                <c:pt idx="661">
                  <c:v>11/06</c:v>
                </c:pt>
                <c:pt idx="662">
                  <c:v>11/06</c:v>
                </c:pt>
                <c:pt idx="663">
                  <c:v>11/06</c:v>
                </c:pt>
                <c:pt idx="664">
                  <c:v>11/06</c:v>
                </c:pt>
                <c:pt idx="665">
                  <c:v>11/06</c:v>
                </c:pt>
                <c:pt idx="666">
                  <c:v>11/06</c:v>
                </c:pt>
                <c:pt idx="667">
                  <c:v>11/06</c:v>
                </c:pt>
                <c:pt idx="668">
                  <c:v>11/06</c:v>
                </c:pt>
                <c:pt idx="669">
                  <c:v>11/06</c:v>
                </c:pt>
                <c:pt idx="670">
                  <c:v>11/06</c:v>
                </c:pt>
                <c:pt idx="671">
                  <c:v>12/06</c:v>
                </c:pt>
                <c:pt idx="672">
                  <c:v>12/06</c:v>
                </c:pt>
                <c:pt idx="673">
                  <c:v>12/06</c:v>
                </c:pt>
                <c:pt idx="674">
                  <c:v>12/06</c:v>
                </c:pt>
                <c:pt idx="675">
                  <c:v>12/06</c:v>
                </c:pt>
                <c:pt idx="676">
                  <c:v>12/06</c:v>
                </c:pt>
                <c:pt idx="677">
                  <c:v>12/06</c:v>
                </c:pt>
                <c:pt idx="678">
                  <c:v>12/06</c:v>
                </c:pt>
                <c:pt idx="679">
                  <c:v>12/06</c:v>
                </c:pt>
                <c:pt idx="680">
                  <c:v>12/06</c:v>
                </c:pt>
                <c:pt idx="681">
                  <c:v>12/06</c:v>
                </c:pt>
                <c:pt idx="682">
                  <c:v>12/06</c:v>
                </c:pt>
                <c:pt idx="683">
                  <c:v>12/06</c:v>
                </c:pt>
                <c:pt idx="684">
                  <c:v>12/06</c:v>
                </c:pt>
                <c:pt idx="685">
                  <c:v>12/06</c:v>
                </c:pt>
                <c:pt idx="686">
                  <c:v>1/07</c:v>
                </c:pt>
                <c:pt idx="687">
                  <c:v>1/07</c:v>
                </c:pt>
                <c:pt idx="688">
                  <c:v>1/07</c:v>
                </c:pt>
                <c:pt idx="689">
                  <c:v>1/07</c:v>
                </c:pt>
                <c:pt idx="690">
                  <c:v>1/07</c:v>
                </c:pt>
                <c:pt idx="691">
                  <c:v>1/07</c:v>
                </c:pt>
                <c:pt idx="692">
                  <c:v>1/07</c:v>
                </c:pt>
                <c:pt idx="693">
                  <c:v>1/07</c:v>
                </c:pt>
                <c:pt idx="694">
                  <c:v>1/07</c:v>
                </c:pt>
                <c:pt idx="695">
                  <c:v>1/07</c:v>
                </c:pt>
                <c:pt idx="696">
                  <c:v>1/07</c:v>
                </c:pt>
                <c:pt idx="697">
                  <c:v>1/07</c:v>
                </c:pt>
                <c:pt idx="698">
                  <c:v>1/07</c:v>
                </c:pt>
                <c:pt idx="699">
                  <c:v>1/07</c:v>
                </c:pt>
                <c:pt idx="700">
                  <c:v>2/07</c:v>
                </c:pt>
                <c:pt idx="701">
                  <c:v>2/07</c:v>
                </c:pt>
                <c:pt idx="702">
                  <c:v>2/07</c:v>
                </c:pt>
                <c:pt idx="703">
                  <c:v>2/07</c:v>
                </c:pt>
                <c:pt idx="704">
                  <c:v>2/07</c:v>
                </c:pt>
                <c:pt idx="705">
                  <c:v>2/07</c:v>
                </c:pt>
                <c:pt idx="706">
                  <c:v>2/07</c:v>
                </c:pt>
                <c:pt idx="707">
                  <c:v>2/07</c:v>
                </c:pt>
                <c:pt idx="708">
                  <c:v>2/07</c:v>
                </c:pt>
                <c:pt idx="709">
                  <c:v>2/07</c:v>
                </c:pt>
                <c:pt idx="710">
                  <c:v>2/07</c:v>
                </c:pt>
                <c:pt idx="711">
                  <c:v>2/07</c:v>
                </c:pt>
                <c:pt idx="712">
                  <c:v>3/07</c:v>
                </c:pt>
                <c:pt idx="713">
                  <c:v>3/07</c:v>
                </c:pt>
                <c:pt idx="714">
                  <c:v>3/07</c:v>
                </c:pt>
                <c:pt idx="715">
                  <c:v>3/07</c:v>
                </c:pt>
                <c:pt idx="716">
                  <c:v>3/07</c:v>
                </c:pt>
                <c:pt idx="717">
                  <c:v>3/07</c:v>
                </c:pt>
                <c:pt idx="718">
                  <c:v>3/07</c:v>
                </c:pt>
                <c:pt idx="719">
                  <c:v>3/07</c:v>
                </c:pt>
                <c:pt idx="720">
                  <c:v>3/07</c:v>
                </c:pt>
                <c:pt idx="721">
                  <c:v>3/07</c:v>
                </c:pt>
                <c:pt idx="722">
                  <c:v>3/07</c:v>
                </c:pt>
                <c:pt idx="723">
                  <c:v>3/07</c:v>
                </c:pt>
                <c:pt idx="724">
                  <c:v>3/07</c:v>
                </c:pt>
                <c:pt idx="725">
                  <c:v>4/07</c:v>
                </c:pt>
                <c:pt idx="726">
                  <c:v>4/07</c:v>
                </c:pt>
                <c:pt idx="727">
                  <c:v>4/07</c:v>
                </c:pt>
                <c:pt idx="728">
                  <c:v>4/07</c:v>
                </c:pt>
                <c:pt idx="729">
                  <c:v>4/07</c:v>
                </c:pt>
                <c:pt idx="730">
                  <c:v>4/07</c:v>
                </c:pt>
                <c:pt idx="731">
                  <c:v>4/07</c:v>
                </c:pt>
                <c:pt idx="732">
                  <c:v>4/07</c:v>
                </c:pt>
                <c:pt idx="733">
                  <c:v>4/07</c:v>
                </c:pt>
                <c:pt idx="734">
                  <c:v>4/07</c:v>
                </c:pt>
                <c:pt idx="735">
                  <c:v>10/07</c:v>
                </c:pt>
                <c:pt idx="736">
                  <c:v>11/07</c:v>
                </c:pt>
                <c:pt idx="737">
                  <c:v>11/07</c:v>
                </c:pt>
                <c:pt idx="738">
                  <c:v>11/07</c:v>
                </c:pt>
                <c:pt idx="739">
                  <c:v>11/07</c:v>
                </c:pt>
                <c:pt idx="740">
                  <c:v>11/07</c:v>
                </c:pt>
                <c:pt idx="741">
                  <c:v>11/07</c:v>
                </c:pt>
                <c:pt idx="742">
                  <c:v>11/07</c:v>
                </c:pt>
                <c:pt idx="743">
                  <c:v>11/07</c:v>
                </c:pt>
                <c:pt idx="744">
                  <c:v>11/07</c:v>
                </c:pt>
                <c:pt idx="745">
                  <c:v>11/07</c:v>
                </c:pt>
                <c:pt idx="746">
                  <c:v>11/07</c:v>
                </c:pt>
                <c:pt idx="747">
                  <c:v>11/07</c:v>
                </c:pt>
                <c:pt idx="748">
                  <c:v>11/07</c:v>
                </c:pt>
                <c:pt idx="749">
                  <c:v>11/07</c:v>
                </c:pt>
                <c:pt idx="750">
                  <c:v>11/07</c:v>
                </c:pt>
                <c:pt idx="751">
                  <c:v>12/07</c:v>
                </c:pt>
                <c:pt idx="752">
                  <c:v>12/07</c:v>
                </c:pt>
                <c:pt idx="753">
                  <c:v>12/07</c:v>
                </c:pt>
                <c:pt idx="754">
                  <c:v>12/07</c:v>
                </c:pt>
                <c:pt idx="755">
                  <c:v>12/07</c:v>
                </c:pt>
                <c:pt idx="756">
                  <c:v>12/07</c:v>
                </c:pt>
                <c:pt idx="757">
                  <c:v>12/07</c:v>
                </c:pt>
                <c:pt idx="758">
                  <c:v>12/07</c:v>
                </c:pt>
                <c:pt idx="759">
                  <c:v>12/07</c:v>
                </c:pt>
                <c:pt idx="760">
                  <c:v>12/07</c:v>
                </c:pt>
                <c:pt idx="761">
                  <c:v>12/07</c:v>
                </c:pt>
                <c:pt idx="762">
                  <c:v>12/07</c:v>
                </c:pt>
                <c:pt idx="763">
                  <c:v>12/07</c:v>
                </c:pt>
                <c:pt idx="764">
                  <c:v>12/07</c:v>
                </c:pt>
                <c:pt idx="765">
                  <c:v>1/08</c:v>
                </c:pt>
                <c:pt idx="766">
                  <c:v>1/08</c:v>
                </c:pt>
                <c:pt idx="767">
                  <c:v>1/08</c:v>
                </c:pt>
                <c:pt idx="768">
                  <c:v>1/08</c:v>
                </c:pt>
                <c:pt idx="769">
                  <c:v>1/08</c:v>
                </c:pt>
                <c:pt idx="770">
                  <c:v>1/08</c:v>
                </c:pt>
                <c:pt idx="771">
                  <c:v>1/08</c:v>
                </c:pt>
                <c:pt idx="772">
                  <c:v>1/08</c:v>
                </c:pt>
                <c:pt idx="773">
                  <c:v>1/08</c:v>
                </c:pt>
                <c:pt idx="774">
                  <c:v>1/08</c:v>
                </c:pt>
                <c:pt idx="775">
                  <c:v>1/08</c:v>
                </c:pt>
                <c:pt idx="776">
                  <c:v>1/08</c:v>
                </c:pt>
                <c:pt idx="777">
                  <c:v>1/08</c:v>
                </c:pt>
                <c:pt idx="778">
                  <c:v>1/08</c:v>
                </c:pt>
                <c:pt idx="779">
                  <c:v>2/08</c:v>
                </c:pt>
                <c:pt idx="780">
                  <c:v>2/08</c:v>
                </c:pt>
                <c:pt idx="781">
                  <c:v>2/08</c:v>
                </c:pt>
                <c:pt idx="782">
                  <c:v>2/08</c:v>
                </c:pt>
                <c:pt idx="783">
                  <c:v>2/08</c:v>
                </c:pt>
                <c:pt idx="784">
                  <c:v>2/08</c:v>
                </c:pt>
                <c:pt idx="785">
                  <c:v>2/08</c:v>
                </c:pt>
                <c:pt idx="786">
                  <c:v>2/08</c:v>
                </c:pt>
                <c:pt idx="787">
                  <c:v>2/08</c:v>
                </c:pt>
                <c:pt idx="788">
                  <c:v>2/08</c:v>
                </c:pt>
                <c:pt idx="789">
                  <c:v>2/08</c:v>
                </c:pt>
                <c:pt idx="790">
                  <c:v>2/08</c:v>
                </c:pt>
                <c:pt idx="791">
                  <c:v>2/08</c:v>
                </c:pt>
                <c:pt idx="792">
                  <c:v>2/08</c:v>
                </c:pt>
                <c:pt idx="793">
                  <c:v>2/08</c:v>
                </c:pt>
                <c:pt idx="794">
                  <c:v>3/08</c:v>
                </c:pt>
                <c:pt idx="795">
                  <c:v>3/08</c:v>
                </c:pt>
                <c:pt idx="796">
                  <c:v>3/08</c:v>
                </c:pt>
                <c:pt idx="797">
                  <c:v>3/08</c:v>
                </c:pt>
                <c:pt idx="798">
                  <c:v>3/08</c:v>
                </c:pt>
                <c:pt idx="799">
                  <c:v>3/08</c:v>
                </c:pt>
                <c:pt idx="800">
                  <c:v>3/08</c:v>
                </c:pt>
                <c:pt idx="801">
                  <c:v>3/08</c:v>
                </c:pt>
                <c:pt idx="802">
                  <c:v>3/08</c:v>
                </c:pt>
                <c:pt idx="803">
                  <c:v>3/08</c:v>
                </c:pt>
                <c:pt idx="804">
                  <c:v>3/08</c:v>
                </c:pt>
                <c:pt idx="805">
                  <c:v>3/08</c:v>
                </c:pt>
                <c:pt idx="806">
                  <c:v>3/08</c:v>
                </c:pt>
                <c:pt idx="807">
                  <c:v>3/08</c:v>
                </c:pt>
                <c:pt idx="808">
                  <c:v>3/08</c:v>
                </c:pt>
                <c:pt idx="809">
                  <c:v>4/08</c:v>
                </c:pt>
                <c:pt idx="810">
                  <c:v>4/08</c:v>
                </c:pt>
                <c:pt idx="811">
                  <c:v>4/08</c:v>
                </c:pt>
                <c:pt idx="812">
                  <c:v>4/08</c:v>
                </c:pt>
                <c:pt idx="813">
                  <c:v>4/08</c:v>
                </c:pt>
                <c:pt idx="814">
                  <c:v>4/08</c:v>
                </c:pt>
                <c:pt idx="815">
                  <c:v>4/08</c:v>
                </c:pt>
                <c:pt idx="816">
                  <c:v>4/08</c:v>
                </c:pt>
                <c:pt idx="817">
                  <c:v>10/08</c:v>
                </c:pt>
                <c:pt idx="818">
                  <c:v>10/08</c:v>
                </c:pt>
                <c:pt idx="819">
                  <c:v>11/08</c:v>
                </c:pt>
                <c:pt idx="820">
                  <c:v>11/08</c:v>
                </c:pt>
                <c:pt idx="821">
                  <c:v>11/08</c:v>
                </c:pt>
                <c:pt idx="822">
                  <c:v>11/08</c:v>
                </c:pt>
                <c:pt idx="823">
                  <c:v>11/08</c:v>
                </c:pt>
                <c:pt idx="824">
                  <c:v>11/08</c:v>
                </c:pt>
                <c:pt idx="825">
                  <c:v>11/08</c:v>
                </c:pt>
                <c:pt idx="826">
                  <c:v>11/08</c:v>
                </c:pt>
                <c:pt idx="827">
                  <c:v>11/08</c:v>
                </c:pt>
                <c:pt idx="828">
                  <c:v>11/08</c:v>
                </c:pt>
                <c:pt idx="829">
                  <c:v>11/08</c:v>
                </c:pt>
                <c:pt idx="830">
                  <c:v>11/08</c:v>
                </c:pt>
                <c:pt idx="831">
                  <c:v>11/08</c:v>
                </c:pt>
                <c:pt idx="832">
                  <c:v>12/08</c:v>
                </c:pt>
                <c:pt idx="833">
                  <c:v>12/08</c:v>
                </c:pt>
                <c:pt idx="834">
                  <c:v>12/08</c:v>
                </c:pt>
                <c:pt idx="835">
                  <c:v>12/08</c:v>
                </c:pt>
                <c:pt idx="836">
                  <c:v>12/08</c:v>
                </c:pt>
                <c:pt idx="837">
                  <c:v>12/08</c:v>
                </c:pt>
                <c:pt idx="838">
                  <c:v>12/08</c:v>
                </c:pt>
                <c:pt idx="839">
                  <c:v>12/08</c:v>
                </c:pt>
                <c:pt idx="840">
                  <c:v>12/08</c:v>
                </c:pt>
                <c:pt idx="841">
                  <c:v>12/08</c:v>
                </c:pt>
                <c:pt idx="842">
                  <c:v>12/08</c:v>
                </c:pt>
                <c:pt idx="843">
                  <c:v>12/08</c:v>
                </c:pt>
                <c:pt idx="844">
                  <c:v>12/08</c:v>
                </c:pt>
                <c:pt idx="845">
                  <c:v>12/08</c:v>
                </c:pt>
                <c:pt idx="846">
                  <c:v>12/08</c:v>
                </c:pt>
                <c:pt idx="847">
                  <c:v>1/09</c:v>
                </c:pt>
                <c:pt idx="848">
                  <c:v>1/09</c:v>
                </c:pt>
                <c:pt idx="849">
                  <c:v>1/09</c:v>
                </c:pt>
                <c:pt idx="850">
                  <c:v>1/09</c:v>
                </c:pt>
                <c:pt idx="851">
                  <c:v>1/09</c:v>
                </c:pt>
                <c:pt idx="852">
                  <c:v>1/09</c:v>
                </c:pt>
                <c:pt idx="853">
                  <c:v>1/09</c:v>
                </c:pt>
                <c:pt idx="854">
                  <c:v>1/09</c:v>
                </c:pt>
                <c:pt idx="855">
                  <c:v>1/09</c:v>
                </c:pt>
                <c:pt idx="856">
                  <c:v>1/09</c:v>
                </c:pt>
                <c:pt idx="857">
                  <c:v>1/09</c:v>
                </c:pt>
                <c:pt idx="858">
                  <c:v>1/09</c:v>
                </c:pt>
                <c:pt idx="859">
                  <c:v>1/09</c:v>
                </c:pt>
                <c:pt idx="860">
                  <c:v>1/09</c:v>
                </c:pt>
                <c:pt idx="861">
                  <c:v>1/09</c:v>
                </c:pt>
                <c:pt idx="862">
                  <c:v>1/09</c:v>
                </c:pt>
                <c:pt idx="863">
                  <c:v>2/09</c:v>
                </c:pt>
                <c:pt idx="864">
                  <c:v>2/09</c:v>
                </c:pt>
                <c:pt idx="865">
                  <c:v>2/09</c:v>
                </c:pt>
                <c:pt idx="866">
                  <c:v>2/09</c:v>
                </c:pt>
                <c:pt idx="867">
                  <c:v>2/09</c:v>
                </c:pt>
                <c:pt idx="868">
                  <c:v>2/09</c:v>
                </c:pt>
                <c:pt idx="869">
                  <c:v>2/09</c:v>
                </c:pt>
                <c:pt idx="870">
                  <c:v>2/09</c:v>
                </c:pt>
                <c:pt idx="871">
                  <c:v>2/09</c:v>
                </c:pt>
                <c:pt idx="872">
                  <c:v>2/09</c:v>
                </c:pt>
                <c:pt idx="873">
                  <c:v>2/09</c:v>
                </c:pt>
                <c:pt idx="874">
                  <c:v>2/09</c:v>
                </c:pt>
                <c:pt idx="875">
                  <c:v>2/09</c:v>
                </c:pt>
                <c:pt idx="876">
                  <c:v>3/09</c:v>
                </c:pt>
                <c:pt idx="877">
                  <c:v>3/09</c:v>
                </c:pt>
                <c:pt idx="878">
                  <c:v>3/09</c:v>
                </c:pt>
                <c:pt idx="879">
                  <c:v>3/09</c:v>
                </c:pt>
                <c:pt idx="880">
                  <c:v>3/09</c:v>
                </c:pt>
                <c:pt idx="881">
                  <c:v>3/09</c:v>
                </c:pt>
                <c:pt idx="882">
                  <c:v>3/09</c:v>
                </c:pt>
                <c:pt idx="883">
                  <c:v>3/09</c:v>
                </c:pt>
                <c:pt idx="884">
                  <c:v>3/09</c:v>
                </c:pt>
                <c:pt idx="885">
                  <c:v>3/09</c:v>
                </c:pt>
                <c:pt idx="886">
                  <c:v>3/09</c:v>
                </c:pt>
                <c:pt idx="887">
                  <c:v>3/09</c:v>
                </c:pt>
                <c:pt idx="888">
                  <c:v>3/09</c:v>
                </c:pt>
                <c:pt idx="889">
                  <c:v>3/09</c:v>
                </c:pt>
                <c:pt idx="890">
                  <c:v>3/09</c:v>
                </c:pt>
                <c:pt idx="891">
                  <c:v>4/09</c:v>
                </c:pt>
                <c:pt idx="892">
                  <c:v>4/09</c:v>
                </c:pt>
                <c:pt idx="893">
                  <c:v>4/09</c:v>
                </c:pt>
                <c:pt idx="894">
                  <c:v>4/09</c:v>
                </c:pt>
                <c:pt idx="895">
                  <c:v>4/09</c:v>
                </c:pt>
                <c:pt idx="896">
                  <c:v>4/09</c:v>
                </c:pt>
                <c:pt idx="897">
                  <c:v>4/09</c:v>
                </c:pt>
                <c:pt idx="898">
                  <c:v>4/09</c:v>
                </c:pt>
                <c:pt idx="899">
                  <c:v>10/09</c:v>
                </c:pt>
                <c:pt idx="900">
                  <c:v>10/09</c:v>
                </c:pt>
                <c:pt idx="901">
                  <c:v>11/09</c:v>
                </c:pt>
                <c:pt idx="902">
                  <c:v>11/09</c:v>
                </c:pt>
                <c:pt idx="903">
                  <c:v>11/09</c:v>
                </c:pt>
                <c:pt idx="904">
                  <c:v>11/09</c:v>
                </c:pt>
                <c:pt idx="905">
                  <c:v>11/09</c:v>
                </c:pt>
                <c:pt idx="906">
                  <c:v>11/09</c:v>
                </c:pt>
                <c:pt idx="907">
                  <c:v>11/09</c:v>
                </c:pt>
                <c:pt idx="908">
                  <c:v>11/09</c:v>
                </c:pt>
                <c:pt idx="909">
                  <c:v>11/09</c:v>
                </c:pt>
                <c:pt idx="910">
                  <c:v>11/09</c:v>
                </c:pt>
                <c:pt idx="911">
                  <c:v>11/09</c:v>
                </c:pt>
                <c:pt idx="912">
                  <c:v>11/09</c:v>
                </c:pt>
                <c:pt idx="913">
                  <c:v>11/09</c:v>
                </c:pt>
                <c:pt idx="914">
                  <c:v>11/09</c:v>
                </c:pt>
                <c:pt idx="915">
                  <c:v>12/09</c:v>
                </c:pt>
                <c:pt idx="916">
                  <c:v>12/09</c:v>
                </c:pt>
                <c:pt idx="917">
                  <c:v>12/09</c:v>
                </c:pt>
                <c:pt idx="918">
                  <c:v>12/09</c:v>
                </c:pt>
                <c:pt idx="919">
                  <c:v>12/09</c:v>
                </c:pt>
                <c:pt idx="920">
                  <c:v>12/09</c:v>
                </c:pt>
                <c:pt idx="921">
                  <c:v>12/09</c:v>
                </c:pt>
                <c:pt idx="922">
                  <c:v>12/09</c:v>
                </c:pt>
                <c:pt idx="923">
                  <c:v>12/09</c:v>
                </c:pt>
                <c:pt idx="924">
                  <c:v>12/09</c:v>
                </c:pt>
                <c:pt idx="925">
                  <c:v>12/09</c:v>
                </c:pt>
                <c:pt idx="926">
                  <c:v>12/09</c:v>
                </c:pt>
                <c:pt idx="927">
                  <c:v>12/09</c:v>
                </c:pt>
                <c:pt idx="928">
                  <c:v>12/09</c:v>
                </c:pt>
                <c:pt idx="929">
                  <c:v>12/09</c:v>
                </c:pt>
                <c:pt idx="930">
                  <c:v>1/10</c:v>
                </c:pt>
                <c:pt idx="931">
                  <c:v>1/10</c:v>
                </c:pt>
                <c:pt idx="932">
                  <c:v>1/10</c:v>
                </c:pt>
                <c:pt idx="933">
                  <c:v>1/10</c:v>
                </c:pt>
                <c:pt idx="934">
                  <c:v>1/10</c:v>
                </c:pt>
                <c:pt idx="935">
                  <c:v>1/10</c:v>
                </c:pt>
                <c:pt idx="936">
                  <c:v>1/10</c:v>
                </c:pt>
                <c:pt idx="937">
                  <c:v>1/10</c:v>
                </c:pt>
                <c:pt idx="938">
                  <c:v>1/10</c:v>
                </c:pt>
                <c:pt idx="939">
                  <c:v>1/10</c:v>
                </c:pt>
                <c:pt idx="940">
                  <c:v>1/10</c:v>
                </c:pt>
                <c:pt idx="941">
                  <c:v>1/10</c:v>
                </c:pt>
                <c:pt idx="942">
                  <c:v>1/10</c:v>
                </c:pt>
                <c:pt idx="943">
                  <c:v>1/10</c:v>
                </c:pt>
                <c:pt idx="944">
                  <c:v>1/10</c:v>
                </c:pt>
                <c:pt idx="945">
                  <c:v>1/10</c:v>
                </c:pt>
                <c:pt idx="946">
                  <c:v>1/10</c:v>
                </c:pt>
                <c:pt idx="947">
                  <c:v>2/10</c:v>
                </c:pt>
                <c:pt idx="948">
                  <c:v>2/10</c:v>
                </c:pt>
                <c:pt idx="949">
                  <c:v>2/10</c:v>
                </c:pt>
                <c:pt idx="950">
                  <c:v>2/10</c:v>
                </c:pt>
                <c:pt idx="951">
                  <c:v>2/10</c:v>
                </c:pt>
                <c:pt idx="952">
                  <c:v>2/10</c:v>
                </c:pt>
                <c:pt idx="953">
                  <c:v>2/10</c:v>
                </c:pt>
                <c:pt idx="954">
                  <c:v>3/10</c:v>
                </c:pt>
                <c:pt idx="955">
                  <c:v>3/10</c:v>
                </c:pt>
                <c:pt idx="956">
                  <c:v>3/10</c:v>
                </c:pt>
                <c:pt idx="957">
                  <c:v>3/10</c:v>
                </c:pt>
                <c:pt idx="958">
                  <c:v>3/10</c:v>
                </c:pt>
                <c:pt idx="959">
                  <c:v>3/10</c:v>
                </c:pt>
                <c:pt idx="960">
                  <c:v>3/10</c:v>
                </c:pt>
                <c:pt idx="961">
                  <c:v>3/10</c:v>
                </c:pt>
                <c:pt idx="962">
                  <c:v>3/10</c:v>
                </c:pt>
                <c:pt idx="963">
                  <c:v>3/10</c:v>
                </c:pt>
                <c:pt idx="964">
                  <c:v>3/10</c:v>
                </c:pt>
                <c:pt idx="965">
                  <c:v>3/10</c:v>
                </c:pt>
                <c:pt idx="966">
                  <c:v>3/10</c:v>
                </c:pt>
                <c:pt idx="967">
                  <c:v>3/10</c:v>
                </c:pt>
                <c:pt idx="968">
                  <c:v>3/10</c:v>
                </c:pt>
                <c:pt idx="969">
                  <c:v>4/10</c:v>
                </c:pt>
                <c:pt idx="970">
                  <c:v>4/10</c:v>
                </c:pt>
                <c:pt idx="971">
                  <c:v>4/10</c:v>
                </c:pt>
                <c:pt idx="972">
                  <c:v>10/10</c:v>
                </c:pt>
                <c:pt idx="973">
                  <c:v>10/10</c:v>
                </c:pt>
                <c:pt idx="974">
                  <c:v>10/10</c:v>
                </c:pt>
                <c:pt idx="975">
                  <c:v>11/10</c:v>
                </c:pt>
                <c:pt idx="976">
                  <c:v>11/10</c:v>
                </c:pt>
                <c:pt idx="977">
                  <c:v>11/10</c:v>
                </c:pt>
                <c:pt idx="978">
                  <c:v>11/10</c:v>
                </c:pt>
                <c:pt idx="979">
                  <c:v>11/10</c:v>
                </c:pt>
                <c:pt idx="980">
                  <c:v>11/10</c:v>
                </c:pt>
                <c:pt idx="981">
                  <c:v>11/10</c:v>
                </c:pt>
                <c:pt idx="982">
                  <c:v>11/10</c:v>
                </c:pt>
                <c:pt idx="983">
                  <c:v>11/10</c:v>
                </c:pt>
                <c:pt idx="984">
                  <c:v>11/10</c:v>
                </c:pt>
                <c:pt idx="985">
                  <c:v>11/10</c:v>
                </c:pt>
                <c:pt idx="986">
                  <c:v>11/10</c:v>
                </c:pt>
                <c:pt idx="987">
                  <c:v>11/10</c:v>
                </c:pt>
                <c:pt idx="988">
                  <c:v>11/10</c:v>
                </c:pt>
                <c:pt idx="989">
                  <c:v>11/10</c:v>
                </c:pt>
                <c:pt idx="990">
                  <c:v>12/10</c:v>
                </c:pt>
                <c:pt idx="991">
                  <c:v>12/10</c:v>
                </c:pt>
                <c:pt idx="992">
                  <c:v>12/10</c:v>
                </c:pt>
                <c:pt idx="993">
                  <c:v>12/10</c:v>
                </c:pt>
                <c:pt idx="994">
                  <c:v>12/10</c:v>
                </c:pt>
                <c:pt idx="995">
                  <c:v>12/10</c:v>
                </c:pt>
                <c:pt idx="996">
                  <c:v>12/10</c:v>
                </c:pt>
                <c:pt idx="997">
                  <c:v>12/10</c:v>
                </c:pt>
                <c:pt idx="998">
                  <c:v>12/10</c:v>
                </c:pt>
                <c:pt idx="999">
                  <c:v>12/10</c:v>
                </c:pt>
                <c:pt idx="1000">
                  <c:v>12/10</c:v>
                </c:pt>
                <c:pt idx="1001">
                  <c:v>12/10</c:v>
                </c:pt>
                <c:pt idx="1002">
                  <c:v>12/10</c:v>
                </c:pt>
                <c:pt idx="1003">
                  <c:v>12/10</c:v>
                </c:pt>
                <c:pt idx="1004">
                  <c:v>12/10</c:v>
                </c:pt>
                <c:pt idx="1005">
                  <c:v>1/11</c:v>
                </c:pt>
                <c:pt idx="1006">
                  <c:v>1/11</c:v>
                </c:pt>
                <c:pt idx="1007">
                  <c:v>1/11</c:v>
                </c:pt>
                <c:pt idx="1008">
                  <c:v>1/11</c:v>
                </c:pt>
                <c:pt idx="1009">
                  <c:v>1/11</c:v>
                </c:pt>
                <c:pt idx="1010">
                  <c:v>1/11</c:v>
                </c:pt>
                <c:pt idx="1011">
                  <c:v>1/11</c:v>
                </c:pt>
                <c:pt idx="1012">
                  <c:v>1/11</c:v>
                </c:pt>
                <c:pt idx="1013">
                  <c:v>1/11</c:v>
                </c:pt>
                <c:pt idx="1014">
                  <c:v>1/11</c:v>
                </c:pt>
                <c:pt idx="1015">
                  <c:v>1/11</c:v>
                </c:pt>
                <c:pt idx="1016">
                  <c:v>1/11</c:v>
                </c:pt>
                <c:pt idx="1017">
                  <c:v>1/11</c:v>
                </c:pt>
                <c:pt idx="1018">
                  <c:v>1/11</c:v>
                </c:pt>
                <c:pt idx="1019">
                  <c:v>1/11</c:v>
                </c:pt>
                <c:pt idx="1020">
                  <c:v>2/11</c:v>
                </c:pt>
                <c:pt idx="1021">
                  <c:v>2/11</c:v>
                </c:pt>
                <c:pt idx="1022">
                  <c:v>2/11</c:v>
                </c:pt>
                <c:pt idx="1023">
                  <c:v>2/11</c:v>
                </c:pt>
                <c:pt idx="1024">
                  <c:v>2/11</c:v>
                </c:pt>
                <c:pt idx="1025">
                  <c:v>2/11</c:v>
                </c:pt>
                <c:pt idx="1026">
                  <c:v>2/11</c:v>
                </c:pt>
                <c:pt idx="1027">
                  <c:v>2/11</c:v>
                </c:pt>
                <c:pt idx="1028">
                  <c:v>2/11</c:v>
                </c:pt>
                <c:pt idx="1029">
                  <c:v>2/11</c:v>
                </c:pt>
                <c:pt idx="1030">
                  <c:v>2/11</c:v>
                </c:pt>
                <c:pt idx="1031">
                  <c:v>2/11</c:v>
                </c:pt>
                <c:pt idx="1032">
                  <c:v>2/11</c:v>
                </c:pt>
                <c:pt idx="1033">
                  <c:v>3/11</c:v>
                </c:pt>
                <c:pt idx="1034">
                  <c:v>3/11</c:v>
                </c:pt>
                <c:pt idx="1035">
                  <c:v>3/11</c:v>
                </c:pt>
                <c:pt idx="1036">
                  <c:v>3/11</c:v>
                </c:pt>
                <c:pt idx="1037">
                  <c:v>3/11</c:v>
                </c:pt>
                <c:pt idx="1038">
                  <c:v>3/11</c:v>
                </c:pt>
                <c:pt idx="1039">
                  <c:v>3/11</c:v>
                </c:pt>
                <c:pt idx="1040">
                  <c:v>3/11</c:v>
                </c:pt>
                <c:pt idx="1041">
                  <c:v>3/11</c:v>
                </c:pt>
                <c:pt idx="1042">
                  <c:v>3/11</c:v>
                </c:pt>
                <c:pt idx="1043">
                  <c:v>3/11</c:v>
                </c:pt>
                <c:pt idx="1044">
                  <c:v>3/11</c:v>
                </c:pt>
                <c:pt idx="1045">
                  <c:v>3/11</c:v>
                </c:pt>
                <c:pt idx="1046">
                  <c:v>4/11</c:v>
                </c:pt>
                <c:pt idx="1047">
                  <c:v>4/11</c:v>
                </c:pt>
                <c:pt idx="1048">
                  <c:v>4/11</c:v>
                </c:pt>
                <c:pt idx="1049">
                  <c:v>4/11</c:v>
                </c:pt>
                <c:pt idx="1050">
                  <c:v>4/11</c:v>
                </c:pt>
                <c:pt idx="1051">
                  <c:v>4/11</c:v>
                </c:pt>
                <c:pt idx="1052">
                  <c:v>4/11</c:v>
                </c:pt>
                <c:pt idx="1053">
                  <c:v>4/11</c:v>
                </c:pt>
                <c:pt idx="1054">
                  <c:v>12/11</c:v>
                </c:pt>
                <c:pt idx="1055">
                  <c:v>12/11</c:v>
                </c:pt>
                <c:pt idx="1056">
                  <c:v>12/11</c:v>
                </c:pt>
                <c:pt idx="1057">
                  <c:v>12/11</c:v>
                </c:pt>
                <c:pt idx="1058">
                  <c:v>12/11</c:v>
                </c:pt>
                <c:pt idx="1059">
                  <c:v>1/12</c:v>
                </c:pt>
                <c:pt idx="1060">
                  <c:v>1/12</c:v>
                </c:pt>
                <c:pt idx="1061">
                  <c:v>1/12</c:v>
                </c:pt>
                <c:pt idx="1062">
                  <c:v>1/12</c:v>
                </c:pt>
                <c:pt idx="1063">
                  <c:v>1/12</c:v>
                </c:pt>
                <c:pt idx="1064">
                  <c:v>1/12</c:v>
                </c:pt>
                <c:pt idx="1065">
                  <c:v>1/12</c:v>
                </c:pt>
                <c:pt idx="1066">
                  <c:v>1/12</c:v>
                </c:pt>
                <c:pt idx="1067">
                  <c:v>1/12</c:v>
                </c:pt>
                <c:pt idx="1068">
                  <c:v>1/12</c:v>
                </c:pt>
                <c:pt idx="1069">
                  <c:v>1/12</c:v>
                </c:pt>
                <c:pt idx="1070">
                  <c:v>1/12</c:v>
                </c:pt>
                <c:pt idx="1071">
                  <c:v>1/12</c:v>
                </c:pt>
                <c:pt idx="1072">
                  <c:v>1/12</c:v>
                </c:pt>
                <c:pt idx="1073">
                  <c:v>1/12</c:v>
                </c:pt>
                <c:pt idx="1074">
                  <c:v>1/12</c:v>
                </c:pt>
                <c:pt idx="1075">
                  <c:v>1/12</c:v>
                </c:pt>
                <c:pt idx="1076">
                  <c:v>2/12</c:v>
                </c:pt>
                <c:pt idx="1077">
                  <c:v>2/12</c:v>
                </c:pt>
              </c:strCache>
            </c:strRef>
          </c:cat>
          <c:val>
            <c:numRef>
              <c:f>KobeBryant!$AL$51:$AL$1179</c:f>
              <c:numCache>
                <c:formatCode>0.00</c:formatCode>
                <c:ptCount val="1129"/>
                <c:pt idx="0">
                  <c:v>5.56</c:v>
                </c:pt>
                <c:pt idx="1">
                  <c:v>5.74</c:v>
                </c:pt>
                <c:pt idx="2">
                  <c:v>5.98</c:v>
                </c:pt>
                <c:pt idx="3">
                  <c:v>6.1</c:v>
                </c:pt>
                <c:pt idx="4">
                  <c:v>6.08</c:v>
                </c:pt>
                <c:pt idx="5">
                  <c:v>6.04</c:v>
                </c:pt>
                <c:pt idx="6">
                  <c:v>6</c:v>
                </c:pt>
                <c:pt idx="7">
                  <c:v>6.08</c:v>
                </c:pt>
                <c:pt idx="8">
                  <c:v>6.06</c:v>
                </c:pt>
                <c:pt idx="9">
                  <c:v>6.18</c:v>
                </c:pt>
                <c:pt idx="10">
                  <c:v>6.46</c:v>
                </c:pt>
                <c:pt idx="11">
                  <c:v>6.46</c:v>
                </c:pt>
                <c:pt idx="12">
                  <c:v>6.38</c:v>
                </c:pt>
                <c:pt idx="13">
                  <c:v>6.36</c:v>
                </c:pt>
                <c:pt idx="14">
                  <c:v>6.52</c:v>
                </c:pt>
                <c:pt idx="15">
                  <c:v>6.7</c:v>
                </c:pt>
                <c:pt idx="16">
                  <c:v>6.82</c:v>
                </c:pt>
                <c:pt idx="17">
                  <c:v>6.76</c:v>
                </c:pt>
                <c:pt idx="18">
                  <c:v>6.84</c:v>
                </c:pt>
                <c:pt idx="19">
                  <c:v>6.82</c:v>
                </c:pt>
                <c:pt idx="20">
                  <c:v>6.82</c:v>
                </c:pt>
                <c:pt idx="21">
                  <c:v>6.76</c:v>
                </c:pt>
                <c:pt idx="22">
                  <c:v>6.98</c:v>
                </c:pt>
                <c:pt idx="23">
                  <c:v>7.16</c:v>
                </c:pt>
                <c:pt idx="24">
                  <c:v>7.28</c:v>
                </c:pt>
                <c:pt idx="25">
                  <c:v>7.44</c:v>
                </c:pt>
                <c:pt idx="26">
                  <c:v>7.38</c:v>
                </c:pt>
                <c:pt idx="27">
                  <c:v>7.4</c:v>
                </c:pt>
                <c:pt idx="28">
                  <c:v>7.5</c:v>
                </c:pt>
                <c:pt idx="29">
                  <c:v>7.86</c:v>
                </c:pt>
                <c:pt idx="30">
                  <c:v>8.16</c:v>
                </c:pt>
                <c:pt idx="31">
                  <c:v>8.1199999999999992</c:v>
                </c:pt>
                <c:pt idx="32">
                  <c:v>8.1999999999999993</c:v>
                </c:pt>
                <c:pt idx="33">
                  <c:v>8.1999999999999993</c:v>
                </c:pt>
                <c:pt idx="34">
                  <c:v>8.2799999999999994</c:v>
                </c:pt>
                <c:pt idx="35">
                  <c:v>8.26</c:v>
                </c:pt>
                <c:pt idx="36">
                  <c:v>8.32</c:v>
                </c:pt>
                <c:pt idx="37">
                  <c:v>8.42</c:v>
                </c:pt>
                <c:pt idx="38">
                  <c:v>8.52</c:v>
                </c:pt>
                <c:pt idx="39">
                  <c:v>8.68</c:v>
                </c:pt>
                <c:pt idx="40">
                  <c:v>9.02</c:v>
                </c:pt>
                <c:pt idx="41">
                  <c:v>9.1199999999999992</c:v>
                </c:pt>
                <c:pt idx="42">
                  <c:v>9.4600000000000009</c:v>
                </c:pt>
                <c:pt idx="43">
                  <c:v>9.64</c:v>
                </c:pt>
                <c:pt idx="44">
                  <c:v>9.9</c:v>
                </c:pt>
                <c:pt idx="45">
                  <c:v>10.119999999999999</c:v>
                </c:pt>
                <c:pt idx="46">
                  <c:v>10.4</c:v>
                </c:pt>
                <c:pt idx="47">
                  <c:v>10.44</c:v>
                </c:pt>
                <c:pt idx="48">
                  <c:v>10.6</c:v>
                </c:pt>
                <c:pt idx="49">
                  <c:v>10.56</c:v>
                </c:pt>
                <c:pt idx="50">
                  <c:v>10.8</c:v>
                </c:pt>
                <c:pt idx="51">
                  <c:v>10.8</c:v>
                </c:pt>
                <c:pt idx="52">
                  <c:v>10.68</c:v>
                </c:pt>
                <c:pt idx="53">
                  <c:v>10.72</c:v>
                </c:pt>
                <c:pt idx="54">
                  <c:v>10.76</c:v>
                </c:pt>
                <c:pt idx="55">
                  <c:v>10.9</c:v>
                </c:pt>
                <c:pt idx="56">
                  <c:v>11.08</c:v>
                </c:pt>
                <c:pt idx="57">
                  <c:v>11.1</c:v>
                </c:pt>
                <c:pt idx="58">
                  <c:v>11.28</c:v>
                </c:pt>
                <c:pt idx="59">
                  <c:v>11.28</c:v>
                </c:pt>
                <c:pt idx="60">
                  <c:v>11.34</c:v>
                </c:pt>
                <c:pt idx="61">
                  <c:v>11.56</c:v>
                </c:pt>
                <c:pt idx="62">
                  <c:v>11.76</c:v>
                </c:pt>
                <c:pt idx="63">
                  <c:v>11.84</c:v>
                </c:pt>
                <c:pt idx="64">
                  <c:v>11.92</c:v>
                </c:pt>
                <c:pt idx="65">
                  <c:v>11.92</c:v>
                </c:pt>
                <c:pt idx="66">
                  <c:v>11.94</c:v>
                </c:pt>
                <c:pt idx="67">
                  <c:v>12.1</c:v>
                </c:pt>
                <c:pt idx="68">
                  <c:v>12.16</c:v>
                </c:pt>
                <c:pt idx="69">
                  <c:v>12.28</c:v>
                </c:pt>
                <c:pt idx="70">
                  <c:v>12.58</c:v>
                </c:pt>
                <c:pt idx="71">
                  <c:v>12.82</c:v>
                </c:pt>
                <c:pt idx="72">
                  <c:v>12.72</c:v>
                </c:pt>
                <c:pt idx="73">
                  <c:v>12.76</c:v>
                </c:pt>
                <c:pt idx="74">
                  <c:v>12.88</c:v>
                </c:pt>
                <c:pt idx="75">
                  <c:v>12.66</c:v>
                </c:pt>
                <c:pt idx="76">
                  <c:v>12.7</c:v>
                </c:pt>
                <c:pt idx="77">
                  <c:v>12.62</c:v>
                </c:pt>
                <c:pt idx="78">
                  <c:v>12.4</c:v>
                </c:pt>
                <c:pt idx="79">
                  <c:v>12.18</c:v>
                </c:pt>
                <c:pt idx="80">
                  <c:v>11.94</c:v>
                </c:pt>
                <c:pt idx="81">
                  <c:v>11.86</c:v>
                </c:pt>
                <c:pt idx="82">
                  <c:v>11.66</c:v>
                </c:pt>
                <c:pt idx="83">
                  <c:v>11.7</c:v>
                </c:pt>
                <c:pt idx="84">
                  <c:v>11.64</c:v>
                </c:pt>
                <c:pt idx="85">
                  <c:v>11.62</c:v>
                </c:pt>
                <c:pt idx="86">
                  <c:v>11.56</c:v>
                </c:pt>
                <c:pt idx="87">
                  <c:v>11.42</c:v>
                </c:pt>
                <c:pt idx="88">
                  <c:v>11.2</c:v>
                </c:pt>
                <c:pt idx="89">
                  <c:v>11.14</c:v>
                </c:pt>
                <c:pt idx="90">
                  <c:v>10.98</c:v>
                </c:pt>
                <c:pt idx="91">
                  <c:v>10.9</c:v>
                </c:pt>
                <c:pt idx="92">
                  <c:v>10.66</c:v>
                </c:pt>
                <c:pt idx="93">
                  <c:v>10.56</c:v>
                </c:pt>
                <c:pt idx="94">
                  <c:v>10.48</c:v>
                </c:pt>
                <c:pt idx="95">
                  <c:v>10.44</c:v>
                </c:pt>
                <c:pt idx="96">
                  <c:v>10.32</c:v>
                </c:pt>
                <c:pt idx="97">
                  <c:v>10.3</c:v>
                </c:pt>
                <c:pt idx="98">
                  <c:v>10.32</c:v>
                </c:pt>
                <c:pt idx="99">
                  <c:v>10.32</c:v>
                </c:pt>
                <c:pt idx="100">
                  <c:v>10.34</c:v>
                </c:pt>
                <c:pt idx="101">
                  <c:v>10.56</c:v>
                </c:pt>
                <c:pt idx="102">
                  <c:v>10.66</c:v>
                </c:pt>
                <c:pt idx="103">
                  <c:v>10.82</c:v>
                </c:pt>
                <c:pt idx="104">
                  <c:v>10.94</c:v>
                </c:pt>
                <c:pt idx="105">
                  <c:v>11.2</c:v>
                </c:pt>
                <c:pt idx="106">
                  <c:v>11.26</c:v>
                </c:pt>
                <c:pt idx="107">
                  <c:v>11.4</c:v>
                </c:pt>
                <c:pt idx="108">
                  <c:v>11.46</c:v>
                </c:pt>
                <c:pt idx="109">
                  <c:v>11.56</c:v>
                </c:pt>
                <c:pt idx="110">
                  <c:v>11.58</c:v>
                </c:pt>
                <c:pt idx="111">
                  <c:v>11.56</c:v>
                </c:pt>
                <c:pt idx="112">
                  <c:v>11.66</c:v>
                </c:pt>
                <c:pt idx="113">
                  <c:v>11.58</c:v>
                </c:pt>
                <c:pt idx="114">
                  <c:v>11.52</c:v>
                </c:pt>
                <c:pt idx="115">
                  <c:v>11.7</c:v>
                </c:pt>
                <c:pt idx="116">
                  <c:v>11.66</c:v>
                </c:pt>
                <c:pt idx="117">
                  <c:v>11.74</c:v>
                </c:pt>
                <c:pt idx="118">
                  <c:v>11.88</c:v>
                </c:pt>
                <c:pt idx="119">
                  <c:v>12</c:v>
                </c:pt>
                <c:pt idx="120">
                  <c:v>11.84</c:v>
                </c:pt>
                <c:pt idx="121">
                  <c:v>11.88</c:v>
                </c:pt>
                <c:pt idx="122">
                  <c:v>11.98</c:v>
                </c:pt>
                <c:pt idx="123">
                  <c:v>12.12</c:v>
                </c:pt>
                <c:pt idx="124">
                  <c:v>12.06</c:v>
                </c:pt>
                <c:pt idx="125">
                  <c:v>12.16</c:v>
                </c:pt>
                <c:pt idx="126">
                  <c:v>12.32</c:v>
                </c:pt>
                <c:pt idx="127">
                  <c:v>12.68</c:v>
                </c:pt>
                <c:pt idx="128">
                  <c:v>12.88</c:v>
                </c:pt>
                <c:pt idx="129">
                  <c:v>13.12</c:v>
                </c:pt>
                <c:pt idx="130">
                  <c:v>13.28</c:v>
                </c:pt>
                <c:pt idx="131">
                  <c:v>13.54</c:v>
                </c:pt>
                <c:pt idx="132">
                  <c:v>13.86</c:v>
                </c:pt>
                <c:pt idx="133">
                  <c:v>14.06</c:v>
                </c:pt>
                <c:pt idx="134">
                  <c:v>14.22</c:v>
                </c:pt>
                <c:pt idx="135">
                  <c:v>14.28</c:v>
                </c:pt>
                <c:pt idx="136">
                  <c:v>14.32</c:v>
                </c:pt>
                <c:pt idx="137">
                  <c:v>14.54</c:v>
                </c:pt>
                <c:pt idx="138">
                  <c:v>14.74</c:v>
                </c:pt>
                <c:pt idx="139">
                  <c:v>14.92</c:v>
                </c:pt>
                <c:pt idx="140">
                  <c:v>15.04</c:v>
                </c:pt>
                <c:pt idx="141">
                  <c:v>15.14</c:v>
                </c:pt>
                <c:pt idx="142">
                  <c:v>15.2</c:v>
                </c:pt>
                <c:pt idx="143">
                  <c:v>15.32</c:v>
                </c:pt>
                <c:pt idx="144">
                  <c:v>15.42</c:v>
                </c:pt>
                <c:pt idx="145">
                  <c:v>15.48</c:v>
                </c:pt>
                <c:pt idx="146">
                  <c:v>15.58</c:v>
                </c:pt>
                <c:pt idx="147">
                  <c:v>15.6</c:v>
                </c:pt>
                <c:pt idx="148">
                  <c:v>15.78</c:v>
                </c:pt>
                <c:pt idx="149">
                  <c:v>15.86</c:v>
                </c:pt>
                <c:pt idx="150">
                  <c:v>15.58</c:v>
                </c:pt>
                <c:pt idx="151">
                  <c:v>15.52</c:v>
                </c:pt>
                <c:pt idx="152">
                  <c:v>15.58</c:v>
                </c:pt>
                <c:pt idx="153">
                  <c:v>15.44</c:v>
                </c:pt>
                <c:pt idx="154">
                  <c:v>15.4</c:v>
                </c:pt>
                <c:pt idx="155">
                  <c:v>15.36</c:v>
                </c:pt>
                <c:pt idx="156">
                  <c:v>15.36</c:v>
                </c:pt>
                <c:pt idx="157">
                  <c:v>15.56</c:v>
                </c:pt>
                <c:pt idx="158">
                  <c:v>15.5</c:v>
                </c:pt>
                <c:pt idx="159">
                  <c:v>15.5</c:v>
                </c:pt>
                <c:pt idx="160">
                  <c:v>15.58</c:v>
                </c:pt>
                <c:pt idx="161">
                  <c:v>15.68</c:v>
                </c:pt>
                <c:pt idx="162">
                  <c:v>15.6</c:v>
                </c:pt>
                <c:pt idx="163">
                  <c:v>15.86</c:v>
                </c:pt>
                <c:pt idx="164">
                  <c:v>16.100000000000001</c:v>
                </c:pt>
                <c:pt idx="165">
                  <c:v>16</c:v>
                </c:pt>
                <c:pt idx="166">
                  <c:v>16.3</c:v>
                </c:pt>
                <c:pt idx="167">
                  <c:v>16.36</c:v>
                </c:pt>
                <c:pt idx="168">
                  <c:v>16.440000000000001</c:v>
                </c:pt>
                <c:pt idx="169">
                  <c:v>16.48</c:v>
                </c:pt>
                <c:pt idx="170">
                  <c:v>16.7</c:v>
                </c:pt>
                <c:pt idx="171">
                  <c:v>16.8</c:v>
                </c:pt>
                <c:pt idx="172">
                  <c:v>16.920000000000002</c:v>
                </c:pt>
                <c:pt idx="173">
                  <c:v>16.899999999999999</c:v>
                </c:pt>
                <c:pt idx="174">
                  <c:v>17.02</c:v>
                </c:pt>
                <c:pt idx="175">
                  <c:v>17.079999999999998</c:v>
                </c:pt>
                <c:pt idx="176">
                  <c:v>17.14</c:v>
                </c:pt>
                <c:pt idx="177">
                  <c:v>17.14</c:v>
                </c:pt>
                <c:pt idx="178">
                  <c:v>17.100000000000001</c:v>
                </c:pt>
                <c:pt idx="179">
                  <c:v>17.100000000000001</c:v>
                </c:pt>
                <c:pt idx="180">
                  <c:v>17.04</c:v>
                </c:pt>
                <c:pt idx="181">
                  <c:v>16.8</c:v>
                </c:pt>
                <c:pt idx="182">
                  <c:v>16.88</c:v>
                </c:pt>
                <c:pt idx="183">
                  <c:v>16.82</c:v>
                </c:pt>
                <c:pt idx="184">
                  <c:v>16.8</c:v>
                </c:pt>
                <c:pt idx="185">
                  <c:v>16.920000000000002</c:v>
                </c:pt>
                <c:pt idx="186">
                  <c:v>16.84</c:v>
                </c:pt>
                <c:pt idx="187">
                  <c:v>16.78</c:v>
                </c:pt>
                <c:pt idx="188">
                  <c:v>16.899999999999999</c:v>
                </c:pt>
                <c:pt idx="189">
                  <c:v>16.920000000000002</c:v>
                </c:pt>
                <c:pt idx="190">
                  <c:v>16.78</c:v>
                </c:pt>
                <c:pt idx="191">
                  <c:v>16.82</c:v>
                </c:pt>
                <c:pt idx="192">
                  <c:v>16.82</c:v>
                </c:pt>
                <c:pt idx="193">
                  <c:v>16.920000000000002</c:v>
                </c:pt>
                <c:pt idx="194">
                  <c:v>16.96</c:v>
                </c:pt>
                <c:pt idx="195">
                  <c:v>16.920000000000002</c:v>
                </c:pt>
                <c:pt idx="196">
                  <c:v>16.88</c:v>
                </c:pt>
                <c:pt idx="197">
                  <c:v>17.04</c:v>
                </c:pt>
                <c:pt idx="198">
                  <c:v>17.12</c:v>
                </c:pt>
                <c:pt idx="199">
                  <c:v>17.28</c:v>
                </c:pt>
                <c:pt idx="200">
                  <c:v>17.38</c:v>
                </c:pt>
                <c:pt idx="201">
                  <c:v>17.440000000000001</c:v>
                </c:pt>
                <c:pt idx="202">
                  <c:v>17.600000000000001</c:v>
                </c:pt>
                <c:pt idx="203">
                  <c:v>17.86</c:v>
                </c:pt>
                <c:pt idx="204">
                  <c:v>17.920000000000002</c:v>
                </c:pt>
                <c:pt idx="205">
                  <c:v>17.84</c:v>
                </c:pt>
                <c:pt idx="206">
                  <c:v>17.98</c:v>
                </c:pt>
                <c:pt idx="207">
                  <c:v>17.899999999999999</c:v>
                </c:pt>
                <c:pt idx="208">
                  <c:v>17.899999999999999</c:v>
                </c:pt>
                <c:pt idx="209">
                  <c:v>17.739999999999998</c:v>
                </c:pt>
                <c:pt idx="210">
                  <c:v>17.54</c:v>
                </c:pt>
                <c:pt idx="211">
                  <c:v>17.739999999999998</c:v>
                </c:pt>
                <c:pt idx="212">
                  <c:v>17.96</c:v>
                </c:pt>
                <c:pt idx="213">
                  <c:v>18</c:v>
                </c:pt>
                <c:pt idx="214">
                  <c:v>17.920000000000002</c:v>
                </c:pt>
                <c:pt idx="215">
                  <c:v>18.02</c:v>
                </c:pt>
                <c:pt idx="216">
                  <c:v>17.920000000000002</c:v>
                </c:pt>
                <c:pt idx="217">
                  <c:v>17.7</c:v>
                </c:pt>
                <c:pt idx="218">
                  <c:v>17.739999999999998</c:v>
                </c:pt>
                <c:pt idx="219">
                  <c:v>17.78</c:v>
                </c:pt>
                <c:pt idx="220">
                  <c:v>17.7</c:v>
                </c:pt>
                <c:pt idx="221">
                  <c:v>17.64</c:v>
                </c:pt>
                <c:pt idx="222">
                  <c:v>17.88</c:v>
                </c:pt>
                <c:pt idx="223">
                  <c:v>18.100000000000001</c:v>
                </c:pt>
                <c:pt idx="224">
                  <c:v>18.2</c:v>
                </c:pt>
                <c:pt idx="225">
                  <c:v>18.36</c:v>
                </c:pt>
                <c:pt idx="226">
                  <c:v>18.48</c:v>
                </c:pt>
                <c:pt idx="227">
                  <c:v>18.440000000000001</c:v>
                </c:pt>
                <c:pt idx="228">
                  <c:v>18.52</c:v>
                </c:pt>
                <c:pt idx="229">
                  <c:v>18.48</c:v>
                </c:pt>
                <c:pt idx="230">
                  <c:v>18.579999999999998</c:v>
                </c:pt>
                <c:pt idx="231">
                  <c:v>18.899999999999999</c:v>
                </c:pt>
                <c:pt idx="232">
                  <c:v>18.8</c:v>
                </c:pt>
                <c:pt idx="233">
                  <c:v>19.079999999999998</c:v>
                </c:pt>
                <c:pt idx="234">
                  <c:v>19.36</c:v>
                </c:pt>
                <c:pt idx="235">
                  <c:v>19.559999999999999</c:v>
                </c:pt>
                <c:pt idx="236">
                  <c:v>20.059999999999999</c:v>
                </c:pt>
                <c:pt idx="237">
                  <c:v>20.260000000000002</c:v>
                </c:pt>
                <c:pt idx="238">
                  <c:v>20.28</c:v>
                </c:pt>
                <c:pt idx="239">
                  <c:v>20.46</c:v>
                </c:pt>
                <c:pt idx="240">
                  <c:v>20.72</c:v>
                </c:pt>
                <c:pt idx="241">
                  <c:v>20.72</c:v>
                </c:pt>
                <c:pt idx="242">
                  <c:v>21.08</c:v>
                </c:pt>
                <c:pt idx="243">
                  <c:v>21.12</c:v>
                </c:pt>
                <c:pt idx="244">
                  <c:v>21.3</c:v>
                </c:pt>
                <c:pt idx="245">
                  <c:v>21.46</c:v>
                </c:pt>
                <c:pt idx="246">
                  <c:v>21.62</c:v>
                </c:pt>
                <c:pt idx="247">
                  <c:v>21.62</c:v>
                </c:pt>
                <c:pt idx="248">
                  <c:v>21.5</c:v>
                </c:pt>
                <c:pt idx="249">
                  <c:v>21.58</c:v>
                </c:pt>
                <c:pt idx="250">
                  <c:v>21.86</c:v>
                </c:pt>
                <c:pt idx="251">
                  <c:v>21.94</c:v>
                </c:pt>
                <c:pt idx="252">
                  <c:v>21.96</c:v>
                </c:pt>
                <c:pt idx="253">
                  <c:v>21.94</c:v>
                </c:pt>
                <c:pt idx="254">
                  <c:v>22.06</c:v>
                </c:pt>
                <c:pt idx="255">
                  <c:v>22.3</c:v>
                </c:pt>
                <c:pt idx="256">
                  <c:v>22.3</c:v>
                </c:pt>
                <c:pt idx="257">
                  <c:v>22.3</c:v>
                </c:pt>
                <c:pt idx="258">
                  <c:v>22.6</c:v>
                </c:pt>
                <c:pt idx="259">
                  <c:v>22.9</c:v>
                </c:pt>
                <c:pt idx="260">
                  <c:v>22.96</c:v>
                </c:pt>
                <c:pt idx="261">
                  <c:v>22.96</c:v>
                </c:pt>
                <c:pt idx="262">
                  <c:v>22.92</c:v>
                </c:pt>
                <c:pt idx="263">
                  <c:v>23.02</c:v>
                </c:pt>
                <c:pt idx="264">
                  <c:v>23.16</c:v>
                </c:pt>
                <c:pt idx="265">
                  <c:v>23.02</c:v>
                </c:pt>
                <c:pt idx="266">
                  <c:v>22.94</c:v>
                </c:pt>
                <c:pt idx="267">
                  <c:v>23.28</c:v>
                </c:pt>
                <c:pt idx="268">
                  <c:v>23.18</c:v>
                </c:pt>
                <c:pt idx="269">
                  <c:v>23.34</c:v>
                </c:pt>
                <c:pt idx="270">
                  <c:v>23.38</c:v>
                </c:pt>
                <c:pt idx="271">
                  <c:v>23.36</c:v>
                </c:pt>
                <c:pt idx="272">
                  <c:v>23.08</c:v>
                </c:pt>
                <c:pt idx="273">
                  <c:v>23.18</c:v>
                </c:pt>
                <c:pt idx="274">
                  <c:v>23.38</c:v>
                </c:pt>
                <c:pt idx="275">
                  <c:v>23.48</c:v>
                </c:pt>
                <c:pt idx="276">
                  <c:v>23.34</c:v>
                </c:pt>
                <c:pt idx="277">
                  <c:v>23.24</c:v>
                </c:pt>
                <c:pt idx="278">
                  <c:v>23.3</c:v>
                </c:pt>
                <c:pt idx="279">
                  <c:v>23.2</c:v>
                </c:pt>
                <c:pt idx="280">
                  <c:v>22.9</c:v>
                </c:pt>
                <c:pt idx="281">
                  <c:v>22.7</c:v>
                </c:pt>
                <c:pt idx="282">
                  <c:v>22.86</c:v>
                </c:pt>
                <c:pt idx="283">
                  <c:v>22.66</c:v>
                </c:pt>
                <c:pt idx="284">
                  <c:v>22.36</c:v>
                </c:pt>
                <c:pt idx="285">
                  <c:v>22.28</c:v>
                </c:pt>
                <c:pt idx="286">
                  <c:v>22.02</c:v>
                </c:pt>
                <c:pt idx="287">
                  <c:v>21.8</c:v>
                </c:pt>
                <c:pt idx="288">
                  <c:v>21.8</c:v>
                </c:pt>
                <c:pt idx="289">
                  <c:v>21.48</c:v>
                </c:pt>
                <c:pt idx="290">
                  <c:v>21.24</c:v>
                </c:pt>
                <c:pt idx="291">
                  <c:v>21.42</c:v>
                </c:pt>
                <c:pt idx="292">
                  <c:v>21.14</c:v>
                </c:pt>
                <c:pt idx="293">
                  <c:v>21.04</c:v>
                </c:pt>
                <c:pt idx="294">
                  <c:v>20.8</c:v>
                </c:pt>
                <c:pt idx="295">
                  <c:v>20.7</c:v>
                </c:pt>
                <c:pt idx="296">
                  <c:v>20.58</c:v>
                </c:pt>
                <c:pt idx="297">
                  <c:v>20.58</c:v>
                </c:pt>
                <c:pt idx="298">
                  <c:v>20.68</c:v>
                </c:pt>
                <c:pt idx="299">
                  <c:v>20.58</c:v>
                </c:pt>
                <c:pt idx="300">
                  <c:v>20.399999999999999</c:v>
                </c:pt>
                <c:pt idx="301">
                  <c:v>20.36</c:v>
                </c:pt>
                <c:pt idx="302">
                  <c:v>20.34</c:v>
                </c:pt>
                <c:pt idx="303">
                  <c:v>20.32</c:v>
                </c:pt>
                <c:pt idx="304">
                  <c:v>20.239999999999998</c:v>
                </c:pt>
                <c:pt idx="305">
                  <c:v>19.940000000000001</c:v>
                </c:pt>
                <c:pt idx="306">
                  <c:v>20.079999999999998</c:v>
                </c:pt>
                <c:pt idx="307">
                  <c:v>20.14</c:v>
                </c:pt>
                <c:pt idx="308">
                  <c:v>19.98</c:v>
                </c:pt>
                <c:pt idx="309">
                  <c:v>20.02</c:v>
                </c:pt>
                <c:pt idx="310">
                  <c:v>20.16</c:v>
                </c:pt>
                <c:pt idx="311">
                  <c:v>19.899999999999999</c:v>
                </c:pt>
                <c:pt idx="312">
                  <c:v>19.82</c:v>
                </c:pt>
                <c:pt idx="313">
                  <c:v>19.600000000000001</c:v>
                </c:pt>
                <c:pt idx="314">
                  <c:v>19.5</c:v>
                </c:pt>
                <c:pt idx="315">
                  <c:v>19.579999999999998</c:v>
                </c:pt>
                <c:pt idx="316">
                  <c:v>19.68</c:v>
                </c:pt>
                <c:pt idx="317">
                  <c:v>19.66</c:v>
                </c:pt>
                <c:pt idx="318">
                  <c:v>19.84</c:v>
                </c:pt>
                <c:pt idx="319">
                  <c:v>19.96</c:v>
                </c:pt>
                <c:pt idx="320">
                  <c:v>20.239999999999998</c:v>
                </c:pt>
                <c:pt idx="321">
                  <c:v>20.440000000000001</c:v>
                </c:pt>
                <c:pt idx="322">
                  <c:v>20.38</c:v>
                </c:pt>
                <c:pt idx="323">
                  <c:v>20.2</c:v>
                </c:pt>
                <c:pt idx="324">
                  <c:v>19.920000000000002</c:v>
                </c:pt>
                <c:pt idx="325">
                  <c:v>19.7</c:v>
                </c:pt>
                <c:pt idx="326">
                  <c:v>19.739999999999998</c:v>
                </c:pt>
                <c:pt idx="327">
                  <c:v>19.86</c:v>
                </c:pt>
                <c:pt idx="328">
                  <c:v>19.68</c:v>
                </c:pt>
                <c:pt idx="329">
                  <c:v>19.88</c:v>
                </c:pt>
                <c:pt idx="330">
                  <c:v>20.32</c:v>
                </c:pt>
                <c:pt idx="331">
                  <c:v>20.440000000000001</c:v>
                </c:pt>
                <c:pt idx="332">
                  <c:v>20.38</c:v>
                </c:pt>
                <c:pt idx="333">
                  <c:v>20.22</c:v>
                </c:pt>
                <c:pt idx="334">
                  <c:v>20.48</c:v>
                </c:pt>
                <c:pt idx="335">
                  <c:v>20.5</c:v>
                </c:pt>
                <c:pt idx="336">
                  <c:v>20.54</c:v>
                </c:pt>
                <c:pt idx="337">
                  <c:v>20.64</c:v>
                </c:pt>
                <c:pt idx="338">
                  <c:v>20.58</c:v>
                </c:pt>
                <c:pt idx="339">
                  <c:v>20.78</c:v>
                </c:pt>
                <c:pt idx="340">
                  <c:v>21.02</c:v>
                </c:pt>
                <c:pt idx="341">
                  <c:v>20.82</c:v>
                </c:pt>
                <c:pt idx="342">
                  <c:v>20.9</c:v>
                </c:pt>
                <c:pt idx="343">
                  <c:v>20.8</c:v>
                </c:pt>
                <c:pt idx="344">
                  <c:v>20.86</c:v>
                </c:pt>
                <c:pt idx="345">
                  <c:v>20.84</c:v>
                </c:pt>
                <c:pt idx="346">
                  <c:v>21.08</c:v>
                </c:pt>
                <c:pt idx="347">
                  <c:v>20.98</c:v>
                </c:pt>
                <c:pt idx="348">
                  <c:v>20.88</c:v>
                </c:pt>
                <c:pt idx="349">
                  <c:v>20.82</c:v>
                </c:pt>
                <c:pt idx="350">
                  <c:v>20.86</c:v>
                </c:pt>
                <c:pt idx="351">
                  <c:v>20.82</c:v>
                </c:pt>
                <c:pt idx="352">
                  <c:v>20.56</c:v>
                </c:pt>
                <c:pt idx="353">
                  <c:v>20.5</c:v>
                </c:pt>
                <c:pt idx="354">
                  <c:v>20.66</c:v>
                </c:pt>
                <c:pt idx="355">
                  <c:v>20.9</c:v>
                </c:pt>
                <c:pt idx="356">
                  <c:v>20.64</c:v>
                </c:pt>
                <c:pt idx="357">
                  <c:v>20.78</c:v>
                </c:pt>
                <c:pt idx="358">
                  <c:v>20.9</c:v>
                </c:pt>
                <c:pt idx="359">
                  <c:v>20.58</c:v>
                </c:pt>
                <c:pt idx="360">
                  <c:v>20.420000000000002</c:v>
                </c:pt>
                <c:pt idx="361">
                  <c:v>20.48</c:v>
                </c:pt>
                <c:pt idx="362">
                  <c:v>20.34</c:v>
                </c:pt>
                <c:pt idx="363">
                  <c:v>20.36</c:v>
                </c:pt>
                <c:pt idx="364">
                  <c:v>20.3</c:v>
                </c:pt>
                <c:pt idx="365">
                  <c:v>20.54</c:v>
                </c:pt>
                <c:pt idx="366">
                  <c:v>20.46</c:v>
                </c:pt>
                <c:pt idx="367">
                  <c:v>20.28</c:v>
                </c:pt>
                <c:pt idx="368">
                  <c:v>20.16</c:v>
                </c:pt>
                <c:pt idx="369">
                  <c:v>19.739999999999998</c:v>
                </c:pt>
                <c:pt idx="370">
                  <c:v>20.079999999999998</c:v>
                </c:pt>
                <c:pt idx="371">
                  <c:v>20</c:v>
                </c:pt>
                <c:pt idx="372">
                  <c:v>20.16</c:v>
                </c:pt>
                <c:pt idx="373">
                  <c:v>20.46</c:v>
                </c:pt>
                <c:pt idx="374">
                  <c:v>20.82</c:v>
                </c:pt>
                <c:pt idx="375">
                  <c:v>20.9</c:v>
                </c:pt>
                <c:pt idx="376">
                  <c:v>21</c:v>
                </c:pt>
                <c:pt idx="377">
                  <c:v>20.82</c:v>
                </c:pt>
                <c:pt idx="378">
                  <c:v>20.86</c:v>
                </c:pt>
                <c:pt idx="379">
                  <c:v>20.64</c:v>
                </c:pt>
                <c:pt idx="380">
                  <c:v>20.74</c:v>
                </c:pt>
                <c:pt idx="381">
                  <c:v>21.04</c:v>
                </c:pt>
                <c:pt idx="382">
                  <c:v>20.92</c:v>
                </c:pt>
                <c:pt idx="383">
                  <c:v>20.98</c:v>
                </c:pt>
                <c:pt idx="384">
                  <c:v>20.74</c:v>
                </c:pt>
                <c:pt idx="385">
                  <c:v>20.62</c:v>
                </c:pt>
                <c:pt idx="386">
                  <c:v>20.5</c:v>
                </c:pt>
                <c:pt idx="387">
                  <c:v>20.36</c:v>
                </c:pt>
                <c:pt idx="388">
                  <c:v>20.32</c:v>
                </c:pt>
                <c:pt idx="389">
                  <c:v>20.12</c:v>
                </c:pt>
                <c:pt idx="390">
                  <c:v>19.899999999999999</c:v>
                </c:pt>
                <c:pt idx="391">
                  <c:v>20.14</c:v>
                </c:pt>
                <c:pt idx="392">
                  <c:v>20.46</c:v>
                </c:pt>
                <c:pt idx="393">
                  <c:v>20.68</c:v>
                </c:pt>
                <c:pt idx="394">
                  <c:v>20.82</c:v>
                </c:pt>
                <c:pt idx="395">
                  <c:v>21.06</c:v>
                </c:pt>
                <c:pt idx="396">
                  <c:v>20.84</c:v>
                </c:pt>
                <c:pt idx="397">
                  <c:v>21.2</c:v>
                </c:pt>
                <c:pt idx="398">
                  <c:v>21.42</c:v>
                </c:pt>
                <c:pt idx="399">
                  <c:v>21.66</c:v>
                </c:pt>
                <c:pt idx="400">
                  <c:v>21.56</c:v>
                </c:pt>
                <c:pt idx="401">
                  <c:v>21.56</c:v>
                </c:pt>
                <c:pt idx="402">
                  <c:v>21.92</c:v>
                </c:pt>
                <c:pt idx="403">
                  <c:v>21.94</c:v>
                </c:pt>
                <c:pt idx="404">
                  <c:v>21.78</c:v>
                </c:pt>
                <c:pt idx="405">
                  <c:v>21.64</c:v>
                </c:pt>
                <c:pt idx="406">
                  <c:v>21.66</c:v>
                </c:pt>
                <c:pt idx="407">
                  <c:v>21.64</c:v>
                </c:pt>
                <c:pt idx="408">
                  <c:v>21.72</c:v>
                </c:pt>
                <c:pt idx="409">
                  <c:v>21.98</c:v>
                </c:pt>
                <c:pt idx="410">
                  <c:v>22.28</c:v>
                </c:pt>
                <c:pt idx="411">
                  <c:v>22.42</c:v>
                </c:pt>
                <c:pt idx="412">
                  <c:v>22.52</c:v>
                </c:pt>
                <c:pt idx="413">
                  <c:v>22.76</c:v>
                </c:pt>
                <c:pt idx="414">
                  <c:v>23.24</c:v>
                </c:pt>
                <c:pt idx="415">
                  <c:v>23.28</c:v>
                </c:pt>
                <c:pt idx="416">
                  <c:v>23.68</c:v>
                </c:pt>
                <c:pt idx="417">
                  <c:v>23.9</c:v>
                </c:pt>
                <c:pt idx="418">
                  <c:v>24.16</c:v>
                </c:pt>
                <c:pt idx="419">
                  <c:v>24.58</c:v>
                </c:pt>
                <c:pt idx="420">
                  <c:v>24.16</c:v>
                </c:pt>
                <c:pt idx="421">
                  <c:v>24.18</c:v>
                </c:pt>
                <c:pt idx="422">
                  <c:v>24.28</c:v>
                </c:pt>
                <c:pt idx="423">
                  <c:v>24</c:v>
                </c:pt>
                <c:pt idx="424">
                  <c:v>23.74</c:v>
                </c:pt>
                <c:pt idx="425">
                  <c:v>23.72</c:v>
                </c:pt>
                <c:pt idx="426">
                  <c:v>23.74</c:v>
                </c:pt>
                <c:pt idx="427">
                  <c:v>23.92</c:v>
                </c:pt>
                <c:pt idx="428">
                  <c:v>24.1</c:v>
                </c:pt>
                <c:pt idx="429">
                  <c:v>24.1</c:v>
                </c:pt>
                <c:pt idx="430">
                  <c:v>23.8</c:v>
                </c:pt>
                <c:pt idx="431">
                  <c:v>23.7</c:v>
                </c:pt>
                <c:pt idx="432">
                  <c:v>23.62</c:v>
                </c:pt>
                <c:pt idx="433">
                  <c:v>23.9</c:v>
                </c:pt>
                <c:pt idx="434">
                  <c:v>24.04</c:v>
                </c:pt>
                <c:pt idx="435">
                  <c:v>24.1</c:v>
                </c:pt>
                <c:pt idx="436">
                  <c:v>24.32</c:v>
                </c:pt>
                <c:pt idx="437">
                  <c:v>24.34</c:v>
                </c:pt>
                <c:pt idx="438">
                  <c:v>24.48</c:v>
                </c:pt>
                <c:pt idx="439">
                  <c:v>24.6</c:v>
                </c:pt>
                <c:pt idx="440">
                  <c:v>24.62</c:v>
                </c:pt>
                <c:pt idx="441">
                  <c:v>24.54</c:v>
                </c:pt>
                <c:pt idx="442">
                  <c:v>24.16</c:v>
                </c:pt>
                <c:pt idx="443">
                  <c:v>24.28</c:v>
                </c:pt>
                <c:pt idx="444">
                  <c:v>24.18</c:v>
                </c:pt>
                <c:pt idx="445">
                  <c:v>23.98</c:v>
                </c:pt>
                <c:pt idx="446">
                  <c:v>24.24</c:v>
                </c:pt>
                <c:pt idx="447">
                  <c:v>23.84</c:v>
                </c:pt>
                <c:pt idx="448">
                  <c:v>23.5</c:v>
                </c:pt>
                <c:pt idx="449">
                  <c:v>23.38</c:v>
                </c:pt>
                <c:pt idx="450">
                  <c:v>23.72</c:v>
                </c:pt>
                <c:pt idx="451">
                  <c:v>23.58</c:v>
                </c:pt>
                <c:pt idx="452">
                  <c:v>23.32</c:v>
                </c:pt>
                <c:pt idx="453">
                  <c:v>23.12</c:v>
                </c:pt>
                <c:pt idx="454">
                  <c:v>22.98</c:v>
                </c:pt>
                <c:pt idx="455">
                  <c:v>22.84</c:v>
                </c:pt>
                <c:pt idx="456">
                  <c:v>22.84</c:v>
                </c:pt>
                <c:pt idx="457">
                  <c:v>22.52</c:v>
                </c:pt>
                <c:pt idx="458">
                  <c:v>22.32</c:v>
                </c:pt>
                <c:pt idx="459">
                  <c:v>22.14</c:v>
                </c:pt>
                <c:pt idx="460">
                  <c:v>21.78</c:v>
                </c:pt>
                <c:pt idx="461">
                  <c:v>21.5</c:v>
                </c:pt>
                <c:pt idx="462">
                  <c:v>21.3</c:v>
                </c:pt>
                <c:pt idx="463">
                  <c:v>21.14</c:v>
                </c:pt>
                <c:pt idx="464">
                  <c:v>20.78</c:v>
                </c:pt>
                <c:pt idx="465">
                  <c:v>20.5</c:v>
                </c:pt>
                <c:pt idx="466">
                  <c:v>20.059999999999999</c:v>
                </c:pt>
                <c:pt idx="467">
                  <c:v>19.84</c:v>
                </c:pt>
                <c:pt idx="468">
                  <c:v>19.559999999999999</c:v>
                </c:pt>
                <c:pt idx="469">
                  <c:v>19.16</c:v>
                </c:pt>
                <c:pt idx="470">
                  <c:v>18.88</c:v>
                </c:pt>
                <c:pt idx="471">
                  <c:v>18.760000000000002</c:v>
                </c:pt>
                <c:pt idx="472">
                  <c:v>18.739999999999998</c:v>
                </c:pt>
                <c:pt idx="473">
                  <c:v>18.579999999999998</c:v>
                </c:pt>
                <c:pt idx="474">
                  <c:v>18.600000000000001</c:v>
                </c:pt>
                <c:pt idx="475">
                  <c:v>18.739999999999998</c:v>
                </c:pt>
                <c:pt idx="476">
                  <c:v>18.559999999999999</c:v>
                </c:pt>
                <c:pt idx="477">
                  <c:v>18.559999999999999</c:v>
                </c:pt>
                <c:pt idx="478">
                  <c:v>18.46</c:v>
                </c:pt>
                <c:pt idx="479">
                  <c:v>18.34</c:v>
                </c:pt>
                <c:pt idx="480">
                  <c:v>18.32</c:v>
                </c:pt>
                <c:pt idx="481">
                  <c:v>18.02</c:v>
                </c:pt>
                <c:pt idx="482">
                  <c:v>17.940000000000001</c:v>
                </c:pt>
                <c:pt idx="483">
                  <c:v>17.8</c:v>
                </c:pt>
                <c:pt idx="484">
                  <c:v>17.7</c:v>
                </c:pt>
                <c:pt idx="485">
                  <c:v>17.62</c:v>
                </c:pt>
                <c:pt idx="486">
                  <c:v>17.54</c:v>
                </c:pt>
                <c:pt idx="487">
                  <c:v>17.8</c:v>
                </c:pt>
                <c:pt idx="488">
                  <c:v>17.899999999999999</c:v>
                </c:pt>
                <c:pt idx="489">
                  <c:v>17.8</c:v>
                </c:pt>
                <c:pt idx="490">
                  <c:v>17.739999999999998</c:v>
                </c:pt>
                <c:pt idx="491">
                  <c:v>17.62</c:v>
                </c:pt>
                <c:pt idx="492">
                  <c:v>17.3</c:v>
                </c:pt>
                <c:pt idx="493">
                  <c:v>17</c:v>
                </c:pt>
                <c:pt idx="494">
                  <c:v>17.02</c:v>
                </c:pt>
                <c:pt idx="495">
                  <c:v>17.2</c:v>
                </c:pt>
                <c:pt idx="496">
                  <c:v>17.16</c:v>
                </c:pt>
                <c:pt idx="497">
                  <c:v>17.260000000000002</c:v>
                </c:pt>
                <c:pt idx="498">
                  <c:v>17.420000000000002</c:v>
                </c:pt>
                <c:pt idx="499">
                  <c:v>17.32</c:v>
                </c:pt>
                <c:pt idx="500">
                  <c:v>17.2</c:v>
                </c:pt>
                <c:pt idx="501">
                  <c:v>17.34</c:v>
                </c:pt>
                <c:pt idx="502">
                  <c:v>17.5</c:v>
                </c:pt>
                <c:pt idx="503">
                  <c:v>17.62</c:v>
                </c:pt>
                <c:pt idx="504">
                  <c:v>17.78</c:v>
                </c:pt>
                <c:pt idx="505">
                  <c:v>17.940000000000001</c:v>
                </c:pt>
                <c:pt idx="506">
                  <c:v>18.18</c:v>
                </c:pt>
                <c:pt idx="507">
                  <c:v>18.38</c:v>
                </c:pt>
                <c:pt idx="508">
                  <c:v>18.46</c:v>
                </c:pt>
                <c:pt idx="509">
                  <c:v>18.399999999999999</c:v>
                </c:pt>
                <c:pt idx="510">
                  <c:v>18.72</c:v>
                </c:pt>
                <c:pt idx="511">
                  <c:v>19.079999999999998</c:v>
                </c:pt>
                <c:pt idx="512">
                  <c:v>19.16</c:v>
                </c:pt>
                <c:pt idx="513">
                  <c:v>19.18</c:v>
                </c:pt>
                <c:pt idx="514">
                  <c:v>19.16</c:v>
                </c:pt>
                <c:pt idx="515">
                  <c:v>19.059999999999999</c:v>
                </c:pt>
                <c:pt idx="516">
                  <c:v>19.100000000000001</c:v>
                </c:pt>
                <c:pt idx="517">
                  <c:v>19.12</c:v>
                </c:pt>
                <c:pt idx="518">
                  <c:v>19.38</c:v>
                </c:pt>
                <c:pt idx="519">
                  <c:v>19.5</c:v>
                </c:pt>
                <c:pt idx="520">
                  <c:v>19.579999999999998</c:v>
                </c:pt>
                <c:pt idx="521">
                  <c:v>19.920000000000002</c:v>
                </c:pt>
                <c:pt idx="522">
                  <c:v>19.84</c:v>
                </c:pt>
                <c:pt idx="523">
                  <c:v>19.96</c:v>
                </c:pt>
                <c:pt idx="524">
                  <c:v>19.8</c:v>
                </c:pt>
                <c:pt idx="525">
                  <c:v>19.66</c:v>
                </c:pt>
                <c:pt idx="526">
                  <c:v>19.579999999999998</c:v>
                </c:pt>
                <c:pt idx="527">
                  <c:v>19.54</c:v>
                </c:pt>
                <c:pt idx="528">
                  <c:v>19.399999999999999</c:v>
                </c:pt>
                <c:pt idx="529">
                  <c:v>19.7</c:v>
                </c:pt>
                <c:pt idx="530">
                  <c:v>20.04</c:v>
                </c:pt>
                <c:pt idx="531">
                  <c:v>20.2</c:v>
                </c:pt>
                <c:pt idx="532">
                  <c:v>20.52</c:v>
                </c:pt>
                <c:pt idx="533">
                  <c:v>20.399999999999999</c:v>
                </c:pt>
                <c:pt idx="534">
                  <c:v>20.52</c:v>
                </c:pt>
                <c:pt idx="535">
                  <c:v>20.48</c:v>
                </c:pt>
                <c:pt idx="536">
                  <c:v>20.5</c:v>
                </c:pt>
                <c:pt idx="537">
                  <c:v>20.58</c:v>
                </c:pt>
                <c:pt idx="538">
                  <c:v>20.54</c:v>
                </c:pt>
                <c:pt idx="539">
                  <c:v>20.8</c:v>
                </c:pt>
                <c:pt idx="540">
                  <c:v>20.88</c:v>
                </c:pt>
                <c:pt idx="541">
                  <c:v>21.1</c:v>
                </c:pt>
                <c:pt idx="542">
                  <c:v>21.48</c:v>
                </c:pt>
                <c:pt idx="543">
                  <c:v>21.54</c:v>
                </c:pt>
                <c:pt idx="544">
                  <c:v>21.42</c:v>
                </c:pt>
                <c:pt idx="545">
                  <c:v>20.96</c:v>
                </c:pt>
                <c:pt idx="546">
                  <c:v>20.88</c:v>
                </c:pt>
                <c:pt idx="547">
                  <c:v>20.92</c:v>
                </c:pt>
                <c:pt idx="548">
                  <c:v>20.78</c:v>
                </c:pt>
                <c:pt idx="549">
                  <c:v>20.78</c:v>
                </c:pt>
                <c:pt idx="550">
                  <c:v>20.56</c:v>
                </c:pt>
                <c:pt idx="551">
                  <c:v>20.64</c:v>
                </c:pt>
                <c:pt idx="552">
                  <c:v>20.52</c:v>
                </c:pt>
                <c:pt idx="553">
                  <c:v>20.66</c:v>
                </c:pt>
                <c:pt idx="554">
                  <c:v>20.82</c:v>
                </c:pt>
                <c:pt idx="555">
                  <c:v>20.94</c:v>
                </c:pt>
                <c:pt idx="556">
                  <c:v>20.84</c:v>
                </c:pt>
                <c:pt idx="557">
                  <c:v>20.82</c:v>
                </c:pt>
                <c:pt idx="558">
                  <c:v>20.84</c:v>
                </c:pt>
                <c:pt idx="559">
                  <c:v>21.02</c:v>
                </c:pt>
                <c:pt idx="560">
                  <c:v>20.74</c:v>
                </c:pt>
                <c:pt idx="561">
                  <c:v>20.58</c:v>
                </c:pt>
                <c:pt idx="562">
                  <c:v>20.58</c:v>
                </c:pt>
                <c:pt idx="563">
                  <c:v>20.62</c:v>
                </c:pt>
                <c:pt idx="564">
                  <c:v>20.7</c:v>
                </c:pt>
                <c:pt idx="565">
                  <c:v>20.72</c:v>
                </c:pt>
                <c:pt idx="566">
                  <c:v>20.8</c:v>
                </c:pt>
                <c:pt idx="567">
                  <c:v>20.76</c:v>
                </c:pt>
                <c:pt idx="568">
                  <c:v>20.46</c:v>
                </c:pt>
                <c:pt idx="569">
                  <c:v>20.440000000000001</c:v>
                </c:pt>
                <c:pt idx="570">
                  <c:v>20.28</c:v>
                </c:pt>
                <c:pt idx="571">
                  <c:v>20</c:v>
                </c:pt>
                <c:pt idx="572">
                  <c:v>20</c:v>
                </c:pt>
                <c:pt idx="573">
                  <c:v>19.86</c:v>
                </c:pt>
                <c:pt idx="574">
                  <c:v>19.86</c:v>
                </c:pt>
                <c:pt idx="575">
                  <c:v>19.760000000000002</c:v>
                </c:pt>
                <c:pt idx="576">
                  <c:v>20.04</c:v>
                </c:pt>
                <c:pt idx="577">
                  <c:v>20.02</c:v>
                </c:pt>
                <c:pt idx="578">
                  <c:v>20.34</c:v>
                </c:pt>
                <c:pt idx="579">
                  <c:v>20.399999999999999</c:v>
                </c:pt>
                <c:pt idx="580">
                  <c:v>20.38</c:v>
                </c:pt>
                <c:pt idx="581">
                  <c:v>20.440000000000001</c:v>
                </c:pt>
                <c:pt idx="582">
                  <c:v>20.5</c:v>
                </c:pt>
                <c:pt idx="583">
                  <c:v>20.7</c:v>
                </c:pt>
                <c:pt idx="584">
                  <c:v>20.62</c:v>
                </c:pt>
                <c:pt idx="585">
                  <c:v>21.02</c:v>
                </c:pt>
                <c:pt idx="586">
                  <c:v>21.2</c:v>
                </c:pt>
                <c:pt idx="587">
                  <c:v>21.28</c:v>
                </c:pt>
                <c:pt idx="588">
                  <c:v>21.28</c:v>
                </c:pt>
                <c:pt idx="589">
                  <c:v>21.42</c:v>
                </c:pt>
                <c:pt idx="590">
                  <c:v>21.76</c:v>
                </c:pt>
                <c:pt idx="591">
                  <c:v>21.78</c:v>
                </c:pt>
                <c:pt idx="592">
                  <c:v>21.72</c:v>
                </c:pt>
                <c:pt idx="593">
                  <c:v>21.94</c:v>
                </c:pt>
                <c:pt idx="594">
                  <c:v>22.14</c:v>
                </c:pt>
                <c:pt idx="595">
                  <c:v>22.34</c:v>
                </c:pt>
                <c:pt idx="596">
                  <c:v>22.32</c:v>
                </c:pt>
                <c:pt idx="597">
                  <c:v>22.34</c:v>
                </c:pt>
                <c:pt idx="598">
                  <c:v>22.74</c:v>
                </c:pt>
                <c:pt idx="599">
                  <c:v>22.74</c:v>
                </c:pt>
                <c:pt idx="600">
                  <c:v>22.98</c:v>
                </c:pt>
                <c:pt idx="601">
                  <c:v>22.74</c:v>
                </c:pt>
                <c:pt idx="602">
                  <c:v>23.02</c:v>
                </c:pt>
                <c:pt idx="603">
                  <c:v>22.86</c:v>
                </c:pt>
                <c:pt idx="604">
                  <c:v>22.92</c:v>
                </c:pt>
                <c:pt idx="605">
                  <c:v>22.98</c:v>
                </c:pt>
                <c:pt idx="606">
                  <c:v>23.3</c:v>
                </c:pt>
                <c:pt idx="607">
                  <c:v>23.44</c:v>
                </c:pt>
                <c:pt idx="608">
                  <c:v>23.78</c:v>
                </c:pt>
                <c:pt idx="609">
                  <c:v>23.98</c:v>
                </c:pt>
                <c:pt idx="610">
                  <c:v>24.26</c:v>
                </c:pt>
                <c:pt idx="611">
                  <c:v>24.22</c:v>
                </c:pt>
                <c:pt idx="612">
                  <c:v>24.5</c:v>
                </c:pt>
                <c:pt idx="613">
                  <c:v>24.52</c:v>
                </c:pt>
                <c:pt idx="614">
                  <c:v>24.7</c:v>
                </c:pt>
                <c:pt idx="615">
                  <c:v>25.1</c:v>
                </c:pt>
                <c:pt idx="616">
                  <c:v>25.58</c:v>
                </c:pt>
                <c:pt idx="617">
                  <c:v>25.68</c:v>
                </c:pt>
                <c:pt idx="618">
                  <c:v>25.92</c:v>
                </c:pt>
                <c:pt idx="619">
                  <c:v>25.88</c:v>
                </c:pt>
                <c:pt idx="620">
                  <c:v>26.2</c:v>
                </c:pt>
                <c:pt idx="621">
                  <c:v>26.18</c:v>
                </c:pt>
                <c:pt idx="622">
                  <c:v>26.26</c:v>
                </c:pt>
                <c:pt idx="623">
                  <c:v>26.36</c:v>
                </c:pt>
                <c:pt idx="624">
                  <c:v>26.6</c:v>
                </c:pt>
                <c:pt idx="625">
                  <c:v>26.86</c:v>
                </c:pt>
                <c:pt idx="626">
                  <c:v>26.72</c:v>
                </c:pt>
                <c:pt idx="627">
                  <c:v>26.88</c:v>
                </c:pt>
                <c:pt idx="628">
                  <c:v>26.7</c:v>
                </c:pt>
                <c:pt idx="629">
                  <c:v>26.72</c:v>
                </c:pt>
                <c:pt idx="630">
                  <c:v>26.68</c:v>
                </c:pt>
                <c:pt idx="631">
                  <c:v>26.62</c:v>
                </c:pt>
                <c:pt idx="632">
                  <c:v>26.5</c:v>
                </c:pt>
                <c:pt idx="633">
                  <c:v>26.5</c:v>
                </c:pt>
                <c:pt idx="634">
                  <c:v>26.72</c:v>
                </c:pt>
                <c:pt idx="635">
                  <c:v>26.52</c:v>
                </c:pt>
                <c:pt idx="636">
                  <c:v>26.46</c:v>
                </c:pt>
                <c:pt idx="637">
                  <c:v>26.44</c:v>
                </c:pt>
                <c:pt idx="638">
                  <c:v>26.5</c:v>
                </c:pt>
                <c:pt idx="639">
                  <c:v>26.36</c:v>
                </c:pt>
                <c:pt idx="640">
                  <c:v>26.26</c:v>
                </c:pt>
                <c:pt idx="641">
                  <c:v>26.14</c:v>
                </c:pt>
                <c:pt idx="642">
                  <c:v>26.3</c:v>
                </c:pt>
                <c:pt idx="643">
                  <c:v>26.36</c:v>
                </c:pt>
                <c:pt idx="644">
                  <c:v>26.66</c:v>
                </c:pt>
                <c:pt idx="645">
                  <c:v>26.82</c:v>
                </c:pt>
                <c:pt idx="646">
                  <c:v>26.92</c:v>
                </c:pt>
                <c:pt idx="647">
                  <c:v>26.9</c:v>
                </c:pt>
                <c:pt idx="648">
                  <c:v>26.76</c:v>
                </c:pt>
                <c:pt idx="649">
                  <c:v>27.18</c:v>
                </c:pt>
                <c:pt idx="650">
                  <c:v>27.34</c:v>
                </c:pt>
                <c:pt idx="651">
                  <c:v>27.72</c:v>
                </c:pt>
                <c:pt idx="652">
                  <c:v>27.76</c:v>
                </c:pt>
                <c:pt idx="653">
                  <c:v>27.98</c:v>
                </c:pt>
                <c:pt idx="654">
                  <c:v>27.82</c:v>
                </c:pt>
                <c:pt idx="655">
                  <c:v>27.84</c:v>
                </c:pt>
                <c:pt idx="656">
                  <c:v>27.66</c:v>
                </c:pt>
                <c:pt idx="657">
                  <c:v>27.6</c:v>
                </c:pt>
                <c:pt idx="658">
                  <c:v>27.08</c:v>
                </c:pt>
                <c:pt idx="659">
                  <c:v>26.64</c:v>
                </c:pt>
                <c:pt idx="660">
                  <c:v>26.2</c:v>
                </c:pt>
                <c:pt idx="661">
                  <c:v>26.16</c:v>
                </c:pt>
                <c:pt idx="662">
                  <c:v>25.82</c:v>
                </c:pt>
                <c:pt idx="663">
                  <c:v>25.68</c:v>
                </c:pt>
                <c:pt idx="664">
                  <c:v>25.36</c:v>
                </c:pt>
                <c:pt idx="665">
                  <c:v>24.98</c:v>
                </c:pt>
                <c:pt idx="666">
                  <c:v>24.52</c:v>
                </c:pt>
                <c:pt idx="667">
                  <c:v>24.44</c:v>
                </c:pt>
                <c:pt idx="668">
                  <c:v>24.36</c:v>
                </c:pt>
                <c:pt idx="669">
                  <c:v>24.48</c:v>
                </c:pt>
                <c:pt idx="670">
                  <c:v>24.52</c:v>
                </c:pt>
                <c:pt idx="671">
                  <c:v>24.62</c:v>
                </c:pt>
                <c:pt idx="672">
                  <c:v>24.42</c:v>
                </c:pt>
                <c:pt idx="673">
                  <c:v>24.32</c:v>
                </c:pt>
                <c:pt idx="674">
                  <c:v>24.24</c:v>
                </c:pt>
                <c:pt idx="675">
                  <c:v>24.2</c:v>
                </c:pt>
                <c:pt idx="676">
                  <c:v>24.16</c:v>
                </c:pt>
                <c:pt idx="677">
                  <c:v>24.36</c:v>
                </c:pt>
                <c:pt idx="678">
                  <c:v>24.46</c:v>
                </c:pt>
                <c:pt idx="679">
                  <c:v>24.3</c:v>
                </c:pt>
                <c:pt idx="680">
                  <c:v>24.06</c:v>
                </c:pt>
                <c:pt idx="681">
                  <c:v>23.86</c:v>
                </c:pt>
                <c:pt idx="682">
                  <c:v>23.8</c:v>
                </c:pt>
                <c:pt idx="683">
                  <c:v>23.7</c:v>
                </c:pt>
                <c:pt idx="684">
                  <c:v>24.02</c:v>
                </c:pt>
                <c:pt idx="685">
                  <c:v>23.94</c:v>
                </c:pt>
                <c:pt idx="686">
                  <c:v>23.72</c:v>
                </c:pt>
                <c:pt idx="687">
                  <c:v>23.24</c:v>
                </c:pt>
                <c:pt idx="688">
                  <c:v>23.06</c:v>
                </c:pt>
                <c:pt idx="689">
                  <c:v>22.78</c:v>
                </c:pt>
                <c:pt idx="690">
                  <c:v>22.58</c:v>
                </c:pt>
                <c:pt idx="691">
                  <c:v>22.38</c:v>
                </c:pt>
                <c:pt idx="692">
                  <c:v>22.38</c:v>
                </c:pt>
                <c:pt idx="693">
                  <c:v>22.1</c:v>
                </c:pt>
                <c:pt idx="694">
                  <c:v>21.68</c:v>
                </c:pt>
                <c:pt idx="695">
                  <c:v>21.72</c:v>
                </c:pt>
                <c:pt idx="696">
                  <c:v>21.64</c:v>
                </c:pt>
                <c:pt idx="697">
                  <c:v>21.74</c:v>
                </c:pt>
                <c:pt idx="698">
                  <c:v>21.72</c:v>
                </c:pt>
                <c:pt idx="699">
                  <c:v>21.46</c:v>
                </c:pt>
                <c:pt idx="700">
                  <c:v>21.32</c:v>
                </c:pt>
                <c:pt idx="701">
                  <c:v>21.2</c:v>
                </c:pt>
                <c:pt idx="702">
                  <c:v>20.9</c:v>
                </c:pt>
                <c:pt idx="703">
                  <c:v>20.62</c:v>
                </c:pt>
                <c:pt idx="704">
                  <c:v>20.64</c:v>
                </c:pt>
                <c:pt idx="705">
                  <c:v>20.56</c:v>
                </c:pt>
                <c:pt idx="706">
                  <c:v>20.399999999999999</c:v>
                </c:pt>
                <c:pt idx="707">
                  <c:v>20.32</c:v>
                </c:pt>
                <c:pt idx="708">
                  <c:v>20.46</c:v>
                </c:pt>
                <c:pt idx="709">
                  <c:v>20.72</c:v>
                </c:pt>
                <c:pt idx="710">
                  <c:v>21.04</c:v>
                </c:pt>
                <c:pt idx="711">
                  <c:v>21.08</c:v>
                </c:pt>
                <c:pt idx="712">
                  <c:v>21.3</c:v>
                </c:pt>
                <c:pt idx="713">
                  <c:v>21.52</c:v>
                </c:pt>
                <c:pt idx="714">
                  <c:v>21.74</c:v>
                </c:pt>
                <c:pt idx="715">
                  <c:v>22</c:v>
                </c:pt>
                <c:pt idx="716">
                  <c:v>21.92</c:v>
                </c:pt>
                <c:pt idx="717">
                  <c:v>21.94</c:v>
                </c:pt>
                <c:pt idx="718">
                  <c:v>22.24</c:v>
                </c:pt>
                <c:pt idx="719">
                  <c:v>22.48</c:v>
                </c:pt>
                <c:pt idx="720">
                  <c:v>22.7</c:v>
                </c:pt>
                <c:pt idx="721">
                  <c:v>22.82</c:v>
                </c:pt>
                <c:pt idx="722">
                  <c:v>23.16</c:v>
                </c:pt>
                <c:pt idx="723">
                  <c:v>23.34</c:v>
                </c:pt>
                <c:pt idx="724">
                  <c:v>23.72</c:v>
                </c:pt>
                <c:pt idx="725">
                  <c:v>23.48</c:v>
                </c:pt>
                <c:pt idx="726">
                  <c:v>23.74</c:v>
                </c:pt>
                <c:pt idx="727">
                  <c:v>23.66</c:v>
                </c:pt>
                <c:pt idx="728">
                  <c:v>23.72</c:v>
                </c:pt>
                <c:pt idx="729">
                  <c:v>23.84</c:v>
                </c:pt>
                <c:pt idx="730">
                  <c:v>24.1</c:v>
                </c:pt>
                <c:pt idx="731">
                  <c:v>24.5</c:v>
                </c:pt>
                <c:pt idx="732">
                  <c:v>24.68</c:v>
                </c:pt>
                <c:pt idx="733">
                  <c:v>24.74</c:v>
                </c:pt>
                <c:pt idx="734">
                  <c:v>24.22</c:v>
                </c:pt>
                <c:pt idx="735">
                  <c:v>24.42</c:v>
                </c:pt>
                <c:pt idx="736">
                  <c:v>24.3</c:v>
                </c:pt>
                <c:pt idx="737">
                  <c:v>24.5</c:v>
                </c:pt>
                <c:pt idx="738">
                  <c:v>24.5</c:v>
                </c:pt>
                <c:pt idx="739">
                  <c:v>24.58</c:v>
                </c:pt>
                <c:pt idx="740">
                  <c:v>24.6</c:v>
                </c:pt>
                <c:pt idx="741">
                  <c:v>24.76</c:v>
                </c:pt>
                <c:pt idx="742">
                  <c:v>24.64</c:v>
                </c:pt>
                <c:pt idx="743">
                  <c:v>24.58</c:v>
                </c:pt>
                <c:pt idx="744">
                  <c:v>24.54</c:v>
                </c:pt>
                <c:pt idx="745">
                  <c:v>24.46</c:v>
                </c:pt>
                <c:pt idx="746">
                  <c:v>24.44</c:v>
                </c:pt>
                <c:pt idx="747">
                  <c:v>24.38</c:v>
                </c:pt>
                <c:pt idx="748">
                  <c:v>24.32</c:v>
                </c:pt>
                <c:pt idx="749">
                  <c:v>24.18</c:v>
                </c:pt>
                <c:pt idx="750">
                  <c:v>24.06</c:v>
                </c:pt>
                <c:pt idx="751">
                  <c:v>24.06</c:v>
                </c:pt>
                <c:pt idx="752">
                  <c:v>23.94</c:v>
                </c:pt>
                <c:pt idx="753">
                  <c:v>24.06</c:v>
                </c:pt>
                <c:pt idx="754">
                  <c:v>24.06</c:v>
                </c:pt>
                <c:pt idx="755">
                  <c:v>24.06</c:v>
                </c:pt>
                <c:pt idx="756">
                  <c:v>24.12</c:v>
                </c:pt>
                <c:pt idx="757">
                  <c:v>24.12</c:v>
                </c:pt>
                <c:pt idx="758">
                  <c:v>24.06</c:v>
                </c:pt>
                <c:pt idx="759">
                  <c:v>24.04</c:v>
                </c:pt>
                <c:pt idx="760">
                  <c:v>23.98</c:v>
                </c:pt>
                <c:pt idx="761">
                  <c:v>24.12</c:v>
                </c:pt>
                <c:pt idx="762">
                  <c:v>24.08</c:v>
                </c:pt>
                <c:pt idx="763">
                  <c:v>23.88</c:v>
                </c:pt>
                <c:pt idx="764">
                  <c:v>23.78</c:v>
                </c:pt>
                <c:pt idx="765">
                  <c:v>23.42</c:v>
                </c:pt>
                <c:pt idx="766">
                  <c:v>23.46</c:v>
                </c:pt>
                <c:pt idx="767">
                  <c:v>23.52</c:v>
                </c:pt>
                <c:pt idx="768">
                  <c:v>23.06</c:v>
                </c:pt>
                <c:pt idx="769">
                  <c:v>22.86</c:v>
                </c:pt>
                <c:pt idx="770">
                  <c:v>22.62</c:v>
                </c:pt>
                <c:pt idx="771">
                  <c:v>22.92</c:v>
                </c:pt>
                <c:pt idx="772">
                  <c:v>22.7</c:v>
                </c:pt>
                <c:pt idx="773">
                  <c:v>22.32</c:v>
                </c:pt>
                <c:pt idx="774">
                  <c:v>21.98</c:v>
                </c:pt>
                <c:pt idx="775">
                  <c:v>22.08</c:v>
                </c:pt>
                <c:pt idx="776">
                  <c:v>21.88</c:v>
                </c:pt>
                <c:pt idx="777">
                  <c:v>21.62</c:v>
                </c:pt>
                <c:pt idx="778">
                  <c:v>21.58</c:v>
                </c:pt>
                <c:pt idx="779">
                  <c:v>21.64</c:v>
                </c:pt>
                <c:pt idx="780">
                  <c:v>21.34</c:v>
                </c:pt>
                <c:pt idx="781">
                  <c:v>20.94</c:v>
                </c:pt>
                <c:pt idx="782">
                  <c:v>20.74</c:v>
                </c:pt>
                <c:pt idx="783">
                  <c:v>20.76</c:v>
                </c:pt>
                <c:pt idx="784">
                  <c:v>20.68</c:v>
                </c:pt>
                <c:pt idx="785">
                  <c:v>20.38</c:v>
                </c:pt>
                <c:pt idx="786">
                  <c:v>20.440000000000001</c:v>
                </c:pt>
                <c:pt idx="787">
                  <c:v>20.38</c:v>
                </c:pt>
                <c:pt idx="788">
                  <c:v>20.48</c:v>
                </c:pt>
                <c:pt idx="789">
                  <c:v>20.32</c:v>
                </c:pt>
                <c:pt idx="790">
                  <c:v>20.2</c:v>
                </c:pt>
                <c:pt idx="791">
                  <c:v>20.239999999999998</c:v>
                </c:pt>
                <c:pt idx="792">
                  <c:v>20.16</c:v>
                </c:pt>
                <c:pt idx="793">
                  <c:v>20.32</c:v>
                </c:pt>
                <c:pt idx="794">
                  <c:v>20.54</c:v>
                </c:pt>
                <c:pt idx="795">
                  <c:v>20.7</c:v>
                </c:pt>
                <c:pt idx="796">
                  <c:v>20.46</c:v>
                </c:pt>
                <c:pt idx="797">
                  <c:v>20.399999999999999</c:v>
                </c:pt>
                <c:pt idx="798">
                  <c:v>20.36</c:v>
                </c:pt>
                <c:pt idx="799">
                  <c:v>20.46</c:v>
                </c:pt>
                <c:pt idx="800">
                  <c:v>20.74</c:v>
                </c:pt>
                <c:pt idx="801">
                  <c:v>20.68</c:v>
                </c:pt>
                <c:pt idx="802">
                  <c:v>20.92</c:v>
                </c:pt>
                <c:pt idx="803">
                  <c:v>20.84</c:v>
                </c:pt>
                <c:pt idx="804">
                  <c:v>20.98</c:v>
                </c:pt>
                <c:pt idx="805">
                  <c:v>21.1</c:v>
                </c:pt>
                <c:pt idx="806">
                  <c:v>21.08</c:v>
                </c:pt>
                <c:pt idx="807">
                  <c:v>21.38</c:v>
                </c:pt>
                <c:pt idx="808">
                  <c:v>21.48</c:v>
                </c:pt>
                <c:pt idx="809">
                  <c:v>21.36</c:v>
                </c:pt>
                <c:pt idx="810">
                  <c:v>21.24</c:v>
                </c:pt>
                <c:pt idx="811">
                  <c:v>20.98</c:v>
                </c:pt>
                <c:pt idx="812">
                  <c:v>21.1</c:v>
                </c:pt>
                <c:pt idx="813">
                  <c:v>21.08</c:v>
                </c:pt>
                <c:pt idx="814">
                  <c:v>20.92</c:v>
                </c:pt>
                <c:pt idx="815">
                  <c:v>21.02</c:v>
                </c:pt>
                <c:pt idx="816">
                  <c:v>20.86</c:v>
                </c:pt>
                <c:pt idx="817">
                  <c:v>20.76</c:v>
                </c:pt>
                <c:pt idx="818">
                  <c:v>20.68</c:v>
                </c:pt>
                <c:pt idx="819">
                  <c:v>20.66</c:v>
                </c:pt>
                <c:pt idx="820">
                  <c:v>20.58</c:v>
                </c:pt>
                <c:pt idx="821">
                  <c:v>20.04</c:v>
                </c:pt>
                <c:pt idx="822">
                  <c:v>20</c:v>
                </c:pt>
                <c:pt idx="823">
                  <c:v>20.16</c:v>
                </c:pt>
                <c:pt idx="824">
                  <c:v>20.22</c:v>
                </c:pt>
                <c:pt idx="825">
                  <c:v>20.2</c:v>
                </c:pt>
                <c:pt idx="826">
                  <c:v>20.239999999999998</c:v>
                </c:pt>
                <c:pt idx="827">
                  <c:v>20.18</c:v>
                </c:pt>
                <c:pt idx="828">
                  <c:v>20.079999999999998</c:v>
                </c:pt>
                <c:pt idx="829">
                  <c:v>19.86</c:v>
                </c:pt>
                <c:pt idx="830">
                  <c:v>20.079999999999998</c:v>
                </c:pt>
                <c:pt idx="831">
                  <c:v>20.100000000000001</c:v>
                </c:pt>
                <c:pt idx="832">
                  <c:v>20.2</c:v>
                </c:pt>
                <c:pt idx="833">
                  <c:v>20.079999999999998</c:v>
                </c:pt>
                <c:pt idx="834">
                  <c:v>20.12</c:v>
                </c:pt>
                <c:pt idx="835">
                  <c:v>20.04</c:v>
                </c:pt>
                <c:pt idx="836">
                  <c:v>20.18</c:v>
                </c:pt>
                <c:pt idx="837">
                  <c:v>20.18</c:v>
                </c:pt>
                <c:pt idx="838">
                  <c:v>20.100000000000001</c:v>
                </c:pt>
                <c:pt idx="839">
                  <c:v>20.36</c:v>
                </c:pt>
                <c:pt idx="840">
                  <c:v>20.54</c:v>
                </c:pt>
                <c:pt idx="841">
                  <c:v>20.52</c:v>
                </c:pt>
                <c:pt idx="842">
                  <c:v>20.86</c:v>
                </c:pt>
                <c:pt idx="843">
                  <c:v>20.84</c:v>
                </c:pt>
                <c:pt idx="844">
                  <c:v>20.66</c:v>
                </c:pt>
                <c:pt idx="845">
                  <c:v>20.6</c:v>
                </c:pt>
                <c:pt idx="846">
                  <c:v>20.72</c:v>
                </c:pt>
                <c:pt idx="847">
                  <c:v>20.82</c:v>
                </c:pt>
                <c:pt idx="848">
                  <c:v>20.8</c:v>
                </c:pt>
                <c:pt idx="849">
                  <c:v>20.78</c:v>
                </c:pt>
                <c:pt idx="850">
                  <c:v>20.52</c:v>
                </c:pt>
                <c:pt idx="851">
                  <c:v>20.46</c:v>
                </c:pt>
                <c:pt idx="852">
                  <c:v>20.260000000000002</c:v>
                </c:pt>
                <c:pt idx="853">
                  <c:v>20.6</c:v>
                </c:pt>
                <c:pt idx="854">
                  <c:v>20.38</c:v>
                </c:pt>
                <c:pt idx="855">
                  <c:v>20.3</c:v>
                </c:pt>
                <c:pt idx="856">
                  <c:v>20.3</c:v>
                </c:pt>
                <c:pt idx="857">
                  <c:v>19.86</c:v>
                </c:pt>
                <c:pt idx="858">
                  <c:v>19.600000000000001</c:v>
                </c:pt>
                <c:pt idx="859">
                  <c:v>19.62</c:v>
                </c:pt>
                <c:pt idx="860">
                  <c:v>19.899999999999999</c:v>
                </c:pt>
                <c:pt idx="861">
                  <c:v>20.059999999999999</c:v>
                </c:pt>
                <c:pt idx="862">
                  <c:v>19.940000000000001</c:v>
                </c:pt>
                <c:pt idx="863">
                  <c:v>20.22</c:v>
                </c:pt>
                <c:pt idx="864">
                  <c:v>20.440000000000001</c:v>
                </c:pt>
                <c:pt idx="865">
                  <c:v>20.74</c:v>
                </c:pt>
                <c:pt idx="866">
                  <c:v>20.82</c:v>
                </c:pt>
                <c:pt idx="867">
                  <c:v>21</c:v>
                </c:pt>
                <c:pt idx="868">
                  <c:v>21.42</c:v>
                </c:pt>
                <c:pt idx="869">
                  <c:v>21.18</c:v>
                </c:pt>
                <c:pt idx="870">
                  <c:v>21.2</c:v>
                </c:pt>
                <c:pt idx="871">
                  <c:v>21.46</c:v>
                </c:pt>
                <c:pt idx="872">
                  <c:v>21.48</c:v>
                </c:pt>
                <c:pt idx="873">
                  <c:v>21.6</c:v>
                </c:pt>
                <c:pt idx="874">
                  <c:v>21.26</c:v>
                </c:pt>
                <c:pt idx="875">
                  <c:v>21.52</c:v>
                </c:pt>
                <c:pt idx="876">
                  <c:v>21.82</c:v>
                </c:pt>
                <c:pt idx="877">
                  <c:v>21.92</c:v>
                </c:pt>
                <c:pt idx="878">
                  <c:v>21.86</c:v>
                </c:pt>
                <c:pt idx="879">
                  <c:v>22.1</c:v>
                </c:pt>
                <c:pt idx="880">
                  <c:v>22.04</c:v>
                </c:pt>
                <c:pt idx="881">
                  <c:v>22.18</c:v>
                </c:pt>
                <c:pt idx="882">
                  <c:v>22.16</c:v>
                </c:pt>
                <c:pt idx="883">
                  <c:v>22.06</c:v>
                </c:pt>
                <c:pt idx="884">
                  <c:v>22.22</c:v>
                </c:pt>
                <c:pt idx="885">
                  <c:v>22.46</c:v>
                </c:pt>
                <c:pt idx="886">
                  <c:v>22.32</c:v>
                </c:pt>
                <c:pt idx="887">
                  <c:v>22.36</c:v>
                </c:pt>
                <c:pt idx="888">
                  <c:v>22.32</c:v>
                </c:pt>
                <c:pt idx="889">
                  <c:v>22.22</c:v>
                </c:pt>
                <c:pt idx="890">
                  <c:v>22.34</c:v>
                </c:pt>
                <c:pt idx="891">
                  <c:v>22.24</c:v>
                </c:pt>
                <c:pt idx="892">
                  <c:v>21.84</c:v>
                </c:pt>
                <c:pt idx="893">
                  <c:v>21.68</c:v>
                </c:pt>
                <c:pt idx="894">
                  <c:v>21.64</c:v>
                </c:pt>
                <c:pt idx="895">
                  <c:v>21.56</c:v>
                </c:pt>
                <c:pt idx="896">
                  <c:v>21.74</c:v>
                </c:pt>
                <c:pt idx="897">
                  <c:v>21.46</c:v>
                </c:pt>
                <c:pt idx="898">
                  <c:v>21.3</c:v>
                </c:pt>
                <c:pt idx="899">
                  <c:v>21.38</c:v>
                </c:pt>
                <c:pt idx="900">
                  <c:v>21.36</c:v>
                </c:pt>
                <c:pt idx="901">
                  <c:v>21.54</c:v>
                </c:pt>
                <c:pt idx="902">
                  <c:v>21.7</c:v>
                </c:pt>
                <c:pt idx="903">
                  <c:v>21.66</c:v>
                </c:pt>
                <c:pt idx="904">
                  <c:v>21.88</c:v>
                </c:pt>
                <c:pt idx="905">
                  <c:v>21.78</c:v>
                </c:pt>
                <c:pt idx="906">
                  <c:v>21.76</c:v>
                </c:pt>
                <c:pt idx="907">
                  <c:v>21.8</c:v>
                </c:pt>
                <c:pt idx="908">
                  <c:v>21.98</c:v>
                </c:pt>
                <c:pt idx="909">
                  <c:v>22.22</c:v>
                </c:pt>
                <c:pt idx="910">
                  <c:v>22.08</c:v>
                </c:pt>
                <c:pt idx="911">
                  <c:v>22.08</c:v>
                </c:pt>
                <c:pt idx="912">
                  <c:v>22.08</c:v>
                </c:pt>
                <c:pt idx="913">
                  <c:v>21.86</c:v>
                </c:pt>
                <c:pt idx="914">
                  <c:v>21.64</c:v>
                </c:pt>
                <c:pt idx="915">
                  <c:v>21.28</c:v>
                </c:pt>
                <c:pt idx="916">
                  <c:v>21.44</c:v>
                </c:pt>
                <c:pt idx="917">
                  <c:v>21.24</c:v>
                </c:pt>
                <c:pt idx="918">
                  <c:v>20.96</c:v>
                </c:pt>
                <c:pt idx="919">
                  <c:v>21.08</c:v>
                </c:pt>
                <c:pt idx="920">
                  <c:v>21.12</c:v>
                </c:pt>
                <c:pt idx="921">
                  <c:v>21.04</c:v>
                </c:pt>
                <c:pt idx="922">
                  <c:v>21.18</c:v>
                </c:pt>
                <c:pt idx="923">
                  <c:v>21.22</c:v>
                </c:pt>
                <c:pt idx="924">
                  <c:v>21.42</c:v>
                </c:pt>
                <c:pt idx="925">
                  <c:v>21.32</c:v>
                </c:pt>
                <c:pt idx="926">
                  <c:v>21.22</c:v>
                </c:pt>
                <c:pt idx="927">
                  <c:v>21.36</c:v>
                </c:pt>
                <c:pt idx="928">
                  <c:v>21.54</c:v>
                </c:pt>
                <c:pt idx="929">
                  <c:v>21.5</c:v>
                </c:pt>
                <c:pt idx="930">
                  <c:v>21.58</c:v>
                </c:pt>
                <c:pt idx="931">
                  <c:v>21.4</c:v>
                </c:pt>
                <c:pt idx="932">
                  <c:v>21.46</c:v>
                </c:pt>
                <c:pt idx="933">
                  <c:v>21.76</c:v>
                </c:pt>
                <c:pt idx="934">
                  <c:v>22</c:v>
                </c:pt>
                <c:pt idx="935">
                  <c:v>21.92</c:v>
                </c:pt>
                <c:pt idx="936">
                  <c:v>21.76</c:v>
                </c:pt>
                <c:pt idx="937">
                  <c:v>21.62</c:v>
                </c:pt>
                <c:pt idx="938">
                  <c:v>21.64</c:v>
                </c:pt>
                <c:pt idx="939">
                  <c:v>21.64</c:v>
                </c:pt>
                <c:pt idx="940">
                  <c:v>21.7</c:v>
                </c:pt>
                <c:pt idx="941">
                  <c:v>21.8</c:v>
                </c:pt>
                <c:pt idx="942">
                  <c:v>22.06</c:v>
                </c:pt>
                <c:pt idx="943">
                  <c:v>22.06</c:v>
                </c:pt>
                <c:pt idx="944">
                  <c:v>22.04</c:v>
                </c:pt>
                <c:pt idx="945">
                  <c:v>22.1</c:v>
                </c:pt>
                <c:pt idx="946">
                  <c:v>22.02</c:v>
                </c:pt>
                <c:pt idx="947">
                  <c:v>22.4</c:v>
                </c:pt>
                <c:pt idx="948">
                  <c:v>22.42</c:v>
                </c:pt>
                <c:pt idx="949">
                  <c:v>22.34</c:v>
                </c:pt>
                <c:pt idx="950">
                  <c:v>22.34</c:v>
                </c:pt>
                <c:pt idx="951">
                  <c:v>22.22</c:v>
                </c:pt>
                <c:pt idx="952">
                  <c:v>22.1</c:v>
                </c:pt>
                <c:pt idx="953">
                  <c:v>21.84</c:v>
                </c:pt>
                <c:pt idx="954">
                  <c:v>21.52</c:v>
                </c:pt>
                <c:pt idx="955">
                  <c:v>21.66</c:v>
                </c:pt>
                <c:pt idx="956">
                  <c:v>21.66</c:v>
                </c:pt>
                <c:pt idx="957">
                  <c:v>21.92</c:v>
                </c:pt>
                <c:pt idx="958">
                  <c:v>21.92</c:v>
                </c:pt>
                <c:pt idx="959">
                  <c:v>21.66</c:v>
                </c:pt>
                <c:pt idx="960">
                  <c:v>21.6</c:v>
                </c:pt>
                <c:pt idx="961">
                  <c:v>21.66</c:v>
                </c:pt>
                <c:pt idx="962">
                  <c:v>21.48</c:v>
                </c:pt>
                <c:pt idx="963">
                  <c:v>21.42</c:v>
                </c:pt>
                <c:pt idx="964">
                  <c:v>21.4</c:v>
                </c:pt>
                <c:pt idx="965">
                  <c:v>21.4</c:v>
                </c:pt>
                <c:pt idx="966">
                  <c:v>21.18</c:v>
                </c:pt>
                <c:pt idx="967">
                  <c:v>21.22</c:v>
                </c:pt>
                <c:pt idx="968">
                  <c:v>21.26</c:v>
                </c:pt>
                <c:pt idx="969">
                  <c:v>21.36</c:v>
                </c:pt>
                <c:pt idx="970">
                  <c:v>21.36</c:v>
                </c:pt>
                <c:pt idx="971">
                  <c:v>21.3</c:v>
                </c:pt>
                <c:pt idx="972">
                  <c:v>21.14</c:v>
                </c:pt>
                <c:pt idx="973">
                  <c:v>21.06</c:v>
                </c:pt>
                <c:pt idx="974">
                  <c:v>20.92</c:v>
                </c:pt>
                <c:pt idx="975">
                  <c:v>20.66</c:v>
                </c:pt>
                <c:pt idx="976">
                  <c:v>20.440000000000001</c:v>
                </c:pt>
                <c:pt idx="977">
                  <c:v>20.079999999999998</c:v>
                </c:pt>
                <c:pt idx="978">
                  <c:v>19.78</c:v>
                </c:pt>
                <c:pt idx="979">
                  <c:v>19.8</c:v>
                </c:pt>
                <c:pt idx="980">
                  <c:v>19.899999999999999</c:v>
                </c:pt>
                <c:pt idx="981">
                  <c:v>20.059999999999999</c:v>
                </c:pt>
                <c:pt idx="982">
                  <c:v>20.059999999999999</c:v>
                </c:pt>
                <c:pt idx="983">
                  <c:v>19.86</c:v>
                </c:pt>
                <c:pt idx="984">
                  <c:v>19.66</c:v>
                </c:pt>
                <c:pt idx="985">
                  <c:v>19.559999999999999</c:v>
                </c:pt>
                <c:pt idx="986">
                  <c:v>19.72</c:v>
                </c:pt>
                <c:pt idx="987">
                  <c:v>19.920000000000002</c:v>
                </c:pt>
                <c:pt idx="988">
                  <c:v>20.18</c:v>
                </c:pt>
                <c:pt idx="989">
                  <c:v>20.3</c:v>
                </c:pt>
                <c:pt idx="990">
                  <c:v>20.16</c:v>
                </c:pt>
                <c:pt idx="991">
                  <c:v>20.04</c:v>
                </c:pt>
                <c:pt idx="992">
                  <c:v>20.02</c:v>
                </c:pt>
                <c:pt idx="993">
                  <c:v>20.02</c:v>
                </c:pt>
                <c:pt idx="994">
                  <c:v>20.18</c:v>
                </c:pt>
                <c:pt idx="995">
                  <c:v>20.12</c:v>
                </c:pt>
                <c:pt idx="996">
                  <c:v>19.98</c:v>
                </c:pt>
                <c:pt idx="997">
                  <c:v>19.78</c:v>
                </c:pt>
                <c:pt idx="998">
                  <c:v>19.760000000000002</c:v>
                </c:pt>
                <c:pt idx="999">
                  <c:v>19.559999999999999</c:v>
                </c:pt>
                <c:pt idx="1000">
                  <c:v>19.5</c:v>
                </c:pt>
                <c:pt idx="1001">
                  <c:v>19.36</c:v>
                </c:pt>
                <c:pt idx="1002">
                  <c:v>19.579999999999998</c:v>
                </c:pt>
                <c:pt idx="1003">
                  <c:v>19.52</c:v>
                </c:pt>
                <c:pt idx="1004">
                  <c:v>19.72</c:v>
                </c:pt>
                <c:pt idx="1005">
                  <c:v>19.600000000000001</c:v>
                </c:pt>
                <c:pt idx="1006">
                  <c:v>19.54</c:v>
                </c:pt>
                <c:pt idx="1007">
                  <c:v>19.28</c:v>
                </c:pt>
                <c:pt idx="1008">
                  <c:v>19.260000000000002</c:v>
                </c:pt>
                <c:pt idx="1009">
                  <c:v>19.5</c:v>
                </c:pt>
                <c:pt idx="1010">
                  <c:v>19.34</c:v>
                </c:pt>
                <c:pt idx="1011">
                  <c:v>19.239999999999998</c:v>
                </c:pt>
                <c:pt idx="1012">
                  <c:v>19.399999999999999</c:v>
                </c:pt>
                <c:pt idx="1013">
                  <c:v>19.399999999999999</c:v>
                </c:pt>
                <c:pt idx="1014">
                  <c:v>19.32</c:v>
                </c:pt>
                <c:pt idx="1015">
                  <c:v>19.46</c:v>
                </c:pt>
                <c:pt idx="1016">
                  <c:v>19.48</c:v>
                </c:pt>
                <c:pt idx="1017">
                  <c:v>19.34</c:v>
                </c:pt>
                <c:pt idx="1018">
                  <c:v>19.46</c:v>
                </c:pt>
                <c:pt idx="1019">
                  <c:v>19.579999999999998</c:v>
                </c:pt>
                <c:pt idx="1020">
                  <c:v>19.600000000000001</c:v>
                </c:pt>
                <c:pt idx="1021">
                  <c:v>19.5</c:v>
                </c:pt>
                <c:pt idx="1022">
                  <c:v>19.54</c:v>
                </c:pt>
                <c:pt idx="1023">
                  <c:v>19.5</c:v>
                </c:pt>
                <c:pt idx="1024">
                  <c:v>19.52</c:v>
                </c:pt>
                <c:pt idx="1025">
                  <c:v>19.600000000000001</c:v>
                </c:pt>
                <c:pt idx="1026">
                  <c:v>19.52</c:v>
                </c:pt>
                <c:pt idx="1027">
                  <c:v>19.68</c:v>
                </c:pt>
                <c:pt idx="1028">
                  <c:v>19.940000000000001</c:v>
                </c:pt>
                <c:pt idx="1029">
                  <c:v>19.600000000000001</c:v>
                </c:pt>
                <c:pt idx="1030">
                  <c:v>19.579999999999998</c:v>
                </c:pt>
                <c:pt idx="1031">
                  <c:v>19.5</c:v>
                </c:pt>
                <c:pt idx="1032">
                  <c:v>19.48</c:v>
                </c:pt>
                <c:pt idx="1033">
                  <c:v>19.440000000000001</c:v>
                </c:pt>
                <c:pt idx="1034">
                  <c:v>19.399999999999999</c:v>
                </c:pt>
                <c:pt idx="1035">
                  <c:v>19.579999999999998</c:v>
                </c:pt>
                <c:pt idx="1036">
                  <c:v>19.579999999999998</c:v>
                </c:pt>
                <c:pt idx="1037">
                  <c:v>19.579999999999998</c:v>
                </c:pt>
                <c:pt idx="1038">
                  <c:v>19.32</c:v>
                </c:pt>
                <c:pt idx="1039">
                  <c:v>19.2</c:v>
                </c:pt>
                <c:pt idx="1040">
                  <c:v>19.059999999999999</c:v>
                </c:pt>
                <c:pt idx="1041">
                  <c:v>19.100000000000001</c:v>
                </c:pt>
                <c:pt idx="1042">
                  <c:v>19.260000000000002</c:v>
                </c:pt>
                <c:pt idx="1043">
                  <c:v>19.38</c:v>
                </c:pt>
                <c:pt idx="1044">
                  <c:v>19.420000000000002</c:v>
                </c:pt>
                <c:pt idx="1045">
                  <c:v>19.46</c:v>
                </c:pt>
                <c:pt idx="1046">
                  <c:v>19.48</c:v>
                </c:pt>
                <c:pt idx="1047">
                  <c:v>19.66</c:v>
                </c:pt>
                <c:pt idx="1048">
                  <c:v>19.8</c:v>
                </c:pt>
                <c:pt idx="1049">
                  <c:v>19.96</c:v>
                </c:pt>
                <c:pt idx="1050">
                  <c:v>20.14</c:v>
                </c:pt>
                <c:pt idx="1051">
                  <c:v>20.2</c:v>
                </c:pt>
                <c:pt idx="1052">
                  <c:v>20.079999999999998</c:v>
                </c:pt>
                <c:pt idx="1053">
                  <c:v>20.28</c:v>
                </c:pt>
                <c:pt idx="1054">
                  <c:v>20.260000000000002</c:v>
                </c:pt>
                <c:pt idx="1055">
                  <c:v>20.3</c:v>
                </c:pt>
                <c:pt idx="1056">
                  <c:v>20.28</c:v>
                </c:pt>
                <c:pt idx="1057">
                  <c:v>20.28</c:v>
                </c:pt>
                <c:pt idx="1058">
                  <c:v>20.260000000000002</c:v>
                </c:pt>
                <c:pt idx="1059">
                  <c:v>20.260000000000002</c:v>
                </c:pt>
                <c:pt idx="1060">
                  <c:v>20.64</c:v>
                </c:pt>
                <c:pt idx="1061">
                  <c:v>20.7</c:v>
                </c:pt>
                <c:pt idx="1062">
                  <c:v>20.88</c:v>
                </c:pt>
                <c:pt idx="1063">
                  <c:v>20.98</c:v>
                </c:pt>
                <c:pt idx="1064">
                  <c:v>21.36</c:v>
                </c:pt>
                <c:pt idx="1065">
                  <c:v>21.62</c:v>
                </c:pt>
                <c:pt idx="1066">
                  <c:v>21.94</c:v>
                </c:pt>
                <c:pt idx="1067">
                  <c:v>22.28</c:v>
                </c:pt>
                <c:pt idx="1068">
                  <c:v>22.18</c:v>
                </c:pt>
                <c:pt idx="1069">
                  <c:v>22.02</c:v>
                </c:pt>
                <c:pt idx="1070">
                  <c:v>21.96</c:v>
                </c:pt>
                <c:pt idx="1071">
                  <c:v>22.2</c:v>
                </c:pt>
                <c:pt idx="1072">
                  <c:v>22.1</c:v>
                </c:pt>
                <c:pt idx="1073">
                  <c:v>22.18</c:v>
                </c:pt>
                <c:pt idx="1074">
                  <c:v>22.42</c:v>
                </c:pt>
                <c:pt idx="1075">
                  <c:v>22.5</c:v>
                </c:pt>
                <c:pt idx="1076">
                  <c:v>22.6</c:v>
                </c:pt>
                <c:pt idx="1077">
                  <c:v>22.52</c:v>
                </c:pt>
                <c:pt idx="1078">
                  <c:v>22.56</c:v>
                </c:pt>
                <c:pt idx="1079">
                  <c:v>22.82</c:v>
                </c:pt>
                <c:pt idx="1080">
                  <c:v>22.78</c:v>
                </c:pt>
                <c:pt idx="1081">
                  <c:v>22.92</c:v>
                </c:pt>
                <c:pt idx="1082">
                  <c:v>22.84</c:v>
                </c:pt>
                <c:pt idx="1083">
                  <c:v>22.98</c:v>
                </c:pt>
                <c:pt idx="1084">
                  <c:v>22.96</c:v>
                </c:pt>
                <c:pt idx="1085">
                  <c:v>22.98</c:v>
                </c:pt>
                <c:pt idx="1086">
                  <c:v>22.92</c:v>
                </c:pt>
                <c:pt idx="1087">
                  <c:v>22.98</c:v>
                </c:pt>
                <c:pt idx="1088">
                  <c:v>23.04</c:v>
                </c:pt>
                <c:pt idx="1089">
                  <c:v>23.14</c:v>
                </c:pt>
                <c:pt idx="1090">
                  <c:v>23.26</c:v>
                </c:pt>
                <c:pt idx="1091">
                  <c:v>23.38</c:v>
                </c:pt>
                <c:pt idx="1092">
                  <c:v>23.38</c:v>
                </c:pt>
                <c:pt idx="1093">
                  <c:v>23.48</c:v>
                </c:pt>
                <c:pt idx="1094">
                  <c:v>23.38</c:v>
                </c:pt>
                <c:pt idx="1095">
                  <c:v>23.46</c:v>
                </c:pt>
                <c:pt idx="1096">
                  <c:v>23.64</c:v>
                </c:pt>
                <c:pt idx="1097">
                  <c:v>23.5</c:v>
                </c:pt>
                <c:pt idx="1098">
                  <c:v>23.54</c:v>
                </c:pt>
                <c:pt idx="1099">
                  <c:v>23.68</c:v>
                </c:pt>
                <c:pt idx="1100">
                  <c:v>23.54</c:v>
                </c:pt>
                <c:pt idx="1101">
                  <c:v>23.5</c:v>
                </c:pt>
                <c:pt idx="1102">
                  <c:v>23.38</c:v>
                </c:pt>
                <c:pt idx="1103">
                  <c:v>23.38</c:v>
                </c:pt>
                <c:pt idx="1104">
                  <c:v>23.42</c:v>
                </c:pt>
                <c:pt idx="1105">
                  <c:v>23.36</c:v>
                </c:pt>
                <c:pt idx="1106">
                  <c:v>23.58</c:v>
                </c:pt>
                <c:pt idx="1107">
                  <c:v>23.56</c:v>
                </c:pt>
                <c:pt idx="1108">
                  <c:v>23.58</c:v>
                </c:pt>
                <c:pt idx="1109">
                  <c:v>23.42</c:v>
                </c:pt>
                <c:pt idx="1110">
                  <c:v>23.08</c:v>
                </c:pt>
                <c:pt idx="1111">
                  <c:v>23.12</c:v>
                </c:pt>
                <c:pt idx="1112">
                  <c:v>22.84</c:v>
                </c:pt>
                <c:pt idx="1113">
                  <c:v>22.8</c:v>
                </c:pt>
                <c:pt idx="1114">
                  <c:v>22.64</c:v>
                </c:pt>
                <c:pt idx="1115">
                  <c:v>22.22</c:v>
                </c:pt>
                <c:pt idx="1116">
                  <c:v>21.94</c:v>
                </c:pt>
                <c:pt idx="1117">
                  <c:v>21.74</c:v>
                </c:pt>
                <c:pt idx="1118">
                  <c:v>21.6</c:v>
                </c:pt>
                <c:pt idx="1119">
                  <c:v>21.56</c:v>
                </c:pt>
                <c:pt idx="1120">
                  <c:v>21.6</c:v>
                </c:pt>
                <c:pt idx="1121">
                  <c:v>21.36</c:v>
                </c:pt>
                <c:pt idx="1122">
                  <c:v>21.32</c:v>
                </c:pt>
                <c:pt idx="1123">
                  <c:v>21.3</c:v>
                </c:pt>
                <c:pt idx="1124">
                  <c:v>21.18</c:v>
                </c:pt>
                <c:pt idx="1125">
                  <c:v>20.98</c:v>
                </c:pt>
                <c:pt idx="1126">
                  <c:v>21.08</c:v>
                </c:pt>
                <c:pt idx="1127">
                  <c:v>21.06</c:v>
                </c:pt>
                <c:pt idx="1128">
                  <c:v>21.08</c:v>
                </c:pt>
              </c:numCache>
            </c:numRef>
          </c:val>
          <c:smooth val="0"/>
        </c:ser>
        <c:ser>
          <c:idx val="1"/>
          <c:order val="1"/>
          <c:tx>
            <c:v>Tim Duncan</c:v>
          </c:tx>
          <c:spPr>
            <a:ln>
              <a:solidFill>
                <a:schemeClr val="tx1"/>
              </a:solidFill>
              <a:prstDash val="sysDot"/>
            </a:ln>
          </c:spPr>
          <c:marker>
            <c:symbol val="none"/>
          </c:marker>
          <c:cat>
            <c:strRef>
              <c:f>KobeBryant!$AI$51:$AI$1128</c:f>
              <c:strCache>
                <c:ptCount val="1078"/>
                <c:pt idx="0">
                  <c:v>3/97</c:v>
                </c:pt>
                <c:pt idx="1">
                  <c:v>3/97</c:v>
                </c:pt>
                <c:pt idx="2">
                  <c:v>3/97</c:v>
                </c:pt>
                <c:pt idx="3">
                  <c:v>3/97</c:v>
                </c:pt>
                <c:pt idx="4">
                  <c:v>3/97</c:v>
                </c:pt>
                <c:pt idx="5">
                  <c:v>3/97</c:v>
                </c:pt>
                <c:pt idx="6">
                  <c:v>3/97</c:v>
                </c:pt>
                <c:pt idx="7">
                  <c:v>3/97</c:v>
                </c:pt>
                <c:pt idx="8">
                  <c:v>3/97</c:v>
                </c:pt>
                <c:pt idx="9">
                  <c:v>3/97</c:v>
                </c:pt>
                <c:pt idx="10">
                  <c:v>3/97</c:v>
                </c:pt>
                <c:pt idx="11">
                  <c:v>4/97</c:v>
                </c:pt>
                <c:pt idx="12">
                  <c:v>4/97</c:v>
                </c:pt>
                <c:pt idx="13">
                  <c:v>4/97</c:v>
                </c:pt>
                <c:pt idx="14">
                  <c:v>4/97</c:v>
                </c:pt>
                <c:pt idx="15">
                  <c:v>4/97</c:v>
                </c:pt>
                <c:pt idx="16">
                  <c:v>4/97</c:v>
                </c:pt>
                <c:pt idx="17">
                  <c:v>4/97</c:v>
                </c:pt>
                <c:pt idx="18">
                  <c:v>4/97</c:v>
                </c:pt>
                <c:pt idx="19">
                  <c:v>4/97</c:v>
                </c:pt>
                <c:pt idx="20">
                  <c:v>4/97</c:v>
                </c:pt>
                <c:pt idx="21">
                  <c:v>4/97</c:v>
                </c:pt>
                <c:pt idx="22">
                  <c:v>10/97</c:v>
                </c:pt>
                <c:pt idx="23">
                  <c:v>11/97</c:v>
                </c:pt>
                <c:pt idx="24">
                  <c:v>11/97</c:v>
                </c:pt>
                <c:pt idx="25">
                  <c:v>11/97</c:v>
                </c:pt>
                <c:pt idx="26">
                  <c:v>11/97</c:v>
                </c:pt>
                <c:pt idx="27">
                  <c:v>11/97</c:v>
                </c:pt>
                <c:pt idx="28">
                  <c:v>11/97</c:v>
                </c:pt>
                <c:pt idx="29">
                  <c:v>11/97</c:v>
                </c:pt>
                <c:pt idx="30">
                  <c:v>11/97</c:v>
                </c:pt>
                <c:pt idx="31">
                  <c:v>11/97</c:v>
                </c:pt>
                <c:pt idx="32">
                  <c:v>11/97</c:v>
                </c:pt>
                <c:pt idx="33">
                  <c:v>11/97</c:v>
                </c:pt>
                <c:pt idx="34">
                  <c:v>12/97</c:v>
                </c:pt>
                <c:pt idx="35">
                  <c:v>12/97</c:v>
                </c:pt>
                <c:pt idx="36">
                  <c:v>12/97</c:v>
                </c:pt>
                <c:pt idx="37">
                  <c:v>12/97</c:v>
                </c:pt>
                <c:pt idx="38">
                  <c:v>12/97</c:v>
                </c:pt>
                <c:pt idx="39">
                  <c:v>12/97</c:v>
                </c:pt>
                <c:pt idx="40">
                  <c:v>12/97</c:v>
                </c:pt>
                <c:pt idx="41">
                  <c:v>12/97</c:v>
                </c:pt>
                <c:pt idx="42">
                  <c:v>12/97</c:v>
                </c:pt>
                <c:pt idx="43">
                  <c:v>12/97</c:v>
                </c:pt>
                <c:pt idx="44">
                  <c:v>12/97</c:v>
                </c:pt>
                <c:pt idx="45">
                  <c:v>12/97</c:v>
                </c:pt>
                <c:pt idx="46">
                  <c:v>12/97</c:v>
                </c:pt>
                <c:pt idx="47">
                  <c:v>12/97</c:v>
                </c:pt>
                <c:pt idx="48">
                  <c:v>12/97</c:v>
                </c:pt>
                <c:pt idx="49">
                  <c:v>1/98</c:v>
                </c:pt>
                <c:pt idx="50">
                  <c:v>1/98</c:v>
                </c:pt>
                <c:pt idx="51">
                  <c:v>1/98</c:v>
                </c:pt>
                <c:pt idx="52">
                  <c:v>1/98</c:v>
                </c:pt>
                <c:pt idx="53">
                  <c:v>1/98</c:v>
                </c:pt>
                <c:pt idx="54">
                  <c:v>1/98</c:v>
                </c:pt>
                <c:pt idx="55">
                  <c:v>1/98</c:v>
                </c:pt>
                <c:pt idx="56">
                  <c:v>1/98</c:v>
                </c:pt>
                <c:pt idx="57">
                  <c:v>1/98</c:v>
                </c:pt>
                <c:pt idx="58">
                  <c:v>1/98</c:v>
                </c:pt>
                <c:pt idx="59">
                  <c:v>1/98</c:v>
                </c:pt>
                <c:pt idx="60">
                  <c:v>1/98</c:v>
                </c:pt>
                <c:pt idx="61">
                  <c:v>1/98</c:v>
                </c:pt>
                <c:pt idx="62">
                  <c:v>2/98</c:v>
                </c:pt>
                <c:pt idx="63">
                  <c:v>2/98</c:v>
                </c:pt>
                <c:pt idx="64">
                  <c:v>2/98</c:v>
                </c:pt>
                <c:pt idx="65">
                  <c:v>2/98</c:v>
                </c:pt>
                <c:pt idx="66">
                  <c:v>2/98</c:v>
                </c:pt>
                <c:pt idx="67">
                  <c:v>2/98</c:v>
                </c:pt>
                <c:pt idx="68">
                  <c:v>2/98</c:v>
                </c:pt>
                <c:pt idx="69">
                  <c:v>2/98</c:v>
                </c:pt>
                <c:pt idx="70">
                  <c:v>2/98</c:v>
                </c:pt>
                <c:pt idx="71">
                  <c:v>2/98</c:v>
                </c:pt>
                <c:pt idx="72">
                  <c:v>2/98</c:v>
                </c:pt>
                <c:pt idx="73">
                  <c:v>2/98</c:v>
                </c:pt>
                <c:pt idx="74">
                  <c:v>3/98</c:v>
                </c:pt>
                <c:pt idx="75">
                  <c:v>3/98</c:v>
                </c:pt>
                <c:pt idx="76">
                  <c:v>3/98</c:v>
                </c:pt>
                <c:pt idx="77">
                  <c:v>3/98</c:v>
                </c:pt>
                <c:pt idx="78">
                  <c:v>3/98</c:v>
                </c:pt>
                <c:pt idx="79">
                  <c:v>3/98</c:v>
                </c:pt>
                <c:pt idx="80">
                  <c:v>3/98</c:v>
                </c:pt>
                <c:pt idx="81">
                  <c:v>3/98</c:v>
                </c:pt>
                <c:pt idx="82">
                  <c:v>3/98</c:v>
                </c:pt>
                <c:pt idx="83">
                  <c:v>3/98</c:v>
                </c:pt>
                <c:pt idx="84">
                  <c:v>3/98</c:v>
                </c:pt>
                <c:pt idx="85">
                  <c:v>3/98</c:v>
                </c:pt>
                <c:pt idx="86">
                  <c:v>3/98</c:v>
                </c:pt>
                <c:pt idx="87">
                  <c:v>3/98</c:v>
                </c:pt>
                <c:pt idx="88">
                  <c:v>3/98</c:v>
                </c:pt>
                <c:pt idx="89">
                  <c:v>3/98</c:v>
                </c:pt>
                <c:pt idx="90">
                  <c:v>3/98</c:v>
                </c:pt>
                <c:pt idx="91">
                  <c:v>4/98</c:v>
                </c:pt>
                <c:pt idx="92">
                  <c:v>4/98</c:v>
                </c:pt>
                <c:pt idx="93">
                  <c:v>4/98</c:v>
                </c:pt>
                <c:pt idx="94">
                  <c:v>4/98</c:v>
                </c:pt>
                <c:pt idx="95">
                  <c:v>4/98</c:v>
                </c:pt>
                <c:pt idx="96">
                  <c:v>4/98</c:v>
                </c:pt>
                <c:pt idx="97">
                  <c:v>4/98</c:v>
                </c:pt>
                <c:pt idx="98">
                  <c:v>4/98</c:v>
                </c:pt>
                <c:pt idx="99">
                  <c:v>4/98</c:v>
                </c:pt>
                <c:pt idx="100">
                  <c:v>4/98</c:v>
                </c:pt>
                <c:pt idx="101">
                  <c:v>2/99</c:v>
                </c:pt>
                <c:pt idx="102">
                  <c:v>2/99</c:v>
                </c:pt>
                <c:pt idx="103">
                  <c:v>2/99</c:v>
                </c:pt>
                <c:pt idx="104">
                  <c:v>2/99</c:v>
                </c:pt>
                <c:pt idx="105">
                  <c:v>2/99</c:v>
                </c:pt>
                <c:pt idx="106">
                  <c:v>2/99</c:v>
                </c:pt>
                <c:pt idx="107">
                  <c:v>2/99</c:v>
                </c:pt>
                <c:pt idx="108">
                  <c:v>2/99</c:v>
                </c:pt>
                <c:pt idx="109">
                  <c:v>2/99</c:v>
                </c:pt>
                <c:pt idx="110">
                  <c:v>2/99</c:v>
                </c:pt>
                <c:pt idx="111">
                  <c:v>2/99</c:v>
                </c:pt>
                <c:pt idx="112">
                  <c:v>2/99</c:v>
                </c:pt>
                <c:pt idx="113">
                  <c:v>2/99</c:v>
                </c:pt>
                <c:pt idx="114">
                  <c:v>2/99</c:v>
                </c:pt>
                <c:pt idx="115">
                  <c:v>2/99</c:v>
                </c:pt>
                <c:pt idx="116">
                  <c:v>3/99</c:v>
                </c:pt>
                <c:pt idx="117">
                  <c:v>3/99</c:v>
                </c:pt>
                <c:pt idx="118">
                  <c:v>3/99</c:v>
                </c:pt>
                <c:pt idx="119">
                  <c:v>3/99</c:v>
                </c:pt>
                <c:pt idx="120">
                  <c:v>3/99</c:v>
                </c:pt>
                <c:pt idx="121">
                  <c:v>3/99</c:v>
                </c:pt>
                <c:pt idx="122">
                  <c:v>3/99</c:v>
                </c:pt>
                <c:pt idx="123">
                  <c:v>3/99</c:v>
                </c:pt>
                <c:pt idx="124">
                  <c:v>3/99</c:v>
                </c:pt>
                <c:pt idx="125">
                  <c:v>3/99</c:v>
                </c:pt>
                <c:pt idx="126">
                  <c:v>3/99</c:v>
                </c:pt>
                <c:pt idx="127">
                  <c:v>3/99</c:v>
                </c:pt>
                <c:pt idx="128">
                  <c:v>3/99</c:v>
                </c:pt>
                <c:pt idx="129">
                  <c:v>3/99</c:v>
                </c:pt>
                <c:pt idx="130">
                  <c:v>3/99</c:v>
                </c:pt>
                <c:pt idx="131">
                  <c:v>3/99</c:v>
                </c:pt>
                <c:pt idx="132">
                  <c:v>3/99</c:v>
                </c:pt>
                <c:pt idx="133">
                  <c:v>4/99</c:v>
                </c:pt>
                <c:pt idx="134">
                  <c:v>4/99</c:v>
                </c:pt>
                <c:pt idx="135">
                  <c:v>4/99</c:v>
                </c:pt>
                <c:pt idx="136">
                  <c:v>4/99</c:v>
                </c:pt>
                <c:pt idx="137">
                  <c:v>4/99</c:v>
                </c:pt>
                <c:pt idx="138">
                  <c:v>4/99</c:v>
                </c:pt>
                <c:pt idx="139">
                  <c:v>4/99</c:v>
                </c:pt>
                <c:pt idx="140">
                  <c:v>4/99</c:v>
                </c:pt>
                <c:pt idx="141">
                  <c:v>4/99</c:v>
                </c:pt>
                <c:pt idx="142">
                  <c:v>4/99</c:v>
                </c:pt>
                <c:pt idx="143">
                  <c:v>4/99</c:v>
                </c:pt>
                <c:pt idx="144">
                  <c:v>4/99</c:v>
                </c:pt>
                <c:pt idx="145">
                  <c:v>4/99</c:v>
                </c:pt>
                <c:pt idx="146">
                  <c:v>4/99</c:v>
                </c:pt>
                <c:pt idx="147">
                  <c:v>4/99</c:v>
                </c:pt>
                <c:pt idx="148">
                  <c:v>5/99</c:v>
                </c:pt>
                <c:pt idx="149">
                  <c:v>5/99</c:v>
                </c:pt>
                <c:pt idx="150">
                  <c:v>5/99</c:v>
                </c:pt>
                <c:pt idx="151">
                  <c:v>12/99</c:v>
                </c:pt>
                <c:pt idx="152">
                  <c:v>12/99</c:v>
                </c:pt>
                <c:pt idx="153">
                  <c:v>12/99</c:v>
                </c:pt>
                <c:pt idx="154">
                  <c:v>12/99</c:v>
                </c:pt>
                <c:pt idx="155">
                  <c:v>12/99</c:v>
                </c:pt>
                <c:pt idx="156">
                  <c:v>12/99</c:v>
                </c:pt>
                <c:pt idx="157">
                  <c:v>12/99</c:v>
                </c:pt>
                <c:pt idx="158">
                  <c:v>12/99</c:v>
                </c:pt>
                <c:pt idx="159">
                  <c:v>12/99</c:v>
                </c:pt>
                <c:pt idx="160">
                  <c:v>12/99</c:v>
                </c:pt>
                <c:pt idx="161">
                  <c:v>12/99</c:v>
                </c:pt>
                <c:pt idx="162">
                  <c:v>12/99</c:v>
                </c:pt>
                <c:pt idx="163">
                  <c:v>12/99</c:v>
                </c:pt>
                <c:pt idx="164">
                  <c:v>12/99</c:v>
                </c:pt>
                <c:pt idx="165">
                  <c:v>12/99</c:v>
                </c:pt>
                <c:pt idx="166">
                  <c:v>1/00</c:v>
                </c:pt>
                <c:pt idx="167">
                  <c:v>1/00</c:v>
                </c:pt>
                <c:pt idx="168">
                  <c:v>1/00</c:v>
                </c:pt>
                <c:pt idx="169">
                  <c:v>1/00</c:v>
                </c:pt>
                <c:pt idx="170">
                  <c:v>1/00</c:v>
                </c:pt>
                <c:pt idx="171">
                  <c:v>1/00</c:v>
                </c:pt>
                <c:pt idx="172">
                  <c:v>1/00</c:v>
                </c:pt>
                <c:pt idx="173">
                  <c:v>1/00</c:v>
                </c:pt>
                <c:pt idx="174">
                  <c:v>1/00</c:v>
                </c:pt>
                <c:pt idx="175">
                  <c:v>1/00</c:v>
                </c:pt>
                <c:pt idx="176">
                  <c:v>1/00</c:v>
                </c:pt>
                <c:pt idx="177">
                  <c:v>1/00</c:v>
                </c:pt>
                <c:pt idx="178">
                  <c:v>1/00</c:v>
                </c:pt>
                <c:pt idx="179">
                  <c:v>1/00</c:v>
                </c:pt>
                <c:pt idx="180">
                  <c:v>2/00</c:v>
                </c:pt>
                <c:pt idx="181">
                  <c:v>2/00</c:v>
                </c:pt>
                <c:pt idx="182">
                  <c:v>2/00</c:v>
                </c:pt>
                <c:pt idx="183">
                  <c:v>2/00</c:v>
                </c:pt>
                <c:pt idx="184">
                  <c:v>2/00</c:v>
                </c:pt>
                <c:pt idx="185">
                  <c:v>2/00</c:v>
                </c:pt>
                <c:pt idx="186">
                  <c:v>2/00</c:v>
                </c:pt>
                <c:pt idx="187">
                  <c:v>2/00</c:v>
                </c:pt>
                <c:pt idx="188">
                  <c:v>2/00</c:v>
                </c:pt>
                <c:pt idx="189">
                  <c:v>2/00</c:v>
                </c:pt>
                <c:pt idx="190">
                  <c:v>2/00</c:v>
                </c:pt>
                <c:pt idx="191">
                  <c:v>2/00</c:v>
                </c:pt>
                <c:pt idx="192">
                  <c:v>2/00</c:v>
                </c:pt>
                <c:pt idx="193">
                  <c:v>3/00</c:v>
                </c:pt>
                <c:pt idx="194">
                  <c:v>3/00</c:v>
                </c:pt>
                <c:pt idx="195">
                  <c:v>3/00</c:v>
                </c:pt>
                <c:pt idx="196">
                  <c:v>3/00</c:v>
                </c:pt>
                <c:pt idx="197">
                  <c:v>3/00</c:v>
                </c:pt>
                <c:pt idx="198">
                  <c:v>3/00</c:v>
                </c:pt>
                <c:pt idx="199">
                  <c:v>3/00</c:v>
                </c:pt>
                <c:pt idx="200">
                  <c:v>3/00</c:v>
                </c:pt>
                <c:pt idx="201">
                  <c:v>3/00</c:v>
                </c:pt>
                <c:pt idx="202">
                  <c:v>3/00</c:v>
                </c:pt>
                <c:pt idx="203">
                  <c:v>3/00</c:v>
                </c:pt>
                <c:pt idx="204">
                  <c:v>3/00</c:v>
                </c:pt>
                <c:pt idx="205">
                  <c:v>3/00</c:v>
                </c:pt>
                <c:pt idx="206">
                  <c:v>3/00</c:v>
                </c:pt>
                <c:pt idx="207">
                  <c:v>3/00</c:v>
                </c:pt>
                <c:pt idx="208">
                  <c:v>3/00</c:v>
                </c:pt>
                <c:pt idx="209">
                  <c:v>4/00</c:v>
                </c:pt>
                <c:pt idx="210">
                  <c:v>4/00</c:v>
                </c:pt>
                <c:pt idx="211">
                  <c:v>4/00</c:v>
                </c:pt>
                <c:pt idx="212">
                  <c:v>4/00</c:v>
                </c:pt>
                <c:pt idx="213">
                  <c:v>4/00</c:v>
                </c:pt>
                <c:pt idx="214">
                  <c:v>4/00</c:v>
                </c:pt>
                <c:pt idx="215">
                  <c:v>4/00</c:v>
                </c:pt>
                <c:pt idx="216">
                  <c:v>4/00</c:v>
                </c:pt>
                <c:pt idx="217">
                  <c:v>10/00</c:v>
                </c:pt>
                <c:pt idx="218">
                  <c:v>11/00</c:v>
                </c:pt>
                <c:pt idx="219">
                  <c:v>11/00</c:v>
                </c:pt>
                <c:pt idx="220">
                  <c:v>11/00</c:v>
                </c:pt>
                <c:pt idx="221">
                  <c:v>11/00</c:v>
                </c:pt>
                <c:pt idx="222">
                  <c:v>11/00</c:v>
                </c:pt>
                <c:pt idx="223">
                  <c:v>11/00</c:v>
                </c:pt>
                <c:pt idx="224">
                  <c:v>11/00</c:v>
                </c:pt>
                <c:pt idx="225">
                  <c:v>11/00</c:v>
                </c:pt>
                <c:pt idx="226">
                  <c:v>11/00</c:v>
                </c:pt>
                <c:pt idx="227">
                  <c:v>11/00</c:v>
                </c:pt>
                <c:pt idx="228">
                  <c:v>11/00</c:v>
                </c:pt>
                <c:pt idx="229">
                  <c:v>11/00</c:v>
                </c:pt>
                <c:pt idx="230">
                  <c:v>11/00</c:v>
                </c:pt>
                <c:pt idx="231">
                  <c:v>11/00</c:v>
                </c:pt>
                <c:pt idx="232">
                  <c:v>11/00</c:v>
                </c:pt>
                <c:pt idx="233">
                  <c:v>12/00</c:v>
                </c:pt>
                <c:pt idx="234">
                  <c:v>12/00</c:v>
                </c:pt>
                <c:pt idx="235">
                  <c:v>12/00</c:v>
                </c:pt>
                <c:pt idx="236">
                  <c:v>12/00</c:v>
                </c:pt>
                <c:pt idx="237">
                  <c:v>12/00</c:v>
                </c:pt>
                <c:pt idx="238">
                  <c:v>12/00</c:v>
                </c:pt>
                <c:pt idx="239">
                  <c:v>12/00</c:v>
                </c:pt>
                <c:pt idx="240">
                  <c:v>12/00</c:v>
                </c:pt>
                <c:pt idx="241">
                  <c:v>12/00</c:v>
                </c:pt>
                <c:pt idx="242">
                  <c:v>12/00</c:v>
                </c:pt>
                <c:pt idx="243">
                  <c:v>12/00</c:v>
                </c:pt>
                <c:pt idx="244">
                  <c:v>12/00</c:v>
                </c:pt>
                <c:pt idx="245">
                  <c:v>12/00</c:v>
                </c:pt>
                <c:pt idx="246">
                  <c:v>12/00</c:v>
                </c:pt>
                <c:pt idx="247">
                  <c:v>12/00</c:v>
                </c:pt>
                <c:pt idx="248">
                  <c:v>12/00</c:v>
                </c:pt>
                <c:pt idx="249">
                  <c:v>1/01</c:v>
                </c:pt>
                <c:pt idx="250">
                  <c:v>1/01</c:v>
                </c:pt>
                <c:pt idx="251">
                  <c:v>1/01</c:v>
                </c:pt>
                <c:pt idx="252">
                  <c:v>1/01</c:v>
                </c:pt>
                <c:pt idx="253">
                  <c:v>1/01</c:v>
                </c:pt>
                <c:pt idx="254">
                  <c:v>1/01</c:v>
                </c:pt>
                <c:pt idx="255">
                  <c:v>1/01</c:v>
                </c:pt>
                <c:pt idx="256">
                  <c:v>1/01</c:v>
                </c:pt>
                <c:pt idx="257">
                  <c:v>1/01</c:v>
                </c:pt>
                <c:pt idx="258">
                  <c:v>1/01</c:v>
                </c:pt>
                <c:pt idx="259">
                  <c:v>1/01</c:v>
                </c:pt>
                <c:pt idx="260">
                  <c:v>1/01</c:v>
                </c:pt>
                <c:pt idx="261">
                  <c:v>2/01</c:v>
                </c:pt>
                <c:pt idx="262">
                  <c:v>2/01</c:v>
                </c:pt>
                <c:pt idx="263">
                  <c:v>2/01</c:v>
                </c:pt>
                <c:pt idx="264">
                  <c:v>2/01</c:v>
                </c:pt>
                <c:pt idx="265">
                  <c:v>2/01</c:v>
                </c:pt>
                <c:pt idx="266">
                  <c:v>2/01</c:v>
                </c:pt>
                <c:pt idx="267">
                  <c:v>2/01</c:v>
                </c:pt>
                <c:pt idx="268">
                  <c:v>2/01</c:v>
                </c:pt>
                <c:pt idx="269">
                  <c:v>2/01</c:v>
                </c:pt>
                <c:pt idx="270">
                  <c:v>3/01</c:v>
                </c:pt>
                <c:pt idx="271">
                  <c:v>3/01</c:v>
                </c:pt>
                <c:pt idx="272">
                  <c:v>3/01</c:v>
                </c:pt>
                <c:pt idx="273">
                  <c:v>3/01</c:v>
                </c:pt>
                <c:pt idx="274">
                  <c:v>3/01</c:v>
                </c:pt>
                <c:pt idx="275">
                  <c:v>3/01</c:v>
                </c:pt>
                <c:pt idx="276">
                  <c:v>3/01</c:v>
                </c:pt>
                <c:pt idx="277">
                  <c:v>3/01</c:v>
                </c:pt>
                <c:pt idx="278">
                  <c:v>3/01</c:v>
                </c:pt>
                <c:pt idx="279">
                  <c:v>3/01</c:v>
                </c:pt>
                <c:pt idx="280">
                  <c:v>4/01</c:v>
                </c:pt>
                <c:pt idx="281">
                  <c:v>4/01</c:v>
                </c:pt>
                <c:pt idx="282">
                  <c:v>4/01</c:v>
                </c:pt>
                <c:pt idx="283">
                  <c:v>4/01</c:v>
                </c:pt>
                <c:pt idx="284">
                  <c:v>4/01</c:v>
                </c:pt>
                <c:pt idx="285">
                  <c:v>10/01</c:v>
                </c:pt>
                <c:pt idx="286">
                  <c:v>11/01</c:v>
                </c:pt>
                <c:pt idx="287">
                  <c:v>11/01</c:v>
                </c:pt>
                <c:pt idx="288">
                  <c:v>11/01</c:v>
                </c:pt>
                <c:pt idx="289">
                  <c:v>11/01</c:v>
                </c:pt>
                <c:pt idx="290">
                  <c:v>11/01</c:v>
                </c:pt>
                <c:pt idx="291">
                  <c:v>11/01</c:v>
                </c:pt>
                <c:pt idx="292">
                  <c:v>11/01</c:v>
                </c:pt>
                <c:pt idx="293">
                  <c:v>11/01</c:v>
                </c:pt>
                <c:pt idx="294">
                  <c:v>11/01</c:v>
                </c:pt>
                <c:pt idx="295">
                  <c:v>11/01</c:v>
                </c:pt>
                <c:pt idx="296">
                  <c:v>11/01</c:v>
                </c:pt>
                <c:pt idx="297">
                  <c:v>11/01</c:v>
                </c:pt>
                <c:pt idx="298">
                  <c:v>11/01</c:v>
                </c:pt>
                <c:pt idx="299">
                  <c:v>11/01</c:v>
                </c:pt>
                <c:pt idx="300">
                  <c:v>12/01</c:v>
                </c:pt>
                <c:pt idx="301">
                  <c:v>12/01</c:v>
                </c:pt>
                <c:pt idx="302">
                  <c:v>12/01</c:v>
                </c:pt>
                <c:pt idx="303">
                  <c:v>12/01</c:v>
                </c:pt>
                <c:pt idx="304">
                  <c:v>12/01</c:v>
                </c:pt>
                <c:pt idx="305">
                  <c:v>12/01</c:v>
                </c:pt>
                <c:pt idx="306">
                  <c:v>12/01</c:v>
                </c:pt>
                <c:pt idx="307">
                  <c:v>12/01</c:v>
                </c:pt>
                <c:pt idx="308">
                  <c:v>12/01</c:v>
                </c:pt>
                <c:pt idx="309">
                  <c:v>12/01</c:v>
                </c:pt>
                <c:pt idx="310">
                  <c:v>12/01</c:v>
                </c:pt>
                <c:pt idx="311">
                  <c:v>12/01</c:v>
                </c:pt>
                <c:pt idx="312">
                  <c:v>1/02</c:v>
                </c:pt>
                <c:pt idx="313">
                  <c:v>1/02</c:v>
                </c:pt>
                <c:pt idx="314">
                  <c:v>1/02</c:v>
                </c:pt>
                <c:pt idx="315">
                  <c:v>1/02</c:v>
                </c:pt>
                <c:pt idx="316">
                  <c:v>1/02</c:v>
                </c:pt>
                <c:pt idx="317">
                  <c:v>1/02</c:v>
                </c:pt>
                <c:pt idx="318">
                  <c:v>1/02</c:v>
                </c:pt>
                <c:pt idx="319">
                  <c:v>1/02</c:v>
                </c:pt>
                <c:pt idx="320">
                  <c:v>1/02</c:v>
                </c:pt>
                <c:pt idx="321">
                  <c:v>1/02</c:v>
                </c:pt>
                <c:pt idx="322">
                  <c:v>1/02</c:v>
                </c:pt>
                <c:pt idx="323">
                  <c:v>1/02</c:v>
                </c:pt>
                <c:pt idx="324">
                  <c:v>1/02</c:v>
                </c:pt>
                <c:pt idx="325">
                  <c:v>1/02</c:v>
                </c:pt>
                <c:pt idx="326">
                  <c:v>1/02</c:v>
                </c:pt>
                <c:pt idx="327">
                  <c:v>1/02</c:v>
                </c:pt>
                <c:pt idx="328">
                  <c:v>2/02</c:v>
                </c:pt>
                <c:pt idx="329">
                  <c:v>2/02</c:v>
                </c:pt>
                <c:pt idx="330">
                  <c:v>2/02</c:v>
                </c:pt>
                <c:pt idx="331">
                  <c:v>2/02</c:v>
                </c:pt>
                <c:pt idx="332">
                  <c:v>2/02</c:v>
                </c:pt>
                <c:pt idx="333">
                  <c:v>2/02</c:v>
                </c:pt>
                <c:pt idx="334">
                  <c:v>2/02</c:v>
                </c:pt>
                <c:pt idx="335">
                  <c:v>2/02</c:v>
                </c:pt>
                <c:pt idx="336">
                  <c:v>2/02</c:v>
                </c:pt>
                <c:pt idx="337">
                  <c:v>2/02</c:v>
                </c:pt>
                <c:pt idx="338">
                  <c:v>2/02</c:v>
                </c:pt>
                <c:pt idx="339">
                  <c:v>2/02</c:v>
                </c:pt>
                <c:pt idx="340">
                  <c:v>2/02</c:v>
                </c:pt>
                <c:pt idx="341">
                  <c:v>3/02</c:v>
                </c:pt>
                <c:pt idx="342">
                  <c:v>3/02</c:v>
                </c:pt>
                <c:pt idx="343">
                  <c:v>3/02</c:v>
                </c:pt>
                <c:pt idx="344">
                  <c:v>3/02</c:v>
                </c:pt>
                <c:pt idx="345">
                  <c:v>3/02</c:v>
                </c:pt>
                <c:pt idx="346">
                  <c:v>3/02</c:v>
                </c:pt>
                <c:pt idx="347">
                  <c:v>3/02</c:v>
                </c:pt>
                <c:pt idx="348">
                  <c:v>3/02</c:v>
                </c:pt>
                <c:pt idx="349">
                  <c:v>3/02</c:v>
                </c:pt>
                <c:pt idx="350">
                  <c:v>3/02</c:v>
                </c:pt>
                <c:pt idx="351">
                  <c:v>3/02</c:v>
                </c:pt>
                <c:pt idx="352">
                  <c:v>3/02</c:v>
                </c:pt>
                <c:pt idx="353">
                  <c:v>3/02</c:v>
                </c:pt>
                <c:pt idx="354">
                  <c:v>3/02</c:v>
                </c:pt>
                <c:pt idx="355">
                  <c:v>3/02</c:v>
                </c:pt>
                <c:pt idx="356">
                  <c:v>4/02</c:v>
                </c:pt>
                <c:pt idx="357">
                  <c:v>4/02</c:v>
                </c:pt>
                <c:pt idx="358">
                  <c:v>4/02</c:v>
                </c:pt>
                <c:pt idx="359">
                  <c:v>4/02</c:v>
                </c:pt>
                <c:pt idx="360">
                  <c:v>4/02</c:v>
                </c:pt>
                <c:pt idx="361">
                  <c:v>4/02</c:v>
                </c:pt>
                <c:pt idx="362">
                  <c:v>4/02</c:v>
                </c:pt>
                <c:pt idx="363">
                  <c:v>4/02</c:v>
                </c:pt>
                <c:pt idx="364">
                  <c:v>4/02</c:v>
                </c:pt>
                <c:pt idx="365">
                  <c:v>10/02</c:v>
                </c:pt>
                <c:pt idx="366">
                  <c:v>10/02</c:v>
                </c:pt>
                <c:pt idx="367">
                  <c:v>11/02</c:v>
                </c:pt>
                <c:pt idx="368">
                  <c:v>11/02</c:v>
                </c:pt>
                <c:pt idx="369">
                  <c:v>11/02</c:v>
                </c:pt>
                <c:pt idx="370">
                  <c:v>11/02</c:v>
                </c:pt>
                <c:pt idx="371">
                  <c:v>11/02</c:v>
                </c:pt>
                <c:pt idx="372">
                  <c:v>11/02</c:v>
                </c:pt>
                <c:pt idx="373">
                  <c:v>11/02</c:v>
                </c:pt>
                <c:pt idx="374">
                  <c:v>11/02</c:v>
                </c:pt>
                <c:pt idx="375">
                  <c:v>11/02</c:v>
                </c:pt>
                <c:pt idx="376">
                  <c:v>11/02</c:v>
                </c:pt>
                <c:pt idx="377">
                  <c:v>11/02</c:v>
                </c:pt>
                <c:pt idx="378">
                  <c:v>11/02</c:v>
                </c:pt>
                <c:pt idx="379">
                  <c:v>11/02</c:v>
                </c:pt>
                <c:pt idx="380">
                  <c:v>11/02</c:v>
                </c:pt>
                <c:pt idx="381">
                  <c:v>11/02</c:v>
                </c:pt>
                <c:pt idx="382">
                  <c:v>12/02</c:v>
                </c:pt>
                <c:pt idx="383">
                  <c:v>12/02</c:v>
                </c:pt>
                <c:pt idx="384">
                  <c:v>12/02</c:v>
                </c:pt>
                <c:pt idx="385">
                  <c:v>12/02</c:v>
                </c:pt>
                <c:pt idx="386">
                  <c:v>12/02</c:v>
                </c:pt>
                <c:pt idx="387">
                  <c:v>12/02</c:v>
                </c:pt>
                <c:pt idx="388">
                  <c:v>12/02</c:v>
                </c:pt>
                <c:pt idx="389">
                  <c:v>12/02</c:v>
                </c:pt>
                <c:pt idx="390">
                  <c:v>12/02</c:v>
                </c:pt>
                <c:pt idx="391">
                  <c:v>12/02</c:v>
                </c:pt>
                <c:pt idx="392">
                  <c:v>12/02</c:v>
                </c:pt>
                <c:pt idx="393">
                  <c:v>12/02</c:v>
                </c:pt>
                <c:pt idx="394">
                  <c:v>12/02</c:v>
                </c:pt>
                <c:pt idx="395">
                  <c:v>12/02</c:v>
                </c:pt>
                <c:pt idx="396">
                  <c:v>12/02</c:v>
                </c:pt>
                <c:pt idx="397">
                  <c:v>1/03</c:v>
                </c:pt>
                <c:pt idx="398">
                  <c:v>1/03</c:v>
                </c:pt>
                <c:pt idx="399">
                  <c:v>1/03</c:v>
                </c:pt>
                <c:pt idx="400">
                  <c:v>1/03</c:v>
                </c:pt>
                <c:pt idx="401">
                  <c:v>1/03</c:v>
                </c:pt>
                <c:pt idx="402">
                  <c:v>1/03</c:v>
                </c:pt>
                <c:pt idx="403">
                  <c:v>1/03</c:v>
                </c:pt>
                <c:pt idx="404">
                  <c:v>1/03</c:v>
                </c:pt>
                <c:pt idx="405">
                  <c:v>1/03</c:v>
                </c:pt>
                <c:pt idx="406">
                  <c:v>1/03</c:v>
                </c:pt>
                <c:pt idx="407">
                  <c:v>1/03</c:v>
                </c:pt>
                <c:pt idx="408">
                  <c:v>1/03</c:v>
                </c:pt>
                <c:pt idx="409">
                  <c:v>2/03</c:v>
                </c:pt>
                <c:pt idx="410">
                  <c:v>2/03</c:v>
                </c:pt>
                <c:pt idx="411">
                  <c:v>2/03</c:v>
                </c:pt>
                <c:pt idx="412">
                  <c:v>2/03</c:v>
                </c:pt>
                <c:pt idx="413">
                  <c:v>2/03</c:v>
                </c:pt>
                <c:pt idx="414">
                  <c:v>2/03</c:v>
                </c:pt>
                <c:pt idx="415">
                  <c:v>2/03</c:v>
                </c:pt>
                <c:pt idx="416">
                  <c:v>2/03</c:v>
                </c:pt>
                <c:pt idx="417">
                  <c:v>2/03</c:v>
                </c:pt>
                <c:pt idx="418">
                  <c:v>2/03</c:v>
                </c:pt>
                <c:pt idx="419">
                  <c:v>2/03</c:v>
                </c:pt>
                <c:pt idx="420">
                  <c:v>2/03</c:v>
                </c:pt>
                <c:pt idx="421">
                  <c:v>2/03</c:v>
                </c:pt>
                <c:pt idx="422">
                  <c:v>2/03</c:v>
                </c:pt>
                <c:pt idx="423">
                  <c:v>3/03</c:v>
                </c:pt>
                <c:pt idx="424">
                  <c:v>3/03</c:v>
                </c:pt>
                <c:pt idx="425">
                  <c:v>3/03</c:v>
                </c:pt>
                <c:pt idx="426">
                  <c:v>3/03</c:v>
                </c:pt>
                <c:pt idx="427">
                  <c:v>3/03</c:v>
                </c:pt>
                <c:pt idx="428">
                  <c:v>3/03</c:v>
                </c:pt>
                <c:pt idx="429">
                  <c:v>3/03</c:v>
                </c:pt>
                <c:pt idx="430">
                  <c:v>3/03</c:v>
                </c:pt>
                <c:pt idx="431">
                  <c:v>3/03</c:v>
                </c:pt>
                <c:pt idx="432">
                  <c:v>3/03</c:v>
                </c:pt>
                <c:pt idx="433">
                  <c:v>3/03</c:v>
                </c:pt>
                <c:pt idx="434">
                  <c:v>3/03</c:v>
                </c:pt>
                <c:pt idx="435">
                  <c:v>3/03</c:v>
                </c:pt>
                <c:pt idx="436">
                  <c:v>3/03</c:v>
                </c:pt>
                <c:pt idx="437">
                  <c:v>3/03</c:v>
                </c:pt>
                <c:pt idx="438">
                  <c:v>3/03</c:v>
                </c:pt>
                <c:pt idx="439">
                  <c:v>4/03</c:v>
                </c:pt>
                <c:pt idx="440">
                  <c:v>4/03</c:v>
                </c:pt>
                <c:pt idx="441">
                  <c:v>4/03</c:v>
                </c:pt>
                <c:pt idx="442">
                  <c:v>4/03</c:v>
                </c:pt>
                <c:pt idx="443">
                  <c:v>4/03</c:v>
                </c:pt>
                <c:pt idx="444">
                  <c:v>4/03</c:v>
                </c:pt>
                <c:pt idx="445">
                  <c:v>4/03</c:v>
                </c:pt>
                <c:pt idx="446">
                  <c:v>4/03</c:v>
                </c:pt>
                <c:pt idx="447">
                  <c:v>11/03</c:v>
                </c:pt>
                <c:pt idx="448">
                  <c:v>11/03</c:v>
                </c:pt>
                <c:pt idx="449">
                  <c:v>11/03</c:v>
                </c:pt>
                <c:pt idx="450">
                  <c:v>11/03</c:v>
                </c:pt>
                <c:pt idx="451">
                  <c:v>11/03</c:v>
                </c:pt>
                <c:pt idx="452">
                  <c:v>11/03</c:v>
                </c:pt>
                <c:pt idx="453">
                  <c:v>11/03</c:v>
                </c:pt>
                <c:pt idx="454">
                  <c:v>11/03</c:v>
                </c:pt>
                <c:pt idx="455">
                  <c:v>11/03</c:v>
                </c:pt>
                <c:pt idx="456">
                  <c:v>11/03</c:v>
                </c:pt>
                <c:pt idx="457">
                  <c:v>11/03</c:v>
                </c:pt>
                <c:pt idx="458">
                  <c:v>11/03</c:v>
                </c:pt>
                <c:pt idx="459">
                  <c:v>11/03</c:v>
                </c:pt>
                <c:pt idx="460">
                  <c:v>11/03</c:v>
                </c:pt>
                <c:pt idx="461">
                  <c:v>11/03</c:v>
                </c:pt>
                <c:pt idx="462">
                  <c:v>11/03</c:v>
                </c:pt>
                <c:pt idx="463">
                  <c:v>12/03</c:v>
                </c:pt>
                <c:pt idx="464">
                  <c:v>12/03</c:v>
                </c:pt>
                <c:pt idx="465">
                  <c:v>12/03</c:v>
                </c:pt>
                <c:pt idx="466">
                  <c:v>12/03</c:v>
                </c:pt>
                <c:pt idx="467">
                  <c:v>12/03</c:v>
                </c:pt>
                <c:pt idx="468">
                  <c:v>12/03</c:v>
                </c:pt>
                <c:pt idx="469">
                  <c:v>12/03</c:v>
                </c:pt>
                <c:pt idx="470">
                  <c:v>12/03</c:v>
                </c:pt>
                <c:pt idx="471">
                  <c:v>12/03</c:v>
                </c:pt>
                <c:pt idx="472">
                  <c:v>12/03</c:v>
                </c:pt>
                <c:pt idx="473">
                  <c:v>12/03</c:v>
                </c:pt>
                <c:pt idx="474">
                  <c:v>1/04</c:v>
                </c:pt>
                <c:pt idx="475">
                  <c:v>1/04</c:v>
                </c:pt>
                <c:pt idx="476">
                  <c:v>1/04</c:v>
                </c:pt>
                <c:pt idx="477">
                  <c:v>1/04</c:v>
                </c:pt>
                <c:pt idx="478">
                  <c:v>1/04</c:v>
                </c:pt>
                <c:pt idx="479">
                  <c:v>1/04</c:v>
                </c:pt>
                <c:pt idx="480">
                  <c:v>1/04</c:v>
                </c:pt>
                <c:pt idx="481">
                  <c:v>1/04</c:v>
                </c:pt>
                <c:pt idx="482">
                  <c:v>2/04</c:v>
                </c:pt>
                <c:pt idx="483">
                  <c:v>2/04</c:v>
                </c:pt>
                <c:pt idx="484">
                  <c:v>2/04</c:v>
                </c:pt>
                <c:pt idx="485">
                  <c:v>2/04</c:v>
                </c:pt>
                <c:pt idx="486">
                  <c:v>2/04</c:v>
                </c:pt>
                <c:pt idx="487">
                  <c:v>2/04</c:v>
                </c:pt>
                <c:pt idx="488">
                  <c:v>2/04</c:v>
                </c:pt>
                <c:pt idx="489">
                  <c:v>2/04</c:v>
                </c:pt>
                <c:pt idx="490">
                  <c:v>2/04</c:v>
                </c:pt>
                <c:pt idx="491">
                  <c:v>3/04</c:v>
                </c:pt>
                <c:pt idx="492">
                  <c:v>3/04</c:v>
                </c:pt>
                <c:pt idx="493">
                  <c:v>3/04</c:v>
                </c:pt>
                <c:pt idx="494">
                  <c:v>3/04</c:v>
                </c:pt>
                <c:pt idx="495">
                  <c:v>3/04</c:v>
                </c:pt>
                <c:pt idx="496">
                  <c:v>3/04</c:v>
                </c:pt>
                <c:pt idx="497">
                  <c:v>3/04</c:v>
                </c:pt>
                <c:pt idx="498">
                  <c:v>3/04</c:v>
                </c:pt>
                <c:pt idx="499">
                  <c:v>3/04</c:v>
                </c:pt>
                <c:pt idx="500">
                  <c:v>3/04</c:v>
                </c:pt>
                <c:pt idx="501">
                  <c:v>3/04</c:v>
                </c:pt>
                <c:pt idx="502">
                  <c:v>3/04</c:v>
                </c:pt>
                <c:pt idx="503">
                  <c:v>3/04</c:v>
                </c:pt>
                <c:pt idx="504">
                  <c:v>4/04</c:v>
                </c:pt>
                <c:pt idx="505">
                  <c:v>4/04</c:v>
                </c:pt>
                <c:pt idx="506">
                  <c:v>4/04</c:v>
                </c:pt>
                <c:pt idx="507">
                  <c:v>4/04</c:v>
                </c:pt>
                <c:pt idx="508">
                  <c:v>4/04</c:v>
                </c:pt>
                <c:pt idx="509">
                  <c:v>4/04</c:v>
                </c:pt>
                <c:pt idx="510">
                  <c:v>4/04</c:v>
                </c:pt>
                <c:pt idx="511">
                  <c:v>4/04</c:v>
                </c:pt>
                <c:pt idx="512">
                  <c:v>11/04</c:v>
                </c:pt>
                <c:pt idx="513">
                  <c:v>11/04</c:v>
                </c:pt>
                <c:pt idx="514">
                  <c:v>11/04</c:v>
                </c:pt>
                <c:pt idx="515">
                  <c:v>11/04</c:v>
                </c:pt>
                <c:pt idx="516">
                  <c:v>11/04</c:v>
                </c:pt>
                <c:pt idx="517">
                  <c:v>11/04</c:v>
                </c:pt>
                <c:pt idx="518">
                  <c:v>11/04</c:v>
                </c:pt>
                <c:pt idx="519">
                  <c:v>11/04</c:v>
                </c:pt>
                <c:pt idx="520">
                  <c:v>11/04</c:v>
                </c:pt>
                <c:pt idx="521">
                  <c:v>11/04</c:v>
                </c:pt>
                <c:pt idx="522">
                  <c:v>11/04</c:v>
                </c:pt>
                <c:pt idx="523">
                  <c:v>11/04</c:v>
                </c:pt>
                <c:pt idx="524">
                  <c:v>11/04</c:v>
                </c:pt>
                <c:pt idx="525">
                  <c:v>11/04</c:v>
                </c:pt>
                <c:pt idx="526">
                  <c:v>11/04</c:v>
                </c:pt>
                <c:pt idx="527">
                  <c:v>12/04</c:v>
                </c:pt>
                <c:pt idx="528">
                  <c:v>12/04</c:v>
                </c:pt>
                <c:pt idx="529">
                  <c:v>12/04</c:v>
                </c:pt>
                <c:pt idx="530">
                  <c:v>12/04</c:v>
                </c:pt>
                <c:pt idx="531">
                  <c:v>12/04</c:v>
                </c:pt>
                <c:pt idx="532">
                  <c:v>12/04</c:v>
                </c:pt>
                <c:pt idx="533">
                  <c:v>12/04</c:v>
                </c:pt>
                <c:pt idx="534">
                  <c:v>12/04</c:v>
                </c:pt>
                <c:pt idx="535">
                  <c:v>12/04</c:v>
                </c:pt>
                <c:pt idx="536">
                  <c:v>12/04</c:v>
                </c:pt>
                <c:pt idx="537">
                  <c:v>12/04</c:v>
                </c:pt>
                <c:pt idx="538">
                  <c:v>12/04</c:v>
                </c:pt>
                <c:pt idx="539">
                  <c:v>1/05</c:v>
                </c:pt>
                <c:pt idx="540">
                  <c:v>1/05</c:v>
                </c:pt>
                <c:pt idx="541">
                  <c:v>1/05</c:v>
                </c:pt>
                <c:pt idx="542">
                  <c:v>1/05</c:v>
                </c:pt>
                <c:pt idx="543">
                  <c:v>1/05</c:v>
                </c:pt>
                <c:pt idx="544">
                  <c:v>1/05</c:v>
                </c:pt>
                <c:pt idx="545">
                  <c:v>1/05</c:v>
                </c:pt>
                <c:pt idx="546">
                  <c:v>2/05</c:v>
                </c:pt>
                <c:pt idx="547">
                  <c:v>2/05</c:v>
                </c:pt>
                <c:pt idx="548">
                  <c:v>2/05</c:v>
                </c:pt>
                <c:pt idx="549">
                  <c:v>2/05</c:v>
                </c:pt>
                <c:pt idx="550">
                  <c:v>2/05</c:v>
                </c:pt>
                <c:pt idx="551">
                  <c:v>2/05</c:v>
                </c:pt>
                <c:pt idx="552">
                  <c:v>2/05</c:v>
                </c:pt>
                <c:pt idx="553">
                  <c:v>3/05</c:v>
                </c:pt>
                <c:pt idx="554">
                  <c:v>3/05</c:v>
                </c:pt>
                <c:pt idx="555">
                  <c:v>3/05</c:v>
                </c:pt>
                <c:pt idx="556">
                  <c:v>3/05</c:v>
                </c:pt>
                <c:pt idx="557">
                  <c:v>3/05</c:v>
                </c:pt>
                <c:pt idx="558">
                  <c:v>3/05</c:v>
                </c:pt>
                <c:pt idx="559">
                  <c:v>3/05</c:v>
                </c:pt>
                <c:pt idx="560">
                  <c:v>3/05</c:v>
                </c:pt>
                <c:pt idx="561">
                  <c:v>3/05</c:v>
                </c:pt>
                <c:pt idx="562">
                  <c:v>3/05</c:v>
                </c:pt>
                <c:pt idx="563">
                  <c:v>3/05</c:v>
                </c:pt>
                <c:pt idx="564">
                  <c:v>3/05</c:v>
                </c:pt>
                <c:pt idx="565">
                  <c:v>3/05</c:v>
                </c:pt>
                <c:pt idx="566">
                  <c:v>3/05</c:v>
                </c:pt>
                <c:pt idx="567">
                  <c:v>3/05</c:v>
                </c:pt>
                <c:pt idx="568">
                  <c:v>3/05</c:v>
                </c:pt>
                <c:pt idx="569">
                  <c:v>4/05</c:v>
                </c:pt>
                <c:pt idx="570">
                  <c:v>4/05</c:v>
                </c:pt>
                <c:pt idx="571">
                  <c:v>4/05</c:v>
                </c:pt>
                <c:pt idx="572">
                  <c:v>4/05</c:v>
                </c:pt>
                <c:pt idx="573">
                  <c:v>4/05</c:v>
                </c:pt>
                <c:pt idx="574">
                  <c:v>4/05</c:v>
                </c:pt>
                <c:pt idx="575">
                  <c:v>4/05</c:v>
                </c:pt>
                <c:pt idx="576">
                  <c:v>4/05</c:v>
                </c:pt>
                <c:pt idx="577">
                  <c:v>4/05</c:v>
                </c:pt>
                <c:pt idx="578">
                  <c:v>11/05</c:v>
                </c:pt>
                <c:pt idx="579">
                  <c:v>11/05</c:v>
                </c:pt>
                <c:pt idx="580">
                  <c:v>11/05</c:v>
                </c:pt>
                <c:pt idx="581">
                  <c:v>11/05</c:v>
                </c:pt>
                <c:pt idx="582">
                  <c:v>11/05</c:v>
                </c:pt>
                <c:pt idx="583">
                  <c:v>11/05</c:v>
                </c:pt>
                <c:pt idx="584">
                  <c:v>11/05</c:v>
                </c:pt>
                <c:pt idx="585">
                  <c:v>11/05</c:v>
                </c:pt>
                <c:pt idx="586">
                  <c:v>11/05</c:v>
                </c:pt>
                <c:pt idx="587">
                  <c:v>11/05</c:v>
                </c:pt>
                <c:pt idx="588">
                  <c:v>11/05</c:v>
                </c:pt>
                <c:pt idx="589">
                  <c:v>11/05</c:v>
                </c:pt>
                <c:pt idx="590">
                  <c:v>11/05</c:v>
                </c:pt>
                <c:pt idx="591">
                  <c:v>12/05</c:v>
                </c:pt>
                <c:pt idx="592">
                  <c:v>12/05</c:v>
                </c:pt>
                <c:pt idx="593">
                  <c:v>12/05</c:v>
                </c:pt>
                <c:pt idx="594">
                  <c:v>12/05</c:v>
                </c:pt>
                <c:pt idx="595">
                  <c:v>12/05</c:v>
                </c:pt>
                <c:pt idx="596">
                  <c:v>12/05</c:v>
                </c:pt>
                <c:pt idx="597">
                  <c:v>12/05</c:v>
                </c:pt>
                <c:pt idx="598">
                  <c:v>12/05</c:v>
                </c:pt>
                <c:pt idx="599">
                  <c:v>12/05</c:v>
                </c:pt>
                <c:pt idx="600">
                  <c:v>12/05</c:v>
                </c:pt>
                <c:pt idx="601">
                  <c:v>12/05</c:v>
                </c:pt>
                <c:pt idx="602">
                  <c:v>12/05</c:v>
                </c:pt>
                <c:pt idx="603">
                  <c:v>12/05</c:v>
                </c:pt>
                <c:pt idx="604">
                  <c:v>12/05</c:v>
                </c:pt>
                <c:pt idx="605">
                  <c:v>12/05</c:v>
                </c:pt>
                <c:pt idx="606">
                  <c:v>12/05</c:v>
                </c:pt>
                <c:pt idx="607">
                  <c:v>1/06</c:v>
                </c:pt>
                <c:pt idx="608">
                  <c:v>1/06</c:v>
                </c:pt>
                <c:pt idx="609">
                  <c:v>1/06</c:v>
                </c:pt>
                <c:pt idx="610">
                  <c:v>1/06</c:v>
                </c:pt>
                <c:pt idx="611">
                  <c:v>1/06</c:v>
                </c:pt>
                <c:pt idx="612">
                  <c:v>1/06</c:v>
                </c:pt>
                <c:pt idx="613">
                  <c:v>1/06</c:v>
                </c:pt>
                <c:pt idx="614">
                  <c:v>1/06</c:v>
                </c:pt>
                <c:pt idx="615">
                  <c:v>1/06</c:v>
                </c:pt>
                <c:pt idx="616">
                  <c:v>1/06</c:v>
                </c:pt>
                <c:pt idx="617">
                  <c:v>1/06</c:v>
                </c:pt>
                <c:pt idx="618">
                  <c:v>1/06</c:v>
                </c:pt>
                <c:pt idx="619">
                  <c:v>1/06</c:v>
                </c:pt>
                <c:pt idx="620">
                  <c:v>2/06</c:v>
                </c:pt>
                <c:pt idx="621">
                  <c:v>2/06</c:v>
                </c:pt>
                <c:pt idx="622">
                  <c:v>2/06</c:v>
                </c:pt>
                <c:pt idx="623">
                  <c:v>2/06</c:v>
                </c:pt>
                <c:pt idx="624">
                  <c:v>2/06</c:v>
                </c:pt>
                <c:pt idx="625">
                  <c:v>2/06</c:v>
                </c:pt>
                <c:pt idx="626">
                  <c:v>2/06</c:v>
                </c:pt>
                <c:pt idx="627">
                  <c:v>2/06</c:v>
                </c:pt>
                <c:pt idx="628">
                  <c:v>2/06</c:v>
                </c:pt>
                <c:pt idx="629">
                  <c:v>2/06</c:v>
                </c:pt>
                <c:pt idx="630">
                  <c:v>2/06</c:v>
                </c:pt>
                <c:pt idx="631">
                  <c:v>2/06</c:v>
                </c:pt>
                <c:pt idx="632">
                  <c:v>2/06</c:v>
                </c:pt>
                <c:pt idx="633">
                  <c:v>3/06</c:v>
                </c:pt>
                <c:pt idx="634">
                  <c:v>3/06</c:v>
                </c:pt>
                <c:pt idx="635">
                  <c:v>3/06</c:v>
                </c:pt>
                <c:pt idx="636">
                  <c:v>3/06</c:v>
                </c:pt>
                <c:pt idx="637">
                  <c:v>3/06</c:v>
                </c:pt>
                <c:pt idx="638">
                  <c:v>3/06</c:v>
                </c:pt>
                <c:pt idx="639">
                  <c:v>3/06</c:v>
                </c:pt>
                <c:pt idx="640">
                  <c:v>3/06</c:v>
                </c:pt>
                <c:pt idx="641">
                  <c:v>3/06</c:v>
                </c:pt>
                <c:pt idx="642">
                  <c:v>3/06</c:v>
                </c:pt>
                <c:pt idx="643">
                  <c:v>3/06</c:v>
                </c:pt>
                <c:pt idx="644">
                  <c:v>3/06</c:v>
                </c:pt>
                <c:pt idx="645">
                  <c:v>3/06</c:v>
                </c:pt>
                <c:pt idx="646">
                  <c:v>3/06</c:v>
                </c:pt>
                <c:pt idx="647">
                  <c:v>3/06</c:v>
                </c:pt>
                <c:pt idx="648">
                  <c:v>3/06</c:v>
                </c:pt>
                <c:pt idx="649">
                  <c:v>3/06</c:v>
                </c:pt>
                <c:pt idx="650">
                  <c:v>4/06</c:v>
                </c:pt>
                <c:pt idx="651">
                  <c:v>4/06</c:v>
                </c:pt>
                <c:pt idx="652">
                  <c:v>4/06</c:v>
                </c:pt>
                <c:pt idx="653">
                  <c:v>4/06</c:v>
                </c:pt>
                <c:pt idx="654">
                  <c:v>4/06</c:v>
                </c:pt>
                <c:pt idx="655">
                  <c:v>4/06</c:v>
                </c:pt>
                <c:pt idx="656">
                  <c:v>4/06</c:v>
                </c:pt>
                <c:pt idx="657">
                  <c:v>4/06</c:v>
                </c:pt>
                <c:pt idx="658">
                  <c:v>11/06</c:v>
                </c:pt>
                <c:pt idx="659">
                  <c:v>11/06</c:v>
                </c:pt>
                <c:pt idx="660">
                  <c:v>11/06</c:v>
                </c:pt>
                <c:pt idx="661">
                  <c:v>11/06</c:v>
                </c:pt>
                <c:pt idx="662">
                  <c:v>11/06</c:v>
                </c:pt>
                <c:pt idx="663">
                  <c:v>11/06</c:v>
                </c:pt>
                <c:pt idx="664">
                  <c:v>11/06</c:v>
                </c:pt>
                <c:pt idx="665">
                  <c:v>11/06</c:v>
                </c:pt>
                <c:pt idx="666">
                  <c:v>11/06</c:v>
                </c:pt>
                <c:pt idx="667">
                  <c:v>11/06</c:v>
                </c:pt>
                <c:pt idx="668">
                  <c:v>11/06</c:v>
                </c:pt>
                <c:pt idx="669">
                  <c:v>11/06</c:v>
                </c:pt>
                <c:pt idx="670">
                  <c:v>11/06</c:v>
                </c:pt>
                <c:pt idx="671">
                  <c:v>12/06</c:v>
                </c:pt>
                <c:pt idx="672">
                  <c:v>12/06</c:v>
                </c:pt>
                <c:pt idx="673">
                  <c:v>12/06</c:v>
                </c:pt>
                <c:pt idx="674">
                  <c:v>12/06</c:v>
                </c:pt>
                <c:pt idx="675">
                  <c:v>12/06</c:v>
                </c:pt>
                <c:pt idx="676">
                  <c:v>12/06</c:v>
                </c:pt>
                <c:pt idx="677">
                  <c:v>12/06</c:v>
                </c:pt>
                <c:pt idx="678">
                  <c:v>12/06</c:v>
                </c:pt>
                <c:pt idx="679">
                  <c:v>12/06</c:v>
                </c:pt>
                <c:pt idx="680">
                  <c:v>12/06</c:v>
                </c:pt>
                <c:pt idx="681">
                  <c:v>12/06</c:v>
                </c:pt>
                <c:pt idx="682">
                  <c:v>12/06</c:v>
                </c:pt>
                <c:pt idx="683">
                  <c:v>12/06</c:v>
                </c:pt>
                <c:pt idx="684">
                  <c:v>12/06</c:v>
                </c:pt>
                <c:pt idx="685">
                  <c:v>12/06</c:v>
                </c:pt>
                <c:pt idx="686">
                  <c:v>1/07</c:v>
                </c:pt>
                <c:pt idx="687">
                  <c:v>1/07</c:v>
                </c:pt>
                <c:pt idx="688">
                  <c:v>1/07</c:v>
                </c:pt>
                <c:pt idx="689">
                  <c:v>1/07</c:v>
                </c:pt>
                <c:pt idx="690">
                  <c:v>1/07</c:v>
                </c:pt>
                <c:pt idx="691">
                  <c:v>1/07</c:v>
                </c:pt>
                <c:pt idx="692">
                  <c:v>1/07</c:v>
                </c:pt>
                <c:pt idx="693">
                  <c:v>1/07</c:v>
                </c:pt>
                <c:pt idx="694">
                  <c:v>1/07</c:v>
                </c:pt>
                <c:pt idx="695">
                  <c:v>1/07</c:v>
                </c:pt>
                <c:pt idx="696">
                  <c:v>1/07</c:v>
                </c:pt>
                <c:pt idx="697">
                  <c:v>1/07</c:v>
                </c:pt>
                <c:pt idx="698">
                  <c:v>1/07</c:v>
                </c:pt>
                <c:pt idx="699">
                  <c:v>1/07</c:v>
                </c:pt>
                <c:pt idx="700">
                  <c:v>2/07</c:v>
                </c:pt>
                <c:pt idx="701">
                  <c:v>2/07</c:v>
                </c:pt>
                <c:pt idx="702">
                  <c:v>2/07</c:v>
                </c:pt>
                <c:pt idx="703">
                  <c:v>2/07</c:v>
                </c:pt>
                <c:pt idx="704">
                  <c:v>2/07</c:v>
                </c:pt>
                <c:pt idx="705">
                  <c:v>2/07</c:v>
                </c:pt>
                <c:pt idx="706">
                  <c:v>2/07</c:v>
                </c:pt>
                <c:pt idx="707">
                  <c:v>2/07</c:v>
                </c:pt>
                <c:pt idx="708">
                  <c:v>2/07</c:v>
                </c:pt>
                <c:pt idx="709">
                  <c:v>2/07</c:v>
                </c:pt>
                <c:pt idx="710">
                  <c:v>2/07</c:v>
                </c:pt>
                <c:pt idx="711">
                  <c:v>2/07</c:v>
                </c:pt>
                <c:pt idx="712">
                  <c:v>3/07</c:v>
                </c:pt>
                <c:pt idx="713">
                  <c:v>3/07</c:v>
                </c:pt>
                <c:pt idx="714">
                  <c:v>3/07</c:v>
                </c:pt>
                <c:pt idx="715">
                  <c:v>3/07</c:v>
                </c:pt>
                <c:pt idx="716">
                  <c:v>3/07</c:v>
                </c:pt>
                <c:pt idx="717">
                  <c:v>3/07</c:v>
                </c:pt>
                <c:pt idx="718">
                  <c:v>3/07</c:v>
                </c:pt>
                <c:pt idx="719">
                  <c:v>3/07</c:v>
                </c:pt>
                <c:pt idx="720">
                  <c:v>3/07</c:v>
                </c:pt>
                <c:pt idx="721">
                  <c:v>3/07</c:v>
                </c:pt>
                <c:pt idx="722">
                  <c:v>3/07</c:v>
                </c:pt>
                <c:pt idx="723">
                  <c:v>3/07</c:v>
                </c:pt>
                <c:pt idx="724">
                  <c:v>3/07</c:v>
                </c:pt>
                <c:pt idx="725">
                  <c:v>4/07</c:v>
                </c:pt>
                <c:pt idx="726">
                  <c:v>4/07</c:v>
                </c:pt>
                <c:pt idx="727">
                  <c:v>4/07</c:v>
                </c:pt>
                <c:pt idx="728">
                  <c:v>4/07</c:v>
                </c:pt>
                <c:pt idx="729">
                  <c:v>4/07</c:v>
                </c:pt>
                <c:pt idx="730">
                  <c:v>4/07</c:v>
                </c:pt>
                <c:pt idx="731">
                  <c:v>4/07</c:v>
                </c:pt>
                <c:pt idx="732">
                  <c:v>4/07</c:v>
                </c:pt>
                <c:pt idx="733">
                  <c:v>4/07</c:v>
                </c:pt>
                <c:pt idx="734">
                  <c:v>4/07</c:v>
                </c:pt>
                <c:pt idx="735">
                  <c:v>10/07</c:v>
                </c:pt>
                <c:pt idx="736">
                  <c:v>11/07</c:v>
                </c:pt>
                <c:pt idx="737">
                  <c:v>11/07</c:v>
                </c:pt>
                <c:pt idx="738">
                  <c:v>11/07</c:v>
                </c:pt>
                <c:pt idx="739">
                  <c:v>11/07</c:v>
                </c:pt>
                <c:pt idx="740">
                  <c:v>11/07</c:v>
                </c:pt>
                <c:pt idx="741">
                  <c:v>11/07</c:v>
                </c:pt>
                <c:pt idx="742">
                  <c:v>11/07</c:v>
                </c:pt>
                <c:pt idx="743">
                  <c:v>11/07</c:v>
                </c:pt>
                <c:pt idx="744">
                  <c:v>11/07</c:v>
                </c:pt>
                <c:pt idx="745">
                  <c:v>11/07</c:v>
                </c:pt>
                <c:pt idx="746">
                  <c:v>11/07</c:v>
                </c:pt>
                <c:pt idx="747">
                  <c:v>11/07</c:v>
                </c:pt>
                <c:pt idx="748">
                  <c:v>11/07</c:v>
                </c:pt>
                <c:pt idx="749">
                  <c:v>11/07</c:v>
                </c:pt>
                <c:pt idx="750">
                  <c:v>11/07</c:v>
                </c:pt>
                <c:pt idx="751">
                  <c:v>12/07</c:v>
                </c:pt>
                <c:pt idx="752">
                  <c:v>12/07</c:v>
                </c:pt>
                <c:pt idx="753">
                  <c:v>12/07</c:v>
                </c:pt>
                <c:pt idx="754">
                  <c:v>12/07</c:v>
                </c:pt>
                <c:pt idx="755">
                  <c:v>12/07</c:v>
                </c:pt>
                <c:pt idx="756">
                  <c:v>12/07</c:v>
                </c:pt>
                <c:pt idx="757">
                  <c:v>12/07</c:v>
                </c:pt>
                <c:pt idx="758">
                  <c:v>12/07</c:v>
                </c:pt>
                <c:pt idx="759">
                  <c:v>12/07</c:v>
                </c:pt>
                <c:pt idx="760">
                  <c:v>12/07</c:v>
                </c:pt>
                <c:pt idx="761">
                  <c:v>12/07</c:v>
                </c:pt>
                <c:pt idx="762">
                  <c:v>12/07</c:v>
                </c:pt>
                <c:pt idx="763">
                  <c:v>12/07</c:v>
                </c:pt>
                <c:pt idx="764">
                  <c:v>12/07</c:v>
                </c:pt>
                <c:pt idx="765">
                  <c:v>1/08</c:v>
                </c:pt>
                <c:pt idx="766">
                  <c:v>1/08</c:v>
                </c:pt>
                <c:pt idx="767">
                  <c:v>1/08</c:v>
                </c:pt>
                <c:pt idx="768">
                  <c:v>1/08</c:v>
                </c:pt>
                <c:pt idx="769">
                  <c:v>1/08</c:v>
                </c:pt>
                <c:pt idx="770">
                  <c:v>1/08</c:v>
                </c:pt>
                <c:pt idx="771">
                  <c:v>1/08</c:v>
                </c:pt>
                <c:pt idx="772">
                  <c:v>1/08</c:v>
                </c:pt>
                <c:pt idx="773">
                  <c:v>1/08</c:v>
                </c:pt>
                <c:pt idx="774">
                  <c:v>1/08</c:v>
                </c:pt>
                <c:pt idx="775">
                  <c:v>1/08</c:v>
                </c:pt>
                <c:pt idx="776">
                  <c:v>1/08</c:v>
                </c:pt>
                <c:pt idx="777">
                  <c:v>1/08</c:v>
                </c:pt>
                <c:pt idx="778">
                  <c:v>1/08</c:v>
                </c:pt>
                <c:pt idx="779">
                  <c:v>2/08</c:v>
                </c:pt>
                <c:pt idx="780">
                  <c:v>2/08</c:v>
                </c:pt>
                <c:pt idx="781">
                  <c:v>2/08</c:v>
                </c:pt>
                <c:pt idx="782">
                  <c:v>2/08</c:v>
                </c:pt>
                <c:pt idx="783">
                  <c:v>2/08</c:v>
                </c:pt>
                <c:pt idx="784">
                  <c:v>2/08</c:v>
                </c:pt>
                <c:pt idx="785">
                  <c:v>2/08</c:v>
                </c:pt>
                <c:pt idx="786">
                  <c:v>2/08</c:v>
                </c:pt>
                <c:pt idx="787">
                  <c:v>2/08</c:v>
                </c:pt>
                <c:pt idx="788">
                  <c:v>2/08</c:v>
                </c:pt>
                <c:pt idx="789">
                  <c:v>2/08</c:v>
                </c:pt>
                <c:pt idx="790">
                  <c:v>2/08</c:v>
                </c:pt>
                <c:pt idx="791">
                  <c:v>2/08</c:v>
                </c:pt>
                <c:pt idx="792">
                  <c:v>2/08</c:v>
                </c:pt>
                <c:pt idx="793">
                  <c:v>2/08</c:v>
                </c:pt>
                <c:pt idx="794">
                  <c:v>3/08</c:v>
                </c:pt>
                <c:pt idx="795">
                  <c:v>3/08</c:v>
                </c:pt>
                <c:pt idx="796">
                  <c:v>3/08</c:v>
                </c:pt>
                <c:pt idx="797">
                  <c:v>3/08</c:v>
                </c:pt>
                <c:pt idx="798">
                  <c:v>3/08</c:v>
                </c:pt>
                <c:pt idx="799">
                  <c:v>3/08</c:v>
                </c:pt>
                <c:pt idx="800">
                  <c:v>3/08</c:v>
                </c:pt>
                <c:pt idx="801">
                  <c:v>3/08</c:v>
                </c:pt>
                <c:pt idx="802">
                  <c:v>3/08</c:v>
                </c:pt>
                <c:pt idx="803">
                  <c:v>3/08</c:v>
                </c:pt>
                <c:pt idx="804">
                  <c:v>3/08</c:v>
                </c:pt>
                <c:pt idx="805">
                  <c:v>3/08</c:v>
                </c:pt>
                <c:pt idx="806">
                  <c:v>3/08</c:v>
                </c:pt>
                <c:pt idx="807">
                  <c:v>3/08</c:v>
                </c:pt>
                <c:pt idx="808">
                  <c:v>3/08</c:v>
                </c:pt>
                <c:pt idx="809">
                  <c:v>4/08</c:v>
                </c:pt>
                <c:pt idx="810">
                  <c:v>4/08</c:v>
                </c:pt>
                <c:pt idx="811">
                  <c:v>4/08</c:v>
                </c:pt>
                <c:pt idx="812">
                  <c:v>4/08</c:v>
                </c:pt>
                <c:pt idx="813">
                  <c:v>4/08</c:v>
                </c:pt>
                <c:pt idx="814">
                  <c:v>4/08</c:v>
                </c:pt>
                <c:pt idx="815">
                  <c:v>4/08</c:v>
                </c:pt>
                <c:pt idx="816">
                  <c:v>4/08</c:v>
                </c:pt>
                <c:pt idx="817">
                  <c:v>10/08</c:v>
                </c:pt>
                <c:pt idx="818">
                  <c:v>10/08</c:v>
                </c:pt>
                <c:pt idx="819">
                  <c:v>11/08</c:v>
                </c:pt>
                <c:pt idx="820">
                  <c:v>11/08</c:v>
                </c:pt>
                <c:pt idx="821">
                  <c:v>11/08</c:v>
                </c:pt>
                <c:pt idx="822">
                  <c:v>11/08</c:v>
                </c:pt>
                <c:pt idx="823">
                  <c:v>11/08</c:v>
                </c:pt>
                <c:pt idx="824">
                  <c:v>11/08</c:v>
                </c:pt>
                <c:pt idx="825">
                  <c:v>11/08</c:v>
                </c:pt>
                <c:pt idx="826">
                  <c:v>11/08</c:v>
                </c:pt>
                <c:pt idx="827">
                  <c:v>11/08</c:v>
                </c:pt>
                <c:pt idx="828">
                  <c:v>11/08</c:v>
                </c:pt>
                <c:pt idx="829">
                  <c:v>11/08</c:v>
                </c:pt>
                <c:pt idx="830">
                  <c:v>11/08</c:v>
                </c:pt>
                <c:pt idx="831">
                  <c:v>11/08</c:v>
                </c:pt>
                <c:pt idx="832">
                  <c:v>12/08</c:v>
                </c:pt>
                <c:pt idx="833">
                  <c:v>12/08</c:v>
                </c:pt>
                <c:pt idx="834">
                  <c:v>12/08</c:v>
                </c:pt>
                <c:pt idx="835">
                  <c:v>12/08</c:v>
                </c:pt>
                <c:pt idx="836">
                  <c:v>12/08</c:v>
                </c:pt>
                <c:pt idx="837">
                  <c:v>12/08</c:v>
                </c:pt>
                <c:pt idx="838">
                  <c:v>12/08</c:v>
                </c:pt>
                <c:pt idx="839">
                  <c:v>12/08</c:v>
                </c:pt>
                <c:pt idx="840">
                  <c:v>12/08</c:v>
                </c:pt>
                <c:pt idx="841">
                  <c:v>12/08</c:v>
                </c:pt>
                <c:pt idx="842">
                  <c:v>12/08</c:v>
                </c:pt>
                <c:pt idx="843">
                  <c:v>12/08</c:v>
                </c:pt>
                <c:pt idx="844">
                  <c:v>12/08</c:v>
                </c:pt>
                <c:pt idx="845">
                  <c:v>12/08</c:v>
                </c:pt>
                <c:pt idx="846">
                  <c:v>12/08</c:v>
                </c:pt>
                <c:pt idx="847">
                  <c:v>1/09</c:v>
                </c:pt>
                <c:pt idx="848">
                  <c:v>1/09</c:v>
                </c:pt>
                <c:pt idx="849">
                  <c:v>1/09</c:v>
                </c:pt>
                <c:pt idx="850">
                  <c:v>1/09</c:v>
                </c:pt>
                <c:pt idx="851">
                  <c:v>1/09</c:v>
                </c:pt>
                <c:pt idx="852">
                  <c:v>1/09</c:v>
                </c:pt>
                <c:pt idx="853">
                  <c:v>1/09</c:v>
                </c:pt>
                <c:pt idx="854">
                  <c:v>1/09</c:v>
                </c:pt>
                <c:pt idx="855">
                  <c:v>1/09</c:v>
                </c:pt>
                <c:pt idx="856">
                  <c:v>1/09</c:v>
                </c:pt>
                <c:pt idx="857">
                  <c:v>1/09</c:v>
                </c:pt>
                <c:pt idx="858">
                  <c:v>1/09</c:v>
                </c:pt>
                <c:pt idx="859">
                  <c:v>1/09</c:v>
                </c:pt>
                <c:pt idx="860">
                  <c:v>1/09</c:v>
                </c:pt>
                <c:pt idx="861">
                  <c:v>1/09</c:v>
                </c:pt>
                <c:pt idx="862">
                  <c:v>1/09</c:v>
                </c:pt>
                <c:pt idx="863">
                  <c:v>2/09</c:v>
                </c:pt>
                <c:pt idx="864">
                  <c:v>2/09</c:v>
                </c:pt>
                <c:pt idx="865">
                  <c:v>2/09</c:v>
                </c:pt>
                <c:pt idx="866">
                  <c:v>2/09</c:v>
                </c:pt>
                <c:pt idx="867">
                  <c:v>2/09</c:v>
                </c:pt>
                <c:pt idx="868">
                  <c:v>2/09</c:v>
                </c:pt>
                <c:pt idx="869">
                  <c:v>2/09</c:v>
                </c:pt>
                <c:pt idx="870">
                  <c:v>2/09</c:v>
                </c:pt>
                <c:pt idx="871">
                  <c:v>2/09</c:v>
                </c:pt>
                <c:pt idx="872">
                  <c:v>2/09</c:v>
                </c:pt>
                <c:pt idx="873">
                  <c:v>2/09</c:v>
                </c:pt>
                <c:pt idx="874">
                  <c:v>2/09</c:v>
                </c:pt>
                <c:pt idx="875">
                  <c:v>2/09</c:v>
                </c:pt>
                <c:pt idx="876">
                  <c:v>3/09</c:v>
                </c:pt>
                <c:pt idx="877">
                  <c:v>3/09</c:v>
                </c:pt>
                <c:pt idx="878">
                  <c:v>3/09</c:v>
                </c:pt>
                <c:pt idx="879">
                  <c:v>3/09</c:v>
                </c:pt>
                <c:pt idx="880">
                  <c:v>3/09</c:v>
                </c:pt>
                <c:pt idx="881">
                  <c:v>3/09</c:v>
                </c:pt>
                <c:pt idx="882">
                  <c:v>3/09</c:v>
                </c:pt>
                <c:pt idx="883">
                  <c:v>3/09</c:v>
                </c:pt>
                <c:pt idx="884">
                  <c:v>3/09</c:v>
                </c:pt>
                <c:pt idx="885">
                  <c:v>3/09</c:v>
                </c:pt>
                <c:pt idx="886">
                  <c:v>3/09</c:v>
                </c:pt>
                <c:pt idx="887">
                  <c:v>3/09</c:v>
                </c:pt>
                <c:pt idx="888">
                  <c:v>3/09</c:v>
                </c:pt>
                <c:pt idx="889">
                  <c:v>3/09</c:v>
                </c:pt>
                <c:pt idx="890">
                  <c:v>3/09</c:v>
                </c:pt>
                <c:pt idx="891">
                  <c:v>4/09</c:v>
                </c:pt>
                <c:pt idx="892">
                  <c:v>4/09</c:v>
                </c:pt>
                <c:pt idx="893">
                  <c:v>4/09</c:v>
                </c:pt>
                <c:pt idx="894">
                  <c:v>4/09</c:v>
                </c:pt>
                <c:pt idx="895">
                  <c:v>4/09</c:v>
                </c:pt>
                <c:pt idx="896">
                  <c:v>4/09</c:v>
                </c:pt>
                <c:pt idx="897">
                  <c:v>4/09</c:v>
                </c:pt>
                <c:pt idx="898">
                  <c:v>4/09</c:v>
                </c:pt>
                <c:pt idx="899">
                  <c:v>10/09</c:v>
                </c:pt>
                <c:pt idx="900">
                  <c:v>10/09</c:v>
                </c:pt>
                <c:pt idx="901">
                  <c:v>11/09</c:v>
                </c:pt>
                <c:pt idx="902">
                  <c:v>11/09</c:v>
                </c:pt>
                <c:pt idx="903">
                  <c:v>11/09</c:v>
                </c:pt>
                <c:pt idx="904">
                  <c:v>11/09</c:v>
                </c:pt>
                <c:pt idx="905">
                  <c:v>11/09</c:v>
                </c:pt>
                <c:pt idx="906">
                  <c:v>11/09</c:v>
                </c:pt>
                <c:pt idx="907">
                  <c:v>11/09</c:v>
                </c:pt>
                <c:pt idx="908">
                  <c:v>11/09</c:v>
                </c:pt>
                <c:pt idx="909">
                  <c:v>11/09</c:v>
                </c:pt>
                <c:pt idx="910">
                  <c:v>11/09</c:v>
                </c:pt>
                <c:pt idx="911">
                  <c:v>11/09</c:v>
                </c:pt>
                <c:pt idx="912">
                  <c:v>11/09</c:v>
                </c:pt>
                <c:pt idx="913">
                  <c:v>11/09</c:v>
                </c:pt>
                <c:pt idx="914">
                  <c:v>11/09</c:v>
                </c:pt>
                <c:pt idx="915">
                  <c:v>12/09</c:v>
                </c:pt>
                <c:pt idx="916">
                  <c:v>12/09</c:v>
                </c:pt>
                <c:pt idx="917">
                  <c:v>12/09</c:v>
                </c:pt>
                <c:pt idx="918">
                  <c:v>12/09</c:v>
                </c:pt>
                <c:pt idx="919">
                  <c:v>12/09</c:v>
                </c:pt>
                <c:pt idx="920">
                  <c:v>12/09</c:v>
                </c:pt>
                <c:pt idx="921">
                  <c:v>12/09</c:v>
                </c:pt>
                <c:pt idx="922">
                  <c:v>12/09</c:v>
                </c:pt>
                <c:pt idx="923">
                  <c:v>12/09</c:v>
                </c:pt>
                <c:pt idx="924">
                  <c:v>12/09</c:v>
                </c:pt>
                <c:pt idx="925">
                  <c:v>12/09</c:v>
                </c:pt>
                <c:pt idx="926">
                  <c:v>12/09</c:v>
                </c:pt>
                <c:pt idx="927">
                  <c:v>12/09</c:v>
                </c:pt>
                <c:pt idx="928">
                  <c:v>12/09</c:v>
                </c:pt>
                <c:pt idx="929">
                  <c:v>12/09</c:v>
                </c:pt>
                <c:pt idx="930">
                  <c:v>1/10</c:v>
                </c:pt>
                <c:pt idx="931">
                  <c:v>1/10</c:v>
                </c:pt>
                <c:pt idx="932">
                  <c:v>1/10</c:v>
                </c:pt>
                <c:pt idx="933">
                  <c:v>1/10</c:v>
                </c:pt>
                <c:pt idx="934">
                  <c:v>1/10</c:v>
                </c:pt>
                <c:pt idx="935">
                  <c:v>1/10</c:v>
                </c:pt>
                <c:pt idx="936">
                  <c:v>1/10</c:v>
                </c:pt>
                <c:pt idx="937">
                  <c:v>1/10</c:v>
                </c:pt>
                <c:pt idx="938">
                  <c:v>1/10</c:v>
                </c:pt>
                <c:pt idx="939">
                  <c:v>1/10</c:v>
                </c:pt>
                <c:pt idx="940">
                  <c:v>1/10</c:v>
                </c:pt>
                <c:pt idx="941">
                  <c:v>1/10</c:v>
                </c:pt>
                <c:pt idx="942">
                  <c:v>1/10</c:v>
                </c:pt>
                <c:pt idx="943">
                  <c:v>1/10</c:v>
                </c:pt>
                <c:pt idx="944">
                  <c:v>1/10</c:v>
                </c:pt>
                <c:pt idx="945">
                  <c:v>1/10</c:v>
                </c:pt>
                <c:pt idx="946">
                  <c:v>1/10</c:v>
                </c:pt>
                <c:pt idx="947">
                  <c:v>2/10</c:v>
                </c:pt>
                <c:pt idx="948">
                  <c:v>2/10</c:v>
                </c:pt>
                <c:pt idx="949">
                  <c:v>2/10</c:v>
                </c:pt>
                <c:pt idx="950">
                  <c:v>2/10</c:v>
                </c:pt>
                <c:pt idx="951">
                  <c:v>2/10</c:v>
                </c:pt>
                <c:pt idx="952">
                  <c:v>2/10</c:v>
                </c:pt>
                <c:pt idx="953">
                  <c:v>2/10</c:v>
                </c:pt>
                <c:pt idx="954">
                  <c:v>3/10</c:v>
                </c:pt>
                <c:pt idx="955">
                  <c:v>3/10</c:v>
                </c:pt>
                <c:pt idx="956">
                  <c:v>3/10</c:v>
                </c:pt>
                <c:pt idx="957">
                  <c:v>3/10</c:v>
                </c:pt>
                <c:pt idx="958">
                  <c:v>3/10</c:v>
                </c:pt>
                <c:pt idx="959">
                  <c:v>3/10</c:v>
                </c:pt>
                <c:pt idx="960">
                  <c:v>3/10</c:v>
                </c:pt>
                <c:pt idx="961">
                  <c:v>3/10</c:v>
                </c:pt>
                <c:pt idx="962">
                  <c:v>3/10</c:v>
                </c:pt>
                <c:pt idx="963">
                  <c:v>3/10</c:v>
                </c:pt>
                <c:pt idx="964">
                  <c:v>3/10</c:v>
                </c:pt>
                <c:pt idx="965">
                  <c:v>3/10</c:v>
                </c:pt>
                <c:pt idx="966">
                  <c:v>3/10</c:v>
                </c:pt>
                <c:pt idx="967">
                  <c:v>3/10</c:v>
                </c:pt>
                <c:pt idx="968">
                  <c:v>3/10</c:v>
                </c:pt>
                <c:pt idx="969">
                  <c:v>4/10</c:v>
                </c:pt>
                <c:pt idx="970">
                  <c:v>4/10</c:v>
                </c:pt>
                <c:pt idx="971">
                  <c:v>4/10</c:v>
                </c:pt>
                <c:pt idx="972">
                  <c:v>10/10</c:v>
                </c:pt>
                <c:pt idx="973">
                  <c:v>10/10</c:v>
                </c:pt>
                <c:pt idx="974">
                  <c:v>10/10</c:v>
                </c:pt>
                <c:pt idx="975">
                  <c:v>11/10</c:v>
                </c:pt>
                <c:pt idx="976">
                  <c:v>11/10</c:v>
                </c:pt>
                <c:pt idx="977">
                  <c:v>11/10</c:v>
                </c:pt>
                <c:pt idx="978">
                  <c:v>11/10</c:v>
                </c:pt>
                <c:pt idx="979">
                  <c:v>11/10</c:v>
                </c:pt>
                <c:pt idx="980">
                  <c:v>11/10</c:v>
                </c:pt>
                <c:pt idx="981">
                  <c:v>11/10</c:v>
                </c:pt>
                <c:pt idx="982">
                  <c:v>11/10</c:v>
                </c:pt>
                <c:pt idx="983">
                  <c:v>11/10</c:v>
                </c:pt>
                <c:pt idx="984">
                  <c:v>11/10</c:v>
                </c:pt>
                <c:pt idx="985">
                  <c:v>11/10</c:v>
                </c:pt>
                <c:pt idx="986">
                  <c:v>11/10</c:v>
                </c:pt>
                <c:pt idx="987">
                  <c:v>11/10</c:v>
                </c:pt>
                <c:pt idx="988">
                  <c:v>11/10</c:v>
                </c:pt>
                <c:pt idx="989">
                  <c:v>11/10</c:v>
                </c:pt>
                <c:pt idx="990">
                  <c:v>12/10</c:v>
                </c:pt>
                <c:pt idx="991">
                  <c:v>12/10</c:v>
                </c:pt>
                <c:pt idx="992">
                  <c:v>12/10</c:v>
                </c:pt>
                <c:pt idx="993">
                  <c:v>12/10</c:v>
                </c:pt>
                <c:pt idx="994">
                  <c:v>12/10</c:v>
                </c:pt>
                <c:pt idx="995">
                  <c:v>12/10</c:v>
                </c:pt>
                <c:pt idx="996">
                  <c:v>12/10</c:v>
                </c:pt>
                <c:pt idx="997">
                  <c:v>12/10</c:v>
                </c:pt>
                <c:pt idx="998">
                  <c:v>12/10</c:v>
                </c:pt>
                <c:pt idx="999">
                  <c:v>12/10</c:v>
                </c:pt>
                <c:pt idx="1000">
                  <c:v>12/10</c:v>
                </c:pt>
                <c:pt idx="1001">
                  <c:v>12/10</c:v>
                </c:pt>
                <c:pt idx="1002">
                  <c:v>12/10</c:v>
                </c:pt>
                <c:pt idx="1003">
                  <c:v>12/10</c:v>
                </c:pt>
                <c:pt idx="1004">
                  <c:v>12/10</c:v>
                </c:pt>
                <c:pt idx="1005">
                  <c:v>1/11</c:v>
                </c:pt>
                <c:pt idx="1006">
                  <c:v>1/11</c:v>
                </c:pt>
                <c:pt idx="1007">
                  <c:v>1/11</c:v>
                </c:pt>
                <c:pt idx="1008">
                  <c:v>1/11</c:v>
                </c:pt>
                <c:pt idx="1009">
                  <c:v>1/11</c:v>
                </c:pt>
                <c:pt idx="1010">
                  <c:v>1/11</c:v>
                </c:pt>
                <c:pt idx="1011">
                  <c:v>1/11</c:v>
                </c:pt>
                <c:pt idx="1012">
                  <c:v>1/11</c:v>
                </c:pt>
                <c:pt idx="1013">
                  <c:v>1/11</c:v>
                </c:pt>
                <c:pt idx="1014">
                  <c:v>1/11</c:v>
                </c:pt>
                <c:pt idx="1015">
                  <c:v>1/11</c:v>
                </c:pt>
                <c:pt idx="1016">
                  <c:v>1/11</c:v>
                </c:pt>
                <c:pt idx="1017">
                  <c:v>1/11</c:v>
                </c:pt>
                <c:pt idx="1018">
                  <c:v>1/11</c:v>
                </c:pt>
                <c:pt idx="1019">
                  <c:v>1/11</c:v>
                </c:pt>
                <c:pt idx="1020">
                  <c:v>2/11</c:v>
                </c:pt>
                <c:pt idx="1021">
                  <c:v>2/11</c:v>
                </c:pt>
                <c:pt idx="1022">
                  <c:v>2/11</c:v>
                </c:pt>
                <c:pt idx="1023">
                  <c:v>2/11</c:v>
                </c:pt>
                <c:pt idx="1024">
                  <c:v>2/11</c:v>
                </c:pt>
                <c:pt idx="1025">
                  <c:v>2/11</c:v>
                </c:pt>
                <c:pt idx="1026">
                  <c:v>2/11</c:v>
                </c:pt>
                <c:pt idx="1027">
                  <c:v>2/11</c:v>
                </c:pt>
                <c:pt idx="1028">
                  <c:v>2/11</c:v>
                </c:pt>
                <c:pt idx="1029">
                  <c:v>2/11</c:v>
                </c:pt>
                <c:pt idx="1030">
                  <c:v>2/11</c:v>
                </c:pt>
                <c:pt idx="1031">
                  <c:v>2/11</c:v>
                </c:pt>
                <c:pt idx="1032">
                  <c:v>2/11</c:v>
                </c:pt>
                <c:pt idx="1033">
                  <c:v>3/11</c:v>
                </c:pt>
                <c:pt idx="1034">
                  <c:v>3/11</c:v>
                </c:pt>
                <c:pt idx="1035">
                  <c:v>3/11</c:v>
                </c:pt>
                <c:pt idx="1036">
                  <c:v>3/11</c:v>
                </c:pt>
                <c:pt idx="1037">
                  <c:v>3/11</c:v>
                </c:pt>
                <c:pt idx="1038">
                  <c:v>3/11</c:v>
                </c:pt>
                <c:pt idx="1039">
                  <c:v>3/11</c:v>
                </c:pt>
                <c:pt idx="1040">
                  <c:v>3/11</c:v>
                </c:pt>
                <c:pt idx="1041">
                  <c:v>3/11</c:v>
                </c:pt>
                <c:pt idx="1042">
                  <c:v>3/11</c:v>
                </c:pt>
                <c:pt idx="1043">
                  <c:v>3/11</c:v>
                </c:pt>
                <c:pt idx="1044">
                  <c:v>3/11</c:v>
                </c:pt>
                <c:pt idx="1045">
                  <c:v>3/11</c:v>
                </c:pt>
                <c:pt idx="1046">
                  <c:v>4/11</c:v>
                </c:pt>
                <c:pt idx="1047">
                  <c:v>4/11</c:v>
                </c:pt>
                <c:pt idx="1048">
                  <c:v>4/11</c:v>
                </c:pt>
                <c:pt idx="1049">
                  <c:v>4/11</c:v>
                </c:pt>
                <c:pt idx="1050">
                  <c:v>4/11</c:v>
                </c:pt>
                <c:pt idx="1051">
                  <c:v>4/11</c:v>
                </c:pt>
                <c:pt idx="1052">
                  <c:v>4/11</c:v>
                </c:pt>
                <c:pt idx="1053">
                  <c:v>4/11</c:v>
                </c:pt>
                <c:pt idx="1054">
                  <c:v>12/11</c:v>
                </c:pt>
                <c:pt idx="1055">
                  <c:v>12/11</c:v>
                </c:pt>
                <c:pt idx="1056">
                  <c:v>12/11</c:v>
                </c:pt>
                <c:pt idx="1057">
                  <c:v>12/11</c:v>
                </c:pt>
                <c:pt idx="1058">
                  <c:v>12/11</c:v>
                </c:pt>
                <c:pt idx="1059">
                  <c:v>1/12</c:v>
                </c:pt>
                <c:pt idx="1060">
                  <c:v>1/12</c:v>
                </c:pt>
                <c:pt idx="1061">
                  <c:v>1/12</c:v>
                </c:pt>
                <c:pt idx="1062">
                  <c:v>1/12</c:v>
                </c:pt>
                <c:pt idx="1063">
                  <c:v>1/12</c:v>
                </c:pt>
                <c:pt idx="1064">
                  <c:v>1/12</c:v>
                </c:pt>
                <c:pt idx="1065">
                  <c:v>1/12</c:v>
                </c:pt>
                <c:pt idx="1066">
                  <c:v>1/12</c:v>
                </c:pt>
                <c:pt idx="1067">
                  <c:v>1/12</c:v>
                </c:pt>
                <c:pt idx="1068">
                  <c:v>1/12</c:v>
                </c:pt>
                <c:pt idx="1069">
                  <c:v>1/12</c:v>
                </c:pt>
                <c:pt idx="1070">
                  <c:v>1/12</c:v>
                </c:pt>
                <c:pt idx="1071">
                  <c:v>1/12</c:v>
                </c:pt>
                <c:pt idx="1072">
                  <c:v>1/12</c:v>
                </c:pt>
                <c:pt idx="1073">
                  <c:v>1/12</c:v>
                </c:pt>
                <c:pt idx="1074">
                  <c:v>1/12</c:v>
                </c:pt>
                <c:pt idx="1075">
                  <c:v>1/12</c:v>
                </c:pt>
                <c:pt idx="1076">
                  <c:v>2/12</c:v>
                </c:pt>
                <c:pt idx="1077">
                  <c:v>2/12</c:v>
                </c:pt>
              </c:strCache>
            </c:strRef>
          </c:cat>
          <c:val>
            <c:numRef>
              <c:f>KobeBryant!$AP$51:$AP$1128</c:f>
              <c:numCache>
                <c:formatCode>0.00</c:formatCode>
                <c:ptCount val="1078"/>
                <c:pt idx="0">
                  <c:v>15.490196078431373</c:v>
                </c:pt>
                <c:pt idx="1">
                  <c:v>15.372549019607844</c:v>
                </c:pt>
                <c:pt idx="2">
                  <c:v>15.352941176470589</c:v>
                </c:pt>
                <c:pt idx="3">
                  <c:v>15.450980392156863</c:v>
                </c:pt>
                <c:pt idx="4">
                  <c:v>15.333333333333334</c:v>
                </c:pt>
                <c:pt idx="5">
                  <c:v>15.156862745098039</c:v>
                </c:pt>
                <c:pt idx="6">
                  <c:v>15.137254901960784</c:v>
                </c:pt>
                <c:pt idx="7">
                  <c:v>15.098039215686274</c:v>
                </c:pt>
                <c:pt idx="8">
                  <c:v>15.098039215686274</c:v>
                </c:pt>
                <c:pt idx="9">
                  <c:v>14.941176470588236</c:v>
                </c:pt>
                <c:pt idx="10">
                  <c:v>14.803921568627452</c:v>
                </c:pt>
                <c:pt idx="11">
                  <c:v>14.882352941176471</c:v>
                </c:pt>
                <c:pt idx="12">
                  <c:v>14.823529411764707</c:v>
                </c:pt>
                <c:pt idx="13">
                  <c:v>14.882352941176471</c:v>
                </c:pt>
                <c:pt idx="14">
                  <c:v>14.803921568627452</c:v>
                </c:pt>
                <c:pt idx="15">
                  <c:v>14.921568627450981</c:v>
                </c:pt>
                <c:pt idx="16">
                  <c:v>15</c:v>
                </c:pt>
                <c:pt idx="17">
                  <c:v>14.803921568627452</c:v>
                </c:pt>
                <c:pt idx="18">
                  <c:v>14.705882352941176</c:v>
                </c:pt>
                <c:pt idx="19">
                  <c:v>14.823529411764707</c:v>
                </c:pt>
                <c:pt idx="20">
                  <c:v>14.901960784313726</c:v>
                </c:pt>
                <c:pt idx="21">
                  <c:v>14.647058823529411</c:v>
                </c:pt>
                <c:pt idx="22">
                  <c:v>14.549019607843137</c:v>
                </c:pt>
                <c:pt idx="23">
                  <c:v>14.254901960784315</c:v>
                </c:pt>
                <c:pt idx="24">
                  <c:v>14.313725490196079</c:v>
                </c:pt>
                <c:pt idx="25">
                  <c:v>14.03921568627451</c:v>
                </c:pt>
                <c:pt idx="26">
                  <c:v>14.215686274509803</c:v>
                </c:pt>
                <c:pt idx="27">
                  <c:v>14.274509803921569</c:v>
                </c:pt>
                <c:pt idx="28">
                  <c:v>14</c:v>
                </c:pt>
                <c:pt idx="29">
                  <c:v>13.96078431372549</c:v>
                </c:pt>
                <c:pt idx="30">
                  <c:v>14.03921568627451</c:v>
                </c:pt>
                <c:pt idx="31">
                  <c:v>14</c:v>
                </c:pt>
                <c:pt idx="32">
                  <c:v>14</c:v>
                </c:pt>
                <c:pt idx="33">
                  <c:v>13.862745098039216</c:v>
                </c:pt>
                <c:pt idx="34">
                  <c:v>14.058823529411764</c:v>
                </c:pt>
                <c:pt idx="35">
                  <c:v>14.058823529411764</c:v>
                </c:pt>
                <c:pt idx="36">
                  <c:v>14.03921568627451</c:v>
                </c:pt>
                <c:pt idx="37">
                  <c:v>14.117647058823529</c:v>
                </c:pt>
                <c:pt idx="38">
                  <c:v>14.215686274509803</c:v>
                </c:pt>
                <c:pt idx="39">
                  <c:v>14.176470588235293</c:v>
                </c:pt>
                <c:pt idx="40">
                  <c:v>14.294117647058824</c:v>
                </c:pt>
                <c:pt idx="41">
                  <c:v>14.411764705882353</c:v>
                </c:pt>
                <c:pt idx="42">
                  <c:v>14.568627450980392</c:v>
                </c:pt>
                <c:pt idx="43">
                  <c:v>14.470588235294118</c:v>
                </c:pt>
                <c:pt idx="44">
                  <c:v>14.352941176470589</c:v>
                </c:pt>
                <c:pt idx="45">
                  <c:v>14.411764705882353</c:v>
                </c:pt>
                <c:pt idx="46">
                  <c:v>14.411764705882353</c:v>
                </c:pt>
                <c:pt idx="47">
                  <c:v>14.352941176470589</c:v>
                </c:pt>
                <c:pt idx="48">
                  <c:v>14.411764705882353</c:v>
                </c:pt>
                <c:pt idx="49">
                  <c:v>14.313725490196079</c:v>
                </c:pt>
                <c:pt idx="50">
                  <c:v>14.215686274509803</c:v>
                </c:pt>
                <c:pt idx="51">
                  <c:v>14.117647058823529</c:v>
                </c:pt>
                <c:pt idx="52">
                  <c:v>14.254901960784315</c:v>
                </c:pt>
                <c:pt idx="53">
                  <c:v>14.078431372549019</c:v>
                </c:pt>
                <c:pt idx="54">
                  <c:v>14.058823529411764</c:v>
                </c:pt>
                <c:pt idx="55">
                  <c:v>14.03921568627451</c:v>
                </c:pt>
                <c:pt idx="56">
                  <c:v>14.078431372549019</c:v>
                </c:pt>
                <c:pt idx="57">
                  <c:v>13.921568627450981</c:v>
                </c:pt>
                <c:pt idx="58">
                  <c:v>13.901960784313726</c:v>
                </c:pt>
                <c:pt idx="59">
                  <c:v>13.882352941176471</c:v>
                </c:pt>
                <c:pt idx="60">
                  <c:v>13.901960784313726</c:v>
                </c:pt>
                <c:pt idx="61">
                  <c:v>13.96078431372549</c:v>
                </c:pt>
                <c:pt idx="62">
                  <c:v>13.941176470588236</c:v>
                </c:pt>
                <c:pt idx="63">
                  <c:v>13.980392156862745</c:v>
                </c:pt>
                <c:pt idx="64">
                  <c:v>13.901960784313726</c:v>
                </c:pt>
                <c:pt idx="65">
                  <c:v>13.882352941176471</c:v>
                </c:pt>
                <c:pt idx="66">
                  <c:v>13.823529411764707</c:v>
                </c:pt>
                <c:pt idx="67">
                  <c:v>13.784313725490197</c:v>
                </c:pt>
                <c:pt idx="68">
                  <c:v>14.019607843137255</c:v>
                </c:pt>
                <c:pt idx="69">
                  <c:v>14.117647058823529</c:v>
                </c:pt>
                <c:pt idx="70">
                  <c:v>14</c:v>
                </c:pt>
                <c:pt idx="71">
                  <c:v>14.019607843137255</c:v>
                </c:pt>
                <c:pt idx="72">
                  <c:v>14.117647058823529</c:v>
                </c:pt>
                <c:pt idx="73">
                  <c:v>14.470588235294118</c:v>
                </c:pt>
                <c:pt idx="74">
                  <c:v>14.607843137254902</c:v>
                </c:pt>
                <c:pt idx="75">
                  <c:v>14.764705882352942</c:v>
                </c:pt>
                <c:pt idx="76">
                  <c:v>14.745098039215685</c:v>
                </c:pt>
                <c:pt idx="77">
                  <c:v>14.745098039215685</c:v>
                </c:pt>
                <c:pt idx="78">
                  <c:v>14.686274509803921</c:v>
                </c:pt>
                <c:pt idx="79">
                  <c:v>14.941176470588236</c:v>
                </c:pt>
                <c:pt idx="80">
                  <c:v>14.882352941176471</c:v>
                </c:pt>
                <c:pt idx="81">
                  <c:v>14.803921568627452</c:v>
                </c:pt>
                <c:pt idx="82">
                  <c:v>14.882352941176471</c:v>
                </c:pt>
                <c:pt idx="83">
                  <c:v>14.764705882352942</c:v>
                </c:pt>
                <c:pt idx="84">
                  <c:v>14.843137254901961</c:v>
                </c:pt>
                <c:pt idx="85">
                  <c:v>14.568627450980392</c:v>
                </c:pt>
                <c:pt idx="86">
                  <c:v>14.549019607843137</c:v>
                </c:pt>
                <c:pt idx="87">
                  <c:v>14.509803921568627</c:v>
                </c:pt>
                <c:pt idx="88">
                  <c:v>14.392156862745098</c:v>
                </c:pt>
                <c:pt idx="89">
                  <c:v>14.274509803921569</c:v>
                </c:pt>
                <c:pt idx="90">
                  <c:v>14.274509803921569</c:v>
                </c:pt>
                <c:pt idx="91">
                  <c:v>14.196078431372548</c:v>
                </c:pt>
                <c:pt idx="92">
                  <c:v>14.117647058823529</c:v>
                </c:pt>
                <c:pt idx="93">
                  <c:v>14.117647058823529</c:v>
                </c:pt>
                <c:pt idx="94">
                  <c:v>14.137254901960784</c:v>
                </c:pt>
                <c:pt idx="95">
                  <c:v>14.058823529411764</c:v>
                </c:pt>
                <c:pt idx="96">
                  <c:v>14.058823529411764</c:v>
                </c:pt>
                <c:pt idx="97">
                  <c:v>14.03921568627451</c:v>
                </c:pt>
                <c:pt idx="98">
                  <c:v>13.941176470588236</c:v>
                </c:pt>
                <c:pt idx="99">
                  <c:v>13.862745098039216</c:v>
                </c:pt>
                <c:pt idx="100">
                  <c:v>14.058823529411764</c:v>
                </c:pt>
                <c:pt idx="101">
                  <c:v>14.117647058823529</c:v>
                </c:pt>
                <c:pt idx="102">
                  <c:v>14.137254901960784</c:v>
                </c:pt>
                <c:pt idx="103">
                  <c:v>13.96078431372549</c:v>
                </c:pt>
                <c:pt idx="104">
                  <c:v>14.156862745098039</c:v>
                </c:pt>
                <c:pt idx="105">
                  <c:v>14.176470588235293</c:v>
                </c:pt>
                <c:pt idx="106">
                  <c:v>14.215686274509803</c:v>
                </c:pt>
                <c:pt idx="107">
                  <c:v>14.235294117647058</c:v>
                </c:pt>
                <c:pt idx="108">
                  <c:v>14.196078431372548</c:v>
                </c:pt>
                <c:pt idx="109">
                  <c:v>14.137254901960784</c:v>
                </c:pt>
                <c:pt idx="110">
                  <c:v>14.176470588235293</c:v>
                </c:pt>
                <c:pt idx="111">
                  <c:v>14.235294117647058</c:v>
                </c:pt>
                <c:pt idx="112">
                  <c:v>14.078431372549019</c:v>
                </c:pt>
                <c:pt idx="113">
                  <c:v>14</c:v>
                </c:pt>
                <c:pt idx="114">
                  <c:v>13.96078431372549</c:v>
                </c:pt>
                <c:pt idx="115">
                  <c:v>13.980392156862745</c:v>
                </c:pt>
                <c:pt idx="116">
                  <c:v>13.96078431372549</c:v>
                </c:pt>
                <c:pt idx="117">
                  <c:v>13.921568627450981</c:v>
                </c:pt>
                <c:pt idx="118">
                  <c:v>14.019607843137255</c:v>
                </c:pt>
                <c:pt idx="119">
                  <c:v>14.078431372549019</c:v>
                </c:pt>
                <c:pt idx="120">
                  <c:v>13.96078431372549</c:v>
                </c:pt>
                <c:pt idx="121">
                  <c:v>14.019607843137255</c:v>
                </c:pt>
                <c:pt idx="122">
                  <c:v>13.980392156862745</c:v>
                </c:pt>
                <c:pt idx="123">
                  <c:v>14</c:v>
                </c:pt>
                <c:pt idx="124">
                  <c:v>13.666666666666666</c:v>
                </c:pt>
                <c:pt idx="125">
                  <c:v>13.607843137254902</c:v>
                </c:pt>
                <c:pt idx="126">
                  <c:v>13.372549019607844</c:v>
                </c:pt>
                <c:pt idx="127">
                  <c:v>13.254901960784315</c:v>
                </c:pt>
                <c:pt idx="128">
                  <c:v>13.098039215686274</c:v>
                </c:pt>
                <c:pt idx="129">
                  <c:v>13.274509803921569</c:v>
                </c:pt>
                <c:pt idx="130">
                  <c:v>13.176470588235293</c:v>
                </c:pt>
                <c:pt idx="131">
                  <c:v>13.411764705882353</c:v>
                </c:pt>
                <c:pt idx="132">
                  <c:v>13.411764705882353</c:v>
                </c:pt>
                <c:pt idx="133">
                  <c:v>13.294117647058824</c:v>
                </c:pt>
                <c:pt idx="134">
                  <c:v>13.509803921568627</c:v>
                </c:pt>
                <c:pt idx="135">
                  <c:v>13.588235294117647</c:v>
                </c:pt>
                <c:pt idx="136">
                  <c:v>13.764705882352942</c:v>
                </c:pt>
                <c:pt idx="137">
                  <c:v>13.784313725490197</c:v>
                </c:pt>
                <c:pt idx="138">
                  <c:v>13.882352941176471</c:v>
                </c:pt>
                <c:pt idx="139">
                  <c:v>13.921568627450981</c:v>
                </c:pt>
                <c:pt idx="140">
                  <c:v>13.980392156862745</c:v>
                </c:pt>
                <c:pt idx="141">
                  <c:v>13.921568627450981</c:v>
                </c:pt>
                <c:pt idx="142">
                  <c:v>14.019607843137255</c:v>
                </c:pt>
                <c:pt idx="143">
                  <c:v>14.176470588235293</c:v>
                </c:pt>
                <c:pt idx="144">
                  <c:v>14.196078431372548</c:v>
                </c:pt>
                <c:pt idx="145">
                  <c:v>14.372549019607844</c:v>
                </c:pt>
                <c:pt idx="146">
                  <c:v>14.470588235294118</c:v>
                </c:pt>
                <c:pt idx="147">
                  <c:v>14.392156862745098</c:v>
                </c:pt>
                <c:pt idx="148">
                  <c:v>14.450980392156863</c:v>
                </c:pt>
                <c:pt idx="149">
                  <c:v>14.705882352941176</c:v>
                </c:pt>
                <c:pt idx="150">
                  <c:v>14.764705882352942</c:v>
                </c:pt>
                <c:pt idx="151">
                  <c:v>14.607843137254902</c:v>
                </c:pt>
                <c:pt idx="152">
                  <c:v>14.686274509803921</c:v>
                </c:pt>
                <c:pt idx="153">
                  <c:v>14.803921568627452</c:v>
                </c:pt>
                <c:pt idx="154">
                  <c:v>15.019607843137255</c:v>
                </c:pt>
                <c:pt idx="155">
                  <c:v>15.058823529411764</c:v>
                </c:pt>
                <c:pt idx="156">
                  <c:v>15.137254901960784</c:v>
                </c:pt>
                <c:pt idx="157">
                  <c:v>15.176470588235293</c:v>
                </c:pt>
                <c:pt idx="158">
                  <c:v>15.215686274509803</c:v>
                </c:pt>
                <c:pt idx="159">
                  <c:v>15.411764705882353</c:v>
                </c:pt>
                <c:pt idx="160">
                  <c:v>15.352941176470589</c:v>
                </c:pt>
                <c:pt idx="161">
                  <c:v>15.450980392156863</c:v>
                </c:pt>
                <c:pt idx="162">
                  <c:v>15.372549019607844</c:v>
                </c:pt>
                <c:pt idx="163">
                  <c:v>15.509803921568627</c:v>
                </c:pt>
                <c:pt idx="164">
                  <c:v>15.627450980392156</c:v>
                </c:pt>
                <c:pt idx="165">
                  <c:v>15.666666666666666</c:v>
                </c:pt>
                <c:pt idx="166">
                  <c:v>15.607843137254902</c:v>
                </c:pt>
                <c:pt idx="167">
                  <c:v>15.843137254901961</c:v>
                </c:pt>
                <c:pt idx="168">
                  <c:v>15.882352941176471</c:v>
                </c:pt>
                <c:pt idx="169">
                  <c:v>15.784313725490197</c:v>
                </c:pt>
                <c:pt idx="170">
                  <c:v>15.803921568627452</c:v>
                </c:pt>
                <c:pt idx="171">
                  <c:v>15.843137254901961</c:v>
                </c:pt>
                <c:pt idx="172">
                  <c:v>15.725490196078431</c:v>
                </c:pt>
                <c:pt idx="173">
                  <c:v>15.666666666666666</c:v>
                </c:pt>
                <c:pt idx="174">
                  <c:v>15.666666666666666</c:v>
                </c:pt>
                <c:pt idx="175">
                  <c:v>15.862745098039216</c:v>
                </c:pt>
                <c:pt idx="176">
                  <c:v>15.803921568627452</c:v>
                </c:pt>
                <c:pt idx="177">
                  <c:v>15.784313725490197</c:v>
                </c:pt>
                <c:pt idx="178">
                  <c:v>15.901960784313726</c:v>
                </c:pt>
                <c:pt idx="179">
                  <c:v>15.941176470588236</c:v>
                </c:pt>
                <c:pt idx="180">
                  <c:v>15.686274509803921</c:v>
                </c:pt>
                <c:pt idx="181">
                  <c:v>15.647058823529411</c:v>
                </c:pt>
                <c:pt idx="182">
                  <c:v>15.647058823529411</c:v>
                </c:pt>
                <c:pt idx="183">
                  <c:v>15.882352941176471</c:v>
                </c:pt>
                <c:pt idx="184">
                  <c:v>15.882352941176471</c:v>
                </c:pt>
                <c:pt idx="185">
                  <c:v>15.862745098039216</c:v>
                </c:pt>
                <c:pt idx="186">
                  <c:v>15.607843137254902</c:v>
                </c:pt>
                <c:pt idx="187">
                  <c:v>15.470588235294118</c:v>
                </c:pt>
                <c:pt idx="188">
                  <c:v>15.568627450980392</c:v>
                </c:pt>
                <c:pt idx="189">
                  <c:v>15.568627450980392</c:v>
                </c:pt>
                <c:pt idx="190">
                  <c:v>15.549019607843137</c:v>
                </c:pt>
                <c:pt idx="191">
                  <c:v>15.823529411764707</c:v>
                </c:pt>
                <c:pt idx="192">
                  <c:v>15.862745098039216</c:v>
                </c:pt>
                <c:pt idx="193">
                  <c:v>15.862745098039216</c:v>
                </c:pt>
                <c:pt idx="194">
                  <c:v>15.843137254901961</c:v>
                </c:pt>
                <c:pt idx="195">
                  <c:v>15.803921568627452</c:v>
                </c:pt>
                <c:pt idx="196">
                  <c:v>15.686274509803921</c:v>
                </c:pt>
                <c:pt idx="197">
                  <c:v>15.588235294117647</c:v>
                </c:pt>
                <c:pt idx="198">
                  <c:v>15.607843137254902</c:v>
                </c:pt>
                <c:pt idx="199">
                  <c:v>15.509803921568627</c:v>
                </c:pt>
                <c:pt idx="200">
                  <c:v>15.450980392156863</c:v>
                </c:pt>
                <c:pt idx="201">
                  <c:v>15.372549019607844</c:v>
                </c:pt>
                <c:pt idx="202">
                  <c:v>15.313725490196079</c:v>
                </c:pt>
                <c:pt idx="203">
                  <c:v>15.352941176470589</c:v>
                </c:pt>
                <c:pt idx="204">
                  <c:v>15.392156862745098</c:v>
                </c:pt>
                <c:pt idx="205">
                  <c:v>15.235294117647058</c:v>
                </c:pt>
                <c:pt idx="206">
                  <c:v>15.058823529411764</c:v>
                </c:pt>
                <c:pt idx="207">
                  <c:v>15.03921568627451</c:v>
                </c:pt>
                <c:pt idx="208">
                  <c:v>15.098039215686274</c:v>
                </c:pt>
                <c:pt idx="209">
                  <c:v>15.03921568627451</c:v>
                </c:pt>
                <c:pt idx="210">
                  <c:v>14.96078431372549</c:v>
                </c:pt>
                <c:pt idx="211">
                  <c:v>15.058823529411764</c:v>
                </c:pt>
                <c:pt idx="212">
                  <c:v>15</c:v>
                </c:pt>
                <c:pt idx="213">
                  <c:v>15.058823529411764</c:v>
                </c:pt>
                <c:pt idx="214">
                  <c:v>14.882352941176471</c:v>
                </c:pt>
                <c:pt idx="215">
                  <c:v>14.862745098039216</c:v>
                </c:pt>
                <c:pt idx="216">
                  <c:v>15.137254901960784</c:v>
                </c:pt>
                <c:pt idx="217">
                  <c:v>15.294117647058824</c:v>
                </c:pt>
                <c:pt idx="218">
                  <c:v>15.313725490196079</c:v>
                </c:pt>
                <c:pt idx="219">
                  <c:v>15.235294117647058</c:v>
                </c:pt>
                <c:pt idx="220">
                  <c:v>15.215686274509803</c:v>
                </c:pt>
                <c:pt idx="221">
                  <c:v>15.058823529411764</c:v>
                </c:pt>
                <c:pt idx="222">
                  <c:v>15</c:v>
                </c:pt>
                <c:pt idx="223">
                  <c:v>15.117647058823529</c:v>
                </c:pt>
                <c:pt idx="224">
                  <c:v>15.215686274509803</c:v>
                </c:pt>
                <c:pt idx="225">
                  <c:v>15.058823529411764</c:v>
                </c:pt>
                <c:pt idx="226">
                  <c:v>14.96078431372549</c:v>
                </c:pt>
                <c:pt idx="227">
                  <c:v>15.019607843137255</c:v>
                </c:pt>
                <c:pt idx="228">
                  <c:v>15.117647058823529</c:v>
                </c:pt>
                <c:pt idx="229">
                  <c:v>15.274509803921569</c:v>
                </c:pt>
                <c:pt idx="230">
                  <c:v>15.274509803921569</c:v>
                </c:pt>
                <c:pt idx="231">
                  <c:v>15.352941176470589</c:v>
                </c:pt>
                <c:pt idx="232">
                  <c:v>15.431372549019608</c:v>
                </c:pt>
                <c:pt idx="233">
                  <c:v>15.196078431372548</c:v>
                </c:pt>
                <c:pt idx="234">
                  <c:v>15.176470588235293</c:v>
                </c:pt>
                <c:pt idx="235">
                  <c:v>15.254901960784315</c:v>
                </c:pt>
                <c:pt idx="236">
                  <c:v>15.215686274509803</c:v>
                </c:pt>
                <c:pt idx="237">
                  <c:v>15.431372549019608</c:v>
                </c:pt>
                <c:pt idx="238">
                  <c:v>15.568627450980392</c:v>
                </c:pt>
                <c:pt idx="239">
                  <c:v>15.529411764705882</c:v>
                </c:pt>
                <c:pt idx="240">
                  <c:v>15.313725490196079</c:v>
                </c:pt>
                <c:pt idx="241">
                  <c:v>15.313725490196079</c:v>
                </c:pt>
                <c:pt idx="242">
                  <c:v>15.019607843137255</c:v>
                </c:pt>
                <c:pt idx="243">
                  <c:v>15.117647058823529</c:v>
                </c:pt>
                <c:pt idx="244">
                  <c:v>14.882352941176471</c:v>
                </c:pt>
                <c:pt idx="245">
                  <c:v>14.666666666666666</c:v>
                </c:pt>
                <c:pt idx="246">
                  <c:v>14.725490196078431</c:v>
                </c:pt>
                <c:pt idx="247">
                  <c:v>14.686274509803921</c:v>
                </c:pt>
                <c:pt idx="248">
                  <c:v>14.764705882352942</c:v>
                </c:pt>
                <c:pt idx="249">
                  <c:v>14.764705882352942</c:v>
                </c:pt>
                <c:pt idx="250">
                  <c:v>14.862745098039216</c:v>
                </c:pt>
                <c:pt idx="251">
                  <c:v>14.941176470588236</c:v>
                </c:pt>
                <c:pt idx="252">
                  <c:v>14.882352941176471</c:v>
                </c:pt>
                <c:pt idx="253">
                  <c:v>14.823529411764707</c:v>
                </c:pt>
                <c:pt idx="254">
                  <c:v>14.745098039215685</c:v>
                </c:pt>
                <c:pt idx="255">
                  <c:v>14.607843137254902</c:v>
                </c:pt>
                <c:pt idx="256">
                  <c:v>14.647058823529411</c:v>
                </c:pt>
                <c:pt idx="257">
                  <c:v>14.588235294117647</c:v>
                </c:pt>
                <c:pt idx="258">
                  <c:v>14.588235294117647</c:v>
                </c:pt>
                <c:pt idx="259">
                  <c:v>14.450980392156863</c:v>
                </c:pt>
                <c:pt idx="260">
                  <c:v>14.411764705882353</c:v>
                </c:pt>
                <c:pt idx="261">
                  <c:v>14.450980392156863</c:v>
                </c:pt>
                <c:pt idx="262">
                  <c:v>14.392156862745098</c:v>
                </c:pt>
                <c:pt idx="263">
                  <c:v>14.215686274509803</c:v>
                </c:pt>
                <c:pt idx="264">
                  <c:v>14.313725490196079</c:v>
                </c:pt>
                <c:pt idx="265">
                  <c:v>14.313725490196079</c:v>
                </c:pt>
                <c:pt idx="266">
                  <c:v>14.117647058823529</c:v>
                </c:pt>
                <c:pt idx="267">
                  <c:v>13.901960784313726</c:v>
                </c:pt>
                <c:pt idx="268">
                  <c:v>13.803921568627452</c:v>
                </c:pt>
                <c:pt idx="269">
                  <c:v>13.843137254901961</c:v>
                </c:pt>
                <c:pt idx="270">
                  <c:v>13.901960784313726</c:v>
                </c:pt>
                <c:pt idx="271">
                  <c:v>13.803921568627452</c:v>
                </c:pt>
                <c:pt idx="272">
                  <c:v>13.843137254901961</c:v>
                </c:pt>
                <c:pt idx="273">
                  <c:v>13.862745098039216</c:v>
                </c:pt>
                <c:pt idx="274">
                  <c:v>13.921568627450981</c:v>
                </c:pt>
                <c:pt idx="275">
                  <c:v>13.823529411764707</c:v>
                </c:pt>
                <c:pt idx="276">
                  <c:v>13.96078431372549</c:v>
                </c:pt>
                <c:pt idx="277">
                  <c:v>13.882352941176471</c:v>
                </c:pt>
                <c:pt idx="278">
                  <c:v>13.921568627450981</c:v>
                </c:pt>
                <c:pt idx="279">
                  <c:v>13.921568627450981</c:v>
                </c:pt>
                <c:pt idx="280">
                  <c:v>13.784313725490197</c:v>
                </c:pt>
                <c:pt idx="281">
                  <c:v>13.823529411764707</c:v>
                </c:pt>
                <c:pt idx="282">
                  <c:v>13.941176470588236</c:v>
                </c:pt>
                <c:pt idx="283">
                  <c:v>14.058823529411764</c:v>
                </c:pt>
                <c:pt idx="284">
                  <c:v>14.215686274509803</c:v>
                </c:pt>
                <c:pt idx="285">
                  <c:v>13.980392156862745</c:v>
                </c:pt>
                <c:pt idx="286">
                  <c:v>13.96078431372549</c:v>
                </c:pt>
                <c:pt idx="287">
                  <c:v>13.941176470588236</c:v>
                </c:pt>
                <c:pt idx="288">
                  <c:v>13.803921568627452</c:v>
                </c:pt>
                <c:pt idx="289">
                  <c:v>13.705882352941176</c:v>
                </c:pt>
                <c:pt idx="290">
                  <c:v>13.588235294117647</c:v>
                </c:pt>
                <c:pt idx="291">
                  <c:v>13.745098039215685</c:v>
                </c:pt>
                <c:pt idx="292">
                  <c:v>13.882352941176471</c:v>
                </c:pt>
                <c:pt idx="293">
                  <c:v>13.862745098039216</c:v>
                </c:pt>
                <c:pt idx="294">
                  <c:v>13.823529411764707</c:v>
                </c:pt>
                <c:pt idx="295">
                  <c:v>13.980392156862745</c:v>
                </c:pt>
                <c:pt idx="296">
                  <c:v>14.176470588235293</c:v>
                </c:pt>
                <c:pt idx="297">
                  <c:v>14.058823529411764</c:v>
                </c:pt>
                <c:pt idx="298">
                  <c:v>14.137254901960784</c:v>
                </c:pt>
                <c:pt idx="299">
                  <c:v>14.078431372549019</c:v>
                </c:pt>
                <c:pt idx="300">
                  <c:v>14.117647058823529</c:v>
                </c:pt>
                <c:pt idx="301">
                  <c:v>14.078431372549019</c:v>
                </c:pt>
                <c:pt idx="302">
                  <c:v>13.921568627450981</c:v>
                </c:pt>
                <c:pt idx="303">
                  <c:v>14.137254901960784</c:v>
                </c:pt>
                <c:pt idx="304">
                  <c:v>14.392156862745098</c:v>
                </c:pt>
                <c:pt idx="305">
                  <c:v>14.313725490196079</c:v>
                </c:pt>
                <c:pt idx="306">
                  <c:v>14.352941176470589</c:v>
                </c:pt>
                <c:pt idx="307">
                  <c:v>14.313725490196079</c:v>
                </c:pt>
                <c:pt idx="308">
                  <c:v>14.352941176470589</c:v>
                </c:pt>
                <c:pt idx="309">
                  <c:v>14.294117647058824</c:v>
                </c:pt>
                <c:pt idx="310">
                  <c:v>14.352941176470589</c:v>
                </c:pt>
                <c:pt idx="311">
                  <c:v>14.588235294117647</c:v>
                </c:pt>
                <c:pt idx="312">
                  <c:v>14.509803921568627</c:v>
                </c:pt>
                <c:pt idx="313">
                  <c:v>14.705882352941176</c:v>
                </c:pt>
                <c:pt idx="314">
                  <c:v>14.764705882352942</c:v>
                </c:pt>
                <c:pt idx="315">
                  <c:v>14.725490196078431</c:v>
                </c:pt>
                <c:pt idx="316">
                  <c:v>14.921568627450981</c:v>
                </c:pt>
                <c:pt idx="317">
                  <c:v>15.03921568627451</c:v>
                </c:pt>
                <c:pt idx="318">
                  <c:v>15</c:v>
                </c:pt>
                <c:pt idx="319">
                  <c:v>15</c:v>
                </c:pt>
                <c:pt idx="320">
                  <c:v>14.803921568627452</c:v>
                </c:pt>
                <c:pt idx="321">
                  <c:v>14.862745098039216</c:v>
                </c:pt>
                <c:pt idx="322">
                  <c:v>14.901960784313726</c:v>
                </c:pt>
                <c:pt idx="323">
                  <c:v>14.745098039215685</c:v>
                </c:pt>
                <c:pt idx="324">
                  <c:v>14.803921568627452</c:v>
                </c:pt>
                <c:pt idx="325">
                  <c:v>14.666666666666666</c:v>
                </c:pt>
                <c:pt idx="326">
                  <c:v>14.549019607843137</c:v>
                </c:pt>
                <c:pt idx="327">
                  <c:v>14.529411764705882</c:v>
                </c:pt>
                <c:pt idx="328">
                  <c:v>14.549019607843137</c:v>
                </c:pt>
                <c:pt idx="329">
                  <c:v>14.470588235294118</c:v>
                </c:pt>
                <c:pt idx="330">
                  <c:v>14.392156862745098</c:v>
                </c:pt>
                <c:pt idx="331">
                  <c:v>14.274509803921569</c:v>
                </c:pt>
                <c:pt idx="332">
                  <c:v>14.294117647058824</c:v>
                </c:pt>
                <c:pt idx="333">
                  <c:v>14.098039215686274</c:v>
                </c:pt>
                <c:pt idx="334">
                  <c:v>13.901960784313726</c:v>
                </c:pt>
                <c:pt idx="335">
                  <c:v>13.823529411764707</c:v>
                </c:pt>
                <c:pt idx="336">
                  <c:v>13.901960784313726</c:v>
                </c:pt>
                <c:pt idx="337">
                  <c:v>13.803921568627452</c:v>
                </c:pt>
                <c:pt idx="338">
                  <c:v>13.686274509803921</c:v>
                </c:pt>
                <c:pt idx="339">
                  <c:v>13.725490196078431</c:v>
                </c:pt>
                <c:pt idx="340">
                  <c:v>13.647058823529411</c:v>
                </c:pt>
                <c:pt idx="341">
                  <c:v>13.627450980392156</c:v>
                </c:pt>
                <c:pt idx="342">
                  <c:v>13.509803921568627</c:v>
                </c:pt>
                <c:pt idx="343">
                  <c:v>13.313725490196079</c:v>
                </c:pt>
                <c:pt idx="344">
                  <c:v>13.372549019607844</c:v>
                </c:pt>
                <c:pt idx="345">
                  <c:v>13.294117647058824</c:v>
                </c:pt>
                <c:pt idx="346">
                  <c:v>13.274509803921569</c:v>
                </c:pt>
                <c:pt idx="347">
                  <c:v>13.03921568627451</c:v>
                </c:pt>
                <c:pt idx="348">
                  <c:v>12.980392156862745</c:v>
                </c:pt>
                <c:pt idx="349">
                  <c:v>12.784313725490197</c:v>
                </c:pt>
                <c:pt idx="350">
                  <c:v>12.862745098039216</c:v>
                </c:pt>
                <c:pt idx="351">
                  <c:v>12.882352941176471</c:v>
                </c:pt>
                <c:pt idx="352">
                  <c:v>12.803921568627452</c:v>
                </c:pt>
                <c:pt idx="353">
                  <c:v>12.725490196078431</c:v>
                </c:pt>
                <c:pt idx="354">
                  <c:v>12.509803921568627</c:v>
                </c:pt>
                <c:pt idx="355">
                  <c:v>12.372549019607844</c:v>
                </c:pt>
                <c:pt idx="356">
                  <c:v>12.450980392156863</c:v>
                </c:pt>
                <c:pt idx="357">
                  <c:v>12.470588235294118</c:v>
                </c:pt>
                <c:pt idx="358">
                  <c:v>12.392156862745098</c:v>
                </c:pt>
                <c:pt idx="359">
                  <c:v>12.490196078431373</c:v>
                </c:pt>
                <c:pt idx="360">
                  <c:v>12.294117647058824</c:v>
                </c:pt>
                <c:pt idx="361">
                  <c:v>12.215686274509803</c:v>
                </c:pt>
                <c:pt idx="362">
                  <c:v>11.980392156862745</c:v>
                </c:pt>
                <c:pt idx="363">
                  <c:v>11.980392156862745</c:v>
                </c:pt>
                <c:pt idx="364">
                  <c:v>11.764705882352942</c:v>
                </c:pt>
                <c:pt idx="365">
                  <c:v>11.901960784313726</c:v>
                </c:pt>
                <c:pt idx="366">
                  <c:v>11.823529411764707</c:v>
                </c:pt>
                <c:pt idx="367">
                  <c:v>11.862745098039216</c:v>
                </c:pt>
                <c:pt idx="368">
                  <c:v>11.686274509803921</c:v>
                </c:pt>
                <c:pt idx="369">
                  <c:v>11.686274509803921</c:v>
                </c:pt>
                <c:pt idx="370">
                  <c:v>11.588235294117647</c:v>
                </c:pt>
                <c:pt idx="371">
                  <c:v>11.490196078431373</c:v>
                </c:pt>
                <c:pt idx="372">
                  <c:v>11.333333333333334</c:v>
                </c:pt>
                <c:pt idx="373">
                  <c:v>11.392156862745098</c:v>
                </c:pt>
                <c:pt idx="374">
                  <c:v>11.490196078431373</c:v>
                </c:pt>
                <c:pt idx="375">
                  <c:v>11.490196078431373</c:v>
                </c:pt>
                <c:pt idx="376">
                  <c:v>11.568627450980392</c:v>
                </c:pt>
                <c:pt idx="377">
                  <c:v>11.607843137254902</c:v>
                </c:pt>
                <c:pt idx="378">
                  <c:v>11.588235294117647</c:v>
                </c:pt>
                <c:pt idx="379">
                  <c:v>11.607843137254902</c:v>
                </c:pt>
                <c:pt idx="380">
                  <c:v>11.627450980392156</c:v>
                </c:pt>
                <c:pt idx="381">
                  <c:v>11.549019607843137</c:v>
                </c:pt>
                <c:pt idx="382">
                  <c:v>11.529411764705882</c:v>
                </c:pt>
                <c:pt idx="383">
                  <c:v>11.529411764705882</c:v>
                </c:pt>
                <c:pt idx="384">
                  <c:v>11.509803921568627</c:v>
                </c:pt>
                <c:pt idx="385">
                  <c:v>11.509803921568627</c:v>
                </c:pt>
                <c:pt idx="386">
                  <c:v>11.490196078431373</c:v>
                </c:pt>
                <c:pt idx="387">
                  <c:v>11.470588235294118</c:v>
                </c:pt>
                <c:pt idx="388">
                  <c:v>11.450980392156863</c:v>
                </c:pt>
                <c:pt idx="389">
                  <c:v>11.490196078431373</c:v>
                </c:pt>
                <c:pt idx="390">
                  <c:v>11.411764705882353</c:v>
                </c:pt>
                <c:pt idx="391">
                  <c:v>11.470588235294118</c:v>
                </c:pt>
                <c:pt idx="392">
                  <c:v>11.450980392156863</c:v>
                </c:pt>
                <c:pt idx="393">
                  <c:v>11.607843137254902</c:v>
                </c:pt>
                <c:pt idx="394">
                  <c:v>11.450980392156863</c:v>
                </c:pt>
                <c:pt idx="395">
                  <c:v>11.431372549019608</c:v>
                </c:pt>
                <c:pt idx="396">
                  <c:v>11.372549019607844</c:v>
                </c:pt>
                <c:pt idx="397">
                  <c:v>11.431372549019608</c:v>
                </c:pt>
                <c:pt idx="398">
                  <c:v>11.509803921568627</c:v>
                </c:pt>
                <c:pt idx="399">
                  <c:v>11.490196078431373</c:v>
                </c:pt>
                <c:pt idx="400">
                  <c:v>11.549019607843137</c:v>
                </c:pt>
                <c:pt idx="401">
                  <c:v>11.411764705882353</c:v>
                </c:pt>
                <c:pt idx="402">
                  <c:v>11.274509803921569</c:v>
                </c:pt>
                <c:pt idx="403">
                  <c:v>11.235294117647058</c:v>
                </c:pt>
                <c:pt idx="404">
                  <c:v>11.215686274509803</c:v>
                </c:pt>
                <c:pt idx="405">
                  <c:v>11.215686274509803</c:v>
                </c:pt>
                <c:pt idx="406">
                  <c:v>11.156862745098039</c:v>
                </c:pt>
                <c:pt idx="407">
                  <c:v>11.098039215686274</c:v>
                </c:pt>
                <c:pt idx="408">
                  <c:v>11.058823529411764</c:v>
                </c:pt>
                <c:pt idx="409">
                  <c:v>10.941176470588236</c:v>
                </c:pt>
                <c:pt idx="410">
                  <c:v>10.901960784313726</c:v>
                </c:pt>
                <c:pt idx="411">
                  <c:v>11.078431372549019</c:v>
                </c:pt>
                <c:pt idx="412">
                  <c:v>11.078431372549019</c:v>
                </c:pt>
                <c:pt idx="413">
                  <c:v>11.019607843137255</c:v>
                </c:pt>
                <c:pt idx="414">
                  <c:v>10.921568627450981</c:v>
                </c:pt>
                <c:pt idx="415">
                  <c:v>10.901960784313726</c:v>
                </c:pt>
                <c:pt idx="416">
                  <c:v>10.823529411764707</c:v>
                </c:pt>
                <c:pt idx="417">
                  <c:v>10.705882352941176</c:v>
                </c:pt>
                <c:pt idx="418">
                  <c:v>10.627450980392156</c:v>
                </c:pt>
                <c:pt idx="419">
                  <c:v>10.647058823529411</c:v>
                </c:pt>
                <c:pt idx="420">
                  <c:v>10.666666666666666</c:v>
                </c:pt>
                <c:pt idx="421">
                  <c:v>10.725490196078431</c:v>
                </c:pt>
                <c:pt idx="422">
                  <c:v>10.764705882352942</c:v>
                </c:pt>
                <c:pt idx="423">
                  <c:v>10.843137254901961</c:v>
                </c:pt>
                <c:pt idx="424">
                  <c:v>10.705882352941176</c:v>
                </c:pt>
                <c:pt idx="425">
                  <c:v>10.686274509803921</c:v>
                </c:pt>
                <c:pt idx="426">
                  <c:v>10.627450980392156</c:v>
                </c:pt>
                <c:pt idx="427">
                  <c:v>10.686274509803921</c:v>
                </c:pt>
                <c:pt idx="428">
                  <c:v>10.627450980392156</c:v>
                </c:pt>
                <c:pt idx="429">
                  <c:v>10.607843137254902</c:v>
                </c:pt>
                <c:pt idx="430">
                  <c:v>10.529411764705882</c:v>
                </c:pt>
                <c:pt idx="431">
                  <c:v>10.549019607843137</c:v>
                </c:pt>
                <c:pt idx="432">
                  <c:v>10.568627450980392</c:v>
                </c:pt>
                <c:pt idx="433">
                  <c:v>10.803921568627452</c:v>
                </c:pt>
                <c:pt idx="434">
                  <c:v>10.647058823529411</c:v>
                </c:pt>
                <c:pt idx="435">
                  <c:v>10.666666666666666</c:v>
                </c:pt>
                <c:pt idx="436">
                  <c:v>10.627450980392156</c:v>
                </c:pt>
                <c:pt idx="437">
                  <c:v>10.607843137254902</c:v>
                </c:pt>
                <c:pt idx="438">
                  <c:v>10.627450980392156</c:v>
                </c:pt>
                <c:pt idx="439">
                  <c:v>10.607843137254902</c:v>
                </c:pt>
                <c:pt idx="440">
                  <c:v>10.686274509803921</c:v>
                </c:pt>
                <c:pt idx="441">
                  <c:v>10.784313725490197</c:v>
                </c:pt>
                <c:pt idx="442">
                  <c:v>10.901960784313726</c:v>
                </c:pt>
                <c:pt idx="443">
                  <c:v>10.901960784313726</c:v>
                </c:pt>
                <c:pt idx="444">
                  <c:v>10.882352941176471</c:v>
                </c:pt>
                <c:pt idx="445">
                  <c:v>10.96078431372549</c:v>
                </c:pt>
                <c:pt idx="446">
                  <c:v>11</c:v>
                </c:pt>
                <c:pt idx="447">
                  <c:v>11.03921568627451</c:v>
                </c:pt>
                <c:pt idx="448">
                  <c:v>11</c:v>
                </c:pt>
                <c:pt idx="449">
                  <c:v>11.196078431372548</c:v>
                </c:pt>
                <c:pt idx="450">
                  <c:v>11.372549019607844</c:v>
                </c:pt>
                <c:pt idx="451">
                  <c:v>11.431372549019608</c:v>
                </c:pt>
                <c:pt idx="452">
                  <c:v>11.411764705882353</c:v>
                </c:pt>
                <c:pt idx="453">
                  <c:v>11.490196078431373</c:v>
                </c:pt>
                <c:pt idx="454">
                  <c:v>11.607843137254902</c:v>
                </c:pt>
                <c:pt idx="455">
                  <c:v>11.666666666666666</c:v>
                </c:pt>
                <c:pt idx="456">
                  <c:v>11.745098039215685</c:v>
                </c:pt>
                <c:pt idx="457">
                  <c:v>11.803921568627452</c:v>
                </c:pt>
                <c:pt idx="458">
                  <c:v>11.96078431372549</c:v>
                </c:pt>
                <c:pt idx="459">
                  <c:v>12.058823529411764</c:v>
                </c:pt>
                <c:pt idx="460">
                  <c:v>12.235294117647058</c:v>
                </c:pt>
                <c:pt idx="461">
                  <c:v>12.313725490196079</c:v>
                </c:pt>
                <c:pt idx="462">
                  <c:v>12.352941176470589</c:v>
                </c:pt>
                <c:pt idx="463">
                  <c:v>12.529411764705882</c:v>
                </c:pt>
                <c:pt idx="464">
                  <c:v>12.490196078431373</c:v>
                </c:pt>
                <c:pt idx="465">
                  <c:v>12.627450980392156</c:v>
                </c:pt>
                <c:pt idx="466">
                  <c:v>12.627450980392156</c:v>
                </c:pt>
                <c:pt idx="467">
                  <c:v>12.549019607843137</c:v>
                </c:pt>
                <c:pt idx="468">
                  <c:v>12.686274509803921</c:v>
                </c:pt>
                <c:pt idx="469">
                  <c:v>12.725490196078431</c:v>
                </c:pt>
                <c:pt idx="470">
                  <c:v>12.843137254901961</c:v>
                </c:pt>
                <c:pt idx="471">
                  <c:v>12.745098039215685</c:v>
                </c:pt>
                <c:pt idx="472">
                  <c:v>12.784313725490197</c:v>
                </c:pt>
                <c:pt idx="473">
                  <c:v>12.901960784313726</c:v>
                </c:pt>
                <c:pt idx="474">
                  <c:v>12.901960784313726</c:v>
                </c:pt>
                <c:pt idx="475">
                  <c:v>13.03921568627451</c:v>
                </c:pt>
                <c:pt idx="476">
                  <c:v>13.156862745098039</c:v>
                </c:pt>
                <c:pt idx="477">
                  <c:v>13.196078431372548</c:v>
                </c:pt>
                <c:pt idx="478">
                  <c:v>13.176470588235293</c:v>
                </c:pt>
                <c:pt idx="479">
                  <c:v>13.196078431372548</c:v>
                </c:pt>
                <c:pt idx="480">
                  <c:v>13.156862745098039</c:v>
                </c:pt>
                <c:pt idx="481">
                  <c:v>13.196078431372548</c:v>
                </c:pt>
                <c:pt idx="482">
                  <c:v>13.313725490196079</c:v>
                </c:pt>
                <c:pt idx="483">
                  <c:v>13.352941176470589</c:v>
                </c:pt>
                <c:pt idx="484">
                  <c:v>13.137254901960784</c:v>
                </c:pt>
                <c:pt idx="485">
                  <c:v>13.313725490196079</c:v>
                </c:pt>
                <c:pt idx="486">
                  <c:v>13.313725490196079</c:v>
                </c:pt>
                <c:pt idx="487">
                  <c:v>13.490196078431373</c:v>
                </c:pt>
                <c:pt idx="488">
                  <c:v>13.666666666666666</c:v>
                </c:pt>
                <c:pt idx="489">
                  <c:v>13.647058823529411</c:v>
                </c:pt>
                <c:pt idx="490">
                  <c:v>13.705882352941176</c:v>
                </c:pt>
                <c:pt idx="491">
                  <c:v>13.725490196078431</c:v>
                </c:pt>
                <c:pt idx="492">
                  <c:v>13.627450980392156</c:v>
                </c:pt>
                <c:pt idx="493">
                  <c:v>13.450980392156863</c:v>
                </c:pt>
                <c:pt idx="494">
                  <c:v>13.509803921568627</c:v>
                </c:pt>
                <c:pt idx="495">
                  <c:v>13.490196078431373</c:v>
                </c:pt>
                <c:pt idx="496">
                  <c:v>13.529411764705882</c:v>
                </c:pt>
                <c:pt idx="497">
                  <c:v>13.431372549019608</c:v>
                </c:pt>
                <c:pt idx="498">
                  <c:v>13.411764705882353</c:v>
                </c:pt>
                <c:pt idx="499">
                  <c:v>13.490196078431373</c:v>
                </c:pt>
                <c:pt idx="500">
                  <c:v>13.235294117647058</c:v>
                </c:pt>
                <c:pt idx="501">
                  <c:v>13.176470588235293</c:v>
                </c:pt>
                <c:pt idx="502">
                  <c:v>13.078431372549019</c:v>
                </c:pt>
                <c:pt idx="503">
                  <c:v>13.098039215686274</c:v>
                </c:pt>
                <c:pt idx="504">
                  <c:v>13.019607843137255</c:v>
                </c:pt>
                <c:pt idx="505">
                  <c:v>13.058823529411764</c:v>
                </c:pt>
                <c:pt idx="506">
                  <c:v>13.058823529411764</c:v>
                </c:pt>
                <c:pt idx="507">
                  <c:v>13.078431372549019</c:v>
                </c:pt>
                <c:pt idx="508">
                  <c:v>13.137254901960784</c:v>
                </c:pt>
                <c:pt idx="509">
                  <c:v>13.098039215686274</c:v>
                </c:pt>
                <c:pt idx="510">
                  <c:v>13</c:v>
                </c:pt>
                <c:pt idx="511">
                  <c:v>12.980392156862745</c:v>
                </c:pt>
                <c:pt idx="512">
                  <c:v>13</c:v>
                </c:pt>
                <c:pt idx="513">
                  <c:v>13.03921568627451</c:v>
                </c:pt>
                <c:pt idx="514">
                  <c:v>12.941176470588236</c:v>
                </c:pt>
                <c:pt idx="515">
                  <c:v>13.137254901960784</c:v>
                </c:pt>
                <c:pt idx="516">
                  <c:v>13.176470588235293</c:v>
                </c:pt>
                <c:pt idx="517">
                  <c:v>13.294117647058824</c:v>
                </c:pt>
                <c:pt idx="518">
                  <c:v>13.333333333333334</c:v>
                </c:pt>
                <c:pt idx="519">
                  <c:v>13.274509803921569</c:v>
                </c:pt>
                <c:pt idx="520">
                  <c:v>13.176470588235293</c:v>
                </c:pt>
                <c:pt idx="521">
                  <c:v>13.019607843137255</c:v>
                </c:pt>
                <c:pt idx="522">
                  <c:v>13.235294117647058</c:v>
                </c:pt>
                <c:pt idx="523">
                  <c:v>13.196078431372548</c:v>
                </c:pt>
                <c:pt idx="524">
                  <c:v>13.176470588235293</c:v>
                </c:pt>
                <c:pt idx="525">
                  <c:v>13.176470588235293</c:v>
                </c:pt>
                <c:pt idx="526">
                  <c:v>13.235294117647058</c:v>
                </c:pt>
                <c:pt idx="527">
                  <c:v>13.098039215686274</c:v>
                </c:pt>
                <c:pt idx="528">
                  <c:v>13.196078431372548</c:v>
                </c:pt>
                <c:pt idx="529">
                  <c:v>13.254901960784315</c:v>
                </c:pt>
                <c:pt idx="530">
                  <c:v>13.392156862745098</c:v>
                </c:pt>
                <c:pt idx="531">
                  <c:v>13.490196078431373</c:v>
                </c:pt>
                <c:pt idx="532">
                  <c:v>13.529411764705882</c:v>
                </c:pt>
                <c:pt idx="533">
                  <c:v>13.372549019607844</c:v>
                </c:pt>
                <c:pt idx="534">
                  <c:v>13.411764705882353</c:v>
                </c:pt>
                <c:pt idx="535">
                  <c:v>13.509803921568627</c:v>
                </c:pt>
                <c:pt idx="536">
                  <c:v>13.529411764705882</c:v>
                </c:pt>
                <c:pt idx="537">
                  <c:v>13.725490196078431</c:v>
                </c:pt>
                <c:pt idx="538">
                  <c:v>13.607843137254902</c:v>
                </c:pt>
                <c:pt idx="539">
                  <c:v>13.686274509803921</c:v>
                </c:pt>
                <c:pt idx="540">
                  <c:v>13.843137254901961</c:v>
                </c:pt>
                <c:pt idx="541">
                  <c:v>14.156862745098039</c:v>
                </c:pt>
                <c:pt idx="542">
                  <c:v>14.176470588235293</c:v>
                </c:pt>
                <c:pt idx="543">
                  <c:v>14.333333333333334</c:v>
                </c:pt>
                <c:pt idx="544">
                  <c:v>14.607843137254902</c:v>
                </c:pt>
                <c:pt idx="545">
                  <c:v>14.666666666666666</c:v>
                </c:pt>
                <c:pt idx="546">
                  <c:v>14.745098039215685</c:v>
                </c:pt>
                <c:pt idx="547">
                  <c:v>14.843137254901961</c:v>
                </c:pt>
                <c:pt idx="548">
                  <c:v>15.078431372549019</c:v>
                </c:pt>
                <c:pt idx="549">
                  <c:v>15.117647058823529</c:v>
                </c:pt>
                <c:pt idx="550">
                  <c:v>15.254901960784315</c:v>
                </c:pt>
                <c:pt idx="551">
                  <c:v>15.352941176470589</c:v>
                </c:pt>
                <c:pt idx="552">
                  <c:v>15.529411764705882</c:v>
                </c:pt>
                <c:pt idx="553">
                  <c:v>15.647058823529411</c:v>
                </c:pt>
                <c:pt idx="554">
                  <c:v>15.705882352941176</c:v>
                </c:pt>
                <c:pt idx="555">
                  <c:v>15.823529411764707</c:v>
                </c:pt>
                <c:pt idx="556">
                  <c:v>15.882352941176471</c:v>
                </c:pt>
                <c:pt idx="557">
                  <c:v>15.921568627450981</c:v>
                </c:pt>
                <c:pt idx="558">
                  <c:v>15.980392156862745</c:v>
                </c:pt>
                <c:pt idx="559">
                  <c:v>16.117647058823529</c:v>
                </c:pt>
                <c:pt idx="560">
                  <c:v>16.098039215686274</c:v>
                </c:pt>
                <c:pt idx="561">
                  <c:v>16.117647058823529</c:v>
                </c:pt>
                <c:pt idx="562">
                  <c:v>16.274509803921568</c:v>
                </c:pt>
                <c:pt idx="563">
                  <c:v>16.333333333333332</c:v>
                </c:pt>
                <c:pt idx="564">
                  <c:v>16.254901960784313</c:v>
                </c:pt>
                <c:pt idx="565">
                  <c:v>16.431372549019606</c:v>
                </c:pt>
                <c:pt idx="566">
                  <c:v>16.372549019607842</c:v>
                </c:pt>
                <c:pt idx="567">
                  <c:v>16.411764705882351</c:v>
                </c:pt>
                <c:pt idx="568">
                  <c:v>16.607843137254903</c:v>
                </c:pt>
                <c:pt idx="569">
                  <c:v>16.823529411764707</c:v>
                </c:pt>
                <c:pt idx="570">
                  <c:v>17.019607843137255</c:v>
                </c:pt>
                <c:pt idx="571">
                  <c:v>17.372549019607842</c:v>
                </c:pt>
                <c:pt idx="572">
                  <c:v>17.588235294117649</c:v>
                </c:pt>
                <c:pt idx="573">
                  <c:v>17.529411764705884</c:v>
                </c:pt>
                <c:pt idx="574">
                  <c:v>17.549019607843139</c:v>
                </c:pt>
                <c:pt idx="575">
                  <c:v>17.627450980392158</c:v>
                </c:pt>
                <c:pt idx="576">
                  <c:v>17.843137254901961</c:v>
                </c:pt>
                <c:pt idx="577">
                  <c:v>17.686274509803923</c:v>
                </c:pt>
                <c:pt idx="578">
                  <c:v>18.03921568627451</c:v>
                </c:pt>
                <c:pt idx="579">
                  <c:v>17.921568627450981</c:v>
                </c:pt>
                <c:pt idx="580">
                  <c:v>17.784313725490197</c:v>
                </c:pt>
                <c:pt idx="581">
                  <c:v>17.764705882352942</c:v>
                </c:pt>
                <c:pt idx="582">
                  <c:v>17.823529411764707</c:v>
                </c:pt>
                <c:pt idx="583">
                  <c:v>17.843137254901961</c:v>
                </c:pt>
                <c:pt idx="584">
                  <c:v>17.823529411764707</c:v>
                </c:pt>
                <c:pt idx="585">
                  <c:v>17.901960784313726</c:v>
                </c:pt>
                <c:pt idx="586">
                  <c:v>17.882352941176471</c:v>
                </c:pt>
                <c:pt idx="587">
                  <c:v>17.882352941176471</c:v>
                </c:pt>
                <c:pt idx="588">
                  <c:v>17.901960784313726</c:v>
                </c:pt>
                <c:pt idx="589">
                  <c:v>17.96078431372549</c:v>
                </c:pt>
                <c:pt idx="590">
                  <c:v>17.784313725490197</c:v>
                </c:pt>
                <c:pt idx="591">
                  <c:v>17.941176470588236</c:v>
                </c:pt>
                <c:pt idx="592">
                  <c:v>17.705882352941178</c:v>
                </c:pt>
                <c:pt idx="593">
                  <c:v>17.764705882352942</c:v>
                </c:pt>
                <c:pt idx="594">
                  <c:v>17.843137254901961</c:v>
                </c:pt>
                <c:pt idx="595">
                  <c:v>17.745098039215687</c:v>
                </c:pt>
                <c:pt idx="596">
                  <c:v>17.764705882352942</c:v>
                </c:pt>
                <c:pt idx="597">
                  <c:v>17.705882352941178</c:v>
                </c:pt>
                <c:pt idx="598">
                  <c:v>17.882352941176471</c:v>
                </c:pt>
                <c:pt idx="599">
                  <c:v>17.803921568627452</c:v>
                </c:pt>
                <c:pt idx="600">
                  <c:v>17.862745098039216</c:v>
                </c:pt>
                <c:pt idx="601">
                  <c:v>17.529411764705884</c:v>
                </c:pt>
                <c:pt idx="602">
                  <c:v>17.490196078431371</c:v>
                </c:pt>
                <c:pt idx="603">
                  <c:v>17.411764705882351</c:v>
                </c:pt>
                <c:pt idx="604">
                  <c:v>17.745098039215687</c:v>
                </c:pt>
                <c:pt idx="605">
                  <c:v>17.647058823529413</c:v>
                </c:pt>
                <c:pt idx="606">
                  <c:v>17.705882352941178</c:v>
                </c:pt>
                <c:pt idx="607">
                  <c:v>17.666666666666668</c:v>
                </c:pt>
                <c:pt idx="608">
                  <c:v>17.666666666666668</c:v>
                </c:pt>
                <c:pt idx="609">
                  <c:v>17.705882352941178</c:v>
                </c:pt>
                <c:pt idx="610">
                  <c:v>17.607843137254903</c:v>
                </c:pt>
                <c:pt idx="611">
                  <c:v>17.529411764705884</c:v>
                </c:pt>
                <c:pt idx="612">
                  <c:v>17.568627450980394</c:v>
                </c:pt>
                <c:pt idx="613">
                  <c:v>17.450980392156861</c:v>
                </c:pt>
                <c:pt idx="614">
                  <c:v>17.529411764705884</c:v>
                </c:pt>
                <c:pt idx="615">
                  <c:v>17.431372549019606</c:v>
                </c:pt>
                <c:pt idx="616">
                  <c:v>17.254901960784313</c:v>
                </c:pt>
                <c:pt idx="617">
                  <c:v>17.313725490196077</c:v>
                </c:pt>
                <c:pt idx="618">
                  <c:v>17.549019607843139</c:v>
                </c:pt>
                <c:pt idx="619">
                  <c:v>17.274509803921568</c:v>
                </c:pt>
                <c:pt idx="620">
                  <c:v>17.098039215686274</c:v>
                </c:pt>
                <c:pt idx="621">
                  <c:v>17.098039215686274</c:v>
                </c:pt>
                <c:pt idx="622">
                  <c:v>16.784313725490197</c:v>
                </c:pt>
                <c:pt idx="623">
                  <c:v>16.882352941176471</c:v>
                </c:pt>
                <c:pt idx="624">
                  <c:v>16.882352941176471</c:v>
                </c:pt>
                <c:pt idx="625">
                  <c:v>16.921568627450981</c:v>
                </c:pt>
                <c:pt idx="626">
                  <c:v>16.764705882352942</c:v>
                </c:pt>
                <c:pt idx="627">
                  <c:v>16.647058823529413</c:v>
                </c:pt>
                <c:pt idx="628">
                  <c:v>16.705882352941178</c:v>
                </c:pt>
                <c:pt idx="629">
                  <c:v>16.588235294117649</c:v>
                </c:pt>
                <c:pt idx="630">
                  <c:v>16.666666666666668</c:v>
                </c:pt>
                <c:pt idx="631">
                  <c:v>16.882352941176471</c:v>
                </c:pt>
                <c:pt idx="632">
                  <c:v>17.078431372549019</c:v>
                </c:pt>
                <c:pt idx="633">
                  <c:v>17.058823529411764</c:v>
                </c:pt>
                <c:pt idx="634">
                  <c:v>17.03921568627451</c:v>
                </c:pt>
                <c:pt idx="635">
                  <c:v>17.176470588235293</c:v>
                </c:pt>
                <c:pt idx="636">
                  <c:v>17.196078431372548</c:v>
                </c:pt>
                <c:pt idx="637">
                  <c:v>17.235294117647058</c:v>
                </c:pt>
                <c:pt idx="638">
                  <c:v>17.215686274509803</c:v>
                </c:pt>
                <c:pt idx="639">
                  <c:v>17.03921568627451</c:v>
                </c:pt>
                <c:pt idx="640">
                  <c:v>17.03921568627451</c:v>
                </c:pt>
                <c:pt idx="641">
                  <c:v>16.96078431372549</c:v>
                </c:pt>
                <c:pt idx="642">
                  <c:v>16.843137254901961</c:v>
                </c:pt>
                <c:pt idx="643">
                  <c:v>17</c:v>
                </c:pt>
                <c:pt idx="644">
                  <c:v>17.019607843137255</c:v>
                </c:pt>
                <c:pt idx="645">
                  <c:v>16.941176470588236</c:v>
                </c:pt>
                <c:pt idx="646">
                  <c:v>17.078431372549019</c:v>
                </c:pt>
                <c:pt idx="647">
                  <c:v>17.03921568627451</c:v>
                </c:pt>
                <c:pt idx="648">
                  <c:v>16.980392156862745</c:v>
                </c:pt>
                <c:pt idx="649">
                  <c:v>16.921568627450981</c:v>
                </c:pt>
                <c:pt idx="650">
                  <c:v>16.882352941176471</c:v>
                </c:pt>
                <c:pt idx="651">
                  <c:v>16.96078431372549</c:v>
                </c:pt>
                <c:pt idx="652">
                  <c:v>17.274509803921568</c:v>
                </c:pt>
                <c:pt idx="653">
                  <c:v>17.333333333333332</c:v>
                </c:pt>
                <c:pt idx="654">
                  <c:v>17.431372549019606</c:v>
                </c:pt>
                <c:pt idx="655">
                  <c:v>17.156862745098039</c:v>
                </c:pt>
                <c:pt idx="656">
                  <c:v>17.313725490196077</c:v>
                </c:pt>
                <c:pt idx="657">
                  <c:v>17.254901960784313</c:v>
                </c:pt>
                <c:pt idx="658">
                  <c:v>17.176470588235293</c:v>
                </c:pt>
                <c:pt idx="659">
                  <c:v>17.450980392156861</c:v>
                </c:pt>
                <c:pt idx="660">
                  <c:v>17.431372549019606</c:v>
                </c:pt>
                <c:pt idx="661">
                  <c:v>17.529411764705884</c:v>
                </c:pt>
                <c:pt idx="662">
                  <c:v>17.568627450980394</c:v>
                </c:pt>
                <c:pt idx="663">
                  <c:v>17.431372549019606</c:v>
                </c:pt>
                <c:pt idx="664">
                  <c:v>17.568627450980394</c:v>
                </c:pt>
                <c:pt idx="665">
                  <c:v>17.529411764705884</c:v>
                </c:pt>
                <c:pt idx="666">
                  <c:v>17.686274509803923</c:v>
                </c:pt>
                <c:pt idx="667">
                  <c:v>17.647058823529413</c:v>
                </c:pt>
                <c:pt idx="668">
                  <c:v>17.705882352941178</c:v>
                </c:pt>
                <c:pt idx="669">
                  <c:v>17.588235294117649</c:v>
                </c:pt>
                <c:pt idx="670">
                  <c:v>17.843137254901961</c:v>
                </c:pt>
                <c:pt idx="671">
                  <c:v>17.941176470588236</c:v>
                </c:pt>
                <c:pt idx="672">
                  <c:v>17.882352941176471</c:v>
                </c:pt>
                <c:pt idx="673">
                  <c:v>18.03921568627451</c:v>
                </c:pt>
                <c:pt idx="674">
                  <c:v>17.901960784313726</c:v>
                </c:pt>
                <c:pt idx="675">
                  <c:v>18</c:v>
                </c:pt>
                <c:pt idx="676">
                  <c:v>17.803921568627452</c:v>
                </c:pt>
                <c:pt idx="677">
                  <c:v>18.058823529411764</c:v>
                </c:pt>
                <c:pt idx="678">
                  <c:v>17.96078431372549</c:v>
                </c:pt>
                <c:pt idx="679">
                  <c:v>17.980392156862745</c:v>
                </c:pt>
                <c:pt idx="680">
                  <c:v>17.784313725490197</c:v>
                </c:pt>
                <c:pt idx="681">
                  <c:v>17.705882352941178</c:v>
                </c:pt>
                <c:pt idx="682">
                  <c:v>17.627450980392158</c:v>
                </c:pt>
                <c:pt idx="683">
                  <c:v>17.568627450980394</c:v>
                </c:pt>
                <c:pt idx="684">
                  <c:v>17.333333333333332</c:v>
                </c:pt>
                <c:pt idx="685">
                  <c:v>17.333333333333332</c:v>
                </c:pt>
                <c:pt idx="686">
                  <c:v>17.215686274509803</c:v>
                </c:pt>
                <c:pt idx="687">
                  <c:v>17.274509803921568</c:v>
                </c:pt>
                <c:pt idx="688">
                  <c:v>17.235294117647058</c:v>
                </c:pt>
                <c:pt idx="689">
                  <c:v>17.313725490196077</c:v>
                </c:pt>
                <c:pt idx="690">
                  <c:v>17.450980392156861</c:v>
                </c:pt>
                <c:pt idx="691">
                  <c:v>17.450980392156861</c:v>
                </c:pt>
                <c:pt idx="692">
                  <c:v>17.549019607843139</c:v>
                </c:pt>
                <c:pt idx="693">
                  <c:v>17.372549019607842</c:v>
                </c:pt>
                <c:pt idx="694">
                  <c:v>17.352941176470587</c:v>
                </c:pt>
                <c:pt idx="695">
                  <c:v>17.196078431372548</c:v>
                </c:pt>
                <c:pt idx="696">
                  <c:v>17.196078431372548</c:v>
                </c:pt>
                <c:pt idx="697">
                  <c:v>17.176470588235293</c:v>
                </c:pt>
                <c:pt idx="698">
                  <c:v>17.078431372549019</c:v>
                </c:pt>
                <c:pt idx="699">
                  <c:v>17.098039215686274</c:v>
                </c:pt>
                <c:pt idx="700">
                  <c:v>16.941176470588236</c:v>
                </c:pt>
                <c:pt idx="701">
                  <c:v>16.921568627450981</c:v>
                </c:pt>
                <c:pt idx="702">
                  <c:v>16.96078431372549</c:v>
                </c:pt>
                <c:pt idx="703">
                  <c:v>16.764705882352942</c:v>
                </c:pt>
                <c:pt idx="704">
                  <c:v>16.784313725490197</c:v>
                </c:pt>
                <c:pt idx="705">
                  <c:v>16.607843137254903</c:v>
                </c:pt>
                <c:pt idx="706">
                  <c:v>16.647058823529413</c:v>
                </c:pt>
                <c:pt idx="707">
                  <c:v>16.784313725490197</c:v>
                </c:pt>
                <c:pt idx="708">
                  <c:v>16.705882352941178</c:v>
                </c:pt>
                <c:pt idx="709">
                  <c:v>16.784313725490197</c:v>
                </c:pt>
                <c:pt idx="710">
                  <c:v>16.411764705882351</c:v>
                </c:pt>
                <c:pt idx="711">
                  <c:v>16.490196078431371</c:v>
                </c:pt>
                <c:pt idx="712">
                  <c:v>16.450980392156861</c:v>
                </c:pt>
                <c:pt idx="713">
                  <c:v>16.607843137254903</c:v>
                </c:pt>
                <c:pt idx="714">
                  <c:v>16.921568627450981</c:v>
                </c:pt>
                <c:pt idx="715">
                  <c:v>16.921568627450981</c:v>
                </c:pt>
                <c:pt idx="716">
                  <c:v>16.705882352941178</c:v>
                </c:pt>
                <c:pt idx="717">
                  <c:v>16.568627450980394</c:v>
                </c:pt>
                <c:pt idx="718">
                  <c:v>16.627450980392158</c:v>
                </c:pt>
                <c:pt idx="719">
                  <c:v>16.529411764705884</c:v>
                </c:pt>
                <c:pt idx="720">
                  <c:v>16.333333333333332</c:v>
                </c:pt>
                <c:pt idx="721">
                  <c:v>16.215686274509803</c:v>
                </c:pt>
                <c:pt idx="722">
                  <c:v>16.117647058823529</c:v>
                </c:pt>
                <c:pt idx="723">
                  <c:v>16.019607843137255</c:v>
                </c:pt>
                <c:pt idx="724">
                  <c:v>16.03921568627451</c:v>
                </c:pt>
                <c:pt idx="725">
                  <c:v>16.098039215686274</c:v>
                </c:pt>
                <c:pt idx="726">
                  <c:v>15.96078431372549</c:v>
                </c:pt>
                <c:pt idx="727">
                  <c:v>16.03921568627451</c:v>
                </c:pt>
                <c:pt idx="728">
                  <c:v>15.901960784313726</c:v>
                </c:pt>
                <c:pt idx="729">
                  <c:v>15.882352941176471</c:v>
                </c:pt>
                <c:pt idx="730">
                  <c:v>15.862745098039216</c:v>
                </c:pt>
                <c:pt idx="731">
                  <c:v>15.882352941176471</c:v>
                </c:pt>
                <c:pt idx="732">
                  <c:v>16.03921568627451</c:v>
                </c:pt>
                <c:pt idx="733">
                  <c:v>15.941176470588236</c:v>
                </c:pt>
                <c:pt idx="734">
                  <c:v>15.901960784313726</c:v>
                </c:pt>
                <c:pt idx="735">
                  <c:v>16.156862745098039</c:v>
                </c:pt>
                <c:pt idx="736">
                  <c:v>16.313725490196077</c:v>
                </c:pt>
                <c:pt idx="737">
                  <c:v>16.549019607843139</c:v>
                </c:pt>
                <c:pt idx="738">
                  <c:v>16.509803921568629</c:v>
                </c:pt>
                <c:pt idx="739">
                  <c:v>16.588235294117649</c:v>
                </c:pt>
                <c:pt idx="740">
                  <c:v>16.725490196078432</c:v>
                </c:pt>
                <c:pt idx="741">
                  <c:v>16.784313725490197</c:v>
                </c:pt>
                <c:pt idx="742">
                  <c:v>16.745098039215687</c:v>
                </c:pt>
                <c:pt idx="743">
                  <c:v>16.725490196078432</c:v>
                </c:pt>
                <c:pt idx="744">
                  <c:v>16.941176470588236</c:v>
                </c:pt>
                <c:pt idx="745">
                  <c:v>16.803921568627452</c:v>
                </c:pt>
                <c:pt idx="746">
                  <c:v>16.803921568627452</c:v>
                </c:pt>
                <c:pt idx="747">
                  <c:v>16.843137254901961</c:v>
                </c:pt>
                <c:pt idx="748">
                  <c:v>16.705882352941178</c:v>
                </c:pt>
                <c:pt idx="749">
                  <c:v>17</c:v>
                </c:pt>
                <c:pt idx="750">
                  <c:v>17.137254901960784</c:v>
                </c:pt>
                <c:pt idx="751">
                  <c:v>17.098039215686274</c:v>
                </c:pt>
                <c:pt idx="752">
                  <c:v>17.215686274509803</c:v>
                </c:pt>
                <c:pt idx="753">
                  <c:v>17.098039215686274</c:v>
                </c:pt>
                <c:pt idx="754">
                  <c:v>17.274509803921568</c:v>
                </c:pt>
                <c:pt idx="755">
                  <c:v>17.333333333333332</c:v>
                </c:pt>
                <c:pt idx="756">
                  <c:v>17.352941176470587</c:v>
                </c:pt>
                <c:pt idx="757">
                  <c:v>17.274509803921568</c:v>
                </c:pt>
                <c:pt idx="758">
                  <c:v>17.098039215686274</c:v>
                </c:pt>
                <c:pt idx="759">
                  <c:v>17.294117647058822</c:v>
                </c:pt>
                <c:pt idx="760">
                  <c:v>17.411764705882351</c:v>
                </c:pt>
                <c:pt idx="761">
                  <c:v>17.509803921568629</c:v>
                </c:pt>
                <c:pt idx="762">
                  <c:v>17.490196078431371</c:v>
                </c:pt>
                <c:pt idx="763">
                  <c:v>17.647058823529413</c:v>
                </c:pt>
                <c:pt idx="764">
                  <c:v>17.588235294117649</c:v>
                </c:pt>
                <c:pt idx="765">
                  <c:v>17.313725490196077</c:v>
                </c:pt>
                <c:pt idx="766">
                  <c:v>17.098039215686274</c:v>
                </c:pt>
                <c:pt idx="767">
                  <c:v>17.313725490196077</c:v>
                </c:pt>
                <c:pt idx="768">
                  <c:v>17.450980392156861</c:v>
                </c:pt>
                <c:pt idx="769">
                  <c:v>17.411764705882351</c:v>
                </c:pt>
                <c:pt idx="770">
                  <c:v>17.529411764705884</c:v>
                </c:pt>
                <c:pt idx="771">
                  <c:v>17.627450980392158</c:v>
                </c:pt>
                <c:pt idx="772">
                  <c:v>17.588235294117649</c:v>
                </c:pt>
                <c:pt idx="773">
                  <c:v>17.784313725490197</c:v>
                </c:pt>
                <c:pt idx="774">
                  <c:v>17.862745098039216</c:v>
                </c:pt>
                <c:pt idx="775">
                  <c:v>17.803921568627452</c:v>
                </c:pt>
                <c:pt idx="776">
                  <c:v>18.058823529411764</c:v>
                </c:pt>
                <c:pt idx="777">
                  <c:v>18.019607843137255</c:v>
                </c:pt>
                <c:pt idx="778">
                  <c:v>18.078431372549019</c:v>
                </c:pt>
                <c:pt idx="779">
                  <c:v>17.921568627450981</c:v>
                </c:pt>
                <c:pt idx="780">
                  <c:v>17.96078431372549</c:v>
                </c:pt>
                <c:pt idx="781">
                  <c:v>18.058823529411764</c:v>
                </c:pt>
                <c:pt idx="782">
                  <c:v>18.078431372549019</c:v>
                </c:pt>
                <c:pt idx="783">
                  <c:v>17.901960784313726</c:v>
                </c:pt>
                <c:pt idx="784">
                  <c:v>17.941176470588236</c:v>
                </c:pt>
                <c:pt idx="785">
                  <c:v>18.019607843137255</c:v>
                </c:pt>
                <c:pt idx="786">
                  <c:v>17.843137254901961</c:v>
                </c:pt>
                <c:pt idx="787">
                  <c:v>17.823529411764707</c:v>
                </c:pt>
                <c:pt idx="788">
                  <c:v>17.647058823529413</c:v>
                </c:pt>
                <c:pt idx="789">
                  <c:v>17.627450980392158</c:v>
                </c:pt>
                <c:pt idx="790">
                  <c:v>17.784313725490197</c:v>
                </c:pt>
                <c:pt idx="791">
                  <c:v>17.647058823529413</c:v>
                </c:pt>
                <c:pt idx="792">
                  <c:v>17.509803921568629</c:v>
                </c:pt>
                <c:pt idx="793">
                  <c:v>17.686274509803923</c:v>
                </c:pt>
                <c:pt idx="794">
                  <c:v>17.725490196078432</c:v>
                </c:pt>
                <c:pt idx="795">
                  <c:v>17.490196078431371</c:v>
                </c:pt>
                <c:pt idx="796">
                  <c:v>17.588235294117649</c:v>
                </c:pt>
                <c:pt idx="797">
                  <c:v>17.588235294117649</c:v>
                </c:pt>
                <c:pt idx="798">
                  <c:v>17.647058823529413</c:v>
                </c:pt>
                <c:pt idx="799">
                  <c:v>17.823529411764707</c:v>
                </c:pt>
                <c:pt idx="800">
                  <c:v>17.509803921568629</c:v>
                </c:pt>
                <c:pt idx="801">
                  <c:v>17.372549019607842</c:v>
                </c:pt>
                <c:pt idx="802">
                  <c:v>17.568627450980394</c:v>
                </c:pt>
                <c:pt idx="803">
                  <c:v>17.372549019607842</c:v>
                </c:pt>
                <c:pt idx="804">
                  <c:v>17.450980392156861</c:v>
                </c:pt>
                <c:pt idx="805">
                  <c:v>17.568627450980394</c:v>
                </c:pt>
                <c:pt idx="806">
                  <c:v>17.705882352941178</c:v>
                </c:pt>
                <c:pt idx="807">
                  <c:v>17.882352941176471</c:v>
                </c:pt>
                <c:pt idx="808">
                  <c:v>17.96078431372549</c:v>
                </c:pt>
                <c:pt idx="809">
                  <c:v>18</c:v>
                </c:pt>
                <c:pt idx="810">
                  <c:v>17.941176470588236</c:v>
                </c:pt>
                <c:pt idx="811">
                  <c:v>17.803921568627452</c:v>
                </c:pt>
                <c:pt idx="812">
                  <c:v>17.784313725490197</c:v>
                </c:pt>
                <c:pt idx="813">
                  <c:v>17.784313725490197</c:v>
                </c:pt>
                <c:pt idx="814">
                  <c:v>17.549019607843139</c:v>
                </c:pt>
                <c:pt idx="815">
                  <c:v>17.509803921568629</c:v>
                </c:pt>
                <c:pt idx="816">
                  <c:v>17.627450980392158</c:v>
                </c:pt>
                <c:pt idx="817">
                  <c:v>17.882352941176471</c:v>
                </c:pt>
                <c:pt idx="818">
                  <c:v>17.784313725490197</c:v>
                </c:pt>
                <c:pt idx="819">
                  <c:v>17.764705882352942</c:v>
                </c:pt>
                <c:pt idx="820">
                  <c:v>18.078431372549019</c:v>
                </c:pt>
                <c:pt idx="821">
                  <c:v>18.03921568627451</c:v>
                </c:pt>
                <c:pt idx="822">
                  <c:v>18</c:v>
                </c:pt>
                <c:pt idx="823">
                  <c:v>18.078431372549019</c:v>
                </c:pt>
                <c:pt idx="824">
                  <c:v>18.019607843137255</c:v>
                </c:pt>
                <c:pt idx="825">
                  <c:v>18.058823529411764</c:v>
                </c:pt>
                <c:pt idx="826">
                  <c:v>17.843137254901961</c:v>
                </c:pt>
                <c:pt idx="827">
                  <c:v>17.803921568627452</c:v>
                </c:pt>
                <c:pt idx="828">
                  <c:v>18.03921568627451</c:v>
                </c:pt>
                <c:pt idx="829">
                  <c:v>18.058823529411764</c:v>
                </c:pt>
                <c:pt idx="830">
                  <c:v>18.372549019607842</c:v>
                </c:pt>
                <c:pt idx="831">
                  <c:v>18.372549019607842</c:v>
                </c:pt>
                <c:pt idx="832">
                  <c:v>18.254901960784313</c:v>
                </c:pt>
                <c:pt idx="833">
                  <c:v>18.333333333333332</c:v>
                </c:pt>
                <c:pt idx="834">
                  <c:v>18.490196078431371</c:v>
                </c:pt>
                <c:pt idx="835">
                  <c:v>18.568627450980394</c:v>
                </c:pt>
                <c:pt idx="836">
                  <c:v>18.509803921568629</c:v>
                </c:pt>
                <c:pt idx="837">
                  <c:v>18.764705882352942</c:v>
                </c:pt>
                <c:pt idx="838">
                  <c:v>18.705882352941178</c:v>
                </c:pt>
                <c:pt idx="839">
                  <c:v>18.843137254901961</c:v>
                </c:pt>
                <c:pt idx="840">
                  <c:v>18.843137254901961</c:v>
                </c:pt>
                <c:pt idx="841">
                  <c:v>18.627450980392158</c:v>
                </c:pt>
                <c:pt idx="842">
                  <c:v>18.431372549019606</c:v>
                </c:pt>
                <c:pt idx="843">
                  <c:v>18.470588235294116</c:v>
                </c:pt>
                <c:pt idx="844">
                  <c:v>18.294117647058822</c:v>
                </c:pt>
                <c:pt idx="845">
                  <c:v>18.313725490196077</c:v>
                </c:pt>
                <c:pt idx="846">
                  <c:v>18.490196078431371</c:v>
                </c:pt>
                <c:pt idx="847">
                  <c:v>18.509803921568629</c:v>
                </c:pt>
                <c:pt idx="848">
                  <c:v>18.509803921568629</c:v>
                </c:pt>
                <c:pt idx="849">
                  <c:v>18.568627450980394</c:v>
                </c:pt>
                <c:pt idx="850">
                  <c:v>18.490196078431371</c:v>
                </c:pt>
                <c:pt idx="851">
                  <c:v>18.666666666666668</c:v>
                </c:pt>
                <c:pt idx="852">
                  <c:v>18.921568627450981</c:v>
                </c:pt>
                <c:pt idx="853">
                  <c:v>19.019607843137255</c:v>
                </c:pt>
                <c:pt idx="854">
                  <c:v>19.098039215686274</c:v>
                </c:pt>
                <c:pt idx="855">
                  <c:v>19.058823529411764</c:v>
                </c:pt>
                <c:pt idx="856">
                  <c:v>18.784313725490197</c:v>
                </c:pt>
                <c:pt idx="857">
                  <c:v>18.470588235294116</c:v>
                </c:pt>
                <c:pt idx="858">
                  <c:v>18.470588235294116</c:v>
                </c:pt>
                <c:pt idx="859">
                  <c:v>18.431372549019606</c:v>
                </c:pt>
                <c:pt idx="860">
                  <c:v>18.392156862745097</c:v>
                </c:pt>
                <c:pt idx="861">
                  <c:v>18.392156862745097</c:v>
                </c:pt>
                <c:pt idx="862">
                  <c:v>18.372549019607842</c:v>
                </c:pt>
                <c:pt idx="863">
                  <c:v>18.568627450980394</c:v>
                </c:pt>
                <c:pt idx="864">
                  <c:v>18.490196078431371</c:v>
                </c:pt>
                <c:pt idx="865">
                  <c:v>18.705882352941178</c:v>
                </c:pt>
                <c:pt idx="866">
                  <c:v>18.588235294117649</c:v>
                </c:pt>
                <c:pt idx="867">
                  <c:v>18.568627450980394</c:v>
                </c:pt>
                <c:pt idx="868">
                  <c:v>18.588235294117649</c:v>
                </c:pt>
                <c:pt idx="869">
                  <c:v>18.627450980392158</c:v>
                </c:pt>
                <c:pt idx="870">
                  <c:v>18.705882352941178</c:v>
                </c:pt>
                <c:pt idx="871">
                  <c:v>18.372549019607842</c:v>
                </c:pt>
                <c:pt idx="872">
                  <c:v>18.333333333333332</c:v>
                </c:pt>
                <c:pt idx="873">
                  <c:v>18.411764705882351</c:v>
                </c:pt>
                <c:pt idx="874">
                  <c:v>18.333333333333332</c:v>
                </c:pt>
                <c:pt idx="875">
                  <c:v>18.215686274509803</c:v>
                </c:pt>
                <c:pt idx="876">
                  <c:v>18.235294117647058</c:v>
                </c:pt>
                <c:pt idx="877">
                  <c:v>18.313725490196077</c:v>
                </c:pt>
                <c:pt idx="878">
                  <c:v>18.176470588235293</c:v>
                </c:pt>
                <c:pt idx="879">
                  <c:v>18.019607843137255</c:v>
                </c:pt>
                <c:pt idx="880">
                  <c:v>18.176470588235293</c:v>
                </c:pt>
                <c:pt idx="881">
                  <c:v>17.921568627450981</c:v>
                </c:pt>
                <c:pt idx="882">
                  <c:v>17.862745098039216</c:v>
                </c:pt>
                <c:pt idx="883">
                  <c:v>17.921568627450981</c:v>
                </c:pt>
                <c:pt idx="884">
                  <c:v>17.823529411764707</c:v>
                </c:pt>
                <c:pt idx="885">
                  <c:v>18</c:v>
                </c:pt>
                <c:pt idx="886">
                  <c:v>17.843137254901961</c:v>
                </c:pt>
                <c:pt idx="887">
                  <c:v>17.862745098039216</c:v>
                </c:pt>
                <c:pt idx="888">
                  <c:v>17.627450980392158</c:v>
                </c:pt>
                <c:pt idx="889">
                  <c:v>17.784313725490197</c:v>
                </c:pt>
                <c:pt idx="890">
                  <c:v>17.764705882352942</c:v>
                </c:pt>
                <c:pt idx="891">
                  <c:v>17.823529411764707</c:v>
                </c:pt>
                <c:pt idx="892">
                  <c:v>18.019607843137255</c:v>
                </c:pt>
                <c:pt idx="893">
                  <c:v>18.294117647058822</c:v>
                </c:pt>
                <c:pt idx="894">
                  <c:v>18.274509803921568</c:v>
                </c:pt>
                <c:pt idx="895">
                  <c:v>18.470588235294116</c:v>
                </c:pt>
                <c:pt idx="896">
                  <c:v>18.470588235294116</c:v>
                </c:pt>
                <c:pt idx="897">
                  <c:v>18.372549019607842</c:v>
                </c:pt>
                <c:pt idx="898">
                  <c:v>18.274509803921568</c:v>
                </c:pt>
                <c:pt idx="899">
                  <c:v>18.490196078431371</c:v>
                </c:pt>
                <c:pt idx="900">
                  <c:v>18.313725490196077</c:v>
                </c:pt>
                <c:pt idx="901">
                  <c:v>18.333333333333332</c:v>
                </c:pt>
                <c:pt idx="902">
                  <c:v>18.294117647058822</c:v>
                </c:pt>
                <c:pt idx="903">
                  <c:v>18.137254901960784</c:v>
                </c:pt>
                <c:pt idx="904">
                  <c:v>17.980392156862745</c:v>
                </c:pt>
                <c:pt idx="905">
                  <c:v>18.03921568627451</c:v>
                </c:pt>
                <c:pt idx="906">
                  <c:v>17.96078431372549</c:v>
                </c:pt>
                <c:pt idx="907">
                  <c:v>18.156862745098039</c:v>
                </c:pt>
                <c:pt idx="908">
                  <c:v>18.235294117647058</c:v>
                </c:pt>
                <c:pt idx="909">
                  <c:v>18.137254901960784</c:v>
                </c:pt>
                <c:pt idx="910">
                  <c:v>18.117647058823529</c:v>
                </c:pt>
                <c:pt idx="911">
                  <c:v>18.215686274509803</c:v>
                </c:pt>
                <c:pt idx="912">
                  <c:v>18.313725490196077</c:v>
                </c:pt>
                <c:pt idx="913">
                  <c:v>18.490196078431371</c:v>
                </c:pt>
                <c:pt idx="914">
                  <c:v>18.117647058823529</c:v>
                </c:pt>
                <c:pt idx="915">
                  <c:v>17.980392156862745</c:v>
                </c:pt>
                <c:pt idx="916">
                  <c:v>17.745098039215687</c:v>
                </c:pt>
                <c:pt idx="917">
                  <c:v>17.745098039215687</c:v>
                </c:pt>
                <c:pt idx="918">
                  <c:v>17.725490196078432</c:v>
                </c:pt>
                <c:pt idx="919">
                  <c:v>17.568627450980394</c:v>
                </c:pt>
                <c:pt idx="920">
                  <c:v>17.549019607843139</c:v>
                </c:pt>
                <c:pt idx="921">
                  <c:v>17.411764705882351</c:v>
                </c:pt>
                <c:pt idx="922">
                  <c:v>17.450980392156861</c:v>
                </c:pt>
                <c:pt idx="923">
                  <c:v>17.352941176470587</c:v>
                </c:pt>
                <c:pt idx="924">
                  <c:v>17.313725490196077</c:v>
                </c:pt>
                <c:pt idx="925">
                  <c:v>17.294117647058822</c:v>
                </c:pt>
                <c:pt idx="926">
                  <c:v>17.215686274509803</c:v>
                </c:pt>
                <c:pt idx="927">
                  <c:v>17.176470588235293</c:v>
                </c:pt>
                <c:pt idx="928">
                  <c:v>17.313725490196077</c:v>
                </c:pt>
                <c:pt idx="929">
                  <c:v>17.294117647058822</c:v>
                </c:pt>
                <c:pt idx="930">
                  <c:v>17.470588235294116</c:v>
                </c:pt>
                <c:pt idx="931">
                  <c:v>17.372549019607842</c:v>
                </c:pt>
                <c:pt idx="932">
                  <c:v>17.470588235294116</c:v>
                </c:pt>
                <c:pt idx="933">
                  <c:v>17.686274509803923</c:v>
                </c:pt>
                <c:pt idx="934">
                  <c:v>17.823529411764707</c:v>
                </c:pt>
                <c:pt idx="935">
                  <c:v>17.823529411764707</c:v>
                </c:pt>
                <c:pt idx="936">
                  <c:v>17.568627450980394</c:v>
                </c:pt>
                <c:pt idx="937">
                  <c:v>17.490196078431371</c:v>
                </c:pt>
                <c:pt idx="938">
                  <c:v>17.509803921568629</c:v>
                </c:pt>
                <c:pt idx="939">
                  <c:v>17.549019607843139</c:v>
                </c:pt>
                <c:pt idx="940">
                  <c:v>17.254901960784313</c:v>
                </c:pt>
                <c:pt idx="941">
                  <c:v>17.019607843137255</c:v>
                </c:pt>
                <c:pt idx="942">
                  <c:v>16.941176470588236</c:v>
                </c:pt>
                <c:pt idx="943">
                  <c:v>16.745098039215687</c:v>
                </c:pt>
                <c:pt idx="944">
                  <c:v>16.705882352941178</c:v>
                </c:pt>
                <c:pt idx="945">
                  <c:v>16.529411764705884</c:v>
                </c:pt>
                <c:pt idx="946">
                  <c:v>16.176470588235293</c:v>
                </c:pt>
                <c:pt idx="947">
                  <c:v>16.078431372549019</c:v>
                </c:pt>
                <c:pt idx="948">
                  <c:v>16.156862745098039</c:v>
                </c:pt>
                <c:pt idx="949">
                  <c:v>16.372549019607842</c:v>
                </c:pt>
                <c:pt idx="950">
                  <c:v>16.078431372549019</c:v>
                </c:pt>
                <c:pt idx="951">
                  <c:v>16.137254901960784</c:v>
                </c:pt>
                <c:pt idx="952">
                  <c:v>16.058823529411764</c:v>
                </c:pt>
                <c:pt idx="953">
                  <c:v>15.980392156862745</c:v>
                </c:pt>
                <c:pt idx="954">
                  <c:v>15.843137254901961</c:v>
                </c:pt>
                <c:pt idx="955">
                  <c:v>15.686274509803921</c:v>
                </c:pt>
                <c:pt idx="956">
                  <c:v>15.745098039215685</c:v>
                </c:pt>
                <c:pt idx="957">
                  <c:v>15.823529411764707</c:v>
                </c:pt>
                <c:pt idx="958">
                  <c:v>16.019607843137255</c:v>
                </c:pt>
                <c:pt idx="959">
                  <c:v>16.117647058823529</c:v>
                </c:pt>
                <c:pt idx="960">
                  <c:v>16</c:v>
                </c:pt>
                <c:pt idx="961">
                  <c:v>15.96078431372549</c:v>
                </c:pt>
                <c:pt idx="962">
                  <c:v>15.96078431372549</c:v>
                </c:pt>
                <c:pt idx="963">
                  <c:v>15.705882352941176</c:v>
                </c:pt>
                <c:pt idx="964">
                  <c:v>15.549019607843137</c:v>
                </c:pt>
                <c:pt idx="965">
                  <c:v>15.901960784313726</c:v>
                </c:pt>
                <c:pt idx="966">
                  <c:v>16.058823529411764</c:v>
                </c:pt>
                <c:pt idx="967">
                  <c:v>16.215686274509803</c:v>
                </c:pt>
                <c:pt idx="968">
                  <c:v>16.313725490196077</c:v>
                </c:pt>
                <c:pt idx="969">
                  <c:v>16.333333333333332</c:v>
                </c:pt>
                <c:pt idx="970">
                  <c:v>16.352941176470587</c:v>
                </c:pt>
                <c:pt idx="971">
                  <c:v>16.235294117647058</c:v>
                </c:pt>
                <c:pt idx="972">
                  <c:v>16.235294117647058</c:v>
                </c:pt>
                <c:pt idx="973">
                  <c:v>16.352941176470587</c:v>
                </c:pt>
                <c:pt idx="974">
                  <c:v>16.352941176470587</c:v>
                </c:pt>
                <c:pt idx="975">
                  <c:v>16.470588235294116</c:v>
                </c:pt>
                <c:pt idx="976">
                  <c:v>16.607843137254903</c:v>
                </c:pt>
                <c:pt idx="977">
                  <c:v>16.901960784313726</c:v>
                </c:pt>
                <c:pt idx="978">
                  <c:v>16.901960784313726</c:v>
                </c:pt>
                <c:pt idx="979">
                  <c:v>16.843137254901961</c:v>
                </c:pt>
                <c:pt idx="980">
                  <c:v>16.686274509803923</c:v>
                </c:pt>
                <c:pt idx="981">
                  <c:v>16.607843137254903</c:v>
                </c:pt>
                <c:pt idx="982">
                  <c:v>16.764705882352942</c:v>
                </c:pt>
                <c:pt idx="983">
                  <c:v>16.745098039215687</c:v>
                </c:pt>
                <c:pt idx="984">
                  <c:v>16.725490196078432</c:v>
                </c:pt>
                <c:pt idx="985">
                  <c:v>16.764705882352942</c:v>
                </c:pt>
                <c:pt idx="986">
                  <c:v>17</c:v>
                </c:pt>
                <c:pt idx="987">
                  <c:v>17.03921568627451</c:v>
                </c:pt>
                <c:pt idx="988">
                  <c:v>17.274509803921568</c:v>
                </c:pt>
                <c:pt idx="989">
                  <c:v>17.215686274509803</c:v>
                </c:pt>
                <c:pt idx="990">
                  <c:v>17.411764705882351</c:v>
                </c:pt>
                <c:pt idx="991">
                  <c:v>17.647058823529413</c:v>
                </c:pt>
                <c:pt idx="992">
                  <c:v>17.921568627450981</c:v>
                </c:pt>
                <c:pt idx="993">
                  <c:v>18.156862745098039</c:v>
                </c:pt>
                <c:pt idx="994">
                  <c:v>18.372549019607842</c:v>
                </c:pt>
                <c:pt idx="995">
                  <c:v>18.333333333333332</c:v>
                </c:pt>
                <c:pt idx="996">
                  <c:v>18.450980392156861</c:v>
                </c:pt>
                <c:pt idx="997">
                  <c:v>18.529411764705884</c:v>
                </c:pt>
                <c:pt idx="998">
                  <c:v>18.549019607843139</c:v>
                </c:pt>
                <c:pt idx="999">
                  <c:v>18.431372549019606</c:v>
                </c:pt>
                <c:pt idx="1000">
                  <c:v>18.352941176470587</c:v>
                </c:pt>
                <c:pt idx="1001">
                  <c:v>18.313725490196077</c:v>
                </c:pt>
                <c:pt idx="1002">
                  <c:v>18.137254901960784</c:v>
                </c:pt>
                <c:pt idx="1003">
                  <c:v>18.078431372549019</c:v>
                </c:pt>
                <c:pt idx="1004">
                  <c:v>18.03921568627451</c:v>
                </c:pt>
                <c:pt idx="1005">
                  <c:v>17.980392156862745</c:v>
                </c:pt>
                <c:pt idx="1006">
                  <c:v>18.058823529411764</c:v>
                </c:pt>
                <c:pt idx="1007">
                  <c:v>17.980392156862745</c:v>
                </c:pt>
                <c:pt idx="1008">
                  <c:v>17.823529411764707</c:v>
                </c:pt>
                <c:pt idx="1009">
                  <c:v>17.490196078431371</c:v>
                </c:pt>
                <c:pt idx="1010">
                  <c:v>17.392156862745097</c:v>
                </c:pt>
                <c:pt idx="1011">
                  <c:v>17.313725490196077</c:v>
                </c:pt>
                <c:pt idx="1012">
                  <c:v>17.372549019607842</c:v>
                </c:pt>
                <c:pt idx="1013">
                  <c:v>17.372549019607842</c:v>
                </c:pt>
                <c:pt idx="1014">
                  <c:v>17.490196078431371</c:v>
                </c:pt>
                <c:pt idx="1015">
                  <c:v>17.509803921568629</c:v>
                </c:pt>
                <c:pt idx="1016">
                  <c:v>17.352941176470587</c:v>
                </c:pt>
                <c:pt idx="1017">
                  <c:v>17.392156862745097</c:v>
                </c:pt>
                <c:pt idx="1018">
                  <c:v>17.176470588235293</c:v>
                </c:pt>
                <c:pt idx="1019">
                  <c:v>17.392156862745097</c:v>
                </c:pt>
                <c:pt idx="1020">
                  <c:v>17.333333333333332</c:v>
                </c:pt>
                <c:pt idx="1021">
                  <c:v>17.411764705882351</c:v>
                </c:pt>
                <c:pt idx="1022">
                  <c:v>17.549019607843139</c:v>
                </c:pt>
                <c:pt idx="1023">
                  <c:v>17.588235294117649</c:v>
                </c:pt>
                <c:pt idx="1024">
                  <c:v>17.549019607843139</c:v>
                </c:pt>
                <c:pt idx="1025">
                  <c:v>17.529411764705884</c:v>
                </c:pt>
                <c:pt idx="1026">
                  <c:v>17.372549019607842</c:v>
                </c:pt>
                <c:pt idx="1027">
                  <c:v>17.176470588235293</c:v>
                </c:pt>
                <c:pt idx="1028">
                  <c:v>17.019607843137255</c:v>
                </c:pt>
                <c:pt idx="1029">
                  <c:v>16.980392156862745</c:v>
                </c:pt>
                <c:pt idx="1030">
                  <c:v>16.921568627450981</c:v>
                </c:pt>
                <c:pt idx="1031">
                  <c:v>17.137254901960784</c:v>
                </c:pt>
                <c:pt idx="1032">
                  <c:v>17.156862745098039</c:v>
                </c:pt>
                <c:pt idx="1033">
                  <c:v>16.980392156862745</c:v>
                </c:pt>
                <c:pt idx="1034">
                  <c:v>17.098039215686274</c:v>
                </c:pt>
                <c:pt idx="1035">
                  <c:v>17.03921568627451</c:v>
                </c:pt>
                <c:pt idx="1036">
                  <c:v>16.803921568627452</c:v>
                </c:pt>
                <c:pt idx="1037">
                  <c:v>16.705882352941178</c:v>
                </c:pt>
                <c:pt idx="1038">
                  <c:v>16.803921568627452</c:v>
                </c:pt>
                <c:pt idx="1039">
                  <c:v>16.666666666666668</c:v>
                </c:pt>
                <c:pt idx="1040">
                  <c:v>16.470588235294116</c:v>
                </c:pt>
                <c:pt idx="1041">
                  <c:v>16.333333333333332</c:v>
                </c:pt>
                <c:pt idx="1042">
                  <c:v>16.235294117647058</c:v>
                </c:pt>
                <c:pt idx="1043">
                  <c:v>16.137254901960784</c:v>
                </c:pt>
                <c:pt idx="1044">
                  <c:v>15.764705882352942</c:v>
                </c:pt>
                <c:pt idx="1045">
                  <c:v>15.686274509803921</c:v>
                </c:pt>
                <c:pt idx="1046">
                  <c:v>15.666666666666666</c:v>
                </c:pt>
                <c:pt idx="1047">
                  <c:v>15.705882352941176</c:v>
                </c:pt>
                <c:pt idx="1048">
                  <c:v>15.882352941176471</c:v>
                </c:pt>
                <c:pt idx="1049">
                  <c:v>15.921568627450981</c:v>
                </c:pt>
                <c:pt idx="1050">
                  <c:v>16.03921568627451</c:v>
                </c:pt>
                <c:pt idx="1051">
                  <c:v>15.764705882352942</c:v>
                </c:pt>
                <c:pt idx="1052">
                  <c:v>15.921568627450981</c:v>
                </c:pt>
                <c:pt idx="1053">
                  <c:v>16.117647058823529</c:v>
                </c:pt>
                <c:pt idx="1054">
                  <c:v>16.215686274509803</c:v>
                </c:pt>
                <c:pt idx="1055">
                  <c:v>16.392156862745097</c:v>
                </c:pt>
                <c:pt idx="1056">
                  <c:v>16.549019607843139</c:v>
                </c:pt>
                <c:pt idx="1057">
                  <c:v>16.450980392156861</c:v>
                </c:pt>
                <c:pt idx="1058">
                  <c:v>16.411764705882351</c:v>
                </c:pt>
                <c:pt idx="1059">
                  <c:v>16.372549019607842</c:v>
                </c:pt>
                <c:pt idx="1060">
                  <c:v>16.352941176470587</c:v>
                </c:pt>
                <c:pt idx="1061">
                  <c:v>16.372549019607842</c:v>
                </c:pt>
                <c:pt idx="1062">
                  <c:v>16.490196078431371</c:v>
                </c:pt>
                <c:pt idx="1063">
                  <c:v>16.568627450980394</c:v>
                </c:pt>
                <c:pt idx="1064">
                  <c:v>16.470588235294116</c:v>
                </c:pt>
                <c:pt idx="1065">
                  <c:v>16.490196078431371</c:v>
                </c:pt>
                <c:pt idx="1066">
                  <c:v>16.411764705882351</c:v>
                </c:pt>
                <c:pt idx="1067">
                  <c:v>16.529411764705884</c:v>
                </c:pt>
                <c:pt idx="1068">
                  <c:v>16.294117647058822</c:v>
                </c:pt>
                <c:pt idx="1069">
                  <c:v>16.333333333333332</c:v>
                </c:pt>
                <c:pt idx="1070">
                  <c:v>16.019607843137255</c:v>
                </c:pt>
                <c:pt idx="1071">
                  <c:v>16.176470588235293</c:v>
                </c:pt>
                <c:pt idx="1072">
                  <c:v>16.196078431372548</c:v>
                </c:pt>
                <c:pt idx="1073">
                  <c:v>15.862745098039216</c:v>
                </c:pt>
                <c:pt idx="1074">
                  <c:v>15.666666666666666</c:v>
                </c:pt>
                <c:pt idx="1075">
                  <c:v>15.588235294117647</c:v>
                </c:pt>
                <c:pt idx="1076">
                  <c:v>15.647058823529411</c:v>
                </c:pt>
                <c:pt idx="1077">
                  <c:v>15.509803921568627</c:v>
                </c:pt>
              </c:numCache>
            </c:numRef>
          </c:val>
          <c:smooth val="0"/>
        </c:ser>
        <c:dLbls>
          <c:showLegendKey val="0"/>
          <c:showVal val="0"/>
          <c:showCatName val="0"/>
          <c:showSerName val="0"/>
          <c:showPercent val="0"/>
          <c:showBubbleSize val="0"/>
        </c:dLbls>
        <c:marker val="1"/>
        <c:smooth val="0"/>
        <c:axId val="181286400"/>
        <c:axId val="181287936"/>
      </c:lineChart>
      <c:catAx>
        <c:axId val="181286400"/>
        <c:scaling>
          <c:orientation val="minMax"/>
        </c:scaling>
        <c:delete val="0"/>
        <c:axPos val="b"/>
        <c:majorTickMark val="out"/>
        <c:minorTickMark val="none"/>
        <c:tickLblPos val="nextTo"/>
        <c:crossAx val="181287936"/>
        <c:crosses val="autoZero"/>
        <c:auto val="1"/>
        <c:lblAlgn val="ctr"/>
        <c:lblOffset val="100"/>
        <c:tickLblSkip val="70"/>
        <c:tickMarkSkip val="70"/>
        <c:noMultiLvlLbl val="0"/>
      </c:catAx>
      <c:valAx>
        <c:axId val="181287936"/>
        <c:scaling>
          <c:orientation val="minMax"/>
        </c:scaling>
        <c:delete val="0"/>
        <c:axPos val="l"/>
        <c:majorGridlines>
          <c:spPr>
            <a:ln>
              <a:noFill/>
            </a:ln>
          </c:spPr>
        </c:majorGridlines>
        <c:numFmt formatCode="0.00" sourceLinked="1"/>
        <c:majorTickMark val="out"/>
        <c:minorTickMark val="none"/>
        <c:tickLblPos val="nextTo"/>
        <c:crossAx val="181286400"/>
        <c:crosses val="autoZero"/>
        <c:crossBetween val="between"/>
      </c:valAx>
    </c:plotArea>
    <c:legend>
      <c:legendPos val="r"/>
      <c:layout>
        <c:manualLayout>
          <c:xMode val="edge"/>
          <c:yMode val="edge"/>
          <c:x val="0.57922697730594197"/>
          <c:y val="0.10176829994986315"/>
          <c:w val="0.41486896319601463"/>
          <c:h val="0.14732990457560391"/>
        </c:manualLayout>
      </c:layout>
      <c:overlay val="1"/>
      <c:txPr>
        <a:bodyPr/>
        <a:lstStyle/>
        <a:p>
          <a:pPr>
            <a:defRPr sz="1200"/>
          </a:pPr>
          <a:endParaRPr lang="en-US"/>
        </a:p>
      </c:txPr>
    </c:legend>
    <c:plotVisOnly val="1"/>
    <c:dispBlanksAs val="gap"/>
    <c:showDLblsOverMax val="0"/>
  </c:chart>
  <c:printSettings>
    <c:headerFooter/>
    <c:pageMargins b="0.75" l="0.7" r="0.7" t="0.75" header="0.3" footer="0.3"/>
    <c:pageSetup/>
  </c:printSettings>
  <c:userShapes r:id="rId1"/>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166687</xdr:colOff>
      <xdr:row>1182</xdr:row>
      <xdr:rowOff>169067</xdr:rowOff>
    </xdr:from>
    <xdr:to>
      <xdr:col>19</xdr:col>
      <xdr:colOff>11906</xdr:colOff>
      <xdr:row>1203</xdr:row>
      <xdr:rowOff>59530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190499</xdr:colOff>
      <xdr:row>1183</xdr:row>
      <xdr:rowOff>11907</xdr:rowOff>
    </xdr:from>
    <xdr:to>
      <xdr:col>36</xdr:col>
      <xdr:colOff>226217</xdr:colOff>
      <xdr:row>1203</xdr:row>
      <xdr:rowOff>95251</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404811</xdr:colOff>
      <xdr:row>1183</xdr:row>
      <xdr:rowOff>59532</xdr:rowOff>
    </xdr:from>
    <xdr:to>
      <xdr:col>47</xdr:col>
      <xdr:colOff>178592</xdr:colOff>
      <xdr:row>1203</xdr:row>
      <xdr:rowOff>142876</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0.0061</cdr:x>
      <cdr:y>0.03305</cdr:y>
    </cdr:from>
    <cdr:to>
      <cdr:x>0.79268</cdr:x>
      <cdr:y>0.15545</cdr:y>
    </cdr:to>
    <cdr:sp macro="" textlink="">
      <cdr:nvSpPr>
        <cdr:cNvPr id="2" name="TextBox 1"/>
        <cdr:cNvSpPr txBox="1"/>
      </cdr:nvSpPr>
      <cdr:spPr>
        <a:xfrm xmlns:a="http://schemas.openxmlformats.org/drawingml/2006/main">
          <a:off x="35718" y="128589"/>
          <a:ext cx="4607719" cy="47625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b="1"/>
            <a:t>Standard Deviation,</a:t>
          </a:r>
          <a:r>
            <a:rPr lang="en-US" sz="1100" b="1" baseline="0"/>
            <a:t> FGA/Game</a:t>
          </a:r>
        </a:p>
        <a:p xmlns:a="http://schemas.openxmlformats.org/drawingml/2006/main">
          <a:r>
            <a:rPr lang="en-US" sz="1100" baseline="0">
              <a:effectLst/>
              <a:latin typeface="+mn-lt"/>
              <a:ea typeface="+mn-ea"/>
              <a:cs typeface="+mn-cs"/>
            </a:rPr>
            <a:t>(50 game trailing average)</a:t>
          </a:r>
          <a:endParaRPr lang="en-US" sz="1100"/>
        </a:p>
      </cdr:txBody>
    </cdr:sp>
  </cdr:relSizeAnchor>
</c:userShapes>
</file>

<file path=xl/drawings/drawing3.xml><?xml version="1.0" encoding="utf-8"?>
<c:userShapes xmlns:c="http://schemas.openxmlformats.org/drawingml/2006/chart">
  <cdr:relSizeAnchor xmlns:cdr="http://schemas.openxmlformats.org/drawingml/2006/chartDrawing">
    <cdr:from>
      <cdr:x>0</cdr:x>
      <cdr:y>0.02834</cdr:y>
    </cdr:from>
    <cdr:to>
      <cdr:x>0.71402</cdr:x>
      <cdr:y>0.09867</cdr:y>
    </cdr:to>
    <cdr:sp macro="" textlink="">
      <cdr:nvSpPr>
        <cdr:cNvPr id="2" name="TextBox 1"/>
        <cdr:cNvSpPr txBox="1"/>
      </cdr:nvSpPr>
      <cdr:spPr>
        <a:xfrm xmlns:a="http://schemas.openxmlformats.org/drawingml/2006/main">
          <a:off x="0" y="110331"/>
          <a:ext cx="4607719" cy="273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a:t>Standard Deviation,</a:t>
          </a:r>
          <a:r>
            <a:rPr lang="en-US" sz="1100" b="1" baseline="0"/>
            <a:t> FG%/Game</a:t>
          </a:r>
        </a:p>
        <a:p xmlns:a="http://schemas.openxmlformats.org/drawingml/2006/main">
          <a:r>
            <a:rPr lang="en-US" sz="1100" baseline="0">
              <a:effectLst/>
              <a:latin typeface="+mn-lt"/>
              <a:ea typeface="+mn-ea"/>
              <a:cs typeface="+mn-cs"/>
            </a:rPr>
            <a:t>(50 game trailing average)</a:t>
          </a:r>
          <a:endParaRPr lang="en-US" sz="1100"/>
        </a:p>
      </cdr:txBody>
    </cdr:sp>
  </cdr:relSizeAnchor>
</c:userShapes>
</file>

<file path=xl/drawings/drawing4.xml><?xml version="1.0" encoding="utf-8"?>
<c:userShapes xmlns:c="http://schemas.openxmlformats.org/drawingml/2006/chart">
  <cdr:relSizeAnchor xmlns:cdr="http://schemas.openxmlformats.org/drawingml/2006/chartDrawing">
    <cdr:from>
      <cdr:x>0</cdr:x>
      <cdr:y>0.01916</cdr:y>
    </cdr:from>
    <cdr:to>
      <cdr:x>0.71402</cdr:x>
      <cdr:y>0.0895</cdr:y>
    </cdr:to>
    <cdr:sp macro="" textlink="">
      <cdr:nvSpPr>
        <cdr:cNvPr id="2" name="TextBox 1"/>
        <cdr:cNvSpPr txBox="1"/>
      </cdr:nvSpPr>
      <cdr:spPr>
        <a:xfrm xmlns:a="http://schemas.openxmlformats.org/drawingml/2006/main">
          <a:off x="0" y="74613"/>
          <a:ext cx="4607719" cy="27384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b="1" baseline="0"/>
            <a:t>FGA/Game</a:t>
          </a:r>
        </a:p>
        <a:p xmlns:a="http://schemas.openxmlformats.org/drawingml/2006/main">
          <a:r>
            <a:rPr lang="en-US" sz="1100" baseline="0"/>
            <a:t>(50 game trailing average)</a:t>
          </a:r>
          <a:endParaRPr lang="en-US" sz="1100"/>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L107"/>
  <sheetViews>
    <sheetView showGridLines="0" tabSelected="1" zoomScale="70" zoomScaleNormal="70" workbookViewId="0"/>
  </sheetViews>
  <sheetFormatPr defaultRowHeight="15" x14ac:dyDescent="0.25"/>
  <cols>
    <col min="1" max="1" width="6.7109375" customWidth="1"/>
    <col min="2" max="2" width="17.28515625" bestFit="1" customWidth="1"/>
    <col min="3" max="3" width="2.85546875" bestFit="1" customWidth="1"/>
    <col min="4" max="4" width="6" customWidth="1"/>
    <col min="5" max="5" width="1.85546875" customWidth="1"/>
    <col min="6" max="6" width="5.42578125" customWidth="1"/>
    <col min="7" max="7" width="6.140625" bestFit="1" customWidth="1"/>
    <col min="8" max="8" width="16.140625" customWidth="1"/>
    <col min="9" max="9" width="17.7109375" bestFit="1" customWidth="1"/>
    <col min="10" max="10" width="1.28515625" customWidth="1"/>
    <col min="11" max="12" width="12.140625" customWidth="1"/>
    <col min="13" max="25" width="7.85546875" customWidth="1"/>
    <col min="26" max="26" width="1.7109375" customWidth="1"/>
    <col min="27" max="31" width="12.7109375" customWidth="1"/>
    <col min="32" max="32" width="2.42578125" customWidth="1"/>
    <col min="33" max="33" width="12.85546875" customWidth="1"/>
    <col min="34" max="34" width="11.42578125" customWidth="1"/>
    <col min="35" max="35" width="10.42578125" bestFit="1" customWidth="1"/>
    <col min="36" max="36" width="17.85546875" bestFit="1" customWidth="1"/>
    <col min="37" max="37" width="10.42578125" bestFit="1" customWidth="1"/>
  </cols>
  <sheetData>
    <row r="1" spans="1:38" x14ac:dyDescent="0.25">
      <c r="F1" s="94" t="s">
        <v>1435</v>
      </c>
      <c r="G1" s="95"/>
      <c r="H1" s="95"/>
      <c r="I1" s="95"/>
      <c r="K1" s="91" t="s">
        <v>1399</v>
      </c>
      <c r="L1" s="92"/>
      <c r="M1" s="92"/>
      <c r="N1" s="92"/>
      <c r="O1" s="92"/>
      <c r="P1" s="92"/>
      <c r="Q1" s="92"/>
      <c r="R1" s="92"/>
      <c r="S1" s="92"/>
      <c r="T1" s="92"/>
      <c r="U1" s="92"/>
      <c r="V1" s="92"/>
      <c r="W1" s="92"/>
      <c r="X1" s="92"/>
      <c r="Y1" s="93"/>
      <c r="AA1" s="88" t="s">
        <v>1440</v>
      </c>
      <c r="AB1" s="89"/>
      <c r="AC1" s="89"/>
      <c r="AD1" s="89"/>
      <c r="AE1" s="90"/>
      <c r="AG1" s="96" t="s">
        <v>1471</v>
      </c>
      <c r="AH1" s="97"/>
      <c r="AI1" s="97"/>
      <c r="AJ1" s="97"/>
      <c r="AK1" s="98"/>
    </row>
    <row r="2" spans="1:38" x14ac:dyDescent="0.25">
      <c r="K2" s="43" t="s">
        <v>1511</v>
      </c>
      <c r="L2" s="44">
        <v>0.31632904125317801</v>
      </c>
      <c r="M2" s="44"/>
      <c r="N2" s="59" t="s">
        <v>1509</v>
      </c>
      <c r="O2" s="48">
        <f>KobeBryant!S1180</f>
        <v>0.4921635027116722</v>
      </c>
      <c r="P2" s="43" t="s">
        <v>1513</v>
      </c>
      <c r="Q2" s="44">
        <v>0.40936106983655302</v>
      </c>
      <c r="R2" s="59" t="s">
        <v>1509</v>
      </c>
      <c r="S2" s="48">
        <f>KobeBryant!P1180</f>
        <v>0.31024953789279114</v>
      </c>
      <c r="T2" s="43" t="s">
        <v>1513</v>
      </c>
      <c r="U2" s="44">
        <v>0.23920121554156701</v>
      </c>
      <c r="V2" s="59" t="s">
        <v>1509</v>
      </c>
      <c r="W2" s="48">
        <f>KobeBryant!V1180</f>
        <v>0.84137988826815746</v>
      </c>
      <c r="Y2" s="44"/>
      <c r="AA2" t="s">
        <v>1508</v>
      </c>
      <c r="AB2" s="12">
        <f>Regression!A60+1</f>
        <v>70.120689655172413</v>
      </c>
      <c r="AD2" s="43" t="s">
        <v>1470</v>
      </c>
      <c r="AE2" s="44">
        <f>Regression!F38</f>
        <v>-0.86691151732645477</v>
      </c>
      <c r="AG2" s="43" t="s">
        <v>1472</v>
      </c>
      <c r="AH2" s="53">
        <f>COUNTIF($AK$6:$AK$71,"W")</f>
        <v>34</v>
      </c>
      <c r="AI2" s="43" t="s">
        <v>1473</v>
      </c>
      <c r="AJ2" s="11">
        <f>COUNTIF($AK$6:$AK$71,"L")</f>
        <v>32</v>
      </c>
      <c r="AL2" t="s">
        <v>1498</v>
      </c>
    </row>
    <row r="3" spans="1:38" x14ac:dyDescent="0.25">
      <c r="K3" s="43" t="s">
        <v>1512</v>
      </c>
      <c r="L3" s="11">
        <v>7</v>
      </c>
      <c r="M3" s="44"/>
      <c r="N3" s="59" t="s">
        <v>1510</v>
      </c>
      <c r="O3" s="48">
        <v>0.13015806029560203</v>
      </c>
      <c r="P3" s="43" t="s">
        <v>1512</v>
      </c>
      <c r="Q3" s="44">
        <v>2</v>
      </c>
      <c r="R3" s="59" t="s">
        <v>1510</v>
      </c>
      <c r="S3" s="48">
        <v>0.23289482331438352</v>
      </c>
      <c r="T3" s="43" t="s">
        <v>1512</v>
      </c>
      <c r="U3" s="44">
        <v>2</v>
      </c>
      <c r="V3" s="59" t="s">
        <v>1510</v>
      </c>
      <c r="W3" s="48">
        <f>KobeBryant!V1181</f>
        <v>0.16241852436667459</v>
      </c>
      <c r="Y3" s="44"/>
      <c r="AA3" t="s">
        <v>1434</v>
      </c>
      <c r="AB3" s="12">
        <f>Regression!A61</f>
        <v>9.6646899119929817</v>
      </c>
      <c r="AC3" s="43"/>
      <c r="AD3" s="43"/>
      <c r="AE3" s="44"/>
      <c r="AH3" s="43" t="s">
        <v>1474</v>
      </c>
      <c r="AI3" s="53">
        <f>IF(AH2&gt;33,1,0)</f>
        <v>1</v>
      </c>
    </row>
    <row r="4" spans="1:38" x14ac:dyDescent="0.25">
      <c r="A4" t="s">
        <v>1514</v>
      </c>
    </row>
    <row r="5" spans="1:38" s="45" customFormat="1" ht="30" x14ac:dyDescent="0.25">
      <c r="A5" s="45" t="s">
        <v>1392</v>
      </c>
      <c r="B5" s="45" t="s">
        <v>63</v>
      </c>
      <c r="D5" s="45" t="s">
        <v>1388</v>
      </c>
      <c r="F5" s="45" t="s">
        <v>1432</v>
      </c>
      <c r="G5" s="45" t="s">
        <v>1433</v>
      </c>
      <c r="H5" s="45" t="s">
        <v>1395</v>
      </c>
      <c r="I5" s="45" t="s">
        <v>1394</v>
      </c>
      <c r="L5" s="45" t="s">
        <v>70</v>
      </c>
      <c r="M5" s="46" t="s">
        <v>1397</v>
      </c>
      <c r="N5" s="46" t="s">
        <v>1436</v>
      </c>
      <c r="O5" s="46" t="s">
        <v>1398</v>
      </c>
      <c r="P5" s="46" t="s">
        <v>1396</v>
      </c>
      <c r="Q5" s="46" t="s">
        <v>73</v>
      </c>
      <c r="R5" s="46" t="s">
        <v>1437</v>
      </c>
      <c r="S5" s="46" t="s">
        <v>74</v>
      </c>
      <c r="T5" s="46" t="s">
        <v>72</v>
      </c>
      <c r="U5" s="46" t="s">
        <v>76</v>
      </c>
      <c r="V5" s="46" t="s">
        <v>1438</v>
      </c>
      <c r="W5" s="46" t="s">
        <v>77</v>
      </c>
      <c r="X5" s="46" t="s">
        <v>75</v>
      </c>
      <c r="Y5" s="46" t="s">
        <v>1439</v>
      </c>
      <c r="Z5" s="46"/>
      <c r="AA5" s="45" t="s">
        <v>1444</v>
      </c>
      <c r="AB5" s="45" t="s">
        <v>1445</v>
      </c>
      <c r="AC5" s="45" t="s">
        <v>1401</v>
      </c>
      <c r="AD5" s="45" t="s">
        <v>1497</v>
      </c>
      <c r="AE5" s="45" t="s">
        <v>1443</v>
      </c>
      <c r="AG5" s="45" t="s">
        <v>1393</v>
      </c>
      <c r="AH5" s="45" t="s">
        <v>1446</v>
      </c>
      <c r="AI5" s="45" t="s">
        <v>1441</v>
      </c>
      <c r="AJ5" s="45" t="s">
        <v>1442</v>
      </c>
      <c r="AK5" s="45" t="s">
        <v>1400</v>
      </c>
    </row>
    <row r="6" spans="1:38" x14ac:dyDescent="0.25">
      <c r="A6">
        <v>1</v>
      </c>
      <c r="B6" t="s">
        <v>1233</v>
      </c>
      <c r="D6" t="s">
        <v>37</v>
      </c>
      <c r="F6" s="11">
        <f>VLOOKUP(D6,TeamSummary!$A:$E,4,FALSE)</f>
        <v>96.348484848484844</v>
      </c>
      <c r="G6" s="11">
        <f>VLOOKUP(D6,TeamSummary!$A:$E,5,FALSE)</f>
        <v>10.795287325413282</v>
      </c>
      <c r="H6" s="52">
        <v>0</v>
      </c>
      <c r="I6" s="12">
        <f>TeamSummary!$B$2-TeamSummary!$B$32</f>
        <v>-0.38080808080808026</v>
      </c>
      <c r="J6" s="12"/>
      <c r="K6" s="11"/>
      <c r="L6" s="52">
        <v>0</v>
      </c>
      <c r="M6" s="51">
        <f>L6-Q6</f>
        <v>0</v>
      </c>
      <c r="N6" s="11">
        <f>ROUND(M6,0)</f>
        <v>0</v>
      </c>
      <c r="O6" s="52">
        <v>0</v>
      </c>
      <c r="P6" s="11">
        <f>ROUND(MIN(MAX(O6,0),1)*N6,0)</f>
        <v>0</v>
      </c>
      <c r="Q6" s="52">
        <v>0</v>
      </c>
      <c r="R6" s="11">
        <f>ROUND(Q6,0)</f>
        <v>0</v>
      </c>
      <c r="S6" s="52">
        <v>0</v>
      </c>
      <c r="T6" s="11">
        <f>ROUND(MIN(MAX(S6,0),1)*R6,0)</f>
        <v>0</v>
      </c>
      <c r="U6" s="52">
        <v>0</v>
      </c>
      <c r="V6" s="11">
        <f>ROUND(U6,0)</f>
        <v>0</v>
      </c>
      <c r="W6" s="52">
        <v>0</v>
      </c>
      <c r="X6" s="11">
        <f>ROUND(MIN(MAX(W6,0),1)*V6,0)</f>
        <v>0</v>
      </c>
      <c r="Y6" s="11">
        <f>P6*2+T6*3+X6</f>
        <v>0</v>
      </c>
      <c r="Z6" s="11"/>
      <c r="AA6" s="11">
        <f>N6+R6</f>
        <v>0</v>
      </c>
      <c r="AB6" s="11">
        <f>P6+T6</f>
        <v>0</v>
      </c>
      <c r="AC6" s="52">
        <v>0</v>
      </c>
      <c r="AD6" s="54">
        <f>VLOOKUP(D6,TeamSummary!$A$2:$G$31,7,FALSE)/2</f>
        <v>-4.0464646464646421</v>
      </c>
      <c r="AE6" s="55">
        <f>MAX(ROUND(AC6+AD6,0),0)</f>
        <v>0</v>
      </c>
      <c r="AF6" s="11"/>
      <c r="AG6" s="47">
        <f>MAX(ROUND(H6+I6,0),0)</f>
        <v>0</v>
      </c>
      <c r="AH6" s="11">
        <f>AE6+Y6</f>
        <v>0</v>
      </c>
      <c r="AI6" s="11" t="str">
        <f>IF(AH6=AG6,"Y","N")</f>
        <v>Y</v>
      </c>
      <c r="AJ6" s="52">
        <v>0</v>
      </c>
      <c r="AK6" s="11" t="str">
        <f>IF(AH6&gt;AG6,"W",IF(AH6&lt;AG6,"L",IF(AJ6&gt;0.5,"W","L")))</f>
        <v>L</v>
      </c>
    </row>
    <row r="7" spans="1:38" x14ac:dyDescent="0.25">
      <c r="A7">
        <v>2</v>
      </c>
      <c r="B7" t="s">
        <v>1235</v>
      </c>
      <c r="C7" t="s">
        <v>5</v>
      </c>
      <c r="D7" t="s">
        <v>17</v>
      </c>
      <c r="F7">
        <f>VLOOKUP(D7,TeamSummary!$A:$E,4,FALSE)</f>
        <v>98.757575757575751</v>
      </c>
      <c r="G7">
        <f>VLOOKUP(D7,TeamSummary!$A:$E,5,FALSE)</f>
        <v>11.454338252464209</v>
      </c>
      <c r="H7" s="52">
        <v>0</v>
      </c>
      <c r="I7" s="12">
        <f>TeamSummary!$B$2-TeamSummary!$B$32</f>
        <v>-0.38080808080808026</v>
      </c>
      <c r="J7" s="12"/>
      <c r="K7" s="11"/>
      <c r="L7" s="52">
        <v>0</v>
      </c>
      <c r="M7" s="51">
        <f t="shared" ref="M7:M70" si="0">L7-Q7</f>
        <v>0</v>
      </c>
      <c r="N7" s="11">
        <f t="shared" ref="N7:N70" si="1">ROUND(M7,0)</f>
        <v>0</v>
      </c>
      <c r="O7" s="52">
        <v>0</v>
      </c>
      <c r="P7" s="11">
        <f t="shared" ref="P7:P70" si="2">ROUND(MIN(MAX(O7,0),1)*N7,0)</f>
        <v>0</v>
      </c>
      <c r="Q7" s="52">
        <v>0</v>
      </c>
      <c r="R7" s="11">
        <f t="shared" ref="R7:R70" si="3">ROUND(Q7,0)</f>
        <v>0</v>
      </c>
      <c r="S7" s="52">
        <v>0</v>
      </c>
      <c r="T7" s="11">
        <f t="shared" ref="T7:T70" si="4">ROUND(MIN(MAX(S7,0),1)*R7,0)</f>
        <v>0</v>
      </c>
      <c r="U7" s="52">
        <v>0</v>
      </c>
      <c r="V7" s="11">
        <f t="shared" ref="V7:V70" si="5">ROUND(U7,0)</f>
        <v>0</v>
      </c>
      <c r="W7" s="52">
        <v>0</v>
      </c>
      <c r="X7" s="11">
        <f t="shared" ref="X7:X70" si="6">ROUND(MIN(MAX(W7,0),1)*V7,0)</f>
        <v>0</v>
      </c>
      <c r="Y7" s="11">
        <f t="shared" ref="Y7:Y70" si="7">P7*2+T7*3+X7</f>
        <v>0</v>
      </c>
      <c r="Z7" s="11"/>
      <c r="AA7" s="11">
        <f t="shared" ref="AA7:AA70" si="8">N7+R7</f>
        <v>0</v>
      </c>
      <c r="AB7" s="11">
        <f t="shared" ref="AB7:AB70" si="9">P7+T7</f>
        <v>0</v>
      </c>
      <c r="AC7" s="52">
        <v>0</v>
      </c>
      <c r="AD7" s="54">
        <f>VLOOKUP(D7,TeamSummary!$A$2:$G$31,7,FALSE)/2</f>
        <v>4.089898989898991</v>
      </c>
      <c r="AE7" s="55">
        <f t="shared" ref="AE7:AE70" si="10">MAX(ROUND(AC7+AD7,0),0)</f>
        <v>4</v>
      </c>
      <c r="AF7" s="11"/>
      <c r="AG7" s="47">
        <f t="shared" ref="AG7:AG70" si="11">MAX(ROUND(H7+I7,0),0)</f>
        <v>0</v>
      </c>
      <c r="AH7" s="11">
        <f t="shared" ref="AH7:AH70" si="12">AE7+Y7</f>
        <v>4</v>
      </c>
      <c r="AI7" s="11" t="str">
        <f t="shared" ref="AI7:AI70" si="13">IF(AH7=AG7,"Y","N")</f>
        <v>N</v>
      </c>
      <c r="AJ7" s="52">
        <v>0</v>
      </c>
      <c r="AK7" s="11" t="str">
        <f t="shared" ref="AK7:AK70" si="14">IF(AH7&gt;AG7,"W",IF(AH7&lt;AG7,"L",IF(AJ7&gt;0.5,"W","L")))</f>
        <v>W</v>
      </c>
    </row>
    <row r="8" spans="1:38" x14ac:dyDescent="0.25">
      <c r="A8">
        <v>3</v>
      </c>
      <c r="B8" t="s">
        <v>1237</v>
      </c>
      <c r="D8" t="s">
        <v>13</v>
      </c>
      <c r="F8">
        <f>VLOOKUP(D8,TeamSummary!$A:$E,4,FALSE)</f>
        <v>99.651515151515156</v>
      </c>
      <c r="G8">
        <f>VLOOKUP(D8,TeamSummary!$A:$E,5,FALSE)</f>
        <v>10.615652339450214</v>
      </c>
      <c r="H8" s="52">
        <v>0</v>
      </c>
      <c r="I8" s="12">
        <f>TeamSummary!$B$2-TeamSummary!$B$32</f>
        <v>-0.38080808080808026</v>
      </c>
      <c r="J8" s="12"/>
      <c r="K8" s="11"/>
      <c r="L8" s="52">
        <v>0</v>
      </c>
      <c r="M8" s="51">
        <f t="shared" si="0"/>
        <v>0</v>
      </c>
      <c r="N8" s="11">
        <f t="shared" si="1"/>
        <v>0</v>
      </c>
      <c r="O8" s="52">
        <v>0</v>
      </c>
      <c r="P8" s="11">
        <f t="shared" si="2"/>
        <v>0</v>
      </c>
      <c r="Q8" s="52">
        <v>0</v>
      </c>
      <c r="R8" s="11">
        <f t="shared" si="3"/>
        <v>0</v>
      </c>
      <c r="S8" s="52">
        <v>0</v>
      </c>
      <c r="T8" s="11">
        <f t="shared" si="4"/>
        <v>0</v>
      </c>
      <c r="U8" s="52">
        <v>0</v>
      </c>
      <c r="V8" s="11">
        <f t="shared" si="5"/>
        <v>0</v>
      </c>
      <c r="W8" s="52">
        <v>0</v>
      </c>
      <c r="X8" s="11">
        <f t="shared" si="6"/>
        <v>0</v>
      </c>
      <c r="Y8" s="11">
        <f t="shared" si="7"/>
        <v>0</v>
      </c>
      <c r="Z8" s="11"/>
      <c r="AA8" s="11">
        <f t="shared" si="8"/>
        <v>0</v>
      </c>
      <c r="AB8" s="11">
        <f t="shared" si="9"/>
        <v>0</v>
      </c>
      <c r="AC8" s="52">
        <v>0</v>
      </c>
      <c r="AD8" s="54">
        <f>VLOOKUP(D8,TeamSummary!$A$2:$G$31,7,FALSE)/2</f>
        <v>1.3853535353535378</v>
      </c>
      <c r="AE8" s="55">
        <f t="shared" si="10"/>
        <v>1</v>
      </c>
      <c r="AF8" s="11"/>
      <c r="AG8" s="47">
        <f t="shared" si="11"/>
        <v>0</v>
      </c>
      <c r="AH8" s="11">
        <f t="shared" si="12"/>
        <v>1</v>
      </c>
      <c r="AI8" s="11" t="str">
        <f t="shared" si="13"/>
        <v>N</v>
      </c>
      <c r="AJ8" s="52">
        <v>0</v>
      </c>
      <c r="AK8" s="11" t="str">
        <f t="shared" si="14"/>
        <v>W</v>
      </c>
    </row>
    <row r="9" spans="1:38" x14ac:dyDescent="0.25">
      <c r="A9">
        <v>4</v>
      </c>
      <c r="B9" t="s">
        <v>1239</v>
      </c>
      <c r="D9" t="s">
        <v>41</v>
      </c>
      <c r="F9">
        <f>VLOOKUP(D9,TeamSummary!$A:$E,4,FALSE)</f>
        <v>97.848484848484844</v>
      </c>
      <c r="G9">
        <f>VLOOKUP(D9,TeamSummary!$A:$E,5,FALSE)</f>
        <v>11.219820955985995</v>
      </c>
      <c r="H9" s="52">
        <v>0</v>
      </c>
      <c r="I9" s="12">
        <f>TeamSummary!$B$2-TeamSummary!$B$32</f>
        <v>-0.38080808080808026</v>
      </c>
      <c r="J9" s="12"/>
      <c r="K9" s="11"/>
      <c r="L9" s="52">
        <v>0</v>
      </c>
      <c r="M9" s="51">
        <f t="shared" si="0"/>
        <v>0</v>
      </c>
      <c r="N9" s="11">
        <f t="shared" si="1"/>
        <v>0</v>
      </c>
      <c r="O9" s="52">
        <v>0</v>
      </c>
      <c r="P9" s="11">
        <f t="shared" si="2"/>
        <v>0</v>
      </c>
      <c r="Q9" s="52">
        <v>0</v>
      </c>
      <c r="R9" s="11">
        <f t="shared" si="3"/>
        <v>0</v>
      </c>
      <c r="S9" s="52">
        <v>0</v>
      </c>
      <c r="T9" s="11">
        <f t="shared" si="4"/>
        <v>0</v>
      </c>
      <c r="U9" s="52">
        <v>0</v>
      </c>
      <c r="V9" s="11">
        <f t="shared" si="5"/>
        <v>0</v>
      </c>
      <c r="W9" s="52">
        <v>0</v>
      </c>
      <c r="X9" s="11">
        <f t="shared" si="6"/>
        <v>0</v>
      </c>
      <c r="Y9" s="11">
        <f t="shared" si="7"/>
        <v>0</v>
      </c>
      <c r="Z9" s="11"/>
      <c r="AA9" s="11">
        <f t="shared" si="8"/>
        <v>0</v>
      </c>
      <c r="AB9" s="11">
        <f t="shared" si="9"/>
        <v>0</v>
      </c>
      <c r="AC9" s="52">
        <v>0</v>
      </c>
      <c r="AD9" s="54">
        <f>VLOOKUP(D9,TeamSummary!$A$2:$G$31,7,FALSE)/2</f>
        <v>-0.80404040404039989</v>
      </c>
      <c r="AE9" s="55">
        <f t="shared" si="10"/>
        <v>0</v>
      </c>
      <c r="AF9" s="11"/>
      <c r="AG9" s="47">
        <f t="shared" si="11"/>
        <v>0</v>
      </c>
      <c r="AH9" s="11">
        <f t="shared" si="12"/>
        <v>0</v>
      </c>
      <c r="AI9" s="11" t="str">
        <f t="shared" si="13"/>
        <v>Y</v>
      </c>
      <c r="AJ9" s="52">
        <v>0</v>
      </c>
      <c r="AK9" s="11" t="str">
        <f t="shared" si="14"/>
        <v>L</v>
      </c>
    </row>
    <row r="10" spans="1:38" x14ac:dyDescent="0.25">
      <c r="A10">
        <v>5</v>
      </c>
      <c r="B10" t="s">
        <v>1241</v>
      </c>
      <c r="D10" t="s">
        <v>33</v>
      </c>
      <c r="F10">
        <f>VLOOKUP(D10,TeamSummary!$A:$E,4,FALSE)</f>
        <v>104.12121212121212</v>
      </c>
      <c r="G10">
        <f>VLOOKUP(D10,TeamSummary!$A:$E,5,FALSE)</f>
        <v>10.621480631995258</v>
      </c>
      <c r="H10" s="52">
        <v>0</v>
      </c>
      <c r="I10" s="12">
        <f>TeamSummary!$B$2-TeamSummary!$B$32</f>
        <v>-0.38080808080808026</v>
      </c>
      <c r="J10" s="12"/>
      <c r="K10" s="11"/>
      <c r="L10" s="52">
        <v>0</v>
      </c>
      <c r="M10" s="51">
        <f t="shared" si="0"/>
        <v>0</v>
      </c>
      <c r="N10" s="11">
        <f t="shared" si="1"/>
        <v>0</v>
      </c>
      <c r="O10" s="52">
        <v>0</v>
      </c>
      <c r="P10" s="11">
        <f t="shared" si="2"/>
        <v>0</v>
      </c>
      <c r="Q10" s="52">
        <v>0</v>
      </c>
      <c r="R10" s="11">
        <f t="shared" si="3"/>
        <v>0</v>
      </c>
      <c r="S10" s="52">
        <v>0</v>
      </c>
      <c r="T10" s="11">
        <f t="shared" si="4"/>
        <v>0</v>
      </c>
      <c r="U10" s="52">
        <v>0</v>
      </c>
      <c r="V10" s="11">
        <f t="shared" si="5"/>
        <v>0</v>
      </c>
      <c r="W10" s="52">
        <v>0</v>
      </c>
      <c r="X10" s="11">
        <f t="shared" si="6"/>
        <v>0</v>
      </c>
      <c r="Y10" s="11">
        <f t="shared" si="7"/>
        <v>0</v>
      </c>
      <c r="Z10" s="11"/>
      <c r="AA10" s="11">
        <f t="shared" si="8"/>
        <v>0</v>
      </c>
      <c r="AB10" s="11">
        <f t="shared" si="9"/>
        <v>0</v>
      </c>
      <c r="AC10" s="52">
        <v>0</v>
      </c>
      <c r="AD10" s="54">
        <f>VLOOKUP(D10,TeamSummary!$A$2:$G$31,7,FALSE)/2</f>
        <v>2.4914141414141469</v>
      </c>
      <c r="AE10" s="55">
        <f t="shared" si="10"/>
        <v>2</v>
      </c>
      <c r="AF10" s="11"/>
      <c r="AG10" s="47">
        <f t="shared" si="11"/>
        <v>0</v>
      </c>
      <c r="AH10" s="11">
        <f t="shared" si="12"/>
        <v>2</v>
      </c>
      <c r="AI10" s="11" t="str">
        <f t="shared" si="13"/>
        <v>N</v>
      </c>
      <c r="AJ10" s="52">
        <v>0</v>
      </c>
      <c r="AK10" s="11" t="str">
        <f t="shared" si="14"/>
        <v>W</v>
      </c>
    </row>
    <row r="11" spans="1:38" x14ac:dyDescent="0.25">
      <c r="A11">
        <v>6</v>
      </c>
      <c r="B11" t="s">
        <v>1243</v>
      </c>
      <c r="C11" t="s">
        <v>5</v>
      </c>
      <c r="D11" t="s">
        <v>33</v>
      </c>
      <c r="F11">
        <f>VLOOKUP(D11,TeamSummary!$A:$E,4,FALSE)</f>
        <v>104.12121212121212</v>
      </c>
      <c r="G11">
        <f>VLOOKUP(D11,TeamSummary!$A:$E,5,FALSE)</f>
        <v>10.621480631995258</v>
      </c>
      <c r="H11" s="52">
        <v>0</v>
      </c>
      <c r="I11" s="12">
        <f>TeamSummary!$B$2-TeamSummary!$B$32</f>
        <v>-0.38080808080808026</v>
      </c>
      <c r="J11" s="12"/>
      <c r="K11" s="11"/>
      <c r="L11" s="52">
        <v>0</v>
      </c>
      <c r="M11" s="51">
        <f t="shared" si="0"/>
        <v>0</v>
      </c>
      <c r="N11" s="11">
        <f t="shared" si="1"/>
        <v>0</v>
      </c>
      <c r="O11" s="52">
        <v>0</v>
      </c>
      <c r="P11" s="11">
        <f t="shared" si="2"/>
        <v>0</v>
      </c>
      <c r="Q11" s="52">
        <v>0</v>
      </c>
      <c r="R11" s="11">
        <f t="shared" si="3"/>
        <v>0</v>
      </c>
      <c r="S11" s="52">
        <v>0</v>
      </c>
      <c r="T11" s="11">
        <f t="shared" si="4"/>
        <v>0</v>
      </c>
      <c r="U11" s="52">
        <v>0</v>
      </c>
      <c r="V11" s="11">
        <f t="shared" si="5"/>
        <v>0</v>
      </c>
      <c r="W11" s="52">
        <v>0</v>
      </c>
      <c r="X11" s="11">
        <f t="shared" si="6"/>
        <v>0</v>
      </c>
      <c r="Y11" s="11">
        <f t="shared" si="7"/>
        <v>0</v>
      </c>
      <c r="Z11" s="11"/>
      <c r="AA11" s="11">
        <f t="shared" si="8"/>
        <v>0</v>
      </c>
      <c r="AB11" s="11">
        <f t="shared" si="9"/>
        <v>0</v>
      </c>
      <c r="AC11" s="52">
        <v>0</v>
      </c>
      <c r="AD11" s="54">
        <f>VLOOKUP(D11,TeamSummary!$A$2:$G$31,7,FALSE)/2</f>
        <v>2.4914141414141469</v>
      </c>
      <c r="AE11" s="55">
        <f t="shared" si="10"/>
        <v>2</v>
      </c>
      <c r="AF11" s="11"/>
      <c r="AG11" s="47">
        <f t="shared" si="11"/>
        <v>0</v>
      </c>
      <c r="AH11" s="11">
        <f t="shared" si="12"/>
        <v>2</v>
      </c>
      <c r="AI11" s="11" t="str">
        <f t="shared" si="13"/>
        <v>N</v>
      </c>
      <c r="AJ11" s="52">
        <v>0</v>
      </c>
      <c r="AK11" s="11" t="str">
        <f t="shared" si="14"/>
        <v>W</v>
      </c>
    </row>
    <row r="12" spans="1:38" x14ac:dyDescent="0.25">
      <c r="A12">
        <v>7</v>
      </c>
      <c r="B12" t="s">
        <v>1244</v>
      </c>
      <c r="D12" t="s">
        <v>23</v>
      </c>
      <c r="F12">
        <f>VLOOKUP(D12,TeamSummary!$A:$E,4,FALSE)</f>
        <v>98.090909090909093</v>
      </c>
      <c r="G12">
        <f>VLOOKUP(D12,TeamSummary!$A:$E,5,FALSE)</f>
        <v>8.0817501393377214</v>
      </c>
      <c r="H12" s="52">
        <v>0</v>
      </c>
      <c r="I12" s="12">
        <f>TeamSummary!$B$2-TeamSummary!$B$32</f>
        <v>-0.38080808080808026</v>
      </c>
      <c r="J12" s="12"/>
      <c r="K12" s="11"/>
      <c r="L12" s="52">
        <v>0</v>
      </c>
      <c r="M12" s="51">
        <f t="shared" si="0"/>
        <v>0</v>
      </c>
      <c r="N12" s="11">
        <f t="shared" si="1"/>
        <v>0</v>
      </c>
      <c r="O12" s="52">
        <v>0</v>
      </c>
      <c r="P12" s="11">
        <f t="shared" si="2"/>
        <v>0</v>
      </c>
      <c r="Q12" s="52">
        <v>0</v>
      </c>
      <c r="R12" s="11">
        <f t="shared" si="3"/>
        <v>0</v>
      </c>
      <c r="S12" s="52">
        <v>0</v>
      </c>
      <c r="T12" s="11">
        <f t="shared" si="4"/>
        <v>0</v>
      </c>
      <c r="U12" s="52">
        <v>0</v>
      </c>
      <c r="V12" s="11">
        <f t="shared" si="5"/>
        <v>0</v>
      </c>
      <c r="W12" s="52">
        <v>0</v>
      </c>
      <c r="X12" s="11">
        <f t="shared" si="6"/>
        <v>0</v>
      </c>
      <c r="Y12" s="11">
        <f t="shared" si="7"/>
        <v>0</v>
      </c>
      <c r="Z12" s="11"/>
      <c r="AA12" s="11">
        <f t="shared" si="8"/>
        <v>0</v>
      </c>
      <c r="AB12" s="11">
        <f t="shared" si="9"/>
        <v>0</v>
      </c>
      <c r="AC12" s="52">
        <v>0</v>
      </c>
      <c r="AD12" s="54">
        <f>VLOOKUP(D12,TeamSummary!$A$2:$G$31,7,FALSE)/2</f>
        <v>0.80202020202020208</v>
      </c>
      <c r="AE12" s="55">
        <f t="shared" si="10"/>
        <v>1</v>
      </c>
      <c r="AF12" s="11"/>
      <c r="AG12" s="47">
        <f t="shared" si="11"/>
        <v>0</v>
      </c>
      <c r="AH12" s="11">
        <f t="shared" si="12"/>
        <v>1</v>
      </c>
      <c r="AI12" s="11" t="str">
        <f t="shared" si="13"/>
        <v>N</v>
      </c>
      <c r="AJ12" s="52">
        <v>0</v>
      </c>
      <c r="AK12" s="11" t="str">
        <f t="shared" si="14"/>
        <v>W</v>
      </c>
    </row>
    <row r="13" spans="1:38" x14ac:dyDescent="0.25">
      <c r="A13">
        <v>8</v>
      </c>
      <c r="B13" t="s">
        <v>1246</v>
      </c>
      <c r="C13" t="s">
        <v>5</v>
      </c>
      <c r="D13" t="s">
        <v>6</v>
      </c>
      <c r="F13">
        <f>VLOOKUP(D13,TeamSummary!$A:$E,4,FALSE)</f>
        <v>97.196969696969703</v>
      </c>
      <c r="G13">
        <f>VLOOKUP(D13,TeamSummary!$A:$E,5,FALSE)</f>
        <v>11.074877595391952</v>
      </c>
      <c r="H13" s="52">
        <v>0</v>
      </c>
      <c r="I13" s="12">
        <f>TeamSummary!$B$2-TeamSummary!$B$32</f>
        <v>-0.38080808080808026</v>
      </c>
      <c r="J13" s="12"/>
      <c r="K13" s="11"/>
      <c r="L13" s="52">
        <v>0</v>
      </c>
      <c r="M13" s="51">
        <f t="shared" si="0"/>
        <v>0</v>
      </c>
      <c r="N13" s="11">
        <f t="shared" si="1"/>
        <v>0</v>
      </c>
      <c r="O13" s="52">
        <v>0</v>
      </c>
      <c r="P13" s="11">
        <f t="shared" si="2"/>
        <v>0</v>
      </c>
      <c r="Q13" s="52">
        <v>0</v>
      </c>
      <c r="R13" s="11">
        <f t="shared" si="3"/>
        <v>0</v>
      </c>
      <c r="S13" s="52">
        <v>0</v>
      </c>
      <c r="T13" s="11">
        <f t="shared" si="4"/>
        <v>0</v>
      </c>
      <c r="U13" s="52">
        <v>0</v>
      </c>
      <c r="V13" s="11">
        <f t="shared" si="5"/>
        <v>0</v>
      </c>
      <c r="W13" s="52">
        <v>0</v>
      </c>
      <c r="X13" s="11">
        <f t="shared" si="6"/>
        <v>0</v>
      </c>
      <c r="Y13" s="11">
        <f t="shared" si="7"/>
        <v>0</v>
      </c>
      <c r="Z13" s="11"/>
      <c r="AA13" s="11">
        <f t="shared" si="8"/>
        <v>0</v>
      </c>
      <c r="AB13" s="11">
        <f t="shared" si="9"/>
        <v>0</v>
      </c>
      <c r="AC13" s="52">
        <v>0</v>
      </c>
      <c r="AD13" s="54">
        <f>VLOOKUP(D13,TeamSummary!$A$2:$G$31,7,FALSE)/2</f>
        <v>0.7792929292929287</v>
      </c>
      <c r="AE13" s="55">
        <f t="shared" si="10"/>
        <v>1</v>
      </c>
      <c r="AF13" s="11"/>
      <c r="AG13" s="47">
        <f t="shared" si="11"/>
        <v>0</v>
      </c>
      <c r="AH13" s="11">
        <f t="shared" si="12"/>
        <v>1</v>
      </c>
      <c r="AI13" s="11" t="str">
        <f t="shared" si="13"/>
        <v>N</v>
      </c>
      <c r="AJ13" s="52">
        <v>0</v>
      </c>
      <c r="AK13" s="11" t="str">
        <f t="shared" si="14"/>
        <v>W</v>
      </c>
    </row>
    <row r="14" spans="1:38" x14ac:dyDescent="0.25">
      <c r="A14">
        <v>9</v>
      </c>
      <c r="B14" t="s">
        <v>1248</v>
      </c>
      <c r="D14" t="s">
        <v>15</v>
      </c>
      <c r="F14">
        <f>VLOOKUP(D14,TeamSummary!$A:$E,4,FALSE)</f>
        <v>97.772727272727266</v>
      </c>
      <c r="G14">
        <f>VLOOKUP(D14,TeamSummary!$A:$E,5,FALSE)</f>
        <v>10.409752017360335</v>
      </c>
      <c r="H14" s="52">
        <v>0</v>
      </c>
      <c r="I14" s="12">
        <f>TeamSummary!$B$2-TeamSummary!$B$32</f>
        <v>-0.38080808080808026</v>
      </c>
      <c r="J14" s="12"/>
      <c r="K14" s="11"/>
      <c r="L14" s="52">
        <v>0</v>
      </c>
      <c r="M14" s="51">
        <f t="shared" si="0"/>
        <v>0</v>
      </c>
      <c r="N14" s="11">
        <f t="shared" si="1"/>
        <v>0</v>
      </c>
      <c r="O14" s="52">
        <v>0</v>
      </c>
      <c r="P14" s="11">
        <f t="shared" si="2"/>
        <v>0</v>
      </c>
      <c r="Q14" s="52">
        <v>0</v>
      </c>
      <c r="R14" s="11">
        <f t="shared" si="3"/>
        <v>0</v>
      </c>
      <c r="S14" s="52">
        <v>0</v>
      </c>
      <c r="T14" s="11">
        <f t="shared" si="4"/>
        <v>0</v>
      </c>
      <c r="U14" s="52">
        <v>0</v>
      </c>
      <c r="V14" s="11">
        <f t="shared" si="5"/>
        <v>0</v>
      </c>
      <c r="W14" s="52">
        <v>0</v>
      </c>
      <c r="X14" s="11">
        <f t="shared" si="6"/>
        <v>0</v>
      </c>
      <c r="Y14" s="11">
        <f t="shared" si="7"/>
        <v>0</v>
      </c>
      <c r="Z14" s="11"/>
      <c r="AA14" s="11">
        <f t="shared" si="8"/>
        <v>0</v>
      </c>
      <c r="AB14" s="11">
        <f t="shared" si="9"/>
        <v>0</v>
      </c>
      <c r="AC14" s="52">
        <v>0</v>
      </c>
      <c r="AD14" s="54">
        <f>VLOOKUP(D14,TeamSummary!$A$2:$G$31,7,FALSE)/2</f>
        <v>2.4611111111111157</v>
      </c>
      <c r="AE14" s="55">
        <f t="shared" si="10"/>
        <v>2</v>
      </c>
      <c r="AF14" s="11"/>
      <c r="AG14" s="47">
        <f t="shared" si="11"/>
        <v>0</v>
      </c>
      <c r="AH14" s="11">
        <f t="shared" si="12"/>
        <v>2</v>
      </c>
      <c r="AI14" s="11" t="str">
        <f t="shared" si="13"/>
        <v>N</v>
      </c>
      <c r="AJ14" s="52">
        <v>0</v>
      </c>
      <c r="AK14" s="11" t="str">
        <f t="shared" si="14"/>
        <v>W</v>
      </c>
    </row>
    <row r="15" spans="1:38" x14ac:dyDescent="0.25">
      <c r="A15">
        <v>10</v>
      </c>
      <c r="B15" t="s">
        <v>1250</v>
      </c>
      <c r="D15" t="s">
        <v>28</v>
      </c>
      <c r="F15">
        <f>VLOOKUP(D15,TeamSummary!$A:$E,4,FALSE)</f>
        <v>94.984848484848484</v>
      </c>
      <c r="G15">
        <f>VLOOKUP(D15,TeamSummary!$A:$E,5,FALSE)</f>
        <v>10.598247205214834</v>
      </c>
      <c r="H15" s="52">
        <v>0</v>
      </c>
      <c r="I15" s="12">
        <f>TeamSummary!$B$2-TeamSummary!$B$32</f>
        <v>-0.38080808080808026</v>
      </c>
      <c r="J15" s="12"/>
      <c r="K15" s="11"/>
      <c r="L15" s="52">
        <v>0</v>
      </c>
      <c r="M15" s="51">
        <f t="shared" si="0"/>
        <v>0</v>
      </c>
      <c r="N15" s="11">
        <f t="shared" si="1"/>
        <v>0</v>
      </c>
      <c r="O15" s="52">
        <v>0</v>
      </c>
      <c r="P15" s="11">
        <f t="shared" si="2"/>
        <v>0</v>
      </c>
      <c r="Q15" s="52">
        <v>0</v>
      </c>
      <c r="R15" s="11">
        <f t="shared" si="3"/>
        <v>0</v>
      </c>
      <c r="S15" s="52">
        <v>0</v>
      </c>
      <c r="T15" s="11">
        <f t="shared" si="4"/>
        <v>0</v>
      </c>
      <c r="U15" s="52">
        <v>0</v>
      </c>
      <c r="V15" s="11">
        <f t="shared" si="5"/>
        <v>0</v>
      </c>
      <c r="W15" s="52">
        <v>0</v>
      </c>
      <c r="X15" s="11">
        <f t="shared" si="6"/>
        <v>0</v>
      </c>
      <c r="Y15" s="11">
        <f t="shared" si="7"/>
        <v>0</v>
      </c>
      <c r="Z15" s="11"/>
      <c r="AA15" s="11">
        <f t="shared" si="8"/>
        <v>0</v>
      </c>
      <c r="AB15" s="11">
        <f t="shared" si="9"/>
        <v>0</v>
      </c>
      <c r="AC15" s="52">
        <v>0</v>
      </c>
      <c r="AD15" s="54">
        <f>VLOOKUP(D15,TeamSummary!$A$2:$G$31,7,FALSE)/2</f>
        <v>-1.6449494949494934</v>
      </c>
      <c r="AE15" s="55">
        <f t="shared" si="10"/>
        <v>0</v>
      </c>
      <c r="AF15" s="11"/>
      <c r="AG15" s="47">
        <f t="shared" si="11"/>
        <v>0</v>
      </c>
      <c r="AH15" s="11">
        <f t="shared" si="12"/>
        <v>0</v>
      </c>
      <c r="AI15" s="11" t="str">
        <f t="shared" si="13"/>
        <v>Y</v>
      </c>
      <c r="AJ15" s="52">
        <v>0</v>
      </c>
      <c r="AK15" s="11" t="str">
        <f t="shared" si="14"/>
        <v>L</v>
      </c>
    </row>
    <row r="16" spans="1:38" x14ac:dyDescent="0.25">
      <c r="A16">
        <v>11</v>
      </c>
      <c r="B16" t="s">
        <v>1252</v>
      </c>
      <c r="D16" t="s">
        <v>21</v>
      </c>
      <c r="F16">
        <f>VLOOKUP(D16,TeamSummary!$A:$E,4,FALSE)</f>
        <v>98.36363636363636</v>
      </c>
      <c r="G16">
        <f>VLOOKUP(D16,TeamSummary!$A:$E,5,FALSE)</f>
        <v>11.246382479762929</v>
      </c>
      <c r="H16" s="52">
        <v>0</v>
      </c>
      <c r="I16" s="12">
        <f>TeamSummary!$B$2-TeamSummary!$B$32</f>
        <v>-0.38080808080808026</v>
      </c>
      <c r="J16" s="12"/>
      <c r="K16" s="11"/>
      <c r="L16" s="52">
        <v>0</v>
      </c>
      <c r="M16" s="51">
        <f t="shared" si="0"/>
        <v>0</v>
      </c>
      <c r="N16" s="11">
        <f t="shared" si="1"/>
        <v>0</v>
      </c>
      <c r="O16" s="52">
        <v>0</v>
      </c>
      <c r="P16" s="11">
        <f t="shared" si="2"/>
        <v>0</v>
      </c>
      <c r="Q16" s="52">
        <v>0</v>
      </c>
      <c r="R16" s="11">
        <f t="shared" si="3"/>
        <v>0</v>
      </c>
      <c r="S16" s="52">
        <v>0</v>
      </c>
      <c r="T16" s="11">
        <f t="shared" si="4"/>
        <v>0</v>
      </c>
      <c r="U16" s="52">
        <v>0</v>
      </c>
      <c r="V16" s="11">
        <f t="shared" si="5"/>
        <v>0</v>
      </c>
      <c r="W16" s="52">
        <v>0</v>
      </c>
      <c r="X16" s="11">
        <f t="shared" si="6"/>
        <v>0</v>
      </c>
      <c r="Y16" s="11">
        <f t="shared" si="7"/>
        <v>0</v>
      </c>
      <c r="Z16" s="11"/>
      <c r="AA16" s="11">
        <f t="shared" si="8"/>
        <v>0</v>
      </c>
      <c r="AB16" s="11">
        <f t="shared" si="9"/>
        <v>0</v>
      </c>
      <c r="AC16" s="52">
        <v>0</v>
      </c>
      <c r="AD16" s="54">
        <f>VLOOKUP(D16,TeamSummary!$A$2:$G$31,7,FALSE)/2</f>
        <v>1.1732323232323267</v>
      </c>
      <c r="AE16" s="55">
        <f t="shared" si="10"/>
        <v>1</v>
      </c>
      <c r="AF16" s="11"/>
      <c r="AG16" s="47">
        <f t="shared" si="11"/>
        <v>0</v>
      </c>
      <c r="AH16" s="11">
        <f t="shared" si="12"/>
        <v>1</v>
      </c>
      <c r="AI16" s="11" t="str">
        <f t="shared" si="13"/>
        <v>N</v>
      </c>
      <c r="AJ16" s="52">
        <v>0</v>
      </c>
      <c r="AK16" s="11" t="str">
        <f t="shared" si="14"/>
        <v>W</v>
      </c>
    </row>
    <row r="17" spans="1:37" x14ac:dyDescent="0.25">
      <c r="A17">
        <v>12</v>
      </c>
      <c r="B17" t="s">
        <v>1254</v>
      </c>
      <c r="C17" t="s">
        <v>5</v>
      </c>
      <c r="D17" t="s">
        <v>13</v>
      </c>
      <c r="F17">
        <f>VLOOKUP(D17,TeamSummary!$A:$E,4,FALSE)</f>
        <v>99.651515151515156</v>
      </c>
      <c r="G17">
        <f>VLOOKUP(D17,TeamSummary!$A:$E,5,FALSE)</f>
        <v>10.615652339450214</v>
      </c>
      <c r="H17" s="52">
        <v>0</v>
      </c>
      <c r="I17" s="12">
        <f>TeamSummary!$B$2-TeamSummary!$B$32</f>
        <v>-0.38080808080808026</v>
      </c>
      <c r="J17" s="12"/>
      <c r="K17" s="11"/>
      <c r="L17" s="52">
        <v>0</v>
      </c>
      <c r="M17" s="51">
        <f t="shared" si="0"/>
        <v>0</v>
      </c>
      <c r="N17" s="11">
        <f t="shared" si="1"/>
        <v>0</v>
      </c>
      <c r="O17" s="52">
        <v>0</v>
      </c>
      <c r="P17" s="11">
        <f t="shared" si="2"/>
        <v>0</v>
      </c>
      <c r="Q17" s="52">
        <v>0</v>
      </c>
      <c r="R17" s="11">
        <f t="shared" si="3"/>
        <v>0</v>
      </c>
      <c r="S17" s="52">
        <v>0</v>
      </c>
      <c r="T17" s="11">
        <f t="shared" si="4"/>
        <v>0</v>
      </c>
      <c r="U17" s="52">
        <v>0</v>
      </c>
      <c r="V17" s="11">
        <f t="shared" si="5"/>
        <v>0</v>
      </c>
      <c r="W17" s="52">
        <v>0</v>
      </c>
      <c r="X17" s="11">
        <f t="shared" si="6"/>
        <v>0</v>
      </c>
      <c r="Y17" s="11">
        <f t="shared" si="7"/>
        <v>0</v>
      </c>
      <c r="Z17" s="11"/>
      <c r="AA17" s="11">
        <f t="shared" si="8"/>
        <v>0</v>
      </c>
      <c r="AB17" s="11">
        <f t="shared" si="9"/>
        <v>0</v>
      </c>
      <c r="AC17" s="52">
        <v>0</v>
      </c>
      <c r="AD17" s="54">
        <f>VLOOKUP(D17,TeamSummary!$A$2:$G$31,7,FALSE)/2</f>
        <v>1.3853535353535378</v>
      </c>
      <c r="AE17" s="55">
        <f t="shared" si="10"/>
        <v>1</v>
      </c>
      <c r="AF17" s="11"/>
      <c r="AG17" s="47">
        <f t="shared" si="11"/>
        <v>0</v>
      </c>
      <c r="AH17" s="11">
        <f t="shared" si="12"/>
        <v>1</v>
      </c>
      <c r="AI17" s="11" t="str">
        <f t="shared" si="13"/>
        <v>N</v>
      </c>
      <c r="AJ17" s="52">
        <v>0</v>
      </c>
      <c r="AK17" s="11" t="str">
        <f t="shared" si="14"/>
        <v>W</v>
      </c>
    </row>
    <row r="18" spans="1:37" x14ac:dyDescent="0.25">
      <c r="A18">
        <v>13</v>
      </c>
      <c r="B18" t="s">
        <v>1255</v>
      </c>
      <c r="D18" t="s">
        <v>51</v>
      </c>
      <c r="F18">
        <f>VLOOKUP(D18,TeamSummary!$A:$E,4,FALSE)</f>
        <v>93.030303030303031</v>
      </c>
      <c r="G18">
        <f>VLOOKUP(D18,TeamSummary!$A:$E,5,FALSE)</f>
        <v>10.276140695760663</v>
      </c>
      <c r="H18" s="52">
        <v>0</v>
      </c>
      <c r="I18" s="12">
        <f>TeamSummary!$B$2-TeamSummary!$B$32</f>
        <v>-0.38080808080808026</v>
      </c>
      <c r="J18" s="12"/>
      <c r="K18" s="11"/>
      <c r="L18" s="52">
        <v>0</v>
      </c>
      <c r="M18" s="51">
        <f t="shared" si="0"/>
        <v>0</v>
      </c>
      <c r="N18" s="11">
        <f t="shared" si="1"/>
        <v>0</v>
      </c>
      <c r="O18" s="52">
        <v>0</v>
      </c>
      <c r="P18" s="11">
        <f t="shared" si="2"/>
        <v>0</v>
      </c>
      <c r="Q18" s="52">
        <v>0</v>
      </c>
      <c r="R18" s="11">
        <f t="shared" si="3"/>
        <v>0</v>
      </c>
      <c r="S18" s="52">
        <v>0</v>
      </c>
      <c r="T18" s="11">
        <f t="shared" si="4"/>
        <v>0</v>
      </c>
      <c r="U18" s="52">
        <v>0</v>
      </c>
      <c r="V18" s="11">
        <f t="shared" si="5"/>
        <v>0</v>
      </c>
      <c r="W18" s="52">
        <v>0</v>
      </c>
      <c r="X18" s="11">
        <f t="shared" si="6"/>
        <v>0</v>
      </c>
      <c r="Y18" s="11">
        <f t="shared" si="7"/>
        <v>0</v>
      </c>
      <c r="Z18" s="11"/>
      <c r="AA18" s="11">
        <f t="shared" si="8"/>
        <v>0</v>
      </c>
      <c r="AB18" s="11">
        <f t="shared" si="9"/>
        <v>0</v>
      </c>
      <c r="AC18" s="52">
        <v>0</v>
      </c>
      <c r="AD18" s="54">
        <f>VLOOKUP(D18,TeamSummary!$A$2:$G$31,7,FALSE)/2</f>
        <v>1.9838383838383891</v>
      </c>
      <c r="AE18" s="55">
        <f t="shared" si="10"/>
        <v>2</v>
      </c>
      <c r="AF18" s="11"/>
      <c r="AG18" s="47">
        <f t="shared" si="11"/>
        <v>0</v>
      </c>
      <c r="AH18" s="11">
        <f t="shared" si="12"/>
        <v>2</v>
      </c>
      <c r="AI18" s="11" t="str">
        <f t="shared" si="13"/>
        <v>N</v>
      </c>
      <c r="AJ18" s="52">
        <v>0</v>
      </c>
      <c r="AK18" s="11" t="str">
        <f t="shared" si="14"/>
        <v>W</v>
      </c>
    </row>
    <row r="19" spans="1:37" x14ac:dyDescent="0.25">
      <c r="A19">
        <v>14</v>
      </c>
      <c r="B19" t="s">
        <v>1257</v>
      </c>
      <c r="C19" t="s">
        <v>5</v>
      </c>
      <c r="D19" t="s">
        <v>8</v>
      </c>
      <c r="F19">
        <f>VLOOKUP(D19,TeamSummary!$A:$E,4,FALSE)</f>
        <v>97.545454545454547</v>
      </c>
      <c r="G19">
        <f>VLOOKUP(D19,TeamSummary!$A:$E,5,FALSE)</f>
        <v>9.2822109736549585</v>
      </c>
      <c r="H19" s="52">
        <v>0</v>
      </c>
      <c r="I19" s="12">
        <f>TeamSummary!$B$2-TeamSummary!$B$32</f>
        <v>-0.38080808080808026</v>
      </c>
      <c r="J19" s="12"/>
      <c r="K19" s="11"/>
      <c r="L19" s="52">
        <v>0</v>
      </c>
      <c r="M19" s="51">
        <f t="shared" si="0"/>
        <v>0</v>
      </c>
      <c r="N19" s="11">
        <f t="shared" si="1"/>
        <v>0</v>
      </c>
      <c r="O19" s="52">
        <v>0</v>
      </c>
      <c r="P19" s="11">
        <f t="shared" si="2"/>
        <v>0</v>
      </c>
      <c r="Q19" s="52">
        <v>0</v>
      </c>
      <c r="R19" s="11">
        <f t="shared" si="3"/>
        <v>0</v>
      </c>
      <c r="S19" s="52">
        <v>0</v>
      </c>
      <c r="T19" s="11">
        <f t="shared" si="4"/>
        <v>0</v>
      </c>
      <c r="U19" s="52">
        <v>0</v>
      </c>
      <c r="V19" s="11">
        <f t="shared" si="5"/>
        <v>0</v>
      </c>
      <c r="W19" s="52">
        <v>0</v>
      </c>
      <c r="X19" s="11">
        <f t="shared" si="6"/>
        <v>0</v>
      </c>
      <c r="Y19" s="11">
        <f t="shared" si="7"/>
        <v>0</v>
      </c>
      <c r="Z19" s="11"/>
      <c r="AA19" s="11">
        <f t="shared" si="8"/>
        <v>0</v>
      </c>
      <c r="AB19" s="11">
        <f t="shared" si="9"/>
        <v>0</v>
      </c>
      <c r="AC19" s="52">
        <v>0</v>
      </c>
      <c r="AD19" s="54">
        <f>VLOOKUP(D19,TeamSummary!$A$2:$G$31,7,FALSE)/2</f>
        <v>-0.63737373737373559</v>
      </c>
      <c r="AE19" s="55">
        <f t="shared" si="10"/>
        <v>0</v>
      </c>
      <c r="AF19" s="11"/>
      <c r="AG19" s="47">
        <f t="shared" si="11"/>
        <v>0</v>
      </c>
      <c r="AH19" s="11">
        <f t="shared" si="12"/>
        <v>0</v>
      </c>
      <c r="AI19" s="11" t="str">
        <f t="shared" si="13"/>
        <v>Y</v>
      </c>
      <c r="AJ19" s="52">
        <v>0</v>
      </c>
      <c r="AK19" s="11" t="str">
        <f t="shared" si="14"/>
        <v>L</v>
      </c>
    </row>
    <row r="20" spans="1:37" x14ac:dyDescent="0.25">
      <c r="A20">
        <v>15</v>
      </c>
      <c r="B20" t="s">
        <v>1259</v>
      </c>
      <c r="D20" t="s">
        <v>2</v>
      </c>
      <c r="F20">
        <f>VLOOKUP(D20,TeamSummary!$A:$E,4,FALSE)</f>
        <v>95.787878787878782</v>
      </c>
      <c r="G20">
        <f>VLOOKUP(D20,TeamSummary!$A:$E,5,FALSE)</f>
        <v>10.570663542981931</v>
      </c>
      <c r="H20" s="52">
        <v>0</v>
      </c>
      <c r="I20" s="12">
        <f>TeamSummary!$B$2-TeamSummary!$B$32</f>
        <v>-0.38080808080808026</v>
      </c>
      <c r="J20" s="12"/>
      <c r="K20" s="11"/>
      <c r="L20" s="52">
        <v>0</v>
      </c>
      <c r="M20" s="51">
        <f t="shared" si="0"/>
        <v>0</v>
      </c>
      <c r="N20" s="11">
        <f t="shared" si="1"/>
        <v>0</v>
      </c>
      <c r="O20" s="52">
        <v>0</v>
      </c>
      <c r="P20" s="11">
        <f t="shared" si="2"/>
        <v>0</v>
      </c>
      <c r="Q20" s="52">
        <v>0</v>
      </c>
      <c r="R20" s="11">
        <f t="shared" si="3"/>
        <v>0</v>
      </c>
      <c r="S20" s="52">
        <v>0</v>
      </c>
      <c r="T20" s="11">
        <f t="shared" si="4"/>
        <v>0</v>
      </c>
      <c r="U20" s="52">
        <v>0</v>
      </c>
      <c r="V20" s="11">
        <f t="shared" si="5"/>
        <v>0</v>
      </c>
      <c r="W20" s="52">
        <v>0</v>
      </c>
      <c r="X20" s="11">
        <f t="shared" si="6"/>
        <v>0</v>
      </c>
      <c r="Y20" s="11">
        <f t="shared" si="7"/>
        <v>0</v>
      </c>
      <c r="Z20" s="11"/>
      <c r="AA20" s="11">
        <f t="shared" si="8"/>
        <v>0</v>
      </c>
      <c r="AB20" s="11">
        <f t="shared" si="9"/>
        <v>0</v>
      </c>
      <c r="AC20" s="52">
        <v>0</v>
      </c>
      <c r="AD20" s="54">
        <f>VLOOKUP(D20,TeamSummary!$A$2:$G$31,7,FALSE)/2</f>
        <v>-0.7131313131313135</v>
      </c>
      <c r="AE20" s="55">
        <f t="shared" si="10"/>
        <v>0</v>
      </c>
      <c r="AF20" s="11"/>
      <c r="AG20" s="47">
        <f t="shared" si="11"/>
        <v>0</v>
      </c>
      <c r="AH20" s="11">
        <f t="shared" si="12"/>
        <v>0</v>
      </c>
      <c r="AI20" s="11" t="str">
        <f t="shared" si="13"/>
        <v>Y</v>
      </c>
      <c r="AJ20" s="52">
        <v>0</v>
      </c>
      <c r="AK20" s="11" t="str">
        <f t="shared" si="14"/>
        <v>L</v>
      </c>
    </row>
    <row r="21" spans="1:37" x14ac:dyDescent="0.25">
      <c r="A21">
        <v>16</v>
      </c>
      <c r="B21" t="s">
        <v>1261</v>
      </c>
      <c r="C21" t="s">
        <v>5</v>
      </c>
      <c r="D21" t="s">
        <v>55</v>
      </c>
      <c r="F21">
        <f>VLOOKUP(D21,TeamSummary!$A:$E,4,FALSE)</f>
        <v>98.484848484848484</v>
      </c>
      <c r="G21">
        <f>VLOOKUP(D21,TeamSummary!$A:$E,5,FALSE)</f>
        <v>12.136711535657717</v>
      </c>
      <c r="H21" s="52">
        <v>0</v>
      </c>
      <c r="I21" s="12">
        <f>TeamSummary!$B$2-TeamSummary!$B$32</f>
        <v>-0.38080808080808026</v>
      </c>
      <c r="J21" s="12"/>
      <c r="K21" s="11"/>
      <c r="L21" s="52">
        <v>0</v>
      </c>
      <c r="M21" s="51">
        <f t="shared" si="0"/>
        <v>0</v>
      </c>
      <c r="N21" s="11">
        <f t="shared" si="1"/>
        <v>0</v>
      </c>
      <c r="O21" s="52">
        <v>0</v>
      </c>
      <c r="P21" s="11">
        <f t="shared" si="2"/>
        <v>0</v>
      </c>
      <c r="Q21" s="52">
        <v>0</v>
      </c>
      <c r="R21" s="11">
        <f t="shared" si="3"/>
        <v>0</v>
      </c>
      <c r="S21" s="52">
        <v>0</v>
      </c>
      <c r="T21" s="11">
        <f t="shared" si="4"/>
        <v>0</v>
      </c>
      <c r="U21" s="52">
        <v>0</v>
      </c>
      <c r="V21" s="11">
        <f t="shared" si="5"/>
        <v>0</v>
      </c>
      <c r="W21" s="52">
        <v>0</v>
      </c>
      <c r="X21" s="11">
        <f t="shared" si="6"/>
        <v>0</v>
      </c>
      <c r="Y21" s="11">
        <f t="shared" si="7"/>
        <v>0</v>
      </c>
      <c r="Z21" s="11"/>
      <c r="AA21" s="11">
        <f t="shared" si="8"/>
        <v>0</v>
      </c>
      <c r="AB21" s="11">
        <f t="shared" si="9"/>
        <v>0</v>
      </c>
      <c r="AC21" s="52">
        <v>0</v>
      </c>
      <c r="AD21" s="54">
        <f>VLOOKUP(D21,TeamSummary!$A$2:$G$31,7,FALSE)/2</f>
        <v>-1.8797979797979778</v>
      </c>
      <c r="AE21" s="55">
        <f t="shared" si="10"/>
        <v>0</v>
      </c>
      <c r="AF21" s="11"/>
      <c r="AG21" s="47">
        <f t="shared" si="11"/>
        <v>0</v>
      </c>
      <c r="AH21" s="11">
        <f t="shared" si="12"/>
        <v>0</v>
      </c>
      <c r="AI21" s="11" t="str">
        <f t="shared" si="13"/>
        <v>Y</v>
      </c>
      <c r="AJ21" s="52">
        <v>0</v>
      </c>
      <c r="AK21" s="11" t="str">
        <f t="shared" si="14"/>
        <v>L</v>
      </c>
    </row>
    <row r="22" spans="1:37" x14ac:dyDescent="0.25">
      <c r="A22">
        <v>17</v>
      </c>
      <c r="B22" t="s">
        <v>1263</v>
      </c>
      <c r="C22" t="s">
        <v>5</v>
      </c>
      <c r="D22" t="s">
        <v>35</v>
      </c>
      <c r="F22">
        <f>VLOOKUP(D22,TeamSummary!$A:$E,4,FALSE)</f>
        <v>94.166666666666671</v>
      </c>
      <c r="G22">
        <f>VLOOKUP(D22,TeamSummary!$A:$E,5,FALSE)</f>
        <v>13.617390841616199</v>
      </c>
      <c r="H22" s="52">
        <v>0</v>
      </c>
      <c r="I22" s="12">
        <f>TeamSummary!$B$2-TeamSummary!$B$32</f>
        <v>-0.38080808080808026</v>
      </c>
      <c r="J22" s="12"/>
      <c r="K22" s="11"/>
      <c r="L22" s="52">
        <v>0</v>
      </c>
      <c r="M22" s="51">
        <f t="shared" si="0"/>
        <v>0</v>
      </c>
      <c r="N22" s="11">
        <f t="shared" si="1"/>
        <v>0</v>
      </c>
      <c r="O22" s="52">
        <v>0</v>
      </c>
      <c r="P22" s="11">
        <f t="shared" si="2"/>
        <v>0</v>
      </c>
      <c r="Q22" s="52">
        <v>0</v>
      </c>
      <c r="R22" s="11">
        <f t="shared" si="3"/>
        <v>0</v>
      </c>
      <c r="S22" s="52">
        <v>0</v>
      </c>
      <c r="T22" s="11">
        <f t="shared" si="4"/>
        <v>0</v>
      </c>
      <c r="U22" s="52">
        <v>0</v>
      </c>
      <c r="V22" s="11">
        <f t="shared" si="5"/>
        <v>0</v>
      </c>
      <c r="W22" s="52">
        <v>0</v>
      </c>
      <c r="X22" s="11">
        <f t="shared" si="6"/>
        <v>0</v>
      </c>
      <c r="Y22" s="11">
        <f t="shared" si="7"/>
        <v>0</v>
      </c>
      <c r="Z22" s="11"/>
      <c r="AA22" s="11">
        <f t="shared" si="8"/>
        <v>0</v>
      </c>
      <c r="AB22" s="11">
        <f t="shared" si="9"/>
        <v>0</v>
      </c>
      <c r="AC22" s="52">
        <v>0</v>
      </c>
      <c r="AD22" s="54">
        <f>VLOOKUP(D22,TeamSummary!$A$2:$G$31,7,FALSE)/2</f>
        <v>-1.4404040404040401</v>
      </c>
      <c r="AE22" s="55">
        <f t="shared" si="10"/>
        <v>0</v>
      </c>
      <c r="AF22" s="11"/>
      <c r="AG22" s="47">
        <f t="shared" si="11"/>
        <v>0</v>
      </c>
      <c r="AH22" s="11">
        <f t="shared" si="12"/>
        <v>0</v>
      </c>
      <c r="AI22" s="11" t="str">
        <f t="shared" si="13"/>
        <v>Y</v>
      </c>
      <c r="AJ22" s="52">
        <v>0</v>
      </c>
      <c r="AK22" s="11" t="str">
        <f t="shared" si="14"/>
        <v>L</v>
      </c>
    </row>
    <row r="23" spans="1:37" x14ac:dyDescent="0.25">
      <c r="A23">
        <v>18</v>
      </c>
      <c r="B23" t="s">
        <v>1265</v>
      </c>
      <c r="D23" t="s">
        <v>31</v>
      </c>
      <c r="F23">
        <f>VLOOKUP(D23,TeamSummary!$A:$E,4,FALSE)</f>
        <v>97.712121212121218</v>
      </c>
      <c r="G23">
        <f>VLOOKUP(D23,TeamSummary!$A:$E,5,FALSE)</f>
        <v>10.569571931533007</v>
      </c>
      <c r="H23" s="52">
        <v>0</v>
      </c>
      <c r="I23" s="12">
        <f>TeamSummary!$B$2-TeamSummary!$B$32</f>
        <v>-0.38080808080808026</v>
      </c>
      <c r="J23" s="12"/>
      <c r="K23" s="11"/>
      <c r="L23" s="52">
        <v>0</v>
      </c>
      <c r="M23" s="51">
        <f t="shared" si="0"/>
        <v>0</v>
      </c>
      <c r="N23" s="11">
        <f t="shared" si="1"/>
        <v>0</v>
      </c>
      <c r="O23" s="52">
        <v>0</v>
      </c>
      <c r="P23" s="11">
        <f t="shared" si="2"/>
        <v>0</v>
      </c>
      <c r="Q23" s="52">
        <v>0</v>
      </c>
      <c r="R23" s="11">
        <f t="shared" si="3"/>
        <v>0</v>
      </c>
      <c r="S23" s="52">
        <v>0</v>
      </c>
      <c r="T23" s="11">
        <f t="shared" si="4"/>
        <v>0</v>
      </c>
      <c r="U23" s="52">
        <v>0</v>
      </c>
      <c r="V23" s="11">
        <f t="shared" si="5"/>
        <v>0</v>
      </c>
      <c r="W23" s="52">
        <v>0</v>
      </c>
      <c r="X23" s="11">
        <f t="shared" si="6"/>
        <v>0</v>
      </c>
      <c r="Y23" s="11">
        <f t="shared" si="7"/>
        <v>0</v>
      </c>
      <c r="Z23" s="11"/>
      <c r="AA23" s="11">
        <f t="shared" si="8"/>
        <v>0</v>
      </c>
      <c r="AB23" s="11">
        <f t="shared" si="9"/>
        <v>0</v>
      </c>
      <c r="AC23" s="52">
        <v>0</v>
      </c>
      <c r="AD23" s="54">
        <f>VLOOKUP(D23,TeamSummary!$A$2:$G$31,7,FALSE)/2</f>
        <v>-0.92525252525252455</v>
      </c>
      <c r="AE23" s="55">
        <f t="shared" si="10"/>
        <v>0</v>
      </c>
      <c r="AF23" s="11"/>
      <c r="AG23" s="47">
        <f t="shared" si="11"/>
        <v>0</v>
      </c>
      <c r="AH23" s="11">
        <f t="shared" si="12"/>
        <v>0</v>
      </c>
      <c r="AI23" s="11" t="str">
        <f t="shared" si="13"/>
        <v>Y</v>
      </c>
      <c r="AJ23" s="52">
        <v>0</v>
      </c>
      <c r="AK23" s="11" t="str">
        <f t="shared" si="14"/>
        <v>L</v>
      </c>
    </row>
    <row r="24" spans="1:37" x14ac:dyDescent="0.25">
      <c r="A24">
        <v>19</v>
      </c>
      <c r="B24" t="s">
        <v>1267</v>
      </c>
      <c r="D24" t="s">
        <v>8</v>
      </c>
      <c r="F24">
        <f>VLOOKUP(D24,TeamSummary!$A:$E,4,FALSE)</f>
        <v>97.545454545454547</v>
      </c>
      <c r="G24">
        <f>VLOOKUP(D24,TeamSummary!$A:$E,5,FALSE)</f>
        <v>9.2822109736549585</v>
      </c>
      <c r="H24" s="52">
        <v>0</v>
      </c>
      <c r="I24" s="12">
        <f>TeamSummary!$B$2-TeamSummary!$B$32</f>
        <v>-0.38080808080808026</v>
      </c>
      <c r="J24" s="12"/>
      <c r="K24" s="11"/>
      <c r="L24" s="52">
        <v>0</v>
      </c>
      <c r="M24" s="51">
        <f t="shared" si="0"/>
        <v>0</v>
      </c>
      <c r="N24" s="11">
        <f t="shared" si="1"/>
        <v>0</v>
      </c>
      <c r="O24" s="52">
        <v>0</v>
      </c>
      <c r="P24" s="11">
        <f t="shared" si="2"/>
        <v>0</v>
      </c>
      <c r="Q24" s="52">
        <v>0</v>
      </c>
      <c r="R24" s="11">
        <f t="shared" si="3"/>
        <v>0</v>
      </c>
      <c r="S24" s="52">
        <v>0</v>
      </c>
      <c r="T24" s="11">
        <f t="shared" si="4"/>
        <v>0</v>
      </c>
      <c r="U24" s="52">
        <v>0</v>
      </c>
      <c r="V24" s="11">
        <f t="shared" si="5"/>
        <v>0</v>
      </c>
      <c r="W24" s="52">
        <v>0</v>
      </c>
      <c r="X24" s="11">
        <f t="shared" si="6"/>
        <v>0</v>
      </c>
      <c r="Y24" s="11">
        <f t="shared" si="7"/>
        <v>0</v>
      </c>
      <c r="Z24" s="11"/>
      <c r="AA24" s="11">
        <f t="shared" si="8"/>
        <v>0</v>
      </c>
      <c r="AB24" s="11">
        <f t="shared" si="9"/>
        <v>0</v>
      </c>
      <c r="AC24" s="52">
        <v>0</v>
      </c>
      <c r="AD24" s="54">
        <f>VLOOKUP(D24,TeamSummary!$A$2:$G$31,7,FALSE)/2</f>
        <v>-0.63737373737373559</v>
      </c>
      <c r="AE24" s="55">
        <f t="shared" si="10"/>
        <v>0</v>
      </c>
      <c r="AF24" s="11"/>
      <c r="AG24" s="47">
        <f t="shared" si="11"/>
        <v>0</v>
      </c>
      <c r="AH24" s="11">
        <f t="shared" si="12"/>
        <v>0</v>
      </c>
      <c r="AI24" s="11" t="str">
        <f t="shared" si="13"/>
        <v>Y</v>
      </c>
      <c r="AJ24" s="52">
        <v>0</v>
      </c>
      <c r="AK24" s="11" t="str">
        <f t="shared" si="14"/>
        <v>L</v>
      </c>
    </row>
    <row r="25" spans="1:37" x14ac:dyDescent="0.25">
      <c r="A25">
        <v>20</v>
      </c>
      <c r="B25" t="s">
        <v>1268</v>
      </c>
      <c r="C25" t="s">
        <v>5</v>
      </c>
      <c r="D25" t="s">
        <v>60</v>
      </c>
      <c r="F25">
        <f>VLOOKUP(D25,TeamSummary!$A:$E,4,FALSE)</f>
        <v>99.015151515151516</v>
      </c>
      <c r="G25">
        <f>VLOOKUP(D25,TeamSummary!$A:$E,5,FALSE)</f>
        <v>11.51252485071058</v>
      </c>
      <c r="H25" s="52">
        <v>0</v>
      </c>
      <c r="I25" s="12">
        <f>TeamSummary!$B$2-TeamSummary!$B$32</f>
        <v>-0.38080808080808026</v>
      </c>
      <c r="J25" s="12"/>
      <c r="K25" s="11"/>
      <c r="L25" s="52">
        <v>0</v>
      </c>
      <c r="M25" s="51">
        <f t="shared" si="0"/>
        <v>0</v>
      </c>
      <c r="N25" s="11">
        <f t="shared" si="1"/>
        <v>0</v>
      </c>
      <c r="O25" s="52">
        <v>0</v>
      </c>
      <c r="P25" s="11">
        <f t="shared" si="2"/>
        <v>0</v>
      </c>
      <c r="Q25" s="52">
        <v>0</v>
      </c>
      <c r="R25" s="11">
        <f t="shared" si="3"/>
        <v>0</v>
      </c>
      <c r="S25" s="52">
        <v>0</v>
      </c>
      <c r="T25" s="11">
        <f t="shared" si="4"/>
        <v>0</v>
      </c>
      <c r="U25" s="52">
        <v>0</v>
      </c>
      <c r="V25" s="11">
        <f t="shared" si="5"/>
        <v>0</v>
      </c>
      <c r="W25" s="52">
        <v>0</v>
      </c>
      <c r="X25" s="11">
        <f t="shared" si="6"/>
        <v>0</v>
      </c>
      <c r="Y25" s="11">
        <f t="shared" si="7"/>
        <v>0</v>
      </c>
      <c r="Z25" s="11"/>
      <c r="AA25" s="11">
        <f t="shared" si="8"/>
        <v>0</v>
      </c>
      <c r="AB25" s="11">
        <f t="shared" si="9"/>
        <v>0</v>
      </c>
      <c r="AC25" s="52">
        <v>0</v>
      </c>
      <c r="AD25" s="54">
        <f>VLOOKUP(D25,TeamSummary!$A$2:$G$31,7,FALSE)/2</f>
        <v>1.2414141414141469</v>
      </c>
      <c r="AE25" s="55">
        <f t="shared" si="10"/>
        <v>1</v>
      </c>
      <c r="AF25" s="11"/>
      <c r="AG25" s="47">
        <f t="shared" si="11"/>
        <v>0</v>
      </c>
      <c r="AH25" s="11">
        <f t="shared" si="12"/>
        <v>1</v>
      </c>
      <c r="AI25" s="11" t="str">
        <f t="shared" si="13"/>
        <v>N</v>
      </c>
      <c r="AJ25" s="52">
        <v>0</v>
      </c>
      <c r="AK25" s="11" t="str">
        <f t="shared" si="14"/>
        <v>W</v>
      </c>
    </row>
    <row r="26" spans="1:37" x14ac:dyDescent="0.25">
      <c r="A26">
        <v>21</v>
      </c>
      <c r="B26" t="s">
        <v>1271</v>
      </c>
      <c r="C26" t="s">
        <v>5</v>
      </c>
      <c r="D26" t="s">
        <v>89</v>
      </c>
      <c r="F26">
        <f>VLOOKUP(D26,TeamSummary!$A:$E,4,FALSE)</f>
        <v>97.939393939393938</v>
      </c>
      <c r="G26">
        <f>VLOOKUP(D26,TeamSummary!$A:$E,5,FALSE)</f>
        <v>11.267214232014782</v>
      </c>
      <c r="H26" s="52">
        <v>0</v>
      </c>
      <c r="I26" s="12">
        <f>TeamSummary!$B$2-TeamSummary!$B$32</f>
        <v>-0.38080808080808026</v>
      </c>
      <c r="J26" s="12"/>
      <c r="K26" s="11"/>
      <c r="L26" s="52">
        <v>0</v>
      </c>
      <c r="M26" s="51">
        <f t="shared" si="0"/>
        <v>0</v>
      </c>
      <c r="N26" s="11">
        <f t="shared" si="1"/>
        <v>0</v>
      </c>
      <c r="O26" s="52">
        <v>0</v>
      </c>
      <c r="P26" s="11">
        <f t="shared" si="2"/>
        <v>0</v>
      </c>
      <c r="Q26" s="52">
        <v>0</v>
      </c>
      <c r="R26" s="11">
        <f t="shared" si="3"/>
        <v>0</v>
      </c>
      <c r="S26" s="52">
        <v>0</v>
      </c>
      <c r="T26" s="11">
        <f t="shared" si="4"/>
        <v>0</v>
      </c>
      <c r="U26" s="52">
        <v>0</v>
      </c>
      <c r="V26" s="11">
        <f t="shared" si="5"/>
        <v>0</v>
      </c>
      <c r="W26" s="52">
        <v>0</v>
      </c>
      <c r="X26" s="11">
        <f t="shared" si="6"/>
        <v>0</v>
      </c>
      <c r="Y26" s="11">
        <f t="shared" si="7"/>
        <v>0</v>
      </c>
      <c r="Z26" s="11"/>
      <c r="AA26" s="11">
        <f t="shared" si="8"/>
        <v>0</v>
      </c>
      <c r="AB26" s="11">
        <f t="shared" si="9"/>
        <v>0</v>
      </c>
      <c r="AC26" s="52">
        <v>0</v>
      </c>
      <c r="AD26" s="54">
        <f>VLOOKUP(D26,TeamSummary!$A$2:$G$31,7,FALSE)/2</f>
        <v>1.9383838383838423</v>
      </c>
      <c r="AE26" s="55">
        <f t="shared" si="10"/>
        <v>2</v>
      </c>
      <c r="AF26" s="11"/>
      <c r="AG26" s="47">
        <f t="shared" si="11"/>
        <v>0</v>
      </c>
      <c r="AH26" s="11">
        <f t="shared" si="12"/>
        <v>2</v>
      </c>
      <c r="AI26" s="11" t="str">
        <f t="shared" si="13"/>
        <v>N</v>
      </c>
      <c r="AJ26" s="52">
        <v>0</v>
      </c>
      <c r="AK26" s="11" t="str">
        <f t="shared" si="14"/>
        <v>W</v>
      </c>
    </row>
    <row r="27" spans="1:37" x14ac:dyDescent="0.25">
      <c r="A27">
        <v>22</v>
      </c>
      <c r="B27" t="s">
        <v>1273</v>
      </c>
      <c r="D27" t="s">
        <v>91</v>
      </c>
      <c r="F27">
        <f>VLOOKUP(D27,TeamSummary!$A:$E,4,FALSE)</f>
        <v>86.954545454545453</v>
      </c>
      <c r="G27">
        <f>VLOOKUP(D27,TeamSummary!$A:$E,5,FALSE)</f>
        <v>11.122301668521429</v>
      </c>
      <c r="H27" s="52">
        <v>0</v>
      </c>
      <c r="I27" s="12">
        <f>TeamSummary!$B$2-TeamSummary!$B$32</f>
        <v>-0.38080808080808026</v>
      </c>
      <c r="J27" s="12"/>
      <c r="K27" s="11"/>
      <c r="L27" s="52">
        <v>0</v>
      </c>
      <c r="M27" s="51">
        <f t="shared" si="0"/>
        <v>0</v>
      </c>
      <c r="N27" s="11">
        <f t="shared" si="1"/>
        <v>0</v>
      </c>
      <c r="O27" s="52">
        <v>0</v>
      </c>
      <c r="P27" s="11">
        <f t="shared" si="2"/>
        <v>0</v>
      </c>
      <c r="Q27" s="52">
        <v>0</v>
      </c>
      <c r="R27" s="11">
        <f t="shared" si="3"/>
        <v>0</v>
      </c>
      <c r="S27" s="52">
        <v>0</v>
      </c>
      <c r="T27" s="11">
        <f t="shared" si="4"/>
        <v>0</v>
      </c>
      <c r="U27" s="52">
        <v>0</v>
      </c>
      <c r="V27" s="11">
        <f t="shared" si="5"/>
        <v>0</v>
      </c>
      <c r="W27" s="52">
        <v>0</v>
      </c>
      <c r="X27" s="11">
        <f t="shared" si="6"/>
        <v>0</v>
      </c>
      <c r="Y27" s="11">
        <f t="shared" si="7"/>
        <v>0</v>
      </c>
      <c r="Z27" s="11"/>
      <c r="AA27" s="11">
        <f t="shared" si="8"/>
        <v>0</v>
      </c>
      <c r="AB27" s="11">
        <f t="shared" si="9"/>
        <v>0</v>
      </c>
      <c r="AC27" s="52">
        <v>0</v>
      </c>
      <c r="AD27" s="54">
        <f>VLOOKUP(D27,TeamSummary!$A$2:$G$31,7,FALSE)/2</f>
        <v>2.3020202020202021</v>
      </c>
      <c r="AE27" s="55">
        <f t="shared" si="10"/>
        <v>2</v>
      </c>
      <c r="AF27" s="11"/>
      <c r="AG27" s="47">
        <f t="shared" si="11"/>
        <v>0</v>
      </c>
      <c r="AH27" s="11">
        <f t="shared" si="12"/>
        <v>2</v>
      </c>
      <c r="AI27" s="11" t="str">
        <f t="shared" si="13"/>
        <v>N</v>
      </c>
      <c r="AJ27" s="52">
        <v>0</v>
      </c>
      <c r="AK27" s="11" t="str">
        <f t="shared" si="14"/>
        <v>W</v>
      </c>
    </row>
    <row r="28" spans="1:37" x14ac:dyDescent="0.25">
      <c r="A28">
        <v>23</v>
      </c>
      <c r="B28" t="s">
        <v>1275</v>
      </c>
      <c r="C28" t="s">
        <v>5</v>
      </c>
      <c r="D28" t="s">
        <v>33</v>
      </c>
      <c r="F28">
        <f>VLOOKUP(D28,TeamSummary!$A:$E,4,FALSE)</f>
        <v>104.12121212121212</v>
      </c>
      <c r="G28">
        <f>VLOOKUP(D28,TeamSummary!$A:$E,5,FALSE)</f>
        <v>10.621480631995258</v>
      </c>
      <c r="H28" s="52">
        <v>0</v>
      </c>
      <c r="I28" s="12">
        <f>TeamSummary!$B$2-TeamSummary!$B$32</f>
        <v>-0.38080808080808026</v>
      </c>
      <c r="J28" s="12"/>
      <c r="K28" s="11"/>
      <c r="L28" s="52">
        <v>0</v>
      </c>
      <c r="M28" s="51">
        <f t="shared" si="0"/>
        <v>0</v>
      </c>
      <c r="N28" s="11">
        <f t="shared" si="1"/>
        <v>0</v>
      </c>
      <c r="O28" s="52">
        <v>0</v>
      </c>
      <c r="P28" s="11">
        <f t="shared" si="2"/>
        <v>0</v>
      </c>
      <c r="Q28" s="52">
        <v>0</v>
      </c>
      <c r="R28" s="11">
        <f t="shared" si="3"/>
        <v>0</v>
      </c>
      <c r="S28" s="52">
        <v>0</v>
      </c>
      <c r="T28" s="11">
        <f t="shared" si="4"/>
        <v>0</v>
      </c>
      <c r="U28" s="52">
        <v>0</v>
      </c>
      <c r="V28" s="11">
        <f t="shared" si="5"/>
        <v>0</v>
      </c>
      <c r="W28" s="52">
        <v>0</v>
      </c>
      <c r="X28" s="11">
        <f t="shared" si="6"/>
        <v>0</v>
      </c>
      <c r="Y28" s="11">
        <f t="shared" si="7"/>
        <v>0</v>
      </c>
      <c r="Z28" s="11"/>
      <c r="AA28" s="11">
        <f t="shared" si="8"/>
        <v>0</v>
      </c>
      <c r="AB28" s="11">
        <f t="shared" si="9"/>
        <v>0</v>
      </c>
      <c r="AC28" s="52">
        <v>0</v>
      </c>
      <c r="AD28" s="54">
        <f>VLOOKUP(D28,TeamSummary!$A$2:$G$31,7,FALSE)/2</f>
        <v>2.4914141414141469</v>
      </c>
      <c r="AE28" s="55">
        <f t="shared" si="10"/>
        <v>2</v>
      </c>
      <c r="AF28" s="11"/>
      <c r="AG28" s="47">
        <f t="shared" si="11"/>
        <v>0</v>
      </c>
      <c r="AH28" s="11">
        <f t="shared" si="12"/>
        <v>2</v>
      </c>
      <c r="AI28" s="11" t="str">
        <f t="shared" si="13"/>
        <v>N</v>
      </c>
      <c r="AJ28" s="52">
        <v>0</v>
      </c>
      <c r="AK28" s="11" t="str">
        <f t="shared" si="14"/>
        <v>W</v>
      </c>
    </row>
    <row r="29" spans="1:37" x14ac:dyDescent="0.25">
      <c r="A29">
        <v>24</v>
      </c>
      <c r="B29" t="s">
        <v>1276</v>
      </c>
      <c r="C29" t="s">
        <v>5</v>
      </c>
      <c r="D29" t="s">
        <v>13</v>
      </c>
      <c r="F29">
        <f>VLOOKUP(D29,TeamSummary!$A:$E,4,FALSE)</f>
        <v>99.651515151515156</v>
      </c>
      <c r="G29">
        <f>VLOOKUP(D29,TeamSummary!$A:$E,5,FALSE)</f>
        <v>10.615652339450214</v>
      </c>
      <c r="H29" s="52">
        <v>0</v>
      </c>
      <c r="I29" s="12">
        <f>TeamSummary!$B$2-TeamSummary!$B$32</f>
        <v>-0.38080808080808026</v>
      </c>
      <c r="J29" s="12"/>
      <c r="K29" s="11"/>
      <c r="L29" s="52">
        <v>0</v>
      </c>
      <c r="M29" s="51">
        <f t="shared" si="0"/>
        <v>0</v>
      </c>
      <c r="N29" s="11">
        <f t="shared" si="1"/>
        <v>0</v>
      </c>
      <c r="O29" s="52">
        <v>0</v>
      </c>
      <c r="P29" s="11">
        <f t="shared" si="2"/>
        <v>0</v>
      </c>
      <c r="Q29" s="52">
        <v>0</v>
      </c>
      <c r="R29" s="11">
        <f t="shared" si="3"/>
        <v>0</v>
      </c>
      <c r="S29" s="52">
        <v>0</v>
      </c>
      <c r="T29" s="11">
        <f t="shared" si="4"/>
        <v>0</v>
      </c>
      <c r="U29" s="52">
        <v>0</v>
      </c>
      <c r="V29" s="11">
        <f t="shared" si="5"/>
        <v>0</v>
      </c>
      <c r="W29" s="52">
        <v>0</v>
      </c>
      <c r="X29" s="11">
        <f t="shared" si="6"/>
        <v>0</v>
      </c>
      <c r="Y29" s="11">
        <f t="shared" si="7"/>
        <v>0</v>
      </c>
      <c r="Z29" s="11"/>
      <c r="AA29" s="11">
        <f t="shared" si="8"/>
        <v>0</v>
      </c>
      <c r="AB29" s="11">
        <f t="shared" si="9"/>
        <v>0</v>
      </c>
      <c r="AC29" s="52">
        <v>0</v>
      </c>
      <c r="AD29" s="54">
        <f>VLOOKUP(D29,TeamSummary!$A$2:$G$31,7,FALSE)/2</f>
        <v>1.3853535353535378</v>
      </c>
      <c r="AE29" s="55">
        <f t="shared" si="10"/>
        <v>1</v>
      </c>
      <c r="AF29" s="11"/>
      <c r="AG29" s="47">
        <f t="shared" si="11"/>
        <v>0</v>
      </c>
      <c r="AH29" s="11">
        <f t="shared" si="12"/>
        <v>1</v>
      </c>
      <c r="AI29" s="11" t="str">
        <f t="shared" si="13"/>
        <v>N</v>
      </c>
      <c r="AJ29" s="52">
        <v>0</v>
      </c>
      <c r="AK29" s="11" t="str">
        <f t="shared" si="14"/>
        <v>W</v>
      </c>
    </row>
    <row r="30" spans="1:37" x14ac:dyDescent="0.25">
      <c r="A30">
        <v>25</v>
      </c>
      <c r="B30" t="s">
        <v>1277</v>
      </c>
      <c r="C30" t="s">
        <v>5</v>
      </c>
      <c r="D30" t="s">
        <v>1391</v>
      </c>
      <c r="F30">
        <f>VLOOKUP(D30,TeamSummary!$A:$E,4,FALSE)</f>
        <v>93.63636363636364</v>
      </c>
      <c r="G30">
        <f>VLOOKUP(D30,TeamSummary!$A:$E,5,FALSE)</f>
        <v>10.513926827910542</v>
      </c>
      <c r="H30" s="52">
        <v>0</v>
      </c>
      <c r="I30" s="12">
        <f>TeamSummary!$B$2-TeamSummary!$B$32</f>
        <v>-0.38080808080808026</v>
      </c>
      <c r="J30" s="12"/>
      <c r="K30" s="11"/>
      <c r="L30" s="52">
        <v>0</v>
      </c>
      <c r="M30" s="51">
        <f t="shared" si="0"/>
        <v>0</v>
      </c>
      <c r="N30" s="11">
        <f t="shared" si="1"/>
        <v>0</v>
      </c>
      <c r="O30" s="52">
        <v>0</v>
      </c>
      <c r="P30" s="11">
        <f t="shared" si="2"/>
        <v>0</v>
      </c>
      <c r="Q30" s="52">
        <v>0</v>
      </c>
      <c r="R30" s="11">
        <f t="shared" si="3"/>
        <v>0</v>
      </c>
      <c r="S30" s="52">
        <v>0</v>
      </c>
      <c r="T30" s="11">
        <f t="shared" si="4"/>
        <v>0</v>
      </c>
      <c r="U30" s="52">
        <v>0</v>
      </c>
      <c r="V30" s="11">
        <f t="shared" si="5"/>
        <v>0</v>
      </c>
      <c r="W30" s="52">
        <v>0</v>
      </c>
      <c r="X30" s="11">
        <f t="shared" si="6"/>
        <v>0</v>
      </c>
      <c r="Y30" s="11">
        <f t="shared" si="7"/>
        <v>0</v>
      </c>
      <c r="Z30" s="11"/>
      <c r="AA30" s="11">
        <f t="shared" si="8"/>
        <v>0</v>
      </c>
      <c r="AB30" s="11">
        <f t="shared" si="9"/>
        <v>0</v>
      </c>
      <c r="AC30" s="52">
        <v>0</v>
      </c>
      <c r="AD30" s="54">
        <f>VLOOKUP(D30,TeamSummary!$A$2:$G$31,7,FALSE)/2</f>
        <v>-3.4328282828282823</v>
      </c>
      <c r="AE30" s="55">
        <f t="shared" si="10"/>
        <v>0</v>
      </c>
      <c r="AF30" s="11"/>
      <c r="AG30" s="47">
        <f t="shared" si="11"/>
        <v>0</v>
      </c>
      <c r="AH30" s="11">
        <f t="shared" si="12"/>
        <v>0</v>
      </c>
      <c r="AI30" s="11" t="str">
        <f t="shared" si="13"/>
        <v>Y</v>
      </c>
      <c r="AJ30" s="52">
        <v>0</v>
      </c>
      <c r="AK30" s="11" t="str">
        <f t="shared" si="14"/>
        <v>L</v>
      </c>
    </row>
    <row r="31" spans="1:37" x14ac:dyDescent="0.25">
      <c r="A31">
        <v>26</v>
      </c>
      <c r="B31" t="s">
        <v>1279</v>
      </c>
      <c r="C31" t="s">
        <v>5</v>
      </c>
      <c r="D31" t="s">
        <v>97</v>
      </c>
      <c r="F31">
        <f>VLOOKUP(D31,TeamSummary!$A:$E,4,FALSE)</f>
        <v>91.848484848484844</v>
      </c>
      <c r="G31">
        <f>VLOOKUP(D31,TeamSummary!$A:$E,5,FALSE)</f>
        <v>10.272056829824869</v>
      </c>
      <c r="H31" s="52">
        <v>0</v>
      </c>
      <c r="I31" s="12">
        <f>TeamSummary!$B$2-TeamSummary!$B$32</f>
        <v>-0.38080808080808026</v>
      </c>
      <c r="J31" s="12"/>
      <c r="K31" s="11"/>
      <c r="L31" s="52">
        <v>0</v>
      </c>
      <c r="M31" s="51">
        <f t="shared" si="0"/>
        <v>0</v>
      </c>
      <c r="N31" s="11">
        <f t="shared" si="1"/>
        <v>0</v>
      </c>
      <c r="O31" s="52">
        <v>0</v>
      </c>
      <c r="P31" s="11">
        <f t="shared" si="2"/>
        <v>0</v>
      </c>
      <c r="Q31" s="52">
        <v>0</v>
      </c>
      <c r="R31" s="11">
        <f t="shared" si="3"/>
        <v>0</v>
      </c>
      <c r="S31" s="52">
        <v>0</v>
      </c>
      <c r="T31" s="11">
        <f t="shared" si="4"/>
        <v>0</v>
      </c>
      <c r="U31" s="52">
        <v>0</v>
      </c>
      <c r="V31" s="11">
        <f t="shared" si="5"/>
        <v>0</v>
      </c>
      <c r="W31" s="52">
        <v>0</v>
      </c>
      <c r="X31" s="11">
        <f t="shared" si="6"/>
        <v>0</v>
      </c>
      <c r="Y31" s="11">
        <f t="shared" si="7"/>
        <v>0</v>
      </c>
      <c r="Z31" s="11"/>
      <c r="AA31" s="11">
        <f t="shared" si="8"/>
        <v>0</v>
      </c>
      <c r="AB31" s="11">
        <f t="shared" si="9"/>
        <v>0</v>
      </c>
      <c r="AC31" s="52">
        <v>0</v>
      </c>
      <c r="AD31" s="54">
        <f>VLOOKUP(D31,TeamSummary!$A$2:$G$31,7,FALSE)/2</f>
        <v>-3.4631313131313135</v>
      </c>
      <c r="AE31" s="55">
        <f t="shared" si="10"/>
        <v>0</v>
      </c>
      <c r="AF31" s="11"/>
      <c r="AG31" s="47">
        <f t="shared" si="11"/>
        <v>0</v>
      </c>
      <c r="AH31" s="11">
        <f t="shared" si="12"/>
        <v>0</v>
      </c>
      <c r="AI31" s="11" t="str">
        <f t="shared" si="13"/>
        <v>Y</v>
      </c>
      <c r="AJ31" s="52">
        <v>0</v>
      </c>
      <c r="AK31" s="11" t="str">
        <f t="shared" si="14"/>
        <v>L</v>
      </c>
    </row>
    <row r="32" spans="1:37" x14ac:dyDescent="0.25">
      <c r="A32">
        <v>27</v>
      </c>
      <c r="B32" t="s">
        <v>1281</v>
      </c>
      <c r="C32" t="s">
        <v>5</v>
      </c>
      <c r="D32" t="s">
        <v>41</v>
      </c>
      <c r="F32">
        <f>VLOOKUP(D32,TeamSummary!$A:$E,4,FALSE)</f>
        <v>97.848484848484844</v>
      </c>
      <c r="G32">
        <f>VLOOKUP(D32,TeamSummary!$A:$E,5,FALSE)</f>
        <v>11.219820955985995</v>
      </c>
      <c r="H32" s="52">
        <v>0</v>
      </c>
      <c r="I32" s="12">
        <f>TeamSummary!$B$2-TeamSummary!$B$32</f>
        <v>-0.38080808080808026</v>
      </c>
      <c r="J32" s="12"/>
      <c r="K32" s="11"/>
      <c r="L32" s="52">
        <v>0</v>
      </c>
      <c r="M32" s="51">
        <f t="shared" si="0"/>
        <v>0</v>
      </c>
      <c r="N32" s="11">
        <f t="shared" si="1"/>
        <v>0</v>
      </c>
      <c r="O32" s="52">
        <v>0</v>
      </c>
      <c r="P32" s="11">
        <f t="shared" si="2"/>
        <v>0</v>
      </c>
      <c r="Q32" s="52">
        <v>0</v>
      </c>
      <c r="R32" s="11">
        <f t="shared" si="3"/>
        <v>0</v>
      </c>
      <c r="S32" s="52">
        <v>0</v>
      </c>
      <c r="T32" s="11">
        <f t="shared" si="4"/>
        <v>0</v>
      </c>
      <c r="U32" s="52">
        <v>0</v>
      </c>
      <c r="V32" s="11">
        <f t="shared" si="5"/>
        <v>0</v>
      </c>
      <c r="W32" s="52">
        <v>0</v>
      </c>
      <c r="X32" s="11">
        <f t="shared" si="6"/>
        <v>0</v>
      </c>
      <c r="Y32" s="11">
        <f t="shared" si="7"/>
        <v>0</v>
      </c>
      <c r="Z32" s="11"/>
      <c r="AA32" s="11">
        <f t="shared" si="8"/>
        <v>0</v>
      </c>
      <c r="AB32" s="11">
        <f t="shared" si="9"/>
        <v>0</v>
      </c>
      <c r="AC32" s="52">
        <v>0</v>
      </c>
      <c r="AD32" s="54">
        <f>VLOOKUP(D32,TeamSummary!$A$2:$G$31,7,FALSE)/2</f>
        <v>-0.80404040404039989</v>
      </c>
      <c r="AE32" s="55">
        <f t="shared" si="10"/>
        <v>0</v>
      </c>
      <c r="AF32" s="11"/>
      <c r="AG32" s="47">
        <f t="shared" si="11"/>
        <v>0</v>
      </c>
      <c r="AH32" s="11">
        <f t="shared" si="12"/>
        <v>0</v>
      </c>
      <c r="AI32" s="11" t="str">
        <f t="shared" si="13"/>
        <v>Y</v>
      </c>
      <c r="AJ32" s="52">
        <v>0</v>
      </c>
      <c r="AK32" s="11" t="str">
        <f t="shared" si="14"/>
        <v>L</v>
      </c>
    </row>
    <row r="33" spans="1:37" x14ac:dyDescent="0.25">
      <c r="A33">
        <v>28</v>
      </c>
      <c r="B33" t="s">
        <v>1282</v>
      </c>
      <c r="C33" t="s">
        <v>5</v>
      </c>
      <c r="D33" t="s">
        <v>100</v>
      </c>
      <c r="F33">
        <f>VLOOKUP(D33,TeamSummary!$A:$E,4,FALSE)</f>
        <v>90.696969696969703</v>
      </c>
      <c r="G33">
        <f>VLOOKUP(D33,TeamSummary!$A:$E,5,FALSE)</f>
        <v>11.766928488803138</v>
      </c>
      <c r="H33" s="52">
        <v>0</v>
      </c>
      <c r="I33" s="12">
        <f>TeamSummary!$B$2-TeamSummary!$B$32</f>
        <v>-0.38080808080808026</v>
      </c>
      <c r="J33" s="12"/>
      <c r="K33" s="11"/>
      <c r="L33" s="52">
        <v>0</v>
      </c>
      <c r="M33" s="51">
        <f t="shared" si="0"/>
        <v>0</v>
      </c>
      <c r="N33" s="11">
        <f t="shared" si="1"/>
        <v>0</v>
      </c>
      <c r="O33" s="52">
        <v>0</v>
      </c>
      <c r="P33" s="11">
        <f t="shared" si="2"/>
        <v>0</v>
      </c>
      <c r="Q33" s="52">
        <v>0</v>
      </c>
      <c r="R33" s="11">
        <f t="shared" si="3"/>
        <v>0</v>
      </c>
      <c r="S33" s="52">
        <v>0</v>
      </c>
      <c r="T33" s="11">
        <f t="shared" si="4"/>
        <v>0</v>
      </c>
      <c r="U33" s="52">
        <v>0</v>
      </c>
      <c r="V33" s="11">
        <f t="shared" si="5"/>
        <v>0</v>
      </c>
      <c r="W33" s="52">
        <v>0</v>
      </c>
      <c r="X33" s="11">
        <f t="shared" si="6"/>
        <v>0</v>
      </c>
      <c r="Y33" s="11">
        <f t="shared" si="7"/>
        <v>0</v>
      </c>
      <c r="Z33" s="11"/>
      <c r="AA33" s="11">
        <f t="shared" si="8"/>
        <v>0</v>
      </c>
      <c r="AB33" s="11">
        <f t="shared" si="9"/>
        <v>0</v>
      </c>
      <c r="AC33" s="52">
        <v>0</v>
      </c>
      <c r="AD33" s="54">
        <f>VLOOKUP(D33,TeamSummary!$A$2:$G$31,7,FALSE)/2</f>
        <v>-1.1297979797979778</v>
      </c>
      <c r="AE33" s="55">
        <f t="shared" si="10"/>
        <v>0</v>
      </c>
      <c r="AF33" s="11"/>
      <c r="AG33" s="47">
        <f t="shared" si="11"/>
        <v>0</v>
      </c>
      <c r="AH33" s="11">
        <f t="shared" si="12"/>
        <v>0</v>
      </c>
      <c r="AI33" s="11" t="str">
        <f t="shared" si="13"/>
        <v>Y</v>
      </c>
      <c r="AJ33" s="52">
        <v>0</v>
      </c>
      <c r="AK33" s="11" t="str">
        <f t="shared" si="14"/>
        <v>L</v>
      </c>
    </row>
    <row r="34" spans="1:37" x14ac:dyDescent="0.25">
      <c r="A34">
        <v>29</v>
      </c>
      <c r="B34" t="s">
        <v>1284</v>
      </c>
      <c r="D34" t="s">
        <v>102</v>
      </c>
      <c r="F34">
        <f>VLOOKUP(D34,TeamSummary!$A:$E,4,FALSE)</f>
        <v>96.590909090909093</v>
      </c>
      <c r="G34">
        <f>VLOOKUP(D34,TeamSummary!$A:$E,5,FALSE)</f>
        <v>13.300060465712518</v>
      </c>
      <c r="H34" s="52">
        <v>0</v>
      </c>
      <c r="I34" s="12">
        <f>TeamSummary!$B$2-TeamSummary!$B$32</f>
        <v>-0.38080808080808026</v>
      </c>
      <c r="J34" s="12"/>
      <c r="K34" s="11"/>
      <c r="L34" s="52">
        <v>0</v>
      </c>
      <c r="M34" s="51">
        <f t="shared" si="0"/>
        <v>0</v>
      </c>
      <c r="N34" s="11">
        <f t="shared" si="1"/>
        <v>0</v>
      </c>
      <c r="O34" s="52">
        <v>0</v>
      </c>
      <c r="P34" s="11">
        <f t="shared" si="2"/>
        <v>0</v>
      </c>
      <c r="Q34" s="52">
        <v>0</v>
      </c>
      <c r="R34" s="11">
        <f t="shared" si="3"/>
        <v>0</v>
      </c>
      <c r="S34" s="52">
        <v>0</v>
      </c>
      <c r="T34" s="11">
        <f t="shared" si="4"/>
        <v>0</v>
      </c>
      <c r="U34" s="52">
        <v>0</v>
      </c>
      <c r="V34" s="11">
        <f t="shared" si="5"/>
        <v>0</v>
      </c>
      <c r="W34" s="52">
        <v>0</v>
      </c>
      <c r="X34" s="11">
        <f t="shared" si="6"/>
        <v>0</v>
      </c>
      <c r="Y34" s="11">
        <f t="shared" si="7"/>
        <v>0</v>
      </c>
      <c r="Z34" s="11"/>
      <c r="AA34" s="11">
        <f t="shared" si="8"/>
        <v>0</v>
      </c>
      <c r="AB34" s="11">
        <f t="shared" si="9"/>
        <v>0</v>
      </c>
      <c r="AC34" s="52">
        <v>0</v>
      </c>
      <c r="AD34" s="54">
        <f>VLOOKUP(D34,TeamSummary!$A$2:$G$31,7,FALSE)/2</f>
        <v>-1.5540404040403999</v>
      </c>
      <c r="AE34" s="55">
        <f t="shared" si="10"/>
        <v>0</v>
      </c>
      <c r="AF34" s="11"/>
      <c r="AG34" s="47">
        <f t="shared" si="11"/>
        <v>0</v>
      </c>
      <c r="AH34" s="11">
        <f t="shared" si="12"/>
        <v>0</v>
      </c>
      <c r="AI34" s="11" t="str">
        <f t="shared" si="13"/>
        <v>Y</v>
      </c>
      <c r="AJ34" s="52">
        <v>0</v>
      </c>
      <c r="AK34" s="11" t="str">
        <f t="shared" si="14"/>
        <v>L</v>
      </c>
    </row>
    <row r="35" spans="1:37" x14ac:dyDescent="0.25">
      <c r="A35">
        <v>30</v>
      </c>
      <c r="B35" t="s">
        <v>1286</v>
      </c>
      <c r="D35" t="s">
        <v>21</v>
      </c>
      <c r="F35">
        <f>VLOOKUP(D35,TeamSummary!$A:$E,4,FALSE)</f>
        <v>98.36363636363636</v>
      </c>
      <c r="G35">
        <f>VLOOKUP(D35,TeamSummary!$A:$E,5,FALSE)</f>
        <v>11.246382479762929</v>
      </c>
      <c r="H35" s="52">
        <v>0</v>
      </c>
      <c r="I35" s="12">
        <f>TeamSummary!$B$2-TeamSummary!$B$32</f>
        <v>-0.38080808080808026</v>
      </c>
      <c r="J35" s="12"/>
      <c r="K35" s="11"/>
      <c r="L35" s="52">
        <v>0</v>
      </c>
      <c r="M35" s="51">
        <f t="shared" si="0"/>
        <v>0</v>
      </c>
      <c r="N35" s="11">
        <f t="shared" si="1"/>
        <v>0</v>
      </c>
      <c r="O35" s="52">
        <v>0</v>
      </c>
      <c r="P35" s="11">
        <f t="shared" si="2"/>
        <v>0</v>
      </c>
      <c r="Q35" s="52">
        <v>0</v>
      </c>
      <c r="R35" s="11">
        <f t="shared" si="3"/>
        <v>0</v>
      </c>
      <c r="S35" s="52">
        <v>0</v>
      </c>
      <c r="T35" s="11">
        <f t="shared" si="4"/>
        <v>0</v>
      </c>
      <c r="U35" s="52">
        <v>0</v>
      </c>
      <c r="V35" s="11">
        <f t="shared" si="5"/>
        <v>0</v>
      </c>
      <c r="W35" s="52">
        <v>0</v>
      </c>
      <c r="X35" s="11">
        <f t="shared" si="6"/>
        <v>0</v>
      </c>
      <c r="Y35" s="11">
        <f t="shared" si="7"/>
        <v>0</v>
      </c>
      <c r="Z35" s="11"/>
      <c r="AA35" s="11">
        <f t="shared" si="8"/>
        <v>0</v>
      </c>
      <c r="AB35" s="11">
        <f t="shared" si="9"/>
        <v>0</v>
      </c>
      <c r="AC35" s="52">
        <v>0</v>
      </c>
      <c r="AD35" s="54">
        <f>VLOOKUP(D35,TeamSummary!$A$2:$G$31,7,FALSE)/2</f>
        <v>1.1732323232323267</v>
      </c>
      <c r="AE35" s="55">
        <f t="shared" si="10"/>
        <v>1</v>
      </c>
      <c r="AF35" s="11"/>
      <c r="AG35" s="47">
        <f t="shared" si="11"/>
        <v>0</v>
      </c>
      <c r="AH35" s="11">
        <f t="shared" si="12"/>
        <v>1</v>
      </c>
      <c r="AI35" s="11" t="str">
        <f t="shared" si="13"/>
        <v>N</v>
      </c>
      <c r="AJ35" s="52">
        <v>0</v>
      </c>
      <c r="AK35" s="11" t="str">
        <f t="shared" si="14"/>
        <v>W</v>
      </c>
    </row>
    <row r="36" spans="1:37" x14ac:dyDescent="0.25">
      <c r="A36">
        <v>31</v>
      </c>
      <c r="B36" t="s">
        <v>1287</v>
      </c>
      <c r="C36" t="s">
        <v>5</v>
      </c>
      <c r="D36" t="s">
        <v>21</v>
      </c>
      <c r="F36">
        <f>VLOOKUP(D36,TeamSummary!$A:$E,4,FALSE)</f>
        <v>98.36363636363636</v>
      </c>
      <c r="G36">
        <f>VLOOKUP(D36,TeamSummary!$A:$E,5,FALSE)</f>
        <v>11.246382479762929</v>
      </c>
      <c r="H36" s="52">
        <v>0</v>
      </c>
      <c r="I36" s="12">
        <f>TeamSummary!$B$2-TeamSummary!$B$32</f>
        <v>-0.38080808080808026</v>
      </c>
      <c r="J36" s="12"/>
      <c r="K36" s="11"/>
      <c r="L36" s="52">
        <v>0</v>
      </c>
      <c r="M36" s="51">
        <f t="shared" si="0"/>
        <v>0</v>
      </c>
      <c r="N36" s="11">
        <f t="shared" si="1"/>
        <v>0</v>
      </c>
      <c r="O36" s="52">
        <v>0</v>
      </c>
      <c r="P36" s="11">
        <f t="shared" si="2"/>
        <v>0</v>
      </c>
      <c r="Q36" s="52">
        <v>0</v>
      </c>
      <c r="R36" s="11">
        <f t="shared" si="3"/>
        <v>0</v>
      </c>
      <c r="S36" s="52">
        <v>0</v>
      </c>
      <c r="T36" s="11">
        <f t="shared" si="4"/>
        <v>0</v>
      </c>
      <c r="U36" s="52">
        <v>0</v>
      </c>
      <c r="V36" s="11">
        <f t="shared" si="5"/>
        <v>0</v>
      </c>
      <c r="W36" s="52">
        <v>0</v>
      </c>
      <c r="X36" s="11">
        <f t="shared" si="6"/>
        <v>0</v>
      </c>
      <c r="Y36" s="11">
        <f t="shared" si="7"/>
        <v>0</v>
      </c>
      <c r="Z36" s="11"/>
      <c r="AA36" s="11">
        <f t="shared" si="8"/>
        <v>0</v>
      </c>
      <c r="AB36" s="11">
        <f t="shared" si="9"/>
        <v>0</v>
      </c>
      <c r="AC36" s="52">
        <v>0</v>
      </c>
      <c r="AD36" s="54">
        <f>VLOOKUP(D36,TeamSummary!$A$2:$G$31,7,FALSE)/2</f>
        <v>1.1732323232323267</v>
      </c>
      <c r="AE36" s="55">
        <f t="shared" si="10"/>
        <v>1</v>
      </c>
      <c r="AF36" s="11"/>
      <c r="AG36" s="47">
        <f t="shared" si="11"/>
        <v>0</v>
      </c>
      <c r="AH36" s="11">
        <f t="shared" si="12"/>
        <v>1</v>
      </c>
      <c r="AI36" s="11" t="str">
        <f t="shared" si="13"/>
        <v>N</v>
      </c>
      <c r="AJ36" s="52">
        <v>0</v>
      </c>
      <c r="AK36" s="11" t="str">
        <f t="shared" si="14"/>
        <v>W</v>
      </c>
    </row>
    <row r="37" spans="1:37" x14ac:dyDescent="0.25">
      <c r="A37">
        <v>32</v>
      </c>
      <c r="B37" t="s">
        <v>1288</v>
      </c>
      <c r="D37" t="s">
        <v>6</v>
      </c>
      <c r="F37">
        <f>VLOOKUP(D37,TeamSummary!$A:$E,4,FALSE)</f>
        <v>97.196969696969703</v>
      </c>
      <c r="G37">
        <f>VLOOKUP(D37,TeamSummary!$A:$E,5,FALSE)</f>
        <v>11.074877595391952</v>
      </c>
      <c r="H37" s="52">
        <v>0</v>
      </c>
      <c r="I37" s="12">
        <f>TeamSummary!$B$2-TeamSummary!$B$32</f>
        <v>-0.38080808080808026</v>
      </c>
      <c r="J37" s="12"/>
      <c r="K37" s="11"/>
      <c r="L37" s="52">
        <v>0</v>
      </c>
      <c r="M37" s="51">
        <f t="shared" si="0"/>
        <v>0</v>
      </c>
      <c r="N37" s="11">
        <f t="shared" si="1"/>
        <v>0</v>
      </c>
      <c r="O37" s="52">
        <v>0</v>
      </c>
      <c r="P37" s="11">
        <f t="shared" si="2"/>
        <v>0</v>
      </c>
      <c r="Q37" s="52">
        <v>0</v>
      </c>
      <c r="R37" s="11">
        <f t="shared" si="3"/>
        <v>0</v>
      </c>
      <c r="S37" s="52">
        <v>0</v>
      </c>
      <c r="T37" s="11">
        <f t="shared" si="4"/>
        <v>0</v>
      </c>
      <c r="U37" s="52">
        <v>0</v>
      </c>
      <c r="V37" s="11">
        <f t="shared" si="5"/>
        <v>0</v>
      </c>
      <c r="W37" s="52">
        <v>0</v>
      </c>
      <c r="X37" s="11">
        <f t="shared" si="6"/>
        <v>0</v>
      </c>
      <c r="Y37" s="11">
        <f t="shared" si="7"/>
        <v>0</v>
      </c>
      <c r="Z37" s="11"/>
      <c r="AA37" s="11">
        <f t="shared" si="8"/>
        <v>0</v>
      </c>
      <c r="AB37" s="11">
        <f t="shared" si="9"/>
        <v>0</v>
      </c>
      <c r="AC37" s="52">
        <v>0</v>
      </c>
      <c r="AD37" s="54">
        <f>VLOOKUP(D37,TeamSummary!$A$2:$G$31,7,FALSE)/2</f>
        <v>0.7792929292929287</v>
      </c>
      <c r="AE37" s="55">
        <f t="shared" si="10"/>
        <v>1</v>
      </c>
      <c r="AF37" s="11"/>
      <c r="AG37" s="47">
        <f t="shared" si="11"/>
        <v>0</v>
      </c>
      <c r="AH37" s="11">
        <f t="shared" si="12"/>
        <v>1</v>
      </c>
      <c r="AI37" s="11" t="str">
        <f t="shared" si="13"/>
        <v>N</v>
      </c>
      <c r="AJ37" s="52">
        <v>0</v>
      </c>
      <c r="AK37" s="11" t="str">
        <f t="shared" si="14"/>
        <v>W</v>
      </c>
    </row>
    <row r="38" spans="1:37" x14ac:dyDescent="0.25">
      <c r="A38">
        <v>33</v>
      </c>
      <c r="B38" t="s">
        <v>1289</v>
      </c>
      <c r="C38" t="s">
        <v>5</v>
      </c>
      <c r="D38" t="s">
        <v>2</v>
      </c>
      <c r="F38">
        <f>VLOOKUP(D38,TeamSummary!$A:$E,4,FALSE)</f>
        <v>95.787878787878782</v>
      </c>
      <c r="G38">
        <f>VLOOKUP(D38,TeamSummary!$A:$E,5,FALSE)</f>
        <v>10.570663542981931</v>
      </c>
      <c r="H38" s="52">
        <v>0</v>
      </c>
      <c r="I38" s="12">
        <f>TeamSummary!$B$2-TeamSummary!$B$32</f>
        <v>-0.38080808080808026</v>
      </c>
      <c r="J38" s="12"/>
      <c r="K38" s="11"/>
      <c r="L38" s="52">
        <v>0</v>
      </c>
      <c r="M38" s="51">
        <f t="shared" si="0"/>
        <v>0</v>
      </c>
      <c r="N38" s="11">
        <f t="shared" si="1"/>
        <v>0</v>
      </c>
      <c r="O38" s="52">
        <v>0</v>
      </c>
      <c r="P38" s="11">
        <f t="shared" si="2"/>
        <v>0</v>
      </c>
      <c r="Q38" s="52">
        <v>0</v>
      </c>
      <c r="R38" s="11">
        <f t="shared" si="3"/>
        <v>0</v>
      </c>
      <c r="S38" s="52">
        <v>0</v>
      </c>
      <c r="T38" s="11">
        <f t="shared" si="4"/>
        <v>0</v>
      </c>
      <c r="U38" s="52">
        <v>0</v>
      </c>
      <c r="V38" s="11">
        <f t="shared" si="5"/>
        <v>0</v>
      </c>
      <c r="W38" s="52">
        <v>0</v>
      </c>
      <c r="X38" s="11">
        <f t="shared" si="6"/>
        <v>0</v>
      </c>
      <c r="Y38" s="11">
        <f t="shared" si="7"/>
        <v>0</v>
      </c>
      <c r="Z38" s="11"/>
      <c r="AA38" s="11">
        <f t="shared" si="8"/>
        <v>0</v>
      </c>
      <c r="AB38" s="11">
        <f t="shared" si="9"/>
        <v>0</v>
      </c>
      <c r="AC38" s="52">
        <v>0</v>
      </c>
      <c r="AD38" s="54">
        <f>VLOOKUP(D38,TeamSummary!$A$2:$G$31,7,FALSE)/2</f>
        <v>-0.7131313131313135</v>
      </c>
      <c r="AE38" s="55">
        <f t="shared" si="10"/>
        <v>0</v>
      </c>
      <c r="AF38" s="11"/>
      <c r="AG38" s="47">
        <f t="shared" si="11"/>
        <v>0</v>
      </c>
      <c r="AH38" s="11">
        <f t="shared" si="12"/>
        <v>0</v>
      </c>
      <c r="AI38" s="11" t="str">
        <f t="shared" si="13"/>
        <v>Y</v>
      </c>
      <c r="AJ38" s="52">
        <v>0</v>
      </c>
      <c r="AK38" s="11" t="str">
        <f t="shared" si="14"/>
        <v>L</v>
      </c>
    </row>
    <row r="39" spans="1:37" x14ac:dyDescent="0.25">
      <c r="A39">
        <v>34</v>
      </c>
      <c r="B39" t="s">
        <v>1290</v>
      </c>
      <c r="C39" t="s">
        <v>5</v>
      </c>
      <c r="D39" t="s">
        <v>108</v>
      </c>
      <c r="F39">
        <f>VLOOKUP(D39,TeamSummary!$A:$E,4,FALSE)</f>
        <v>103.06060606060606</v>
      </c>
      <c r="G39">
        <f>VLOOKUP(D39,TeamSummary!$A:$E,5,FALSE)</f>
        <v>11.162959061631234</v>
      </c>
      <c r="H39" s="52">
        <v>0</v>
      </c>
      <c r="I39" s="12">
        <f>TeamSummary!$B$2-TeamSummary!$B$32</f>
        <v>-0.38080808080808026</v>
      </c>
      <c r="J39" s="12"/>
      <c r="K39" s="11"/>
      <c r="L39" s="52">
        <v>0</v>
      </c>
      <c r="M39" s="51">
        <f t="shared" si="0"/>
        <v>0</v>
      </c>
      <c r="N39" s="11">
        <f t="shared" si="1"/>
        <v>0</v>
      </c>
      <c r="O39" s="52">
        <v>0</v>
      </c>
      <c r="P39" s="11">
        <f t="shared" si="2"/>
        <v>0</v>
      </c>
      <c r="Q39" s="52">
        <v>0</v>
      </c>
      <c r="R39" s="11">
        <f t="shared" si="3"/>
        <v>0</v>
      </c>
      <c r="S39" s="52">
        <v>0</v>
      </c>
      <c r="T39" s="11">
        <f t="shared" si="4"/>
        <v>0</v>
      </c>
      <c r="U39" s="52">
        <v>0</v>
      </c>
      <c r="V39" s="11">
        <f t="shared" si="5"/>
        <v>0</v>
      </c>
      <c r="W39" s="52">
        <v>0</v>
      </c>
      <c r="X39" s="11">
        <f t="shared" si="6"/>
        <v>0</v>
      </c>
      <c r="Y39" s="11">
        <f t="shared" si="7"/>
        <v>0</v>
      </c>
      <c r="Z39" s="11"/>
      <c r="AA39" s="11">
        <f t="shared" si="8"/>
        <v>0</v>
      </c>
      <c r="AB39" s="11">
        <f t="shared" si="9"/>
        <v>0</v>
      </c>
      <c r="AC39" s="52">
        <v>0</v>
      </c>
      <c r="AD39" s="54">
        <f>VLOOKUP(D39,TeamSummary!$A$2:$G$31,7,FALSE)/2</f>
        <v>0.33989898989899103</v>
      </c>
      <c r="AE39" s="55">
        <f t="shared" si="10"/>
        <v>0</v>
      </c>
      <c r="AF39" s="11"/>
      <c r="AG39" s="47">
        <f t="shared" si="11"/>
        <v>0</v>
      </c>
      <c r="AH39" s="11">
        <f t="shared" si="12"/>
        <v>0</v>
      </c>
      <c r="AI39" s="11" t="str">
        <f t="shared" si="13"/>
        <v>Y</v>
      </c>
      <c r="AJ39" s="52">
        <v>0</v>
      </c>
      <c r="AK39" s="11" t="str">
        <f t="shared" si="14"/>
        <v>L</v>
      </c>
    </row>
    <row r="40" spans="1:37" x14ac:dyDescent="0.25">
      <c r="A40">
        <v>35</v>
      </c>
      <c r="B40" t="s">
        <v>1292</v>
      </c>
      <c r="D40" t="s">
        <v>89</v>
      </c>
      <c r="F40">
        <f>VLOOKUP(D40,TeamSummary!$A:$E,4,FALSE)</f>
        <v>97.939393939393938</v>
      </c>
      <c r="G40">
        <f>VLOOKUP(D40,TeamSummary!$A:$E,5,FALSE)</f>
        <v>11.267214232014782</v>
      </c>
      <c r="H40" s="52">
        <v>0</v>
      </c>
      <c r="I40" s="12">
        <f>TeamSummary!$B$2-TeamSummary!$B$32</f>
        <v>-0.38080808080808026</v>
      </c>
      <c r="J40" s="12"/>
      <c r="K40" s="11"/>
      <c r="L40" s="52">
        <v>0</v>
      </c>
      <c r="M40" s="51">
        <f t="shared" si="0"/>
        <v>0</v>
      </c>
      <c r="N40" s="11">
        <f t="shared" si="1"/>
        <v>0</v>
      </c>
      <c r="O40" s="52">
        <v>0</v>
      </c>
      <c r="P40" s="11">
        <f t="shared" si="2"/>
        <v>0</v>
      </c>
      <c r="Q40" s="52">
        <v>0</v>
      </c>
      <c r="R40" s="11">
        <f t="shared" si="3"/>
        <v>0</v>
      </c>
      <c r="S40" s="52">
        <v>0</v>
      </c>
      <c r="T40" s="11">
        <f t="shared" si="4"/>
        <v>0</v>
      </c>
      <c r="U40" s="52">
        <v>0</v>
      </c>
      <c r="V40" s="11">
        <f t="shared" si="5"/>
        <v>0</v>
      </c>
      <c r="W40" s="52">
        <v>0</v>
      </c>
      <c r="X40" s="11">
        <f t="shared" si="6"/>
        <v>0</v>
      </c>
      <c r="Y40" s="11">
        <f t="shared" si="7"/>
        <v>0</v>
      </c>
      <c r="Z40" s="11"/>
      <c r="AA40" s="11">
        <f t="shared" si="8"/>
        <v>0</v>
      </c>
      <c r="AB40" s="11">
        <f t="shared" si="9"/>
        <v>0</v>
      </c>
      <c r="AC40" s="52">
        <v>0</v>
      </c>
      <c r="AD40" s="54">
        <f>VLOOKUP(D40,TeamSummary!$A$2:$G$31,7,FALSE)/2</f>
        <v>1.9383838383838423</v>
      </c>
      <c r="AE40" s="55">
        <f t="shared" si="10"/>
        <v>2</v>
      </c>
      <c r="AF40" s="11"/>
      <c r="AG40" s="47">
        <f t="shared" si="11"/>
        <v>0</v>
      </c>
      <c r="AH40" s="11">
        <f t="shared" si="12"/>
        <v>2</v>
      </c>
      <c r="AI40" s="11" t="str">
        <f t="shared" si="13"/>
        <v>N</v>
      </c>
      <c r="AJ40" s="52">
        <v>0</v>
      </c>
      <c r="AK40" s="11" t="str">
        <f t="shared" si="14"/>
        <v>W</v>
      </c>
    </row>
    <row r="41" spans="1:37" x14ac:dyDescent="0.25">
      <c r="A41">
        <v>36</v>
      </c>
      <c r="B41" t="s">
        <v>1293</v>
      </c>
      <c r="D41" t="s">
        <v>17</v>
      </c>
      <c r="F41">
        <f>VLOOKUP(D41,TeamSummary!$A:$E,4,FALSE)</f>
        <v>98.757575757575751</v>
      </c>
      <c r="G41">
        <f>VLOOKUP(D41,TeamSummary!$A:$E,5,FALSE)</f>
        <v>11.454338252464209</v>
      </c>
      <c r="H41" s="52">
        <v>0</v>
      </c>
      <c r="I41" s="12">
        <f>TeamSummary!$B$2-TeamSummary!$B$32</f>
        <v>-0.38080808080808026</v>
      </c>
      <c r="J41" s="12"/>
      <c r="K41" s="11"/>
      <c r="L41" s="52">
        <v>0</v>
      </c>
      <c r="M41" s="51">
        <f t="shared" si="0"/>
        <v>0</v>
      </c>
      <c r="N41" s="11">
        <f t="shared" si="1"/>
        <v>0</v>
      </c>
      <c r="O41" s="52">
        <v>0</v>
      </c>
      <c r="P41" s="11">
        <f t="shared" si="2"/>
        <v>0</v>
      </c>
      <c r="Q41" s="52">
        <v>0</v>
      </c>
      <c r="R41" s="11">
        <f t="shared" si="3"/>
        <v>0</v>
      </c>
      <c r="S41" s="52">
        <v>0</v>
      </c>
      <c r="T41" s="11">
        <f t="shared" si="4"/>
        <v>0</v>
      </c>
      <c r="U41" s="52">
        <v>0</v>
      </c>
      <c r="V41" s="11">
        <f t="shared" si="5"/>
        <v>0</v>
      </c>
      <c r="W41" s="52">
        <v>0</v>
      </c>
      <c r="X41" s="11">
        <f t="shared" si="6"/>
        <v>0</v>
      </c>
      <c r="Y41" s="11">
        <f t="shared" si="7"/>
        <v>0</v>
      </c>
      <c r="Z41" s="11"/>
      <c r="AA41" s="11">
        <f t="shared" si="8"/>
        <v>0</v>
      </c>
      <c r="AB41" s="11">
        <f t="shared" si="9"/>
        <v>0</v>
      </c>
      <c r="AC41" s="52">
        <v>0</v>
      </c>
      <c r="AD41" s="54">
        <f>VLOOKUP(D41,TeamSummary!$A$2:$G$31,7,FALSE)/2</f>
        <v>4.089898989898991</v>
      </c>
      <c r="AE41" s="55">
        <f t="shared" si="10"/>
        <v>4</v>
      </c>
      <c r="AF41" s="11"/>
      <c r="AG41" s="47">
        <f t="shared" si="11"/>
        <v>0</v>
      </c>
      <c r="AH41" s="11">
        <f t="shared" si="12"/>
        <v>4</v>
      </c>
      <c r="AI41" s="11" t="str">
        <f t="shared" si="13"/>
        <v>N</v>
      </c>
      <c r="AJ41" s="52">
        <v>0</v>
      </c>
      <c r="AK41" s="11" t="str">
        <f t="shared" si="14"/>
        <v>W</v>
      </c>
    </row>
    <row r="42" spans="1:37" x14ac:dyDescent="0.25">
      <c r="A42">
        <v>37</v>
      </c>
      <c r="B42" t="s">
        <v>1294</v>
      </c>
      <c r="D42" t="s">
        <v>55</v>
      </c>
      <c r="F42">
        <f>VLOOKUP(D42,TeamSummary!$A:$E,4,FALSE)</f>
        <v>98.484848484848484</v>
      </c>
      <c r="G42">
        <f>VLOOKUP(D42,TeamSummary!$A:$E,5,FALSE)</f>
        <v>12.136711535657717</v>
      </c>
      <c r="H42" s="52">
        <v>0</v>
      </c>
      <c r="I42" s="12">
        <f>TeamSummary!$B$2-TeamSummary!$B$32</f>
        <v>-0.38080808080808026</v>
      </c>
      <c r="J42" s="12"/>
      <c r="K42" s="11"/>
      <c r="L42" s="52">
        <v>0</v>
      </c>
      <c r="M42" s="51">
        <f t="shared" si="0"/>
        <v>0</v>
      </c>
      <c r="N42" s="11">
        <f t="shared" si="1"/>
        <v>0</v>
      </c>
      <c r="O42" s="52">
        <v>0</v>
      </c>
      <c r="P42" s="11">
        <f t="shared" si="2"/>
        <v>0</v>
      </c>
      <c r="Q42" s="52">
        <v>0</v>
      </c>
      <c r="R42" s="11">
        <f t="shared" si="3"/>
        <v>0</v>
      </c>
      <c r="S42" s="52">
        <v>0</v>
      </c>
      <c r="T42" s="11">
        <f t="shared" si="4"/>
        <v>0</v>
      </c>
      <c r="U42" s="52">
        <v>0</v>
      </c>
      <c r="V42" s="11">
        <f t="shared" si="5"/>
        <v>0</v>
      </c>
      <c r="W42" s="52">
        <v>0</v>
      </c>
      <c r="X42" s="11">
        <f t="shared" si="6"/>
        <v>0</v>
      </c>
      <c r="Y42" s="11">
        <f t="shared" si="7"/>
        <v>0</v>
      </c>
      <c r="Z42" s="11"/>
      <c r="AA42" s="11">
        <f t="shared" si="8"/>
        <v>0</v>
      </c>
      <c r="AB42" s="11">
        <f t="shared" si="9"/>
        <v>0</v>
      </c>
      <c r="AC42" s="52">
        <v>0</v>
      </c>
      <c r="AD42" s="54">
        <f>VLOOKUP(D42,TeamSummary!$A$2:$G$31,7,FALSE)/2</f>
        <v>-1.8797979797979778</v>
      </c>
      <c r="AE42" s="55">
        <f t="shared" si="10"/>
        <v>0</v>
      </c>
      <c r="AF42" s="11"/>
      <c r="AG42" s="47">
        <f t="shared" si="11"/>
        <v>0</v>
      </c>
      <c r="AH42" s="11">
        <f t="shared" si="12"/>
        <v>0</v>
      </c>
      <c r="AI42" s="11" t="str">
        <f t="shared" si="13"/>
        <v>Y</v>
      </c>
      <c r="AJ42" s="52">
        <v>0</v>
      </c>
      <c r="AK42" s="11" t="str">
        <f t="shared" si="14"/>
        <v>L</v>
      </c>
    </row>
    <row r="43" spans="1:37" x14ac:dyDescent="0.25">
      <c r="A43">
        <v>38</v>
      </c>
      <c r="B43" t="s">
        <v>1295</v>
      </c>
      <c r="C43" t="s">
        <v>5</v>
      </c>
      <c r="D43" t="s">
        <v>10</v>
      </c>
      <c r="F43">
        <f>VLOOKUP(D43,TeamSummary!$A:$E,4,FALSE)</f>
        <v>90.86363636363636</v>
      </c>
      <c r="G43">
        <f>VLOOKUP(D43,TeamSummary!$A:$E,5,FALSE)</f>
        <v>12.500937027816205</v>
      </c>
      <c r="H43" s="52">
        <v>0</v>
      </c>
      <c r="I43" s="12">
        <f>TeamSummary!$B$2-TeamSummary!$B$32</f>
        <v>-0.38080808080808026</v>
      </c>
      <c r="J43" s="12"/>
      <c r="K43" s="11"/>
      <c r="L43" s="52">
        <v>0</v>
      </c>
      <c r="M43" s="51">
        <f t="shared" si="0"/>
        <v>0</v>
      </c>
      <c r="N43" s="11">
        <f t="shared" si="1"/>
        <v>0</v>
      </c>
      <c r="O43" s="52">
        <v>0</v>
      </c>
      <c r="P43" s="11">
        <f t="shared" si="2"/>
        <v>0</v>
      </c>
      <c r="Q43" s="52">
        <v>0</v>
      </c>
      <c r="R43" s="11">
        <f t="shared" si="3"/>
        <v>0</v>
      </c>
      <c r="S43" s="52">
        <v>0</v>
      </c>
      <c r="T43" s="11">
        <f t="shared" si="4"/>
        <v>0</v>
      </c>
      <c r="U43" s="52">
        <v>0</v>
      </c>
      <c r="V43" s="11">
        <f t="shared" si="5"/>
        <v>0</v>
      </c>
      <c r="W43" s="52">
        <v>0</v>
      </c>
      <c r="X43" s="11">
        <f t="shared" si="6"/>
        <v>0</v>
      </c>
      <c r="Y43" s="11">
        <f t="shared" si="7"/>
        <v>0</v>
      </c>
      <c r="Z43" s="11"/>
      <c r="AA43" s="11">
        <f t="shared" si="8"/>
        <v>0</v>
      </c>
      <c r="AB43" s="11">
        <f t="shared" si="9"/>
        <v>0</v>
      </c>
      <c r="AC43" s="52">
        <v>0</v>
      </c>
      <c r="AD43" s="54">
        <f>VLOOKUP(D43,TeamSummary!$A$2:$G$31,7,FALSE)/2</f>
        <v>-0.30404040404039989</v>
      </c>
      <c r="AE43" s="55">
        <f t="shared" si="10"/>
        <v>0</v>
      </c>
      <c r="AF43" s="11"/>
      <c r="AG43" s="47">
        <f t="shared" si="11"/>
        <v>0</v>
      </c>
      <c r="AH43" s="11">
        <f t="shared" si="12"/>
        <v>0</v>
      </c>
      <c r="AI43" s="11" t="str">
        <f t="shared" si="13"/>
        <v>Y</v>
      </c>
      <c r="AJ43" s="52">
        <v>0</v>
      </c>
      <c r="AK43" s="11" t="str">
        <f t="shared" si="14"/>
        <v>L</v>
      </c>
    </row>
    <row r="44" spans="1:37" x14ac:dyDescent="0.25">
      <c r="A44">
        <v>39</v>
      </c>
      <c r="B44" t="s">
        <v>1297</v>
      </c>
      <c r="C44" t="s">
        <v>5</v>
      </c>
      <c r="D44" t="s">
        <v>114</v>
      </c>
      <c r="F44">
        <f>VLOOKUP(D44,TeamSummary!$A:$E,4,FALSE)</f>
        <v>93.63636363636364</v>
      </c>
      <c r="G44">
        <f>VLOOKUP(D44,TeamSummary!$A:$E,5,FALSE)</f>
        <v>11.683830198692885</v>
      </c>
      <c r="H44" s="52">
        <v>0</v>
      </c>
      <c r="I44" s="12">
        <f>TeamSummary!$B$2-TeamSummary!$B$32</f>
        <v>-0.38080808080808026</v>
      </c>
      <c r="J44" s="12"/>
      <c r="K44" s="11"/>
      <c r="L44" s="52">
        <v>0</v>
      </c>
      <c r="M44" s="51">
        <f t="shared" si="0"/>
        <v>0</v>
      </c>
      <c r="N44" s="11">
        <f t="shared" si="1"/>
        <v>0</v>
      </c>
      <c r="O44" s="52">
        <v>0</v>
      </c>
      <c r="P44" s="11">
        <f t="shared" si="2"/>
        <v>0</v>
      </c>
      <c r="Q44" s="52">
        <v>0</v>
      </c>
      <c r="R44" s="11">
        <f t="shared" si="3"/>
        <v>0</v>
      </c>
      <c r="S44" s="52">
        <v>0</v>
      </c>
      <c r="T44" s="11">
        <f t="shared" si="4"/>
        <v>0</v>
      </c>
      <c r="U44" s="52">
        <v>0</v>
      </c>
      <c r="V44" s="11">
        <f t="shared" si="5"/>
        <v>0</v>
      </c>
      <c r="W44" s="52">
        <v>0</v>
      </c>
      <c r="X44" s="11">
        <f t="shared" si="6"/>
        <v>0</v>
      </c>
      <c r="Y44" s="11">
        <f t="shared" si="7"/>
        <v>0</v>
      </c>
      <c r="Z44" s="11"/>
      <c r="AA44" s="11">
        <f t="shared" si="8"/>
        <v>0</v>
      </c>
      <c r="AB44" s="11">
        <f t="shared" si="9"/>
        <v>0</v>
      </c>
      <c r="AC44" s="52">
        <v>0</v>
      </c>
      <c r="AD44" s="54">
        <f>VLOOKUP(D44,TeamSummary!$A$2:$G$31,7,FALSE)/2</f>
        <v>1.089898989898991</v>
      </c>
      <c r="AE44" s="55">
        <f t="shared" si="10"/>
        <v>1</v>
      </c>
      <c r="AF44" s="11"/>
      <c r="AG44" s="47">
        <f t="shared" si="11"/>
        <v>0</v>
      </c>
      <c r="AH44" s="11">
        <f t="shared" si="12"/>
        <v>1</v>
      </c>
      <c r="AI44" s="11" t="str">
        <f t="shared" si="13"/>
        <v>N</v>
      </c>
      <c r="AJ44" s="52">
        <v>0</v>
      </c>
      <c r="AK44" s="11" t="str">
        <f t="shared" si="14"/>
        <v>W</v>
      </c>
    </row>
    <row r="45" spans="1:37" x14ac:dyDescent="0.25">
      <c r="A45">
        <v>40</v>
      </c>
      <c r="B45" t="s">
        <v>1299</v>
      </c>
      <c r="C45" t="s">
        <v>5</v>
      </c>
      <c r="D45" t="s">
        <v>89</v>
      </c>
      <c r="F45">
        <f>VLOOKUP(D45,TeamSummary!$A:$E,4,FALSE)</f>
        <v>97.939393939393938</v>
      </c>
      <c r="G45">
        <f>VLOOKUP(D45,TeamSummary!$A:$E,5,FALSE)</f>
        <v>11.267214232014782</v>
      </c>
      <c r="H45" s="52">
        <v>0</v>
      </c>
      <c r="I45" s="12">
        <f>TeamSummary!$B$2-TeamSummary!$B$32</f>
        <v>-0.38080808080808026</v>
      </c>
      <c r="J45" s="12"/>
      <c r="K45" s="11"/>
      <c r="L45" s="52">
        <v>0</v>
      </c>
      <c r="M45" s="51">
        <f t="shared" si="0"/>
        <v>0</v>
      </c>
      <c r="N45" s="11">
        <f t="shared" si="1"/>
        <v>0</v>
      </c>
      <c r="O45" s="52">
        <v>0</v>
      </c>
      <c r="P45" s="11">
        <f t="shared" si="2"/>
        <v>0</v>
      </c>
      <c r="Q45" s="52">
        <v>0</v>
      </c>
      <c r="R45" s="11">
        <f t="shared" si="3"/>
        <v>0</v>
      </c>
      <c r="S45" s="52">
        <v>0</v>
      </c>
      <c r="T45" s="11">
        <f t="shared" si="4"/>
        <v>0</v>
      </c>
      <c r="U45" s="52">
        <v>0</v>
      </c>
      <c r="V45" s="11">
        <f t="shared" si="5"/>
        <v>0</v>
      </c>
      <c r="W45" s="52">
        <v>0</v>
      </c>
      <c r="X45" s="11">
        <f t="shared" si="6"/>
        <v>0</v>
      </c>
      <c r="Y45" s="11">
        <f t="shared" si="7"/>
        <v>0</v>
      </c>
      <c r="Z45" s="11"/>
      <c r="AA45" s="11">
        <f t="shared" si="8"/>
        <v>0</v>
      </c>
      <c r="AB45" s="11">
        <f t="shared" si="9"/>
        <v>0</v>
      </c>
      <c r="AC45" s="52">
        <v>0</v>
      </c>
      <c r="AD45" s="54">
        <f>VLOOKUP(D45,TeamSummary!$A$2:$G$31,7,FALSE)/2</f>
        <v>1.9383838383838423</v>
      </c>
      <c r="AE45" s="55">
        <f t="shared" si="10"/>
        <v>2</v>
      </c>
      <c r="AF45" s="11"/>
      <c r="AG45" s="47">
        <f t="shared" si="11"/>
        <v>0</v>
      </c>
      <c r="AH45" s="11">
        <f t="shared" si="12"/>
        <v>2</v>
      </c>
      <c r="AI45" s="11" t="str">
        <f t="shared" si="13"/>
        <v>N</v>
      </c>
      <c r="AJ45" s="52">
        <v>0</v>
      </c>
      <c r="AK45" s="11" t="str">
        <f t="shared" si="14"/>
        <v>W</v>
      </c>
    </row>
    <row r="46" spans="1:37" x14ac:dyDescent="0.25">
      <c r="A46">
        <v>41</v>
      </c>
      <c r="B46" t="s">
        <v>1300</v>
      </c>
      <c r="D46" t="s">
        <v>97</v>
      </c>
      <c r="F46">
        <f>VLOOKUP(D46,TeamSummary!$A:$E,4,FALSE)</f>
        <v>91.848484848484844</v>
      </c>
      <c r="G46">
        <f>VLOOKUP(D46,TeamSummary!$A:$E,5,FALSE)</f>
        <v>10.272056829824869</v>
      </c>
      <c r="H46" s="52">
        <v>0</v>
      </c>
      <c r="I46" s="12">
        <f>TeamSummary!$B$2-TeamSummary!$B$32</f>
        <v>-0.38080808080808026</v>
      </c>
      <c r="J46" s="12"/>
      <c r="K46" s="11"/>
      <c r="L46" s="52">
        <v>0</v>
      </c>
      <c r="M46" s="51">
        <f t="shared" si="0"/>
        <v>0</v>
      </c>
      <c r="N46" s="11">
        <f t="shared" si="1"/>
        <v>0</v>
      </c>
      <c r="O46" s="52">
        <v>0</v>
      </c>
      <c r="P46" s="11">
        <f t="shared" si="2"/>
        <v>0</v>
      </c>
      <c r="Q46" s="52">
        <v>0</v>
      </c>
      <c r="R46" s="11">
        <f t="shared" si="3"/>
        <v>0</v>
      </c>
      <c r="S46" s="52">
        <v>0</v>
      </c>
      <c r="T46" s="11">
        <f t="shared" si="4"/>
        <v>0</v>
      </c>
      <c r="U46" s="52">
        <v>0</v>
      </c>
      <c r="V46" s="11">
        <f t="shared" si="5"/>
        <v>0</v>
      </c>
      <c r="W46" s="52">
        <v>0</v>
      </c>
      <c r="X46" s="11">
        <f t="shared" si="6"/>
        <v>0</v>
      </c>
      <c r="Y46" s="11">
        <f t="shared" si="7"/>
        <v>0</v>
      </c>
      <c r="Z46" s="11"/>
      <c r="AA46" s="11">
        <f t="shared" si="8"/>
        <v>0</v>
      </c>
      <c r="AB46" s="11">
        <f t="shared" si="9"/>
        <v>0</v>
      </c>
      <c r="AC46" s="52">
        <v>0</v>
      </c>
      <c r="AD46" s="54">
        <f>VLOOKUP(D46,TeamSummary!$A$2:$G$31,7,FALSE)/2</f>
        <v>-3.4631313131313135</v>
      </c>
      <c r="AE46" s="55">
        <f t="shared" si="10"/>
        <v>0</v>
      </c>
      <c r="AF46" s="11"/>
      <c r="AG46" s="47">
        <f t="shared" si="11"/>
        <v>0</v>
      </c>
      <c r="AH46" s="11">
        <f t="shared" si="12"/>
        <v>0</v>
      </c>
      <c r="AI46" s="11" t="str">
        <f t="shared" si="13"/>
        <v>Y</v>
      </c>
      <c r="AJ46" s="52">
        <v>0</v>
      </c>
      <c r="AK46" s="11" t="str">
        <f t="shared" si="14"/>
        <v>L</v>
      </c>
    </row>
    <row r="47" spans="1:37" x14ac:dyDescent="0.25">
      <c r="A47">
        <v>42</v>
      </c>
      <c r="B47" t="s">
        <v>1301</v>
      </c>
      <c r="C47" t="s">
        <v>5</v>
      </c>
      <c r="D47" t="s">
        <v>28</v>
      </c>
      <c r="F47">
        <f>VLOOKUP(D47,TeamSummary!$A:$E,4,FALSE)</f>
        <v>94.984848484848484</v>
      </c>
      <c r="G47">
        <f>VLOOKUP(D47,TeamSummary!$A:$E,5,FALSE)</f>
        <v>10.598247205214834</v>
      </c>
      <c r="H47" s="52">
        <v>0</v>
      </c>
      <c r="I47" s="12">
        <f>TeamSummary!$B$2-TeamSummary!$B$32</f>
        <v>-0.38080808080808026</v>
      </c>
      <c r="J47" s="12"/>
      <c r="K47" s="11"/>
      <c r="L47" s="52">
        <v>0</v>
      </c>
      <c r="M47" s="51">
        <f t="shared" si="0"/>
        <v>0</v>
      </c>
      <c r="N47" s="11">
        <f t="shared" si="1"/>
        <v>0</v>
      </c>
      <c r="O47" s="52">
        <v>0</v>
      </c>
      <c r="P47" s="11">
        <f t="shared" si="2"/>
        <v>0</v>
      </c>
      <c r="Q47" s="52">
        <v>0</v>
      </c>
      <c r="R47" s="11">
        <f t="shared" si="3"/>
        <v>0</v>
      </c>
      <c r="S47" s="52">
        <v>0</v>
      </c>
      <c r="T47" s="11">
        <f t="shared" si="4"/>
        <v>0</v>
      </c>
      <c r="U47" s="52">
        <v>0</v>
      </c>
      <c r="V47" s="11">
        <f t="shared" si="5"/>
        <v>0</v>
      </c>
      <c r="W47" s="52">
        <v>0</v>
      </c>
      <c r="X47" s="11">
        <f t="shared" si="6"/>
        <v>0</v>
      </c>
      <c r="Y47" s="11">
        <f t="shared" si="7"/>
        <v>0</v>
      </c>
      <c r="Z47" s="11"/>
      <c r="AA47" s="11">
        <f t="shared" si="8"/>
        <v>0</v>
      </c>
      <c r="AB47" s="11">
        <f t="shared" si="9"/>
        <v>0</v>
      </c>
      <c r="AC47" s="52">
        <v>0</v>
      </c>
      <c r="AD47" s="54">
        <f>VLOOKUP(D47,TeamSummary!$A$2:$G$31,7,FALSE)/2</f>
        <v>-1.6449494949494934</v>
      </c>
      <c r="AE47" s="55">
        <f t="shared" si="10"/>
        <v>0</v>
      </c>
      <c r="AF47" s="11"/>
      <c r="AG47" s="47">
        <f t="shared" si="11"/>
        <v>0</v>
      </c>
      <c r="AH47" s="11">
        <f t="shared" si="12"/>
        <v>0</v>
      </c>
      <c r="AI47" s="11" t="str">
        <f t="shared" si="13"/>
        <v>Y</v>
      </c>
      <c r="AJ47" s="52">
        <v>0</v>
      </c>
      <c r="AK47" s="11" t="str">
        <f t="shared" si="14"/>
        <v>L</v>
      </c>
    </row>
    <row r="48" spans="1:37" x14ac:dyDescent="0.25">
      <c r="A48">
        <v>43</v>
      </c>
      <c r="B48" t="s">
        <v>1302</v>
      </c>
      <c r="C48" t="s">
        <v>5</v>
      </c>
      <c r="D48" t="s">
        <v>119</v>
      </c>
      <c r="F48">
        <f>VLOOKUP(D48,TeamSummary!$A:$E,4,FALSE)</f>
        <v>89.63636363636364</v>
      </c>
      <c r="G48">
        <f>VLOOKUP(D48,TeamSummary!$A:$E,5,FALSE)</f>
        <v>9.1846634101659728</v>
      </c>
      <c r="H48" s="52">
        <v>0</v>
      </c>
      <c r="I48" s="12">
        <f>TeamSummary!$B$2-TeamSummary!$B$32</f>
        <v>-0.38080808080808026</v>
      </c>
      <c r="J48" s="12"/>
      <c r="K48" s="11"/>
      <c r="L48" s="52">
        <v>0</v>
      </c>
      <c r="M48" s="51">
        <f t="shared" si="0"/>
        <v>0</v>
      </c>
      <c r="N48" s="11">
        <f t="shared" si="1"/>
        <v>0</v>
      </c>
      <c r="O48" s="52">
        <v>0</v>
      </c>
      <c r="P48" s="11">
        <f t="shared" si="2"/>
        <v>0</v>
      </c>
      <c r="Q48" s="52">
        <v>0</v>
      </c>
      <c r="R48" s="11">
        <f t="shared" si="3"/>
        <v>0</v>
      </c>
      <c r="S48" s="52">
        <v>0</v>
      </c>
      <c r="T48" s="11">
        <f t="shared" si="4"/>
        <v>0</v>
      </c>
      <c r="U48" s="52">
        <v>0</v>
      </c>
      <c r="V48" s="11">
        <f t="shared" si="5"/>
        <v>0</v>
      </c>
      <c r="W48" s="52">
        <v>0</v>
      </c>
      <c r="X48" s="11">
        <f t="shared" si="6"/>
        <v>0</v>
      </c>
      <c r="Y48" s="11">
        <f t="shared" si="7"/>
        <v>0</v>
      </c>
      <c r="Z48" s="11"/>
      <c r="AA48" s="11">
        <f t="shared" si="8"/>
        <v>0</v>
      </c>
      <c r="AB48" s="11">
        <f t="shared" si="9"/>
        <v>0</v>
      </c>
      <c r="AC48" s="52">
        <v>0</v>
      </c>
      <c r="AD48" s="54">
        <f>VLOOKUP(D48,TeamSummary!$A$2:$G$31,7,FALSE)/2</f>
        <v>-1.4328282828282823</v>
      </c>
      <c r="AE48" s="55">
        <f t="shared" si="10"/>
        <v>0</v>
      </c>
      <c r="AF48" s="11"/>
      <c r="AG48" s="47">
        <f t="shared" si="11"/>
        <v>0</v>
      </c>
      <c r="AH48" s="11">
        <f t="shared" si="12"/>
        <v>0</v>
      </c>
      <c r="AI48" s="11" t="str">
        <f t="shared" si="13"/>
        <v>Y</v>
      </c>
      <c r="AJ48" s="52">
        <v>0</v>
      </c>
      <c r="AK48" s="11" t="str">
        <f t="shared" si="14"/>
        <v>L</v>
      </c>
    </row>
    <row r="49" spans="1:37" x14ac:dyDescent="0.25">
      <c r="A49">
        <v>44</v>
      </c>
      <c r="B49" t="s">
        <v>1304</v>
      </c>
      <c r="D49" t="s">
        <v>89</v>
      </c>
      <c r="F49">
        <f>VLOOKUP(D49,TeamSummary!$A:$E,4,FALSE)</f>
        <v>97.939393939393938</v>
      </c>
      <c r="G49">
        <f>VLOOKUP(D49,TeamSummary!$A:$E,5,FALSE)</f>
        <v>11.267214232014782</v>
      </c>
      <c r="H49" s="52">
        <v>0</v>
      </c>
      <c r="I49" s="12">
        <f>TeamSummary!$B$2-TeamSummary!$B$32</f>
        <v>-0.38080808080808026</v>
      </c>
      <c r="J49" s="12"/>
      <c r="K49" s="11"/>
      <c r="L49" s="52">
        <v>0</v>
      </c>
      <c r="M49" s="51">
        <f t="shared" si="0"/>
        <v>0</v>
      </c>
      <c r="N49" s="11">
        <f t="shared" si="1"/>
        <v>0</v>
      </c>
      <c r="O49" s="52">
        <v>0</v>
      </c>
      <c r="P49" s="11">
        <f t="shared" si="2"/>
        <v>0</v>
      </c>
      <c r="Q49" s="52">
        <v>0</v>
      </c>
      <c r="R49" s="11">
        <f t="shared" si="3"/>
        <v>0</v>
      </c>
      <c r="S49" s="52">
        <v>0</v>
      </c>
      <c r="T49" s="11">
        <f t="shared" si="4"/>
        <v>0</v>
      </c>
      <c r="U49" s="52">
        <v>0</v>
      </c>
      <c r="V49" s="11">
        <f t="shared" si="5"/>
        <v>0</v>
      </c>
      <c r="W49" s="52">
        <v>0</v>
      </c>
      <c r="X49" s="11">
        <f t="shared" si="6"/>
        <v>0</v>
      </c>
      <c r="Y49" s="11">
        <f t="shared" si="7"/>
        <v>0</v>
      </c>
      <c r="Z49" s="11"/>
      <c r="AA49" s="11">
        <f t="shared" si="8"/>
        <v>0</v>
      </c>
      <c r="AB49" s="11">
        <f t="shared" si="9"/>
        <v>0</v>
      </c>
      <c r="AC49" s="52">
        <v>0</v>
      </c>
      <c r="AD49" s="54">
        <f>VLOOKUP(D49,TeamSummary!$A$2:$G$31,7,FALSE)/2</f>
        <v>1.9383838383838423</v>
      </c>
      <c r="AE49" s="55">
        <f t="shared" si="10"/>
        <v>2</v>
      </c>
      <c r="AF49" s="11"/>
      <c r="AG49" s="47">
        <f t="shared" si="11"/>
        <v>0</v>
      </c>
      <c r="AH49" s="11">
        <f t="shared" si="12"/>
        <v>2</v>
      </c>
      <c r="AI49" s="11" t="str">
        <f t="shared" si="13"/>
        <v>N</v>
      </c>
      <c r="AJ49" s="52">
        <v>0</v>
      </c>
      <c r="AK49" s="11" t="str">
        <f t="shared" si="14"/>
        <v>W</v>
      </c>
    </row>
    <row r="50" spans="1:37" x14ac:dyDescent="0.25">
      <c r="A50">
        <v>45</v>
      </c>
      <c r="B50" t="s">
        <v>1305</v>
      </c>
      <c r="D50" t="s">
        <v>13</v>
      </c>
      <c r="F50">
        <f>VLOOKUP(D50,TeamSummary!$A:$E,4,FALSE)</f>
        <v>99.651515151515156</v>
      </c>
      <c r="G50">
        <f>VLOOKUP(D50,TeamSummary!$A:$E,5,FALSE)</f>
        <v>10.615652339450214</v>
      </c>
      <c r="H50" s="52">
        <v>0</v>
      </c>
      <c r="I50" s="12">
        <f>TeamSummary!$B$2-TeamSummary!$B$32</f>
        <v>-0.38080808080808026</v>
      </c>
      <c r="J50" s="12"/>
      <c r="K50" s="11"/>
      <c r="L50" s="52">
        <v>0</v>
      </c>
      <c r="M50" s="51">
        <f t="shared" si="0"/>
        <v>0</v>
      </c>
      <c r="N50" s="11">
        <f t="shared" si="1"/>
        <v>0</v>
      </c>
      <c r="O50" s="52">
        <v>0</v>
      </c>
      <c r="P50" s="11">
        <f t="shared" si="2"/>
        <v>0</v>
      </c>
      <c r="Q50" s="52">
        <v>0</v>
      </c>
      <c r="R50" s="11">
        <f t="shared" si="3"/>
        <v>0</v>
      </c>
      <c r="S50" s="52">
        <v>0</v>
      </c>
      <c r="T50" s="11">
        <f t="shared" si="4"/>
        <v>0</v>
      </c>
      <c r="U50" s="52">
        <v>0</v>
      </c>
      <c r="V50" s="11">
        <f t="shared" si="5"/>
        <v>0</v>
      </c>
      <c r="W50" s="52">
        <v>0</v>
      </c>
      <c r="X50" s="11">
        <f t="shared" si="6"/>
        <v>0</v>
      </c>
      <c r="Y50" s="11">
        <f t="shared" si="7"/>
        <v>0</v>
      </c>
      <c r="Z50" s="11"/>
      <c r="AA50" s="11">
        <f t="shared" si="8"/>
        <v>0</v>
      </c>
      <c r="AB50" s="11">
        <f t="shared" si="9"/>
        <v>0</v>
      </c>
      <c r="AC50" s="52">
        <v>0</v>
      </c>
      <c r="AD50" s="54">
        <f>VLOOKUP(D50,TeamSummary!$A$2:$G$31,7,FALSE)/2</f>
        <v>1.3853535353535378</v>
      </c>
      <c r="AE50" s="55">
        <f t="shared" si="10"/>
        <v>1</v>
      </c>
      <c r="AF50" s="11"/>
      <c r="AG50" s="47">
        <f t="shared" si="11"/>
        <v>0</v>
      </c>
      <c r="AH50" s="11">
        <f t="shared" si="12"/>
        <v>1</v>
      </c>
      <c r="AI50" s="11" t="str">
        <f t="shared" si="13"/>
        <v>N</v>
      </c>
      <c r="AJ50" s="52">
        <v>0</v>
      </c>
      <c r="AK50" s="11" t="str">
        <f t="shared" si="14"/>
        <v>W</v>
      </c>
    </row>
    <row r="51" spans="1:37" x14ac:dyDescent="0.25">
      <c r="A51">
        <v>46</v>
      </c>
      <c r="B51" t="s">
        <v>1306</v>
      </c>
      <c r="C51" t="s">
        <v>5</v>
      </c>
      <c r="D51" t="s">
        <v>23</v>
      </c>
      <c r="F51">
        <f>VLOOKUP(D51,TeamSummary!$A:$E,4,FALSE)</f>
        <v>98.090909090909093</v>
      </c>
      <c r="G51">
        <f>VLOOKUP(D51,TeamSummary!$A:$E,5,FALSE)</f>
        <v>8.0817501393377214</v>
      </c>
      <c r="H51" s="52">
        <v>0</v>
      </c>
      <c r="I51" s="12">
        <f>TeamSummary!$B$2-TeamSummary!$B$32</f>
        <v>-0.38080808080808026</v>
      </c>
      <c r="J51" s="12"/>
      <c r="K51" s="11"/>
      <c r="L51" s="52">
        <v>0</v>
      </c>
      <c r="M51" s="51">
        <f t="shared" si="0"/>
        <v>0</v>
      </c>
      <c r="N51" s="11">
        <f t="shared" si="1"/>
        <v>0</v>
      </c>
      <c r="O51" s="52">
        <v>0</v>
      </c>
      <c r="P51" s="11">
        <f t="shared" si="2"/>
        <v>0</v>
      </c>
      <c r="Q51" s="52">
        <v>0</v>
      </c>
      <c r="R51" s="11">
        <f t="shared" si="3"/>
        <v>0</v>
      </c>
      <c r="S51" s="52">
        <v>0</v>
      </c>
      <c r="T51" s="11">
        <f t="shared" si="4"/>
        <v>0</v>
      </c>
      <c r="U51" s="52">
        <v>0</v>
      </c>
      <c r="V51" s="11">
        <f t="shared" si="5"/>
        <v>0</v>
      </c>
      <c r="W51" s="52">
        <v>0</v>
      </c>
      <c r="X51" s="11">
        <f t="shared" si="6"/>
        <v>0</v>
      </c>
      <c r="Y51" s="11">
        <f t="shared" si="7"/>
        <v>0</v>
      </c>
      <c r="Z51" s="11"/>
      <c r="AA51" s="11">
        <f t="shared" si="8"/>
        <v>0</v>
      </c>
      <c r="AB51" s="11">
        <f t="shared" si="9"/>
        <v>0</v>
      </c>
      <c r="AC51" s="52">
        <v>0</v>
      </c>
      <c r="AD51" s="54">
        <f>VLOOKUP(D51,TeamSummary!$A$2:$G$31,7,FALSE)/2</f>
        <v>0.80202020202020208</v>
      </c>
      <c r="AE51" s="55">
        <f t="shared" si="10"/>
        <v>1</v>
      </c>
      <c r="AF51" s="11"/>
      <c r="AG51" s="47">
        <f t="shared" si="11"/>
        <v>0</v>
      </c>
      <c r="AH51" s="11">
        <f t="shared" si="12"/>
        <v>1</v>
      </c>
      <c r="AI51" s="11" t="str">
        <f t="shared" si="13"/>
        <v>N</v>
      </c>
      <c r="AJ51" s="52">
        <v>0</v>
      </c>
      <c r="AK51" s="11" t="str">
        <f t="shared" si="14"/>
        <v>W</v>
      </c>
    </row>
    <row r="52" spans="1:37" x14ac:dyDescent="0.25">
      <c r="A52">
        <v>47</v>
      </c>
      <c r="B52" t="s">
        <v>1307</v>
      </c>
      <c r="C52" t="s">
        <v>5</v>
      </c>
      <c r="D52" t="s">
        <v>2</v>
      </c>
      <c r="F52">
        <f>VLOOKUP(D52,TeamSummary!$A:$E,4,FALSE)</f>
        <v>95.787878787878782</v>
      </c>
      <c r="G52">
        <f>VLOOKUP(D52,TeamSummary!$A:$E,5,FALSE)</f>
        <v>10.570663542981931</v>
      </c>
      <c r="H52" s="52">
        <v>0</v>
      </c>
      <c r="I52" s="12">
        <f>TeamSummary!$B$2-TeamSummary!$B$32</f>
        <v>-0.38080808080808026</v>
      </c>
      <c r="J52" s="12"/>
      <c r="K52" s="11"/>
      <c r="L52" s="52">
        <v>0</v>
      </c>
      <c r="M52" s="51">
        <f t="shared" si="0"/>
        <v>0</v>
      </c>
      <c r="N52" s="11">
        <f t="shared" si="1"/>
        <v>0</v>
      </c>
      <c r="O52" s="52">
        <v>0</v>
      </c>
      <c r="P52" s="11">
        <f t="shared" si="2"/>
        <v>0</v>
      </c>
      <c r="Q52" s="52">
        <v>0</v>
      </c>
      <c r="R52" s="11">
        <f t="shared" si="3"/>
        <v>0</v>
      </c>
      <c r="S52" s="52">
        <v>0</v>
      </c>
      <c r="T52" s="11">
        <f t="shared" si="4"/>
        <v>0</v>
      </c>
      <c r="U52" s="52">
        <v>0</v>
      </c>
      <c r="V52" s="11">
        <f t="shared" si="5"/>
        <v>0</v>
      </c>
      <c r="W52" s="52">
        <v>0</v>
      </c>
      <c r="X52" s="11">
        <f t="shared" si="6"/>
        <v>0</v>
      </c>
      <c r="Y52" s="11">
        <f t="shared" si="7"/>
        <v>0</v>
      </c>
      <c r="Z52" s="11"/>
      <c r="AA52" s="11">
        <f t="shared" si="8"/>
        <v>0</v>
      </c>
      <c r="AB52" s="11">
        <f t="shared" si="9"/>
        <v>0</v>
      </c>
      <c r="AC52" s="52">
        <v>0</v>
      </c>
      <c r="AD52" s="54">
        <f>VLOOKUP(D52,TeamSummary!$A$2:$G$31,7,FALSE)/2</f>
        <v>-0.7131313131313135</v>
      </c>
      <c r="AE52" s="55">
        <f t="shared" si="10"/>
        <v>0</v>
      </c>
      <c r="AF52" s="11"/>
      <c r="AG52" s="47">
        <f t="shared" si="11"/>
        <v>0</v>
      </c>
      <c r="AH52" s="11">
        <f t="shared" si="12"/>
        <v>0</v>
      </c>
      <c r="AI52" s="11" t="str">
        <f t="shared" si="13"/>
        <v>Y</v>
      </c>
      <c r="AJ52" s="52">
        <v>0</v>
      </c>
      <c r="AK52" s="11" t="str">
        <f t="shared" si="14"/>
        <v>L</v>
      </c>
    </row>
    <row r="53" spans="1:37" x14ac:dyDescent="0.25">
      <c r="A53">
        <v>48</v>
      </c>
      <c r="B53" t="s">
        <v>1308</v>
      </c>
      <c r="D53" t="s">
        <v>6</v>
      </c>
      <c r="F53">
        <f>VLOOKUP(D53,TeamSummary!$A:$E,4,FALSE)</f>
        <v>97.196969696969703</v>
      </c>
      <c r="G53">
        <f>VLOOKUP(D53,TeamSummary!$A:$E,5,FALSE)</f>
        <v>11.074877595391952</v>
      </c>
      <c r="H53" s="52">
        <v>0</v>
      </c>
      <c r="I53" s="12">
        <f>TeamSummary!$B$2-TeamSummary!$B$32</f>
        <v>-0.38080808080808026</v>
      </c>
      <c r="J53" s="12"/>
      <c r="K53" s="11"/>
      <c r="L53" s="52">
        <v>0</v>
      </c>
      <c r="M53" s="51">
        <f t="shared" si="0"/>
        <v>0</v>
      </c>
      <c r="N53" s="11">
        <f t="shared" si="1"/>
        <v>0</v>
      </c>
      <c r="O53" s="52">
        <v>0</v>
      </c>
      <c r="P53" s="11">
        <f t="shared" si="2"/>
        <v>0</v>
      </c>
      <c r="Q53" s="52">
        <v>0</v>
      </c>
      <c r="R53" s="11">
        <f t="shared" si="3"/>
        <v>0</v>
      </c>
      <c r="S53" s="52">
        <v>0</v>
      </c>
      <c r="T53" s="11">
        <f t="shared" si="4"/>
        <v>0</v>
      </c>
      <c r="U53" s="52">
        <v>0</v>
      </c>
      <c r="V53" s="11">
        <f t="shared" si="5"/>
        <v>0</v>
      </c>
      <c r="W53" s="52">
        <v>0</v>
      </c>
      <c r="X53" s="11">
        <f t="shared" si="6"/>
        <v>0</v>
      </c>
      <c r="Y53" s="11">
        <f t="shared" si="7"/>
        <v>0</v>
      </c>
      <c r="Z53" s="11"/>
      <c r="AA53" s="11">
        <f t="shared" si="8"/>
        <v>0</v>
      </c>
      <c r="AB53" s="11">
        <f t="shared" si="9"/>
        <v>0</v>
      </c>
      <c r="AC53" s="52">
        <v>0</v>
      </c>
      <c r="AD53" s="54">
        <f>VLOOKUP(D53,TeamSummary!$A$2:$G$31,7,FALSE)/2</f>
        <v>0.7792929292929287</v>
      </c>
      <c r="AE53" s="55">
        <f t="shared" si="10"/>
        <v>1</v>
      </c>
      <c r="AF53" s="11"/>
      <c r="AG53" s="47">
        <f t="shared" si="11"/>
        <v>0</v>
      </c>
      <c r="AH53" s="11">
        <f t="shared" si="12"/>
        <v>1</v>
      </c>
      <c r="AI53" s="11" t="str">
        <f t="shared" si="13"/>
        <v>N</v>
      </c>
      <c r="AJ53" s="52">
        <v>0</v>
      </c>
      <c r="AK53" s="11" t="str">
        <f t="shared" si="14"/>
        <v>W</v>
      </c>
    </row>
    <row r="54" spans="1:37" x14ac:dyDescent="0.25">
      <c r="A54">
        <v>49</v>
      </c>
      <c r="B54" t="s">
        <v>1309</v>
      </c>
      <c r="D54" t="s">
        <v>28</v>
      </c>
      <c r="F54">
        <f>VLOOKUP(D54,TeamSummary!$A:$E,4,FALSE)</f>
        <v>94.984848484848484</v>
      </c>
      <c r="G54">
        <f>VLOOKUP(D54,TeamSummary!$A:$E,5,FALSE)</f>
        <v>10.598247205214834</v>
      </c>
      <c r="H54" s="52">
        <v>0</v>
      </c>
      <c r="I54" s="12">
        <f>TeamSummary!$B$2-TeamSummary!$B$32</f>
        <v>-0.38080808080808026</v>
      </c>
      <c r="J54" s="12"/>
      <c r="K54" s="11"/>
      <c r="L54" s="52">
        <v>0</v>
      </c>
      <c r="M54" s="51">
        <f t="shared" si="0"/>
        <v>0</v>
      </c>
      <c r="N54" s="11">
        <f t="shared" si="1"/>
        <v>0</v>
      </c>
      <c r="O54" s="52">
        <v>0</v>
      </c>
      <c r="P54" s="11">
        <f t="shared" si="2"/>
        <v>0</v>
      </c>
      <c r="Q54" s="52">
        <v>0</v>
      </c>
      <c r="R54" s="11">
        <f t="shared" si="3"/>
        <v>0</v>
      </c>
      <c r="S54" s="52">
        <v>0</v>
      </c>
      <c r="T54" s="11">
        <f t="shared" si="4"/>
        <v>0</v>
      </c>
      <c r="U54" s="52">
        <v>0</v>
      </c>
      <c r="V54" s="11">
        <f t="shared" si="5"/>
        <v>0</v>
      </c>
      <c r="W54" s="52">
        <v>0</v>
      </c>
      <c r="X54" s="11">
        <f t="shared" si="6"/>
        <v>0</v>
      </c>
      <c r="Y54" s="11">
        <f t="shared" si="7"/>
        <v>0</v>
      </c>
      <c r="Z54" s="11"/>
      <c r="AA54" s="11">
        <f t="shared" si="8"/>
        <v>0</v>
      </c>
      <c r="AB54" s="11">
        <f t="shared" si="9"/>
        <v>0</v>
      </c>
      <c r="AC54" s="52">
        <v>0</v>
      </c>
      <c r="AD54" s="54">
        <f>VLOOKUP(D54,TeamSummary!$A$2:$G$31,7,FALSE)/2</f>
        <v>-1.6449494949494934</v>
      </c>
      <c r="AE54" s="55">
        <f t="shared" si="10"/>
        <v>0</v>
      </c>
      <c r="AF54" s="11"/>
      <c r="AG54" s="47">
        <f t="shared" si="11"/>
        <v>0</v>
      </c>
      <c r="AH54" s="11">
        <f t="shared" si="12"/>
        <v>0</v>
      </c>
      <c r="AI54" s="11" t="str">
        <f t="shared" si="13"/>
        <v>Y</v>
      </c>
      <c r="AJ54" s="52">
        <v>0</v>
      </c>
      <c r="AK54" s="11" t="str">
        <f t="shared" si="14"/>
        <v>L</v>
      </c>
    </row>
    <row r="55" spans="1:37" x14ac:dyDescent="0.25">
      <c r="A55">
        <v>50</v>
      </c>
      <c r="B55" t="s">
        <v>1310</v>
      </c>
      <c r="C55" t="s">
        <v>5</v>
      </c>
      <c r="D55" t="s">
        <v>15</v>
      </c>
      <c r="F55">
        <f>VLOOKUP(D55,TeamSummary!$A:$E,4,FALSE)</f>
        <v>97.772727272727266</v>
      </c>
      <c r="G55">
        <f>VLOOKUP(D55,TeamSummary!$A:$E,5,FALSE)</f>
        <v>10.409752017360335</v>
      </c>
      <c r="H55" s="52">
        <v>0</v>
      </c>
      <c r="I55" s="12">
        <f>TeamSummary!$B$2-TeamSummary!$B$32</f>
        <v>-0.38080808080808026</v>
      </c>
      <c r="J55" s="12"/>
      <c r="K55" s="11"/>
      <c r="L55" s="52">
        <v>0</v>
      </c>
      <c r="M55" s="51">
        <f t="shared" si="0"/>
        <v>0</v>
      </c>
      <c r="N55" s="11">
        <f t="shared" si="1"/>
        <v>0</v>
      </c>
      <c r="O55" s="52">
        <v>0</v>
      </c>
      <c r="P55" s="11">
        <f t="shared" si="2"/>
        <v>0</v>
      </c>
      <c r="Q55" s="52">
        <v>0</v>
      </c>
      <c r="R55" s="11">
        <f t="shared" si="3"/>
        <v>0</v>
      </c>
      <c r="S55" s="52">
        <v>0</v>
      </c>
      <c r="T55" s="11">
        <f t="shared" si="4"/>
        <v>0</v>
      </c>
      <c r="U55" s="52">
        <v>0</v>
      </c>
      <c r="V55" s="11">
        <f t="shared" si="5"/>
        <v>0</v>
      </c>
      <c r="W55" s="52">
        <v>0</v>
      </c>
      <c r="X55" s="11">
        <f t="shared" si="6"/>
        <v>0</v>
      </c>
      <c r="Y55" s="11">
        <f t="shared" si="7"/>
        <v>0</v>
      </c>
      <c r="Z55" s="11"/>
      <c r="AA55" s="11">
        <f t="shared" si="8"/>
        <v>0</v>
      </c>
      <c r="AB55" s="11">
        <f t="shared" si="9"/>
        <v>0</v>
      </c>
      <c r="AC55" s="52">
        <v>0</v>
      </c>
      <c r="AD55" s="54">
        <f>VLOOKUP(D55,TeamSummary!$A$2:$G$31,7,FALSE)/2</f>
        <v>2.4611111111111157</v>
      </c>
      <c r="AE55" s="55">
        <f t="shared" si="10"/>
        <v>2</v>
      </c>
      <c r="AF55" s="11"/>
      <c r="AG55" s="47">
        <f t="shared" si="11"/>
        <v>0</v>
      </c>
      <c r="AH55" s="11">
        <f t="shared" si="12"/>
        <v>2</v>
      </c>
      <c r="AI55" s="11" t="str">
        <f t="shared" si="13"/>
        <v>N</v>
      </c>
      <c r="AJ55" s="52">
        <v>0</v>
      </c>
      <c r="AK55" s="11" t="str">
        <f t="shared" si="14"/>
        <v>W</v>
      </c>
    </row>
    <row r="56" spans="1:37" x14ac:dyDescent="0.25">
      <c r="A56">
        <v>51</v>
      </c>
      <c r="B56" t="s">
        <v>1311</v>
      </c>
      <c r="D56" t="s">
        <v>108</v>
      </c>
      <c r="F56">
        <f>VLOOKUP(D56,TeamSummary!$A:$E,4,FALSE)</f>
        <v>103.06060606060606</v>
      </c>
      <c r="G56">
        <f>VLOOKUP(D56,TeamSummary!$A:$E,5,FALSE)</f>
        <v>11.162959061631234</v>
      </c>
      <c r="H56" s="52">
        <v>0</v>
      </c>
      <c r="I56" s="12">
        <f>TeamSummary!$B$2-TeamSummary!$B$32</f>
        <v>-0.38080808080808026</v>
      </c>
      <c r="J56" s="12"/>
      <c r="K56" s="11"/>
      <c r="L56" s="52">
        <v>0</v>
      </c>
      <c r="M56" s="51">
        <f t="shared" si="0"/>
        <v>0</v>
      </c>
      <c r="N56" s="11">
        <f t="shared" si="1"/>
        <v>0</v>
      </c>
      <c r="O56" s="52">
        <v>0</v>
      </c>
      <c r="P56" s="11">
        <f t="shared" si="2"/>
        <v>0</v>
      </c>
      <c r="Q56" s="52">
        <v>0</v>
      </c>
      <c r="R56" s="11">
        <f t="shared" si="3"/>
        <v>0</v>
      </c>
      <c r="S56" s="52">
        <v>0</v>
      </c>
      <c r="T56" s="11">
        <f t="shared" si="4"/>
        <v>0</v>
      </c>
      <c r="U56" s="52">
        <v>0</v>
      </c>
      <c r="V56" s="11">
        <f t="shared" si="5"/>
        <v>0</v>
      </c>
      <c r="W56" s="52">
        <v>0</v>
      </c>
      <c r="X56" s="11">
        <f t="shared" si="6"/>
        <v>0</v>
      </c>
      <c r="Y56" s="11">
        <f t="shared" si="7"/>
        <v>0</v>
      </c>
      <c r="Z56" s="11"/>
      <c r="AA56" s="11">
        <f t="shared" si="8"/>
        <v>0</v>
      </c>
      <c r="AB56" s="11">
        <f t="shared" si="9"/>
        <v>0</v>
      </c>
      <c r="AC56" s="52">
        <v>0</v>
      </c>
      <c r="AD56" s="54">
        <f>VLOOKUP(D56,TeamSummary!$A$2:$G$31,7,FALSE)/2</f>
        <v>0.33989898989899103</v>
      </c>
      <c r="AE56" s="55">
        <f t="shared" si="10"/>
        <v>0</v>
      </c>
      <c r="AF56" s="11"/>
      <c r="AG56" s="47">
        <f t="shared" si="11"/>
        <v>0</v>
      </c>
      <c r="AH56" s="11">
        <f t="shared" si="12"/>
        <v>0</v>
      </c>
      <c r="AI56" s="11" t="str">
        <f t="shared" si="13"/>
        <v>Y</v>
      </c>
      <c r="AJ56" s="52">
        <v>0</v>
      </c>
      <c r="AK56" s="11" t="str">
        <f t="shared" si="14"/>
        <v>L</v>
      </c>
    </row>
    <row r="57" spans="1:37" x14ac:dyDescent="0.25">
      <c r="A57">
        <v>52</v>
      </c>
      <c r="B57" t="s">
        <v>1312</v>
      </c>
      <c r="D57" t="s">
        <v>119</v>
      </c>
      <c r="F57">
        <f>VLOOKUP(D57,TeamSummary!$A:$E,4,FALSE)</f>
        <v>89.63636363636364</v>
      </c>
      <c r="G57">
        <f>VLOOKUP(D57,TeamSummary!$A:$E,5,FALSE)</f>
        <v>9.1846634101659728</v>
      </c>
      <c r="H57" s="52">
        <v>0</v>
      </c>
      <c r="I57" s="12">
        <f>TeamSummary!$B$2-TeamSummary!$B$32</f>
        <v>-0.38080808080808026</v>
      </c>
      <c r="J57" s="12"/>
      <c r="K57" s="11"/>
      <c r="L57" s="52">
        <v>0</v>
      </c>
      <c r="M57" s="51">
        <f t="shared" si="0"/>
        <v>0</v>
      </c>
      <c r="N57" s="11">
        <f t="shared" si="1"/>
        <v>0</v>
      </c>
      <c r="O57" s="52">
        <v>0</v>
      </c>
      <c r="P57" s="11">
        <f t="shared" si="2"/>
        <v>0</v>
      </c>
      <c r="Q57" s="52">
        <v>0</v>
      </c>
      <c r="R57" s="11">
        <f t="shared" si="3"/>
        <v>0</v>
      </c>
      <c r="S57" s="52">
        <v>0</v>
      </c>
      <c r="T57" s="11">
        <f t="shared" si="4"/>
        <v>0</v>
      </c>
      <c r="U57" s="52">
        <v>0</v>
      </c>
      <c r="V57" s="11">
        <f t="shared" si="5"/>
        <v>0</v>
      </c>
      <c r="W57" s="52">
        <v>0</v>
      </c>
      <c r="X57" s="11">
        <f t="shared" si="6"/>
        <v>0</v>
      </c>
      <c r="Y57" s="11">
        <f t="shared" si="7"/>
        <v>0</v>
      </c>
      <c r="Z57" s="11"/>
      <c r="AA57" s="11">
        <f t="shared" si="8"/>
        <v>0</v>
      </c>
      <c r="AB57" s="11">
        <f t="shared" si="9"/>
        <v>0</v>
      </c>
      <c r="AC57" s="52">
        <v>0</v>
      </c>
      <c r="AD57" s="54">
        <f>VLOOKUP(D57,TeamSummary!$A$2:$G$31,7,FALSE)/2</f>
        <v>-1.4328282828282823</v>
      </c>
      <c r="AE57" s="55">
        <f t="shared" si="10"/>
        <v>0</v>
      </c>
      <c r="AF57" s="11"/>
      <c r="AG57" s="47">
        <f t="shared" si="11"/>
        <v>0</v>
      </c>
      <c r="AH57" s="11">
        <f t="shared" si="12"/>
        <v>0</v>
      </c>
      <c r="AI57" s="11" t="str">
        <f t="shared" si="13"/>
        <v>Y</v>
      </c>
      <c r="AJ57" s="52">
        <v>0</v>
      </c>
      <c r="AK57" s="11" t="str">
        <f t="shared" si="14"/>
        <v>L</v>
      </c>
    </row>
    <row r="58" spans="1:37" x14ac:dyDescent="0.25">
      <c r="A58">
        <v>53</v>
      </c>
      <c r="B58" t="s">
        <v>1313</v>
      </c>
      <c r="D58" t="s">
        <v>15</v>
      </c>
      <c r="F58">
        <f>VLOOKUP(D58,TeamSummary!$A:$E,4,FALSE)</f>
        <v>97.772727272727266</v>
      </c>
      <c r="G58">
        <f>VLOOKUP(D58,TeamSummary!$A:$E,5,FALSE)</f>
        <v>10.409752017360335</v>
      </c>
      <c r="H58" s="52">
        <v>0</v>
      </c>
      <c r="I58" s="12">
        <f>TeamSummary!$B$2-TeamSummary!$B$32</f>
        <v>-0.38080808080808026</v>
      </c>
      <c r="J58" s="12"/>
      <c r="K58" s="11"/>
      <c r="L58" s="52">
        <v>0</v>
      </c>
      <c r="M58" s="51">
        <f t="shared" si="0"/>
        <v>0</v>
      </c>
      <c r="N58" s="11">
        <f t="shared" si="1"/>
        <v>0</v>
      </c>
      <c r="O58" s="52">
        <v>0</v>
      </c>
      <c r="P58" s="11">
        <f t="shared" si="2"/>
        <v>0</v>
      </c>
      <c r="Q58" s="52">
        <v>0</v>
      </c>
      <c r="R58" s="11">
        <f t="shared" si="3"/>
        <v>0</v>
      </c>
      <c r="S58" s="52">
        <v>0</v>
      </c>
      <c r="T58" s="11">
        <f t="shared" si="4"/>
        <v>0</v>
      </c>
      <c r="U58" s="52">
        <v>0</v>
      </c>
      <c r="V58" s="11">
        <f t="shared" si="5"/>
        <v>0</v>
      </c>
      <c r="W58" s="52">
        <v>0</v>
      </c>
      <c r="X58" s="11">
        <f t="shared" si="6"/>
        <v>0</v>
      </c>
      <c r="Y58" s="11">
        <f t="shared" si="7"/>
        <v>0</v>
      </c>
      <c r="Z58" s="11"/>
      <c r="AA58" s="11">
        <f t="shared" si="8"/>
        <v>0</v>
      </c>
      <c r="AB58" s="11">
        <f t="shared" si="9"/>
        <v>0</v>
      </c>
      <c r="AC58" s="52">
        <v>0</v>
      </c>
      <c r="AD58" s="54">
        <f>VLOOKUP(D58,TeamSummary!$A$2:$G$31,7,FALSE)/2</f>
        <v>2.4611111111111157</v>
      </c>
      <c r="AE58" s="55">
        <f t="shared" si="10"/>
        <v>2</v>
      </c>
      <c r="AF58" s="11"/>
      <c r="AG58" s="47">
        <f t="shared" si="11"/>
        <v>0</v>
      </c>
      <c r="AH58" s="11">
        <f t="shared" si="12"/>
        <v>2</v>
      </c>
      <c r="AI58" s="11" t="str">
        <f t="shared" si="13"/>
        <v>N</v>
      </c>
      <c r="AJ58" s="52">
        <v>0</v>
      </c>
      <c r="AK58" s="11" t="str">
        <f t="shared" si="14"/>
        <v>W</v>
      </c>
    </row>
    <row r="59" spans="1:37" x14ac:dyDescent="0.25">
      <c r="A59">
        <v>54</v>
      </c>
      <c r="B59" t="s">
        <v>1314</v>
      </c>
      <c r="D59" t="s">
        <v>131</v>
      </c>
      <c r="F59">
        <f>VLOOKUP(D59,TeamSummary!$A:$E,4,FALSE)</f>
        <v>93.090909090909093</v>
      </c>
      <c r="G59">
        <f>VLOOKUP(D59,TeamSummary!$A:$E,5,FALSE)</f>
        <v>11.046373958108529</v>
      </c>
      <c r="H59" s="52">
        <v>0</v>
      </c>
      <c r="I59" s="12">
        <f>TeamSummary!$B$2-TeamSummary!$B$32</f>
        <v>-0.38080808080808026</v>
      </c>
      <c r="J59" s="12"/>
      <c r="K59" s="11"/>
      <c r="L59" s="52">
        <v>0</v>
      </c>
      <c r="M59" s="51">
        <f t="shared" si="0"/>
        <v>0</v>
      </c>
      <c r="N59" s="11">
        <f t="shared" si="1"/>
        <v>0</v>
      </c>
      <c r="O59" s="52">
        <v>0</v>
      </c>
      <c r="P59" s="11">
        <f t="shared" si="2"/>
        <v>0</v>
      </c>
      <c r="Q59" s="52">
        <v>0</v>
      </c>
      <c r="R59" s="11">
        <f t="shared" si="3"/>
        <v>0</v>
      </c>
      <c r="S59" s="52">
        <v>0</v>
      </c>
      <c r="T59" s="11">
        <f t="shared" si="4"/>
        <v>0</v>
      </c>
      <c r="U59" s="52">
        <v>0</v>
      </c>
      <c r="V59" s="11">
        <f t="shared" si="5"/>
        <v>0</v>
      </c>
      <c r="W59" s="52">
        <v>0</v>
      </c>
      <c r="X59" s="11">
        <f t="shared" si="6"/>
        <v>0</v>
      </c>
      <c r="Y59" s="11">
        <f t="shared" si="7"/>
        <v>0</v>
      </c>
      <c r="Z59" s="11"/>
      <c r="AA59" s="11">
        <f t="shared" si="8"/>
        <v>0</v>
      </c>
      <c r="AB59" s="11">
        <f t="shared" si="9"/>
        <v>0</v>
      </c>
      <c r="AC59" s="52">
        <v>0</v>
      </c>
      <c r="AD59" s="54">
        <f>VLOOKUP(D59,TeamSummary!$A$2:$G$31,7,FALSE)/2</f>
        <v>1.4080808080808112</v>
      </c>
      <c r="AE59" s="55">
        <f t="shared" si="10"/>
        <v>1</v>
      </c>
      <c r="AF59" s="11"/>
      <c r="AG59" s="47">
        <f t="shared" si="11"/>
        <v>0</v>
      </c>
      <c r="AH59" s="11">
        <f t="shared" si="12"/>
        <v>1</v>
      </c>
      <c r="AI59" s="11" t="str">
        <f t="shared" si="13"/>
        <v>N</v>
      </c>
      <c r="AJ59" s="52">
        <v>0</v>
      </c>
      <c r="AK59" s="11" t="str">
        <f t="shared" si="14"/>
        <v>W</v>
      </c>
    </row>
    <row r="60" spans="1:37" x14ac:dyDescent="0.25">
      <c r="A60">
        <v>55</v>
      </c>
      <c r="B60" t="s">
        <v>1316</v>
      </c>
      <c r="C60" t="s">
        <v>5</v>
      </c>
      <c r="D60" t="s">
        <v>8</v>
      </c>
      <c r="F60">
        <f>VLOOKUP(D60,TeamSummary!$A:$E,4,FALSE)</f>
        <v>97.545454545454547</v>
      </c>
      <c r="G60">
        <f>VLOOKUP(D60,TeamSummary!$A:$E,5,FALSE)</f>
        <v>9.2822109736549585</v>
      </c>
      <c r="H60" s="52">
        <v>0</v>
      </c>
      <c r="I60" s="12">
        <f>TeamSummary!$B$2-TeamSummary!$B$32</f>
        <v>-0.38080808080808026</v>
      </c>
      <c r="J60" s="12"/>
      <c r="K60" s="11"/>
      <c r="L60" s="52">
        <v>0</v>
      </c>
      <c r="M60" s="51">
        <f t="shared" si="0"/>
        <v>0</v>
      </c>
      <c r="N60" s="11">
        <f t="shared" si="1"/>
        <v>0</v>
      </c>
      <c r="O60" s="52">
        <v>0</v>
      </c>
      <c r="P60" s="11">
        <f t="shared" si="2"/>
        <v>0</v>
      </c>
      <c r="Q60" s="52">
        <v>0</v>
      </c>
      <c r="R60" s="11">
        <f t="shared" si="3"/>
        <v>0</v>
      </c>
      <c r="S60" s="52">
        <v>0</v>
      </c>
      <c r="T60" s="11">
        <f t="shared" si="4"/>
        <v>0</v>
      </c>
      <c r="U60" s="52">
        <v>0</v>
      </c>
      <c r="V60" s="11">
        <f t="shared" si="5"/>
        <v>0</v>
      </c>
      <c r="W60" s="52">
        <v>0</v>
      </c>
      <c r="X60" s="11">
        <f t="shared" si="6"/>
        <v>0</v>
      </c>
      <c r="Y60" s="11">
        <f t="shared" si="7"/>
        <v>0</v>
      </c>
      <c r="Z60" s="11"/>
      <c r="AA60" s="11">
        <f t="shared" si="8"/>
        <v>0</v>
      </c>
      <c r="AB60" s="11">
        <f t="shared" si="9"/>
        <v>0</v>
      </c>
      <c r="AC60" s="52">
        <v>0</v>
      </c>
      <c r="AD60" s="54">
        <f>VLOOKUP(D60,TeamSummary!$A$2:$G$31,7,FALSE)/2</f>
        <v>-0.63737373737373559</v>
      </c>
      <c r="AE60" s="55">
        <f t="shared" si="10"/>
        <v>0</v>
      </c>
      <c r="AF60" s="11"/>
      <c r="AG60" s="47">
        <f t="shared" si="11"/>
        <v>0</v>
      </c>
      <c r="AH60" s="11">
        <f t="shared" si="12"/>
        <v>0</v>
      </c>
      <c r="AI60" s="11" t="str">
        <f t="shared" si="13"/>
        <v>Y</v>
      </c>
      <c r="AJ60" s="52">
        <v>0</v>
      </c>
      <c r="AK60" s="11" t="str">
        <f t="shared" si="14"/>
        <v>L</v>
      </c>
    </row>
    <row r="61" spans="1:37" x14ac:dyDescent="0.25">
      <c r="A61">
        <v>56</v>
      </c>
      <c r="B61" t="s">
        <v>1317</v>
      </c>
      <c r="D61" t="s">
        <v>23</v>
      </c>
      <c r="F61">
        <f>VLOOKUP(D61,TeamSummary!$A:$E,4,FALSE)</f>
        <v>98.090909090909093</v>
      </c>
      <c r="G61">
        <f>VLOOKUP(D61,TeamSummary!$A:$E,5,FALSE)</f>
        <v>8.0817501393377214</v>
      </c>
      <c r="H61" s="52">
        <v>0</v>
      </c>
      <c r="I61" s="12">
        <f>TeamSummary!$B$2-TeamSummary!$B$32</f>
        <v>-0.38080808080808026</v>
      </c>
      <c r="J61" s="12"/>
      <c r="K61" s="11"/>
      <c r="L61" s="52">
        <v>0</v>
      </c>
      <c r="M61" s="51">
        <f t="shared" si="0"/>
        <v>0</v>
      </c>
      <c r="N61" s="11">
        <f t="shared" si="1"/>
        <v>0</v>
      </c>
      <c r="O61" s="52">
        <v>0</v>
      </c>
      <c r="P61" s="11">
        <f t="shared" si="2"/>
        <v>0</v>
      </c>
      <c r="Q61" s="52">
        <v>0</v>
      </c>
      <c r="R61" s="11">
        <f t="shared" si="3"/>
        <v>0</v>
      </c>
      <c r="S61" s="52">
        <v>0</v>
      </c>
      <c r="T61" s="11">
        <f t="shared" si="4"/>
        <v>0</v>
      </c>
      <c r="U61" s="52">
        <v>0</v>
      </c>
      <c r="V61" s="11">
        <f t="shared" si="5"/>
        <v>0</v>
      </c>
      <c r="W61" s="52">
        <v>0</v>
      </c>
      <c r="X61" s="11">
        <f t="shared" si="6"/>
        <v>0</v>
      </c>
      <c r="Y61" s="11">
        <f t="shared" si="7"/>
        <v>0</v>
      </c>
      <c r="Z61" s="11"/>
      <c r="AA61" s="11">
        <f t="shared" si="8"/>
        <v>0</v>
      </c>
      <c r="AB61" s="11">
        <f t="shared" si="9"/>
        <v>0</v>
      </c>
      <c r="AC61" s="52">
        <v>0</v>
      </c>
      <c r="AD61" s="54">
        <f>VLOOKUP(D61,TeamSummary!$A$2:$G$31,7,FALSE)/2</f>
        <v>0.80202020202020208</v>
      </c>
      <c r="AE61" s="55">
        <f t="shared" si="10"/>
        <v>1</v>
      </c>
      <c r="AF61" s="11"/>
      <c r="AG61" s="47">
        <f t="shared" si="11"/>
        <v>0</v>
      </c>
      <c r="AH61" s="11">
        <f t="shared" si="12"/>
        <v>1</v>
      </c>
      <c r="AI61" s="11" t="str">
        <f t="shared" si="13"/>
        <v>N</v>
      </c>
      <c r="AJ61" s="52">
        <v>0</v>
      </c>
      <c r="AK61" s="11" t="str">
        <f t="shared" si="14"/>
        <v>W</v>
      </c>
    </row>
    <row r="62" spans="1:37" x14ac:dyDescent="0.25">
      <c r="A62">
        <v>57</v>
      </c>
      <c r="B62" t="s">
        <v>1318</v>
      </c>
      <c r="C62" t="s">
        <v>5</v>
      </c>
      <c r="D62" t="s">
        <v>21</v>
      </c>
      <c r="F62">
        <f>VLOOKUP(D62,TeamSummary!$A:$E,4,FALSE)</f>
        <v>98.36363636363636</v>
      </c>
      <c r="G62">
        <f>VLOOKUP(D62,TeamSummary!$A:$E,5,FALSE)</f>
        <v>11.246382479762929</v>
      </c>
      <c r="H62" s="52">
        <v>0</v>
      </c>
      <c r="I62" s="12">
        <f>TeamSummary!$B$2-TeamSummary!$B$32</f>
        <v>-0.38080808080808026</v>
      </c>
      <c r="J62" s="12"/>
      <c r="K62" s="11"/>
      <c r="L62" s="52">
        <v>0</v>
      </c>
      <c r="M62" s="51">
        <f t="shared" si="0"/>
        <v>0</v>
      </c>
      <c r="N62" s="11">
        <f t="shared" si="1"/>
        <v>0</v>
      </c>
      <c r="O62" s="52">
        <v>0</v>
      </c>
      <c r="P62" s="11">
        <f t="shared" si="2"/>
        <v>0</v>
      </c>
      <c r="Q62" s="52">
        <v>0</v>
      </c>
      <c r="R62" s="11">
        <f t="shared" si="3"/>
        <v>0</v>
      </c>
      <c r="S62" s="52">
        <v>0</v>
      </c>
      <c r="T62" s="11">
        <f t="shared" si="4"/>
        <v>0</v>
      </c>
      <c r="U62" s="52">
        <v>0</v>
      </c>
      <c r="V62" s="11">
        <f t="shared" si="5"/>
        <v>0</v>
      </c>
      <c r="W62" s="52">
        <v>0</v>
      </c>
      <c r="X62" s="11">
        <f t="shared" si="6"/>
        <v>0</v>
      </c>
      <c r="Y62" s="11">
        <f t="shared" si="7"/>
        <v>0</v>
      </c>
      <c r="Z62" s="11"/>
      <c r="AA62" s="11">
        <f t="shared" si="8"/>
        <v>0</v>
      </c>
      <c r="AB62" s="11">
        <f t="shared" si="9"/>
        <v>0</v>
      </c>
      <c r="AC62" s="52">
        <v>0</v>
      </c>
      <c r="AD62" s="54">
        <f>VLOOKUP(D62,TeamSummary!$A$2:$G$31,7,FALSE)/2</f>
        <v>1.1732323232323267</v>
      </c>
      <c r="AE62" s="55">
        <f t="shared" si="10"/>
        <v>1</v>
      </c>
      <c r="AF62" s="11"/>
      <c r="AG62" s="47">
        <f t="shared" si="11"/>
        <v>0</v>
      </c>
      <c r="AH62" s="11">
        <f t="shared" si="12"/>
        <v>1</v>
      </c>
      <c r="AI62" s="11" t="str">
        <f t="shared" si="13"/>
        <v>N</v>
      </c>
      <c r="AJ62" s="52">
        <v>0</v>
      </c>
      <c r="AK62" s="11" t="str">
        <f t="shared" si="14"/>
        <v>W</v>
      </c>
    </row>
    <row r="63" spans="1:37" x14ac:dyDescent="0.25">
      <c r="A63">
        <v>58</v>
      </c>
      <c r="B63" t="s">
        <v>1319</v>
      </c>
      <c r="C63" t="s">
        <v>5</v>
      </c>
      <c r="D63" t="s">
        <v>119</v>
      </c>
      <c r="F63">
        <f>VLOOKUP(D63,TeamSummary!$A:$E,4,FALSE)</f>
        <v>89.63636363636364</v>
      </c>
      <c r="G63">
        <f>VLOOKUP(D63,TeamSummary!$A:$E,5,FALSE)</f>
        <v>9.1846634101659728</v>
      </c>
      <c r="H63" s="52">
        <v>0</v>
      </c>
      <c r="I63" s="12">
        <f>TeamSummary!$B$2-TeamSummary!$B$32</f>
        <v>-0.38080808080808026</v>
      </c>
      <c r="J63" s="12"/>
      <c r="K63" s="11"/>
      <c r="L63" s="52">
        <v>0</v>
      </c>
      <c r="M63" s="51">
        <f t="shared" si="0"/>
        <v>0</v>
      </c>
      <c r="N63" s="11">
        <f t="shared" si="1"/>
        <v>0</v>
      </c>
      <c r="O63" s="52">
        <v>0</v>
      </c>
      <c r="P63" s="11">
        <f t="shared" si="2"/>
        <v>0</v>
      </c>
      <c r="Q63" s="52">
        <v>0</v>
      </c>
      <c r="R63" s="11">
        <f t="shared" si="3"/>
        <v>0</v>
      </c>
      <c r="S63" s="52">
        <v>0</v>
      </c>
      <c r="T63" s="11">
        <f t="shared" si="4"/>
        <v>0</v>
      </c>
      <c r="U63" s="52">
        <v>0</v>
      </c>
      <c r="V63" s="11">
        <f t="shared" si="5"/>
        <v>0</v>
      </c>
      <c r="W63" s="52">
        <v>0</v>
      </c>
      <c r="X63" s="11">
        <f t="shared" si="6"/>
        <v>0</v>
      </c>
      <c r="Y63" s="11">
        <f t="shared" si="7"/>
        <v>0</v>
      </c>
      <c r="Z63" s="11"/>
      <c r="AA63" s="11">
        <f t="shared" si="8"/>
        <v>0</v>
      </c>
      <c r="AB63" s="11">
        <f t="shared" si="9"/>
        <v>0</v>
      </c>
      <c r="AC63" s="52">
        <v>0</v>
      </c>
      <c r="AD63" s="54">
        <f>VLOOKUP(D63,TeamSummary!$A$2:$G$31,7,FALSE)/2</f>
        <v>-1.4328282828282823</v>
      </c>
      <c r="AE63" s="55">
        <f t="shared" si="10"/>
        <v>0</v>
      </c>
      <c r="AF63" s="11"/>
      <c r="AG63" s="47">
        <f t="shared" si="11"/>
        <v>0</v>
      </c>
      <c r="AH63" s="11">
        <f t="shared" si="12"/>
        <v>0</v>
      </c>
      <c r="AI63" s="11" t="str">
        <f t="shared" si="13"/>
        <v>Y</v>
      </c>
      <c r="AJ63" s="52">
        <v>0</v>
      </c>
      <c r="AK63" s="11" t="str">
        <f t="shared" si="14"/>
        <v>L</v>
      </c>
    </row>
    <row r="64" spans="1:37" x14ac:dyDescent="0.25">
      <c r="A64">
        <v>59</v>
      </c>
      <c r="B64" t="s">
        <v>1320</v>
      </c>
      <c r="C64" t="s">
        <v>5</v>
      </c>
      <c r="D64" t="s">
        <v>19</v>
      </c>
      <c r="F64">
        <f>VLOOKUP(D64,TeamSummary!$A:$E,4,FALSE)</f>
        <v>103.65151515151516</v>
      </c>
      <c r="G64">
        <f>VLOOKUP(D64,TeamSummary!$A:$E,5,FALSE)</f>
        <v>11.955677665370068</v>
      </c>
      <c r="H64" s="52">
        <v>0</v>
      </c>
      <c r="I64" s="12">
        <f>TeamSummary!$B$2-TeamSummary!$B$32</f>
        <v>-0.38080808080808026</v>
      </c>
      <c r="J64" s="12"/>
      <c r="K64" s="11"/>
      <c r="L64" s="52">
        <v>0</v>
      </c>
      <c r="M64" s="51">
        <f t="shared" si="0"/>
        <v>0</v>
      </c>
      <c r="N64" s="11">
        <f t="shared" si="1"/>
        <v>0</v>
      </c>
      <c r="O64" s="52">
        <v>0</v>
      </c>
      <c r="P64" s="11">
        <f t="shared" si="2"/>
        <v>0</v>
      </c>
      <c r="Q64" s="52">
        <v>0</v>
      </c>
      <c r="R64" s="11">
        <f t="shared" si="3"/>
        <v>0</v>
      </c>
      <c r="S64" s="52">
        <v>0</v>
      </c>
      <c r="T64" s="11">
        <f t="shared" si="4"/>
        <v>0</v>
      </c>
      <c r="U64" s="52">
        <v>0</v>
      </c>
      <c r="V64" s="11">
        <f t="shared" si="5"/>
        <v>0</v>
      </c>
      <c r="W64" s="52">
        <v>0</v>
      </c>
      <c r="X64" s="11">
        <f t="shared" si="6"/>
        <v>0</v>
      </c>
      <c r="Y64" s="11">
        <f t="shared" si="7"/>
        <v>0</v>
      </c>
      <c r="Z64" s="11"/>
      <c r="AA64" s="11">
        <f t="shared" si="8"/>
        <v>0</v>
      </c>
      <c r="AB64" s="11">
        <f t="shared" si="9"/>
        <v>0</v>
      </c>
      <c r="AC64" s="52">
        <v>0</v>
      </c>
      <c r="AD64" s="54">
        <f>VLOOKUP(D64,TeamSummary!$A$2:$G$31,7,FALSE)/2</f>
        <v>0.11262626262626441</v>
      </c>
      <c r="AE64" s="55">
        <f t="shared" si="10"/>
        <v>0</v>
      </c>
      <c r="AF64" s="11"/>
      <c r="AG64" s="47">
        <f t="shared" si="11"/>
        <v>0</v>
      </c>
      <c r="AH64" s="11">
        <f t="shared" si="12"/>
        <v>0</v>
      </c>
      <c r="AI64" s="11" t="str">
        <f t="shared" si="13"/>
        <v>Y</v>
      </c>
      <c r="AJ64" s="52">
        <v>0</v>
      </c>
      <c r="AK64" s="11" t="str">
        <f t="shared" si="14"/>
        <v>L</v>
      </c>
    </row>
    <row r="65" spans="1:38" x14ac:dyDescent="0.25">
      <c r="A65">
        <v>60</v>
      </c>
      <c r="B65" t="s">
        <v>1322</v>
      </c>
      <c r="D65" t="s">
        <v>33</v>
      </c>
      <c r="F65">
        <f>VLOOKUP(D65,TeamSummary!$A:$E,4,FALSE)</f>
        <v>104.12121212121212</v>
      </c>
      <c r="G65">
        <f>VLOOKUP(D65,TeamSummary!$A:$E,5,FALSE)</f>
        <v>10.621480631995258</v>
      </c>
      <c r="H65" s="52">
        <v>0</v>
      </c>
      <c r="I65" s="12">
        <f>TeamSummary!$B$2-TeamSummary!$B$32</f>
        <v>-0.38080808080808026</v>
      </c>
      <c r="J65" s="12"/>
      <c r="K65" s="11"/>
      <c r="L65" s="52">
        <v>0</v>
      </c>
      <c r="M65" s="51">
        <f t="shared" si="0"/>
        <v>0</v>
      </c>
      <c r="N65" s="11">
        <f t="shared" si="1"/>
        <v>0</v>
      </c>
      <c r="O65" s="52">
        <v>0</v>
      </c>
      <c r="P65" s="11">
        <f t="shared" si="2"/>
        <v>0</v>
      </c>
      <c r="Q65" s="52">
        <v>0</v>
      </c>
      <c r="R65" s="11">
        <f t="shared" si="3"/>
        <v>0</v>
      </c>
      <c r="S65" s="52">
        <v>0</v>
      </c>
      <c r="T65" s="11">
        <f t="shared" si="4"/>
        <v>0</v>
      </c>
      <c r="U65" s="52">
        <v>0</v>
      </c>
      <c r="V65" s="11">
        <f t="shared" si="5"/>
        <v>0</v>
      </c>
      <c r="W65" s="52">
        <v>0</v>
      </c>
      <c r="X65" s="11">
        <f t="shared" si="6"/>
        <v>0</v>
      </c>
      <c r="Y65" s="11">
        <f t="shared" si="7"/>
        <v>0</v>
      </c>
      <c r="Z65" s="11"/>
      <c r="AA65" s="11">
        <f t="shared" si="8"/>
        <v>0</v>
      </c>
      <c r="AB65" s="11">
        <f t="shared" si="9"/>
        <v>0</v>
      </c>
      <c r="AC65" s="52">
        <v>0</v>
      </c>
      <c r="AD65" s="54">
        <f>VLOOKUP(D65,TeamSummary!$A$2:$G$31,7,FALSE)/2</f>
        <v>2.4914141414141469</v>
      </c>
      <c r="AE65" s="55">
        <f t="shared" si="10"/>
        <v>2</v>
      </c>
      <c r="AF65" s="11"/>
      <c r="AG65" s="47">
        <f t="shared" si="11"/>
        <v>0</v>
      </c>
      <c r="AH65" s="11">
        <f t="shared" si="12"/>
        <v>2</v>
      </c>
      <c r="AI65" s="11" t="str">
        <f t="shared" si="13"/>
        <v>N</v>
      </c>
      <c r="AJ65" s="52">
        <v>0</v>
      </c>
      <c r="AK65" s="11" t="str">
        <f t="shared" si="14"/>
        <v>W</v>
      </c>
    </row>
    <row r="66" spans="1:38" x14ac:dyDescent="0.25">
      <c r="A66">
        <v>61</v>
      </c>
      <c r="B66" t="s">
        <v>1323</v>
      </c>
      <c r="D66" t="s">
        <v>2</v>
      </c>
      <c r="F66">
        <f>VLOOKUP(D66,TeamSummary!$A:$E,4,FALSE)</f>
        <v>95.787878787878782</v>
      </c>
      <c r="G66">
        <f>VLOOKUP(D66,TeamSummary!$A:$E,5,FALSE)</f>
        <v>10.570663542981931</v>
      </c>
      <c r="H66" s="52">
        <v>0</v>
      </c>
      <c r="I66" s="12">
        <f>TeamSummary!$B$2-TeamSummary!$B$32</f>
        <v>-0.38080808080808026</v>
      </c>
      <c r="J66" s="12"/>
      <c r="K66" s="11"/>
      <c r="L66" s="52">
        <v>0</v>
      </c>
      <c r="M66" s="51">
        <f t="shared" si="0"/>
        <v>0</v>
      </c>
      <c r="N66" s="11">
        <f t="shared" si="1"/>
        <v>0</v>
      </c>
      <c r="O66" s="52">
        <v>0</v>
      </c>
      <c r="P66" s="11">
        <f t="shared" si="2"/>
        <v>0</v>
      </c>
      <c r="Q66" s="52">
        <v>0</v>
      </c>
      <c r="R66" s="11">
        <f t="shared" si="3"/>
        <v>0</v>
      </c>
      <c r="S66" s="52">
        <v>0</v>
      </c>
      <c r="T66" s="11">
        <f t="shared" si="4"/>
        <v>0</v>
      </c>
      <c r="U66" s="52">
        <v>0</v>
      </c>
      <c r="V66" s="11">
        <f t="shared" si="5"/>
        <v>0</v>
      </c>
      <c r="W66" s="52">
        <v>0</v>
      </c>
      <c r="X66" s="11">
        <f t="shared" si="6"/>
        <v>0</v>
      </c>
      <c r="Y66" s="11">
        <f t="shared" si="7"/>
        <v>0</v>
      </c>
      <c r="Z66" s="11"/>
      <c r="AA66" s="11">
        <f t="shared" si="8"/>
        <v>0</v>
      </c>
      <c r="AB66" s="11">
        <f t="shared" si="9"/>
        <v>0</v>
      </c>
      <c r="AC66" s="52">
        <v>0</v>
      </c>
      <c r="AD66" s="54">
        <f>VLOOKUP(D66,TeamSummary!$A$2:$G$31,7,FALSE)/2</f>
        <v>-0.7131313131313135</v>
      </c>
      <c r="AE66" s="55">
        <f t="shared" si="10"/>
        <v>0</v>
      </c>
      <c r="AF66" s="11"/>
      <c r="AG66" s="47">
        <f t="shared" si="11"/>
        <v>0</v>
      </c>
      <c r="AH66" s="11">
        <f t="shared" si="12"/>
        <v>0</v>
      </c>
      <c r="AI66" s="11" t="str">
        <f t="shared" si="13"/>
        <v>Y</v>
      </c>
      <c r="AJ66" s="52">
        <v>0</v>
      </c>
      <c r="AK66" s="11" t="str">
        <f t="shared" si="14"/>
        <v>L</v>
      </c>
    </row>
    <row r="67" spans="1:38" x14ac:dyDescent="0.25">
      <c r="A67">
        <v>62</v>
      </c>
      <c r="B67" t="s">
        <v>1324</v>
      </c>
      <c r="D67" t="s">
        <v>19</v>
      </c>
      <c r="F67">
        <f>VLOOKUP(D67,TeamSummary!$A:$E,4,FALSE)</f>
        <v>103.65151515151516</v>
      </c>
      <c r="G67">
        <f>VLOOKUP(D67,TeamSummary!$A:$E,5,FALSE)</f>
        <v>11.955677665370068</v>
      </c>
      <c r="H67" s="52">
        <v>0</v>
      </c>
      <c r="I67" s="12">
        <f>TeamSummary!$B$2-TeamSummary!$B$32</f>
        <v>-0.38080808080808026</v>
      </c>
      <c r="J67" s="12"/>
      <c r="K67" s="11"/>
      <c r="L67" s="52">
        <v>0</v>
      </c>
      <c r="M67" s="51">
        <f t="shared" si="0"/>
        <v>0</v>
      </c>
      <c r="N67" s="11">
        <f t="shared" si="1"/>
        <v>0</v>
      </c>
      <c r="O67" s="52">
        <v>0</v>
      </c>
      <c r="P67" s="11">
        <f t="shared" si="2"/>
        <v>0</v>
      </c>
      <c r="Q67" s="52">
        <v>0</v>
      </c>
      <c r="R67" s="11">
        <f t="shared" si="3"/>
        <v>0</v>
      </c>
      <c r="S67" s="52">
        <v>0</v>
      </c>
      <c r="T67" s="11">
        <f t="shared" si="4"/>
        <v>0</v>
      </c>
      <c r="U67" s="52">
        <v>0</v>
      </c>
      <c r="V67" s="11">
        <f t="shared" si="5"/>
        <v>0</v>
      </c>
      <c r="W67" s="52">
        <v>0</v>
      </c>
      <c r="X67" s="11">
        <f t="shared" si="6"/>
        <v>0</v>
      </c>
      <c r="Y67" s="11">
        <f t="shared" si="7"/>
        <v>0</v>
      </c>
      <c r="Z67" s="11"/>
      <c r="AA67" s="11">
        <f t="shared" si="8"/>
        <v>0</v>
      </c>
      <c r="AB67" s="11">
        <f t="shared" si="9"/>
        <v>0</v>
      </c>
      <c r="AC67" s="52">
        <v>0</v>
      </c>
      <c r="AD67" s="54">
        <f>VLOOKUP(D67,TeamSummary!$A$2:$G$31,7,FALSE)/2</f>
        <v>0.11262626262626441</v>
      </c>
      <c r="AE67" s="55">
        <f t="shared" si="10"/>
        <v>0</v>
      </c>
      <c r="AF67" s="11"/>
      <c r="AG67" s="47">
        <f t="shared" si="11"/>
        <v>0</v>
      </c>
      <c r="AH67" s="11">
        <f t="shared" si="12"/>
        <v>0</v>
      </c>
      <c r="AI67" s="11" t="str">
        <f t="shared" si="13"/>
        <v>Y</v>
      </c>
      <c r="AJ67" s="52">
        <v>0</v>
      </c>
      <c r="AK67" s="11" t="str">
        <f t="shared" si="14"/>
        <v>L</v>
      </c>
    </row>
    <row r="68" spans="1:38" x14ac:dyDescent="0.25">
      <c r="A68">
        <v>63</v>
      </c>
      <c r="B68" t="s">
        <v>1325</v>
      </c>
      <c r="C68" t="s">
        <v>5</v>
      </c>
      <c r="D68" t="s">
        <v>15</v>
      </c>
      <c r="F68">
        <f>VLOOKUP(D68,TeamSummary!$A:$E,4,FALSE)</f>
        <v>97.772727272727266</v>
      </c>
      <c r="G68">
        <f>VLOOKUP(D68,TeamSummary!$A:$E,5,FALSE)</f>
        <v>10.409752017360335</v>
      </c>
      <c r="H68" s="52">
        <v>0</v>
      </c>
      <c r="I68" s="12">
        <f>TeamSummary!$B$2-TeamSummary!$B$32</f>
        <v>-0.38080808080808026</v>
      </c>
      <c r="J68" s="12"/>
      <c r="K68" s="11"/>
      <c r="L68" s="52">
        <v>0</v>
      </c>
      <c r="M68" s="51">
        <f t="shared" si="0"/>
        <v>0</v>
      </c>
      <c r="N68" s="11">
        <f t="shared" si="1"/>
        <v>0</v>
      </c>
      <c r="O68" s="52">
        <v>0</v>
      </c>
      <c r="P68" s="11">
        <f t="shared" si="2"/>
        <v>0</v>
      </c>
      <c r="Q68" s="52">
        <v>0</v>
      </c>
      <c r="R68" s="11">
        <f t="shared" si="3"/>
        <v>0</v>
      </c>
      <c r="S68" s="52">
        <v>0</v>
      </c>
      <c r="T68" s="11">
        <f t="shared" si="4"/>
        <v>0</v>
      </c>
      <c r="U68" s="52">
        <v>0</v>
      </c>
      <c r="V68" s="11">
        <f t="shared" si="5"/>
        <v>0</v>
      </c>
      <c r="W68" s="52">
        <v>0</v>
      </c>
      <c r="X68" s="11">
        <f t="shared" si="6"/>
        <v>0</v>
      </c>
      <c r="Y68" s="11">
        <f t="shared" si="7"/>
        <v>0</v>
      </c>
      <c r="Z68" s="11"/>
      <c r="AA68" s="11">
        <f t="shared" si="8"/>
        <v>0</v>
      </c>
      <c r="AB68" s="11">
        <f t="shared" si="9"/>
        <v>0</v>
      </c>
      <c r="AC68" s="52">
        <v>0</v>
      </c>
      <c r="AD68" s="54">
        <f>VLOOKUP(D68,TeamSummary!$A$2:$G$31,7,FALSE)/2</f>
        <v>2.4611111111111157</v>
      </c>
      <c r="AE68" s="55">
        <f t="shared" si="10"/>
        <v>2</v>
      </c>
      <c r="AF68" s="11"/>
      <c r="AG68" s="47">
        <f t="shared" si="11"/>
        <v>0</v>
      </c>
      <c r="AH68" s="11">
        <f t="shared" si="12"/>
        <v>2</v>
      </c>
      <c r="AI68" s="11" t="str">
        <f t="shared" si="13"/>
        <v>N</v>
      </c>
      <c r="AJ68" s="52">
        <v>0</v>
      </c>
      <c r="AK68" s="11" t="str">
        <f t="shared" si="14"/>
        <v>W</v>
      </c>
    </row>
    <row r="69" spans="1:38" x14ac:dyDescent="0.25">
      <c r="A69">
        <v>64</v>
      </c>
      <c r="B69" t="s">
        <v>1326</v>
      </c>
      <c r="C69" t="s">
        <v>5</v>
      </c>
      <c r="D69" t="s">
        <v>19</v>
      </c>
      <c r="F69">
        <f>VLOOKUP(D69,TeamSummary!$A:$E,4,FALSE)</f>
        <v>103.65151515151516</v>
      </c>
      <c r="G69">
        <f>VLOOKUP(D69,TeamSummary!$A:$E,5,FALSE)</f>
        <v>11.955677665370068</v>
      </c>
      <c r="H69" s="52">
        <v>0</v>
      </c>
      <c r="I69" s="12">
        <f>TeamSummary!$B$2-TeamSummary!$B$32</f>
        <v>-0.38080808080808026</v>
      </c>
      <c r="J69" s="12"/>
      <c r="K69" s="11"/>
      <c r="L69" s="52">
        <v>0</v>
      </c>
      <c r="M69" s="51">
        <f t="shared" si="0"/>
        <v>0</v>
      </c>
      <c r="N69" s="11">
        <f t="shared" si="1"/>
        <v>0</v>
      </c>
      <c r="O69" s="52">
        <v>0</v>
      </c>
      <c r="P69" s="11">
        <f t="shared" si="2"/>
        <v>0</v>
      </c>
      <c r="Q69" s="52">
        <v>0</v>
      </c>
      <c r="R69" s="11">
        <f t="shared" si="3"/>
        <v>0</v>
      </c>
      <c r="S69" s="52">
        <v>0</v>
      </c>
      <c r="T69" s="11">
        <f t="shared" si="4"/>
        <v>0</v>
      </c>
      <c r="U69" s="52">
        <v>0</v>
      </c>
      <c r="V69" s="11">
        <f t="shared" si="5"/>
        <v>0</v>
      </c>
      <c r="W69" s="52">
        <v>0</v>
      </c>
      <c r="X69" s="11">
        <f t="shared" si="6"/>
        <v>0</v>
      </c>
      <c r="Y69" s="11">
        <f t="shared" si="7"/>
        <v>0</v>
      </c>
      <c r="Z69" s="11"/>
      <c r="AA69" s="11">
        <f t="shared" si="8"/>
        <v>0</v>
      </c>
      <c r="AB69" s="11">
        <f t="shared" si="9"/>
        <v>0</v>
      </c>
      <c r="AC69" s="52">
        <v>0</v>
      </c>
      <c r="AD69" s="54">
        <f>VLOOKUP(D69,TeamSummary!$A$2:$G$31,7,FALSE)/2</f>
        <v>0.11262626262626441</v>
      </c>
      <c r="AE69" s="55">
        <f t="shared" si="10"/>
        <v>0</v>
      </c>
      <c r="AF69" s="11"/>
      <c r="AG69" s="47">
        <f t="shared" si="11"/>
        <v>0</v>
      </c>
      <c r="AH69" s="11">
        <f t="shared" si="12"/>
        <v>0</v>
      </c>
      <c r="AI69" s="11" t="str">
        <f t="shared" si="13"/>
        <v>Y</v>
      </c>
      <c r="AJ69" s="52">
        <v>0</v>
      </c>
      <c r="AK69" s="11" t="str">
        <f t="shared" si="14"/>
        <v>L</v>
      </c>
    </row>
    <row r="70" spans="1:38" x14ac:dyDescent="0.25">
      <c r="A70">
        <v>65</v>
      </c>
      <c r="B70" t="s">
        <v>1327</v>
      </c>
      <c r="D70" t="s">
        <v>108</v>
      </c>
      <c r="F70">
        <f>VLOOKUP(D70,TeamSummary!$A:$E,4,FALSE)</f>
        <v>103.06060606060606</v>
      </c>
      <c r="G70">
        <f>VLOOKUP(D70,TeamSummary!$A:$E,5,FALSE)</f>
        <v>11.162959061631234</v>
      </c>
      <c r="H70" s="52">
        <v>0</v>
      </c>
      <c r="I70" s="12">
        <f>TeamSummary!$B$2-TeamSummary!$B$32</f>
        <v>-0.38080808080808026</v>
      </c>
      <c r="J70" s="12"/>
      <c r="K70" s="11"/>
      <c r="L70" s="52">
        <v>0</v>
      </c>
      <c r="M70" s="51">
        <f t="shared" si="0"/>
        <v>0</v>
      </c>
      <c r="N70" s="11">
        <f t="shared" si="1"/>
        <v>0</v>
      </c>
      <c r="O70" s="52">
        <v>0</v>
      </c>
      <c r="P70" s="11">
        <f t="shared" si="2"/>
        <v>0</v>
      </c>
      <c r="Q70" s="52">
        <v>0</v>
      </c>
      <c r="R70" s="11">
        <f t="shared" si="3"/>
        <v>0</v>
      </c>
      <c r="S70" s="52">
        <v>0</v>
      </c>
      <c r="T70" s="11">
        <f t="shared" si="4"/>
        <v>0</v>
      </c>
      <c r="U70" s="52">
        <v>0</v>
      </c>
      <c r="V70" s="11">
        <f t="shared" si="5"/>
        <v>0</v>
      </c>
      <c r="W70" s="52">
        <v>0</v>
      </c>
      <c r="X70" s="11">
        <f t="shared" si="6"/>
        <v>0</v>
      </c>
      <c r="Y70" s="11">
        <f t="shared" si="7"/>
        <v>0</v>
      </c>
      <c r="Z70" s="11"/>
      <c r="AA70" s="11">
        <f t="shared" si="8"/>
        <v>0</v>
      </c>
      <c r="AB70" s="11">
        <f t="shared" si="9"/>
        <v>0</v>
      </c>
      <c r="AC70" s="52">
        <v>0</v>
      </c>
      <c r="AD70" s="54">
        <f>VLOOKUP(D70,TeamSummary!$A$2:$G$31,7,FALSE)/2</f>
        <v>0.33989898989899103</v>
      </c>
      <c r="AE70" s="55">
        <f t="shared" si="10"/>
        <v>0</v>
      </c>
      <c r="AF70" s="11"/>
      <c r="AG70" s="47">
        <f t="shared" si="11"/>
        <v>0</v>
      </c>
      <c r="AH70" s="11">
        <f t="shared" si="12"/>
        <v>0</v>
      </c>
      <c r="AI70" s="11" t="str">
        <f t="shared" si="13"/>
        <v>Y</v>
      </c>
      <c r="AJ70" s="52">
        <v>0</v>
      </c>
      <c r="AK70" s="11" t="str">
        <f t="shared" si="14"/>
        <v>L</v>
      </c>
    </row>
    <row r="71" spans="1:38" x14ac:dyDescent="0.25">
      <c r="A71">
        <v>66</v>
      </c>
      <c r="B71" t="s">
        <v>1328</v>
      </c>
      <c r="C71" t="s">
        <v>5</v>
      </c>
      <c r="D71" t="s">
        <v>17</v>
      </c>
      <c r="F71">
        <f>VLOOKUP(D71,TeamSummary!$A:$E,4,FALSE)</f>
        <v>98.757575757575751</v>
      </c>
      <c r="G71">
        <f>VLOOKUP(D71,TeamSummary!$A:$E,5,FALSE)</f>
        <v>11.454338252464209</v>
      </c>
      <c r="H71" s="52">
        <v>0</v>
      </c>
      <c r="I71" s="12">
        <f>TeamSummary!$B$2-TeamSummary!$B$32</f>
        <v>-0.38080808080808026</v>
      </c>
      <c r="J71" s="12"/>
      <c r="K71" s="11"/>
      <c r="L71" s="52">
        <v>0</v>
      </c>
      <c r="M71" s="51">
        <f t="shared" ref="M71" si="15">L71-Q71</f>
        <v>0</v>
      </c>
      <c r="N71" s="11">
        <f t="shared" ref="N71" si="16">ROUND(M71,0)</f>
        <v>0</v>
      </c>
      <c r="O71" s="52">
        <v>0</v>
      </c>
      <c r="P71" s="11">
        <f t="shared" ref="P71" si="17">ROUND(MIN(MAX(O71,0),1)*N71,0)</f>
        <v>0</v>
      </c>
      <c r="Q71" s="52">
        <v>0</v>
      </c>
      <c r="R71" s="11">
        <f t="shared" ref="R71" si="18">ROUND(Q71,0)</f>
        <v>0</v>
      </c>
      <c r="S71" s="52">
        <v>0</v>
      </c>
      <c r="T71" s="11">
        <f t="shared" ref="T71" si="19">ROUND(MIN(MAX(S71,0),1)*R71,0)</f>
        <v>0</v>
      </c>
      <c r="U71" s="52">
        <v>0</v>
      </c>
      <c r="V71" s="11">
        <f t="shared" ref="V71" si="20">ROUND(U71,0)</f>
        <v>0</v>
      </c>
      <c r="W71" s="52">
        <v>0</v>
      </c>
      <c r="X71" s="11">
        <f t="shared" ref="X71" si="21">ROUND(MIN(MAX(W71,0),1)*V71,0)</f>
        <v>0</v>
      </c>
      <c r="Y71" s="11">
        <f t="shared" ref="Y71" si="22">P71*2+T71*3+X71</f>
        <v>0</v>
      </c>
      <c r="Z71" s="11"/>
      <c r="AA71" s="11">
        <f t="shared" ref="AA71" si="23">N71+R71</f>
        <v>0</v>
      </c>
      <c r="AB71" s="11">
        <f t="shared" ref="AB71" si="24">P71+T71</f>
        <v>0</v>
      </c>
      <c r="AC71" s="52">
        <v>0</v>
      </c>
      <c r="AD71" s="54">
        <f>VLOOKUP(D71,TeamSummary!$A$2:$G$31,7,FALSE)/2</f>
        <v>4.089898989898991</v>
      </c>
      <c r="AE71" s="55">
        <f t="shared" ref="AE71" si="25">MAX(ROUND(AC71+AD71,0),0)</f>
        <v>4</v>
      </c>
      <c r="AF71" s="11"/>
      <c r="AG71" s="47">
        <f t="shared" ref="AG71" si="26">MAX(ROUND(H71+I71,0),0)</f>
        <v>0</v>
      </c>
      <c r="AH71" s="11">
        <f t="shared" ref="AH71" si="27">AE71+Y71</f>
        <v>4</v>
      </c>
      <c r="AI71" s="11" t="str">
        <f t="shared" ref="AI71:AI72" si="28">IF(AH71=AG71,"Y","N")</f>
        <v>N</v>
      </c>
      <c r="AJ71" s="52">
        <v>0</v>
      </c>
      <c r="AK71" s="11" t="str">
        <f t="shared" ref="AK71" si="29">IF(AH71&gt;AG71,"W",IF(AH71&lt;AG71,"L",IF(AJ71&gt;0.5,"W","L")))</f>
        <v>W</v>
      </c>
    </row>
    <row r="72" spans="1:38" x14ac:dyDescent="0.25">
      <c r="L72" s="53">
        <f>AVERAGE(L6:L71)</f>
        <v>0</v>
      </c>
      <c r="O72" s="11">
        <f>AVERAGE(O6:O71)</f>
        <v>0</v>
      </c>
      <c r="Q72" s="11">
        <f>AVERAGE(Q6:Q71)</f>
        <v>0</v>
      </c>
      <c r="S72" s="11">
        <f>AVERAGE(S6:S71)</f>
        <v>0</v>
      </c>
      <c r="W72" s="11">
        <f>AVERAGE(W6:W71)</f>
        <v>0</v>
      </c>
      <c r="Y72" s="53">
        <f>AVERAGE(Y6:Y71)</f>
        <v>0</v>
      </c>
      <c r="AE72" s="63">
        <f>AVERAGE(AE6:AE71)</f>
        <v>0.86363636363636365</v>
      </c>
      <c r="AG72" s="64">
        <f>AVERAGE(AG6:AG71)</f>
        <v>0</v>
      </c>
      <c r="AH72" s="53">
        <f>AVERAGE(AH6:AH71)</f>
        <v>0.86363636363636365</v>
      </c>
      <c r="AI72" s="11" t="str">
        <f t="shared" si="28"/>
        <v>N</v>
      </c>
    </row>
    <row r="74" spans="1:38" x14ac:dyDescent="0.25">
      <c r="A74" t="s">
        <v>1515</v>
      </c>
    </row>
    <row r="75" spans="1:38" x14ac:dyDescent="0.25">
      <c r="A75" t="s">
        <v>1516</v>
      </c>
      <c r="D75" t="s">
        <v>33</v>
      </c>
      <c r="F75">
        <f>VLOOKUP(D75,TeamSummary!$A:$E,4,FALSE)</f>
        <v>104.12121212121212</v>
      </c>
      <c r="G75">
        <f>VLOOKUP(D75,TeamSummary!$A:$E,5,FALSE)</f>
        <v>10.621480631995258</v>
      </c>
      <c r="H75" s="52">
        <v>0</v>
      </c>
      <c r="I75" s="12">
        <f>TeamSummary!$B$2-TeamSummary!$B$32</f>
        <v>-0.38080808080808026</v>
      </c>
      <c r="L75" s="52">
        <v>0</v>
      </c>
      <c r="M75" s="51">
        <f t="shared" ref="M75" si="30">L75-Q75</f>
        <v>0</v>
      </c>
      <c r="N75" s="11">
        <f t="shared" ref="N75" si="31">ROUND(M75,0)</f>
        <v>0</v>
      </c>
      <c r="O75" s="52">
        <v>0</v>
      </c>
      <c r="P75" s="11">
        <f t="shared" ref="P75" si="32">ROUND(MIN(MAX(O75,0),1)*N75,0)</f>
        <v>0</v>
      </c>
      <c r="Q75" s="52">
        <v>0</v>
      </c>
      <c r="R75" s="11">
        <f t="shared" ref="R75" si="33">ROUND(Q75,0)</f>
        <v>0</v>
      </c>
      <c r="S75" s="52">
        <v>0</v>
      </c>
      <c r="T75" s="11">
        <f t="shared" ref="T75" si="34">ROUND(MIN(MAX(S75,0),1)*R75,0)</f>
        <v>0</v>
      </c>
      <c r="U75" s="52">
        <v>0</v>
      </c>
      <c r="V75" s="11">
        <f t="shared" ref="V75" si="35">ROUND(U75,0)</f>
        <v>0</v>
      </c>
      <c r="W75" s="52">
        <v>0</v>
      </c>
      <c r="X75" s="11">
        <f t="shared" ref="X75" si="36">ROUND(MIN(MAX(W75,0),1)*V75,0)</f>
        <v>0</v>
      </c>
      <c r="Y75" s="11">
        <f t="shared" ref="Y75" si="37">P75*2+T75*3+X75</f>
        <v>0</v>
      </c>
      <c r="AA75" s="11">
        <f t="shared" ref="AA75" si="38">N75+R75</f>
        <v>0</v>
      </c>
      <c r="AB75" s="11">
        <f t="shared" ref="AB75" si="39">P75+T75</f>
        <v>0</v>
      </c>
      <c r="AC75" s="52">
        <v>0</v>
      </c>
      <c r="AD75" s="54">
        <f>VLOOKUP(D75,TeamSummary!$A$2:$G$31,7,FALSE)</f>
        <v>4.9828282828282937</v>
      </c>
      <c r="AE75" s="55">
        <f t="shared" ref="AE75" si="40">MAX(ROUND(AC75+AD75,0),0)</f>
        <v>5</v>
      </c>
      <c r="AF75" s="11"/>
      <c r="AG75" s="47">
        <f t="shared" ref="AG75" si="41">MAX(ROUND(H75+I75,0),0)</f>
        <v>0</v>
      </c>
      <c r="AH75" s="11">
        <f t="shared" ref="AH75" si="42">AE75+Y75</f>
        <v>5</v>
      </c>
      <c r="AI75" s="11" t="str">
        <f t="shared" ref="AI75" si="43">IF(AH75=AG75,"Y","N")</f>
        <v>N</v>
      </c>
      <c r="AJ75" s="52">
        <v>0</v>
      </c>
      <c r="AK75" s="11" t="str">
        <f t="shared" ref="AK75" si="44">IF(AH75&gt;AG75,"W",IF(AH75&lt;AG75,"L",IF(AJ75&gt;0.5,"W","L")))</f>
        <v>W</v>
      </c>
    </row>
    <row r="76" spans="1:38" x14ac:dyDescent="0.25">
      <c r="A76" t="s">
        <v>1516</v>
      </c>
      <c r="D76" t="s">
        <v>33</v>
      </c>
      <c r="F76">
        <f>VLOOKUP(D76,TeamSummary!$A:$E,4,FALSE)</f>
        <v>104.12121212121212</v>
      </c>
      <c r="G76">
        <f>VLOOKUP(D76,TeamSummary!$A:$E,5,FALSE)</f>
        <v>10.621480631995258</v>
      </c>
      <c r="H76" s="52">
        <v>0</v>
      </c>
      <c r="I76" s="12">
        <f>TeamSummary!$B$2-TeamSummary!$B$32</f>
        <v>-0.38080808080808026</v>
      </c>
      <c r="L76" s="52">
        <v>0</v>
      </c>
      <c r="M76" s="51">
        <f t="shared" ref="M76:M105" si="45">L76-Q76</f>
        <v>0</v>
      </c>
      <c r="N76" s="11">
        <f t="shared" ref="N76:N105" si="46">ROUND(M76,0)</f>
        <v>0</v>
      </c>
      <c r="O76" s="52">
        <v>0</v>
      </c>
      <c r="P76" s="11">
        <f t="shared" ref="P76:P105" si="47">ROUND(MIN(MAX(O76,0),1)*N76,0)</f>
        <v>0</v>
      </c>
      <c r="Q76" s="52">
        <v>0</v>
      </c>
      <c r="R76" s="11">
        <f t="shared" ref="R76:R105" si="48">ROUND(Q76,0)</f>
        <v>0</v>
      </c>
      <c r="S76" s="52">
        <v>0</v>
      </c>
      <c r="T76" s="11">
        <f t="shared" ref="T76:T105" si="49">ROUND(MIN(MAX(S76,0),1)*R76,0)</f>
        <v>0</v>
      </c>
      <c r="U76" s="52">
        <v>0</v>
      </c>
      <c r="V76" s="11">
        <f t="shared" ref="V76:V105" si="50">ROUND(U76,0)</f>
        <v>0</v>
      </c>
      <c r="W76" s="52">
        <v>0</v>
      </c>
      <c r="X76" s="11">
        <f t="shared" ref="X76:X105" si="51">ROUND(MIN(MAX(W76,0),1)*V76,0)</f>
        <v>0</v>
      </c>
      <c r="Y76" s="11">
        <f t="shared" ref="Y76:Y105" si="52">P76*2+T76*3+X76</f>
        <v>0</v>
      </c>
      <c r="AA76" s="11">
        <f t="shared" ref="AA76:AA105" si="53">N76+R76</f>
        <v>0</v>
      </c>
      <c r="AB76" s="11">
        <f t="shared" ref="AB76:AB105" si="54">P76+T76</f>
        <v>0</v>
      </c>
      <c r="AC76" s="52">
        <v>0</v>
      </c>
      <c r="AD76" s="54">
        <f>VLOOKUP(D76,TeamSummary!$A$2:$G$31,7,FALSE)</f>
        <v>4.9828282828282937</v>
      </c>
      <c r="AE76" s="55">
        <f t="shared" ref="AE76:AE105" si="55">MAX(ROUND(AC76+AD76,0),0)</f>
        <v>5</v>
      </c>
      <c r="AF76" s="11"/>
      <c r="AG76" s="47">
        <f t="shared" ref="AG76:AG105" si="56">MAX(ROUND(H76+I76,0),0)</f>
        <v>0</v>
      </c>
      <c r="AH76" s="11">
        <f t="shared" ref="AH76:AH105" si="57">AE76+Y76</f>
        <v>5</v>
      </c>
      <c r="AI76" s="11" t="str">
        <f t="shared" ref="AI76:AI105" si="58">IF(AH76=AG76,"Y","N")</f>
        <v>N</v>
      </c>
      <c r="AJ76" s="52">
        <v>0</v>
      </c>
      <c r="AK76" s="11" t="str">
        <f t="shared" ref="AK76:AK105" si="59">IF(AH76&gt;AG76,"W",IF(AH76&lt;AG76,"L",IF(AJ76&gt;0.5,"W","L")))</f>
        <v>W</v>
      </c>
    </row>
    <row r="77" spans="1:38" x14ac:dyDescent="0.25">
      <c r="A77" t="s">
        <v>1516</v>
      </c>
      <c r="D77" t="s">
        <v>33</v>
      </c>
      <c r="F77">
        <f>VLOOKUP(D77,TeamSummary!$A:$E,4,FALSE)</f>
        <v>104.12121212121212</v>
      </c>
      <c r="G77">
        <f>VLOOKUP(D77,TeamSummary!$A:$E,5,FALSE)</f>
        <v>10.621480631995258</v>
      </c>
      <c r="H77" s="52">
        <v>0</v>
      </c>
      <c r="I77" s="12">
        <f>TeamSummary!$B$2-TeamSummary!$B$32</f>
        <v>-0.38080808080808026</v>
      </c>
      <c r="L77" s="52">
        <v>0</v>
      </c>
      <c r="M77" s="51">
        <f t="shared" si="45"/>
        <v>0</v>
      </c>
      <c r="N77" s="11">
        <f t="shared" si="46"/>
        <v>0</v>
      </c>
      <c r="O77" s="52">
        <v>0</v>
      </c>
      <c r="P77" s="11">
        <f t="shared" si="47"/>
        <v>0</v>
      </c>
      <c r="Q77" s="52">
        <v>0</v>
      </c>
      <c r="R77" s="11">
        <f t="shared" si="48"/>
        <v>0</v>
      </c>
      <c r="S77" s="52">
        <v>0</v>
      </c>
      <c r="T77" s="11">
        <f t="shared" si="49"/>
        <v>0</v>
      </c>
      <c r="U77" s="52">
        <v>0</v>
      </c>
      <c r="V77" s="11">
        <f t="shared" si="50"/>
        <v>0</v>
      </c>
      <c r="W77" s="52">
        <v>0</v>
      </c>
      <c r="X77" s="11">
        <f t="shared" si="51"/>
        <v>0</v>
      </c>
      <c r="Y77" s="11">
        <f t="shared" si="52"/>
        <v>0</v>
      </c>
      <c r="AA77" s="11">
        <f t="shared" si="53"/>
        <v>0</v>
      </c>
      <c r="AB77" s="11">
        <f t="shared" si="54"/>
        <v>0</v>
      </c>
      <c r="AC77" s="52">
        <v>0</v>
      </c>
      <c r="AD77" s="54">
        <f>VLOOKUP(D77,TeamSummary!$A$2:$G$31,7,FALSE)</f>
        <v>4.9828282828282937</v>
      </c>
      <c r="AE77" s="55">
        <f t="shared" si="55"/>
        <v>5</v>
      </c>
      <c r="AF77" s="11"/>
      <c r="AG77" s="47">
        <f t="shared" si="56"/>
        <v>0</v>
      </c>
      <c r="AH77" s="11">
        <f t="shared" si="57"/>
        <v>5</v>
      </c>
      <c r="AI77" s="11" t="str">
        <f t="shared" si="58"/>
        <v>N</v>
      </c>
      <c r="AJ77" s="52">
        <v>0</v>
      </c>
      <c r="AK77" s="11" t="str">
        <f t="shared" si="59"/>
        <v>W</v>
      </c>
    </row>
    <row r="78" spans="1:38" x14ac:dyDescent="0.25">
      <c r="A78" t="s">
        <v>1516</v>
      </c>
      <c r="D78" t="s">
        <v>33</v>
      </c>
      <c r="F78">
        <f>VLOOKUP(D78,TeamSummary!$A:$E,4,FALSE)</f>
        <v>104.12121212121212</v>
      </c>
      <c r="G78">
        <f>VLOOKUP(D78,TeamSummary!$A:$E,5,FALSE)</f>
        <v>10.621480631995258</v>
      </c>
      <c r="H78" s="52">
        <v>0</v>
      </c>
      <c r="I78" s="12">
        <f>TeamSummary!$B$2-TeamSummary!$B$32</f>
        <v>-0.38080808080808026</v>
      </c>
      <c r="L78" s="52">
        <v>0</v>
      </c>
      <c r="M78" s="51">
        <f t="shared" si="45"/>
        <v>0</v>
      </c>
      <c r="N78" s="11">
        <f t="shared" si="46"/>
        <v>0</v>
      </c>
      <c r="O78" s="52">
        <v>0</v>
      </c>
      <c r="P78" s="11">
        <f t="shared" si="47"/>
        <v>0</v>
      </c>
      <c r="Q78" s="52">
        <v>0</v>
      </c>
      <c r="R78" s="11">
        <f t="shared" si="48"/>
        <v>0</v>
      </c>
      <c r="S78" s="52">
        <v>0</v>
      </c>
      <c r="T78" s="11">
        <f t="shared" si="49"/>
        <v>0</v>
      </c>
      <c r="U78" s="52">
        <v>0</v>
      </c>
      <c r="V78" s="11">
        <f t="shared" si="50"/>
        <v>0</v>
      </c>
      <c r="W78" s="52">
        <v>0</v>
      </c>
      <c r="X78" s="11">
        <f t="shared" si="51"/>
        <v>0</v>
      </c>
      <c r="Y78" s="11">
        <f t="shared" si="52"/>
        <v>0</v>
      </c>
      <c r="AA78" s="11">
        <f t="shared" si="53"/>
        <v>0</v>
      </c>
      <c r="AB78" s="11">
        <f t="shared" si="54"/>
        <v>0</v>
      </c>
      <c r="AC78" s="52">
        <v>0</v>
      </c>
      <c r="AD78" s="54">
        <f>VLOOKUP(D78,TeamSummary!$A$2:$G$31,7,FALSE)</f>
        <v>4.9828282828282937</v>
      </c>
      <c r="AE78" s="55">
        <f t="shared" si="55"/>
        <v>5</v>
      </c>
      <c r="AF78" s="11"/>
      <c r="AG78" s="47">
        <f t="shared" si="56"/>
        <v>0</v>
      </c>
      <c r="AH78" s="11">
        <f t="shared" si="57"/>
        <v>5</v>
      </c>
      <c r="AI78" s="11" t="str">
        <f t="shared" si="58"/>
        <v>N</v>
      </c>
      <c r="AJ78" s="52">
        <v>0</v>
      </c>
      <c r="AK78" s="11" t="str">
        <f t="shared" si="59"/>
        <v>W</v>
      </c>
    </row>
    <row r="79" spans="1:38" x14ac:dyDescent="0.25">
      <c r="A79" t="s">
        <v>1516</v>
      </c>
      <c r="D79" t="s">
        <v>33</v>
      </c>
      <c r="F79">
        <f>VLOOKUP(D79,TeamSummary!$A:$E,4,FALSE)</f>
        <v>104.12121212121212</v>
      </c>
      <c r="G79">
        <f>VLOOKUP(D79,TeamSummary!$A:$E,5,FALSE)</f>
        <v>10.621480631995258</v>
      </c>
      <c r="H79" s="52">
        <v>0</v>
      </c>
      <c r="I79" s="12">
        <f>TeamSummary!$B$2-TeamSummary!$B$32</f>
        <v>-0.38080808080808026</v>
      </c>
      <c r="L79" s="52">
        <v>0</v>
      </c>
      <c r="M79" s="51">
        <f t="shared" si="45"/>
        <v>0</v>
      </c>
      <c r="N79" s="11">
        <f t="shared" si="46"/>
        <v>0</v>
      </c>
      <c r="O79" s="52">
        <v>0</v>
      </c>
      <c r="P79" s="11">
        <f t="shared" si="47"/>
        <v>0</v>
      </c>
      <c r="Q79" s="52">
        <v>0</v>
      </c>
      <c r="R79" s="11">
        <f t="shared" si="48"/>
        <v>0</v>
      </c>
      <c r="S79" s="52">
        <v>0</v>
      </c>
      <c r="T79" s="11">
        <f t="shared" si="49"/>
        <v>0</v>
      </c>
      <c r="U79" s="52">
        <v>0</v>
      </c>
      <c r="V79" s="11">
        <f t="shared" si="50"/>
        <v>0</v>
      </c>
      <c r="W79" s="52">
        <v>0</v>
      </c>
      <c r="X79" s="11">
        <f t="shared" si="51"/>
        <v>0</v>
      </c>
      <c r="Y79" s="11">
        <f t="shared" si="52"/>
        <v>0</v>
      </c>
      <c r="AA79" s="11">
        <f t="shared" si="53"/>
        <v>0</v>
      </c>
      <c r="AB79" s="11">
        <f t="shared" si="54"/>
        <v>0</v>
      </c>
      <c r="AC79" s="52">
        <v>0</v>
      </c>
      <c r="AD79" s="54">
        <f>VLOOKUP(D79,TeamSummary!$A$2:$G$31,7,FALSE)</f>
        <v>4.9828282828282937</v>
      </c>
      <c r="AE79" s="55">
        <f t="shared" si="55"/>
        <v>5</v>
      </c>
      <c r="AF79" s="11"/>
      <c r="AG79" s="47">
        <f t="shared" si="56"/>
        <v>0</v>
      </c>
      <c r="AH79" s="11">
        <f t="shared" si="57"/>
        <v>5</v>
      </c>
      <c r="AI79" s="11" t="str">
        <f t="shared" si="58"/>
        <v>N</v>
      </c>
      <c r="AJ79" s="52">
        <v>0</v>
      </c>
      <c r="AK79" s="11" t="str">
        <f t="shared" si="59"/>
        <v>W</v>
      </c>
    </row>
    <row r="80" spans="1:38" x14ac:dyDescent="0.25">
      <c r="A80" t="s">
        <v>1516</v>
      </c>
      <c r="D80" t="s">
        <v>33</v>
      </c>
      <c r="F80">
        <f>VLOOKUP(D80,TeamSummary!$A:$E,4,FALSE)</f>
        <v>104.12121212121212</v>
      </c>
      <c r="G80">
        <f>VLOOKUP(D80,TeamSummary!$A:$E,5,FALSE)</f>
        <v>10.621480631995258</v>
      </c>
      <c r="H80" s="52">
        <v>0</v>
      </c>
      <c r="I80" s="12">
        <f>TeamSummary!$B$2-TeamSummary!$B$32</f>
        <v>-0.38080808080808026</v>
      </c>
      <c r="L80" s="52">
        <v>0</v>
      </c>
      <c r="M80" s="51">
        <f t="shared" si="45"/>
        <v>0</v>
      </c>
      <c r="N80" s="11">
        <f t="shared" si="46"/>
        <v>0</v>
      </c>
      <c r="O80" s="52">
        <v>0</v>
      </c>
      <c r="P80" s="11">
        <f t="shared" si="47"/>
        <v>0</v>
      </c>
      <c r="Q80" s="52">
        <v>0</v>
      </c>
      <c r="R80" s="11">
        <f t="shared" si="48"/>
        <v>0</v>
      </c>
      <c r="S80" s="52">
        <v>0</v>
      </c>
      <c r="T80" s="11">
        <f t="shared" si="49"/>
        <v>0</v>
      </c>
      <c r="U80" s="52">
        <v>0</v>
      </c>
      <c r="V80" s="11">
        <f t="shared" si="50"/>
        <v>0</v>
      </c>
      <c r="W80" s="52">
        <v>0</v>
      </c>
      <c r="X80" s="11">
        <f t="shared" si="51"/>
        <v>0</v>
      </c>
      <c r="Y80" s="11">
        <f t="shared" si="52"/>
        <v>0</v>
      </c>
      <c r="AA80" s="11">
        <f t="shared" si="53"/>
        <v>0</v>
      </c>
      <c r="AB80" s="11">
        <f t="shared" si="54"/>
        <v>0</v>
      </c>
      <c r="AC80" s="52">
        <v>0</v>
      </c>
      <c r="AD80" s="54">
        <f>VLOOKUP(D80,TeamSummary!$A$2:$G$31,7,FALSE)</f>
        <v>4.9828282828282937</v>
      </c>
      <c r="AE80" s="55">
        <f t="shared" si="55"/>
        <v>5</v>
      </c>
      <c r="AF80" s="11"/>
      <c r="AG80" s="47">
        <f t="shared" si="56"/>
        <v>0</v>
      </c>
      <c r="AH80" s="11">
        <f t="shared" si="57"/>
        <v>5</v>
      </c>
      <c r="AI80" s="11" t="str">
        <f t="shared" si="58"/>
        <v>N</v>
      </c>
      <c r="AJ80" s="52">
        <v>0</v>
      </c>
      <c r="AK80" s="11" t="str">
        <f t="shared" si="59"/>
        <v>W</v>
      </c>
      <c r="AL80" t="s">
        <v>1528</v>
      </c>
    </row>
    <row r="81" spans="1:38" x14ac:dyDescent="0.25">
      <c r="A81" t="s">
        <v>1516</v>
      </c>
      <c r="D81" t="s">
        <v>33</v>
      </c>
      <c r="F81">
        <f>VLOOKUP(D81,TeamSummary!$A:$E,4,FALSE)</f>
        <v>104.12121212121212</v>
      </c>
      <c r="G81">
        <f>VLOOKUP(D81,TeamSummary!$A:$E,5,FALSE)</f>
        <v>10.621480631995258</v>
      </c>
      <c r="H81" s="52">
        <v>0</v>
      </c>
      <c r="I81" s="12">
        <f>TeamSummary!$B$2-TeamSummary!$B$32</f>
        <v>-0.38080808080808026</v>
      </c>
      <c r="L81" s="52">
        <v>0</v>
      </c>
      <c r="M81" s="51">
        <f t="shared" si="45"/>
        <v>0</v>
      </c>
      <c r="N81" s="11">
        <f t="shared" si="46"/>
        <v>0</v>
      </c>
      <c r="O81" s="52">
        <v>0</v>
      </c>
      <c r="P81" s="11">
        <f t="shared" si="47"/>
        <v>0</v>
      </c>
      <c r="Q81" s="52">
        <v>0</v>
      </c>
      <c r="R81" s="11">
        <f t="shared" si="48"/>
        <v>0</v>
      </c>
      <c r="S81" s="52">
        <v>0</v>
      </c>
      <c r="T81" s="11">
        <f t="shared" si="49"/>
        <v>0</v>
      </c>
      <c r="U81" s="52">
        <v>0</v>
      </c>
      <c r="V81" s="11">
        <f t="shared" si="50"/>
        <v>0</v>
      </c>
      <c r="W81" s="52">
        <v>0</v>
      </c>
      <c r="X81" s="11">
        <f t="shared" si="51"/>
        <v>0</v>
      </c>
      <c r="Y81" s="11">
        <f t="shared" si="52"/>
        <v>0</v>
      </c>
      <c r="AA81" s="11">
        <f t="shared" si="53"/>
        <v>0</v>
      </c>
      <c r="AB81" s="11">
        <f t="shared" si="54"/>
        <v>0</v>
      </c>
      <c r="AC81" s="52">
        <v>0</v>
      </c>
      <c r="AD81" s="54">
        <f>VLOOKUP(D81,TeamSummary!$A$2:$G$31,7,FALSE)</f>
        <v>4.9828282828282937</v>
      </c>
      <c r="AE81" s="55">
        <f t="shared" si="55"/>
        <v>5</v>
      </c>
      <c r="AF81" s="11"/>
      <c r="AG81" s="47">
        <f t="shared" si="56"/>
        <v>0</v>
      </c>
      <c r="AH81" s="11">
        <f t="shared" si="57"/>
        <v>5</v>
      </c>
      <c r="AI81" s="11" t="str">
        <f t="shared" si="58"/>
        <v>N</v>
      </c>
      <c r="AJ81" s="52">
        <v>0</v>
      </c>
      <c r="AK81" s="11" t="str">
        <f t="shared" si="59"/>
        <v>W</v>
      </c>
      <c r="AL81" s="11">
        <f>IF(COUNTIF(AK75:AK81,"W")&gt;=4,1,0)</f>
        <v>1</v>
      </c>
    </row>
    <row r="82" spans="1:38" s="60" customFormat="1" x14ac:dyDescent="0.25">
      <c r="H82" s="51"/>
      <c r="I82" s="54"/>
      <c r="L82" s="51"/>
      <c r="M82" s="51"/>
      <c r="N82" s="51"/>
      <c r="O82" s="51"/>
      <c r="P82" s="51"/>
      <c r="Q82" s="51"/>
      <c r="R82" s="51"/>
      <c r="S82" s="51"/>
      <c r="T82" s="51"/>
      <c r="U82" s="51"/>
      <c r="V82" s="51"/>
      <c r="W82" s="51"/>
      <c r="X82" s="51"/>
      <c r="Y82" s="51"/>
      <c r="AA82" s="51"/>
      <c r="AB82" s="51"/>
      <c r="AC82" s="51"/>
      <c r="AD82" s="54"/>
      <c r="AE82" s="61"/>
      <c r="AF82" s="51"/>
      <c r="AG82" s="62"/>
      <c r="AH82" s="51"/>
      <c r="AI82" s="51"/>
      <c r="AJ82" s="51"/>
      <c r="AK82" s="51"/>
      <c r="AL82" s="51"/>
    </row>
    <row r="83" spans="1:38" x14ac:dyDescent="0.25">
      <c r="A83" t="s">
        <v>1517</v>
      </c>
      <c r="D83" t="s">
        <v>108</v>
      </c>
      <c r="F83">
        <f>VLOOKUP(D83,TeamSummary!$A:$E,4,FALSE)</f>
        <v>103.06060606060606</v>
      </c>
      <c r="G83">
        <f>VLOOKUP(D83,TeamSummary!$A:$E,5,FALSE)</f>
        <v>11.162959061631234</v>
      </c>
      <c r="H83" s="52">
        <v>0</v>
      </c>
      <c r="I83" s="12">
        <f>TeamSummary!$B$2-TeamSummary!$B$32</f>
        <v>-0.38080808080808026</v>
      </c>
      <c r="L83" s="52">
        <v>0</v>
      </c>
      <c r="M83" s="51">
        <f t="shared" si="45"/>
        <v>0</v>
      </c>
      <c r="N83" s="11">
        <f t="shared" si="46"/>
        <v>0</v>
      </c>
      <c r="O83" s="52">
        <v>0</v>
      </c>
      <c r="P83" s="11">
        <f t="shared" si="47"/>
        <v>0</v>
      </c>
      <c r="Q83" s="52">
        <v>0</v>
      </c>
      <c r="R83" s="11">
        <f t="shared" si="48"/>
        <v>0</v>
      </c>
      <c r="S83" s="52">
        <v>0</v>
      </c>
      <c r="T83" s="11">
        <f t="shared" si="49"/>
        <v>0</v>
      </c>
      <c r="U83" s="52">
        <v>0</v>
      </c>
      <c r="V83" s="11">
        <f t="shared" si="50"/>
        <v>0</v>
      </c>
      <c r="W83" s="52">
        <v>0</v>
      </c>
      <c r="X83" s="11">
        <f t="shared" si="51"/>
        <v>0</v>
      </c>
      <c r="Y83" s="11">
        <f t="shared" si="52"/>
        <v>0</v>
      </c>
      <c r="AA83" s="11">
        <f t="shared" si="53"/>
        <v>0</v>
      </c>
      <c r="AB83" s="11">
        <f t="shared" si="54"/>
        <v>0</v>
      </c>
      <c r="AC83" s="52">
        <v>0</v>
      </c>
      <c r="AD83" s="54">
        <f>VLOOKUP(D83,TeamSummary!$A$2:$G$31,7,FALSE)</f>
        <v>0.67979797979798207</v>
      </c>
      <c r="AE83" s="55">
        <f t="shared" si="55"/>
        <v>1</v>
      </c>
      <c r="AF83" s="11"/>
      <c r="AG83" s="47">
        <f t="shared" si="56"/>
        <v>0</v>
      </c>
      <c r="AH83" s="11">
        <f t="shared" si="57"/>
        <v>1</v>
      </c>
      <c r="AI83" s="11" t="str">
        <f t="shared" si="58"/>
        <v>N</v>
      </c>
      <c r="AJ83" s="52">
        <v>0</v>
      </c>
      <c r="AK83" s="11" t="str">
        <f t="shared" si="59"/>
        <v>W</v>
      </c>
    </row>
    <row r="84" spans="1:38" x14ac:dyDescent="0.25">
      <c r="A84" t="s">
        <v>1517</v>
      </c>
      <c r="D84" t="s">
        <v>108</v>
      </c>
      <c r="F84">
        <f>VLOOKUP(D84,TeamSummary!$A:$E,4,FALSE)</f>
        <v>103.06060606060606</v>
      </c>
      <c r="G84">
        <f>VLOOKUP(D84,TeamSummary!$A:$E,5,FALSE)</f>
        <v>11.162959061631234</v>
      </c>
      <c r="H84" s="52">
        <v>0</v>
      </c>
      <c r="I84" s="12">
        <f>TeamSummary!$B$2-TeamSummary!$B$32</f>
        <v>-0.38080808080808026</v>
      </c>
      <c r="L84" s="52">
        <v>0</v>
      </c>
      <c r="M84" s="51">
        <f t="shared" si="45"/>
        <v>0</v>
      </c>
      <c r="N84" s="11">
        <f t="shared" si="46"/>
        <v>0</v>
      </c>
      <c r="O84" s="52">
        <v>0</v>
      </c>
      <c r="P84" s="11">
        <f t="shared" si="47"/>
        <v>0</v>
      </c>
      <c r="Q84" s="52">
        <v>0</v>
      </c>
      <c r="R84" s="11">
        <f t="shared" si="48"/>
        <v>0</v>
      </c>
      <c r="S84" s="52">
        <v>0</v>
      </c>
      <c r="T84" s="11">
        <f t="shared" si="49"/>
        <v>0</v>
      </c>
      <c r="U84" s="52">
        <v>0</v>
      </c>
      <c r="V84" s="11">
        <f t="shared" si="50"/>
        <v>0</v>
      </c>
      <c r="W84" s="52">
        <v>0</v>
      </c>
      <c r="X84" s="11">
        <f t="shared" si="51"/>
        <v>0</v>
      </c>
      <c r="Y84" s="11">
        <f t="shared" si="52"/>
        <v>0</v>
      </c>
      <c r="AA84" s="11">
        <f t="shared" si="53"/>
        <v>0</v>
      </c>
      <c r="AB84" s="11">
        <f t="shared" si="54"/>
        <v>0</v>
      </c>
      <c r="AC84" s="52">
        <v>0</v>
      </c>
      <c r="AD84" s="54">
        <f>VLOOKUP(D84,TeamSummary!$A$2:$G$31,7,FALSE)</f>
        <v>0.67979797979798207</v>
      </c>
      <c r="AE84" s="55">
        <f t="shared" si="55"/>
        <v>1</v>
      </c>
      <c r="AF84" s="11"/>
      <c r="AG84" s="47">
        <f t="shared" si="56"/>
        <v>0</v>
      </c>
      <c r="AH84" s="11">
        <f t="shared" si="57"/>
        <v>1</v>
      </c>
      <c r="AI84" s="11" t="str">
        <f t="shared" si="58"/>
        <v>N</v>
      </c>
      <c r="AJ84" s="52">
        <v>0</v>
      </c>
      <c r="AK84" s="11" t="str">
        <f t="shared" si="59"/>
        <v>W</v>
      </c>
    </row>
    <row r="85" spans="1:38" x14ac:dyDescent="0.25">
      <c r="A85" t="s">
        <v>1517</v>
      </c>
      <c r="D85" t="s">
        <v>108</v>
      </c>
      <c r="F85">
        <f>VLOOKUP(D85,TeamSummary!$A:$E,4,FALSE)</f>
        <v>103.06060606060606</v>
      </c>
      <c r="G85">
        <f>VLOOKUP(D85,TeamSummary!$A:$E,5,FALSE)</f>
        <v>11.162959061631234</v>
      </c>
      <c r="H85" s="52">
        <v>0</v>
      </c>
      <c r="I85" s="12">
        <f>TeamSummary!$B$2-TeamSummary!$B$32</f>
        <v>-0.38080808080808026</v>
      </c>
      <c r="L85" s="52">
        <v>0</v>
      </c>
      <c r="M85" s="51">
        <f t="shared" si="45"/>
        <v>0</v>
      </c>
      <c r="N85" s="11">
        <f t="shared" si="46"/>
        <v>0</v>
      </c>
      <c r="O85" s="52">
        <v>0</v>
      </c>
      <c r="P85" s="11">
        <f t="shared" si="47"/>
        <v>0</v>
      </c>
      <c r="Q85" s="52">
        <v>0</v>
      </c>
      <c r="R85" s="11">
        <f t="shared" si="48"/>
        <v>0</v>
      </c>
      <c r="S85" s="52">
        <v>0</v>
      </c>
      <c r="T85" s="11">
        <f t="shared" si="49"/>
        <v>0</v>
      </c>
      <c r="U85" s="52">
        <v>0</v>
      </c>
      <c r="V85" s="11">
        <f t="shared" si="50"/>
        <v>0</v>
      </c>
      <c r="W85" s="52">
        <v>0</v>
      </c>
      <c r="X85" s="11">
        <f t="shared" si="51"/>
        <v>0</v>
      </c>
      <c r="Y85" s="11">
        <f t="shared" si="52"/>
        <v>0</v>
      </c>
      <c r="AA85" s="11">
        <f t="shared" si="53"/>
        <v>0</v>
      </c>
      <c r="AB85" s="11">
        <f t="shared" si="54"/>
        <v>0</v>
      </c>
      <c r="AC85" s="52">
        <v>0</v>
      </c>
      <c r="AD85" s="54">
        <f>VLOOKUP(D85,TeamSummary!$A$2:$G$31,7,FALSE)</f>
        <v>0.67979797979798207</v>
      </c>
      <c r="AE85" s="55">
        <f t="shared" si="55"/>
        <v>1</v>
      </c>
      <c r="AF85" s="11"/>
      <c r="AG85" s="47">
        <f t="shared" si="56"/>
        <v>0</v>
      </c>
      <c r="AH85" s="11">
        <f t="shared" si="57"/>
        <v>1</v>
      </c>
      <c r="AI85" s="11" t="str">
        <f t="shared" si="58"/>
        <v>N</v>
      </c>
      <c r="AJ85" s="52">
        <v>0</v>
      </c>
      <c r="AK85" s="11" t="str">
        <f t="shared" si="59"/>
        <v>W</v>
      </c>
    </row>
    <row r="86" spans="1:38" x14ac:dyDescent="0.25">
      <c r="A86" t="s">
        <v>1517</v>
      </c>
      <c r="D86" t="s">
        <v>108</v>
      </c>
      <c r="F86">
        <f>VLOOKUP(D86,TeamSummary!$A:$E,4,FALSE)</f>
        <v>103.06060606060606</v>
      </c>
      <c r="G86">
        <f>VLOOKUP(D86,TeamSummary!$A:$E,5,FALSE)</f>
        <v>11.162959061631234</v>
      </c>
      <c r="H86" s="52">
        <v>0</v>
      </c>
      <c r="I86" s="12">
        <f>TeamSummary!$B$2-TeamSummary!$B$32</f>
        <v>-0.38080808080808026</v>
      </c>
      <c r="L86" s="52">
        <v>0</v>
      </c>
      <c r="M86" s="51">
        <f t="shared" si="45"/>
        <v>0</v>
      </c>
      <c r="N86" s="11">
        <f t="shared" si="46"/>
        <v>0</v>
      </c>
      <c r="O86" s="52">
        <v>0</v>
      </c>
      <c r="P86" s="11">
        <f t="shared" si="47"/>
        <v>0</v>
      </c>
      <c r="Q86" s="52">
        <v>0</v>
      </c>
      <c r="R86" s="11">
        <f t="shared" si="48"/>
        <v>0</v>
      </c>
      <c r="S86" s="52">
        <v>0</v>
      </c>
      <c r="T86" s="11">
        <f t="shared" si="49"/>
        <v>0</v>
      </c>
      <c r="U86" s="52">
        <v>0</v>
      </c>
      <c r="V86" s="11">
        <f t="shared" si="50"/>
        <v>0</v>
      </c>
      <c r="W86" s="52">
        <v>0</v>
      </c>
      <c r="X86" s="11">
        <f t="shared" si="51"/>
        <v>0</v>
      </c>
      <c r="Y86" s="11">
        <f t="shared" si="52"/>
        <v>0</v>
      </c>
      <c r="AA86" s="11">
        <f t="shared" si="53"/>
        <v>0</v>
      </c>
      <c r="AB86" s="11">
        <f t="shared" si="54"/>
        <v>0</v>
      </c>
      <c r="AC86" s="52">
        <v>0</v>
      </c>
      <c r="AD86" s="54">
        <f>VLOOKUP(D86,TeamSummary!$A$2:$G$31,7,FALSE)</f>
        <v>0.67979797979798207</v>
      </c>
      <c r="AE86" s="55">
        <f t="shared" si="55"/>
        <v>1</v>
      </c>
      <c r="AF86" s="11"/>
      <c r="AG86" s="47">
        <f t="shared" si="56"/>
        <v>0</v>
      </c>
      <c r="AH86" s="11">
        <f t="shared" si="57"/>
        <v>1</v>
      </c>
      <c r="AI86" s="11" t="str">
        <f t="shared" si="58"/>
        <v>N</v>
      </c>
      <c r="AJ86" s="52">
        <v>0</v>
      </c>
      <c r="AK86" s="11" t="str">
        <f t="shared" si="59"/>
        <v>W</v>
      </c>
    </row>
    <row r="87" spans="1:38" x14ac:dyDescent="0.25">
      <c r="A87" t="s">
        <v>1517</v>
      </c>
      <c r="D87" t="s">
        <v>108</v>
      </c>
      <c r="F87">
        <f>VLOOKUP(D87,TeamSummary!$A:$E,4,FALSE)</f>
        <v>103.06060606060606</v>
      </c>
      <c r="G87">
        <f>VLOOKUP(D87,TeamSummary!$A:$E,5,FALSE)</f>
        <v>11.162959061631234</v>
      </c>
      <c r="H87" s="52">
        <v>0</v>
      </c>
      <c r="I87" s="12">
        <f>TeamSummary!$B$2-TeamSummary!$B$32</f>
        <v>-0.38080808080808026</v>
      </c>
      <c r="L87" s="52">
        <v>0</v>
      </c>
      <c r="M87" s="51">
        <f t="shared" si="45"/>
        <v>0</v>
      </c>
      <c r="N87" s="11">
        <f t="shared" si="46"/>
        <v>0</v>
      </c>
      <c r="O87" s="52">
        <v>0</v>
      </c>
      <c r="P87" s="11">
        <f t="shared" si="47"/>
        <v>0</v>
      </c>
      <c r="Q87" s="52">
        <v>0</v>
      </c>
      <c r="R87" s="11">
        <f t="shared" si="48"/>
        <v>0</v>
      </c>
      <c r="S87" s="52">
        <v>0</v>
      </c>
      <c r="T87" s="11">
        <f t="shared" si="49"/>
        <v>0</v>
      </c>
      <c r="U87" s="52">
        <v>0</v>
      </c>
      <c r="V87" s="11">
        <f t="shared" si="50"/>
        <v>0</v>
      </c>
      <c r="W87" s="52">
        <v>0</v>
      </c>
      <c r="X87" s="11">
        <f t="shared" si="51"/>
        <v>0</v>
      </c>
      <c r="Y87" s="11">
        <f t="shared" si="52"/>
        <v>0</v>
      </c>
      <c r="AA87" s="11">
        <f t="shared" si="53"/>
        <v>0</v>
      </c>
      <c r="AB87" s="11">
        <f t="shared" si="54"/>
        <v>0</v>
      </c>
      <c r="AC87" s="52">
        <v>0</v>
      </c>
      <c r="AD87" s="54">
        <f>VLOOKUP(D87,TeamSummary!$A$2:$G$31,7,FALSE)</f>
        <v>0.67979797979798207</v>
      </c>
      <c r="AE87" s="55">
        <f t="shared" si="55"/>
        <v>1</v>
      </c>
      <c r="AF87" s="11"/>
      <c r="AG87" s="47">
        <f t="shared" si="56"/>
        <v>0</v>
      </c>
      <c r="AH87" s="11">
        <f t="shared" si="57"/>
        <v>1</v>
      </c>
      <c r="AI87" s="11" t="str">
        <f t="shared" si="58"/>
        <v>N</v>
      </c>
      <c r="AJ87" s="52">
        <v>0</v>
      </c>
      <c r="AK87" s="11" t="str">
        <f t="shared" si="59"/>
        <v>W</v>
      </c>
    </row>
    <row r="88" spans="1:38" x14ac:dyDescent="0.25">
      <c r="A88" t="s">
        <v>1517</v>
      </c>
      <c r="D88" t="s">
        <v>108</v>
      </c>
      <c r="F88">
        <f>VLOOKUP(D88,TeamSummary!$A:$E,4,FALSE)</f>
        <v>103.06060606060606</v>
      </c>
      <c r="G88">
        <f>VLOOKUP(D88,TeamSummary!$A:$E,5,FALSE)</f>
        <v>11.162959061631234</v>
      </c>
      <c r="H88" s="52">
        <v>0</v>
      </c>
      <c r="I88" s="12">
        <f>TeamSummary!$B$2-TeamSummary!$B$32</f>
        <v>-0.38080808080808026</v>
      </c>
      <c r="L88" s="52">
        <v>0</v>
      </c>
      <c r="M88" s="51">
        <f t="shared" si="45"/>
        <v>0</v>
      </c>
      <c r="N88" s="11">
        <f t="shared" si="46"/>
        <v>0</v>
      </c>
      <c r="O88" s="52">
        <v>0</v>
      </c>
      <c r="P88" s="11">
        <f t="shared" si="47"/>
        <v>0</v>
      </c>
      <c r="Q88" s="52">
        <v>0</v>
      </c>
      <c r="R88" s="11">
        <f t="shared" si="48"/>
        <v>0</v>
      </c>
      <c r="S88" s="52">
        <v>0</v>
      </c>
      <c r="T88" s="11">
        <f t="shared" si="49"/>
        <v>0</v>
      </c>
      <c r="U88" s="52">
        <v>0</v>
      </c>
      <c r="V88" s="11">
        <f t="shared" si="50"/>
        <v>0</v>
      </c>
      <c r="W88" s="52">
        <v>0</v>
      </c>
      <c r="X88" s="11">
        <f t="shared" si="51"/>
        <v>0</v>
      </c>
      <c r="Y88" s="11">
        <f t="shared" si="52"/>
        <v>0</v>
      </c>
      <c r="AA88" s="11">
        <f t="shared" si="53"/>
        <v>0</v>
      </c>
      <c r="AB88" s="11">
        <f t="shared" si="54"/>
        <v>0</v>
      </c>
      <c r="AC88" s="52">
        <v>0</v>
      </c>
      <c r="AD88" s="54">
        <f>VLOOKUP(D88,TeamSummary!$A$2:$G$31,7,FALSE)</f>
        <v>0.67979797979798207</v>
      </c>
      <c r="AE88" s="55">
        <f t="shared" si="55"/>
        <v>1</v>
      </c>
      <c r="AF88" s="11"/>
      <c r="AG88" s="47">
        <f t="shared" si="56"/>
        <v>0</v>
      </c>
      <c r="AH88" s="11">
        <f t="shared" si="57"/>
        <v>1</v>
      </c>
      <c r="AI88" s="11" t="str">
        <f t="shared" si="58"/>
        <v>N</v>
      </c>
      <c r="AJ88" s="52">
        <v>0</v>
      </c>
      <c r="AK88" s="11" t="str">
        <f t="shared" si="59"/>
        <v>W</v>
      </c>
      <c r="AL88" t="s">
        <v>1528</v>
      </c>
    </row>
    <row r="89" spans="1:38" x14ac:dyDescent="0.25">
      <c r="A89" t="s">
        <v>1517</v>
      </c>
      <c r="D89" t="s">
        <v>108</v>
      </c>
      <c r="F89">
        <f>VLOOKUP(D89,TeamSummary!$A:$E,4,FALSE)</f>
        <v>103.06060606060606</v>
      </c>
      <c r="G89">
        <f>VLOOKUP(D89,TeamSummary!$A:$E,5,FALSE)</f>
        <v>11.162959061631234</v>
      </c>
      <c r="H89" s="52">
        <v>0</v>
      </c>
      <c r="I89" s="12">
        <f>TeamSummary!$B$2-TeamSummary!$B$32</f>
        <v>-0.38080808080808026</v>
      </c>
      <c r="L89" s="52">
        <v>0</v>
      </c>
      <c r="M89" s="51">
        <f t="shared" si="45"/>
        <v>0</v>
      </c>
      <c r="N89" s="11">
        <f t="shared" si="46"/>
        <v>0</v>
      </c>
      <c r="O89" s="52">
        <v>0</v>
      </c>
      <c r="P89" s="11">
        <f t="shared" si="47"/>
        <v>0</v>
      </c>
      <c r="Q89" s="52">
        <v>0</v>
      </c>
      <c r="R89" s="11">
        <f t="shared" si="48"/>
        <v>0</v>
      </c>
      <c r="S89" s="52">
        <v>0</v>
      </c>
      <c r="T89" s="11">
        <f t="shared" si="49"/>
        <v>0</v>
      </c>
      <c r="U89" s="52">
        <v>0</v>
      </c>
      <c r="V89" s="11">
        <f t="shared" si="50"/>
        <v>0</v>
      </c>
      <c r="W89" s="52">
        <v>0</v>
      </c>
      <c r="X89" s="11">
        <f t="shared" si="51"/>
        <v>0</v>
      </c>
      <c r="Y89" s="11">
        <f t="shared" si="52"/>
        <v>0</v>
      </c>
      <c r="AA89" s="11">
        <f t="shared" si="53"/>
        <v>0</v>
      </c>
      <c r="AB89" s="11">
        <f t="shared" si="54"/>
        <v>0</v>
      </c>
      <c r="AC89" s="52">
        <v>0</v>
      </c>
      <c r="AD89" s="54">
        <f>VLOOKUP(D89,TeamSummary!$A$2:$G$31,7,FALSE)</f>
        <v>0.67979797979798207</v>
      </c>
      <c r="AE89" s="55">
        <f t="shared" si="55"/>
        <v>1</v>
      </c>
      <c r="AF89" s="11"/>
      <c r="AG89" s="47">
        <f t="shared" si="56"/>
        <v>0</v>
      </c>
      <c r="AH89" s="11">
        <f t="shared" si="57"/>
        <v>1</v>
      </c>
      <c r="AI89" s="11" t="str">
        <f t="shared" si="58"/>
        <v>N</v>
      </c>
      <c r="AJ89" s="52">
        <v>0</v>
      </c>
      <c r="AK89" s="11" t="str">
        <f t="shared" si="59"/>
        <v>W</v>
      </c>
      <c r="AL89" s="11">
        <f>IF(COUNTIF(AK83:AK89,"W")&gt;=4,1,0)</f>
        <v>1</v>
      </c>
    </row>
    <row r="90" spans="1:38" s="60" customFormat="1" x14ac:dyDescent="0.25">
      <c r="H90" s="51"/>
      <c r="I90" s="54"/>
      <c r="L90" s="51"/>
      <c r="M90" s="51"/>
      <c r="N90" s="51"/>
      <c r="O90" s="51"/>
      <c r="P90" s="51"/>
      <c r="Q90" s="51"/>
      <c r="R90" s="51"/>
      <c r="S90" s="51"/>
      <c r="T90" s="51"/>
      <c r="U90" s="51"/>
      <c r="V90" s="51"/>
      <c r="W90" s="51"/>
      <c r="X90" s="51"/>
      <c r="Y90" s="51"/>
      <c r="AA90" s="51"/>
      <c r="AB90" s="51"/>
      <c r="AC90" s="51"/>
      <c r="AD90" s="54"/>
      <c r="AE90" s="61"/>
      <c r="AF90" s="51"/>
      <c r="AG90" s="62"/>
      <c r="AH90" s="51"/>
      <c r="AI90" s="51"/>
      <c r="AJ90" s="51"/>
      <c r="AK90" s="51"/>
      <c r="AL90" s="51"/>
    </row>
    <row r="91" spans="1:38" x14ac:dyDescent="0.25">
      <c r="A91" t="s">
        <v>1518</v>
      </c>
      <c r="D91" t="s">
        <v>19</v>
      </c>
      <c r="F91">
        <f>VLOOKUP(D91,TeamSummary!$A:$E,4,FALSE)</f>
        <v>103.65151515151516</v>
      </c>
      <c r="G91">
        <f>VLOOKUP(D91,TeamSummary!$A:$E,5,FALSE)</f>
        <v>11.955677665370068</v>
      </c>
      <c r="H91" s="52">
        <v>0</v>
      </c>
      <c r="I91" s="12">
        <f>TeamSummary!$B$2-TeamSummary!$B$32</f>
        <v>-0.38080808080808026</v>
      </c>
      <c r="L91" s="52">
        <v>0</v>
      </c>
      <c r="M91" s="51">
        <f t="shared" si="45"/>
        <v>0</v>
      </c>
      <c r="N91" s="11">
        <f t="shared" si="46"/>
        <v>0</v>
      </c>
      <c r="O91" s="52">
        <v>0</v>
      </c>
      <c r="P91" s="11">
        <f t="shared" si="47"/>
        <v>0</v>
      </c>
      <c r="Q91" s="52">
        <v>0</v>
      </c>
      <c r="R91" s="11">
        <f t="shared" si="48"/>
        <v>0</v>
      </c>
      <c r="S91" s="52">
        <v>0</v>
      </c>
      <c r="T91" s="11">
        <f t="shared" si="49"/>
        <v>0</v>
      </c>
      <c r="U91" s="52">
        <v>0</v>
      </c>
      <c r="V91" s="11">
        <f t="shared" si="50"/>
        <v>0</v>
      </c>
      <c r="W91" s="52">
        <v>0</v>
      </c>
      <c r="X91" s="11">
        <f t="shared" si="51"/>
        <v>0</v>
      </c>
      <c r="Y91" s="11">
        <f t="shared" si="52"/>
        <v>0</v>
      </c>
      <c r="AA91" s="11">
        <f t="shared" si="53"/>
        <v>0</v>
      </c>
      <c r="AB91" s="11">
        <f t="shared" si="54"/>
        <v>0</v>
      </c>
      <c r="AC91" s="52">
        <v>0</v>
      </c>
      <c r="AD91" s="54">
        <f>VLOOKUP(D91,TeamSummary!$A$2:$G$31,7,FALSE)</f>
        <v>0.22525252525252881</v>
      </c>
      <c r="AE91" s="55">
        <f t="shared" si="55"/>
        <v>0</v>
      </c>
      <c r="AF91" s="11"/>
      <c r="AG91" s="47">
        <f t="shared" si="56"/>
        <v>0</v>
      </c>
      <c r="AH91" s="11">
        <f t="shared" si="57"/>
        <v>0</v>
      </c>
      <c r="AI91" s="11" t="str">
        <f t="shared" si="58"/>
        <v>Y</v>
      </c>
      <c r="AJ91" s="52">
        <v>0</v>
      </c>
      <c r="AK91" s="11" t="str">
        <f t="shared" si="59"/>
        <v>L</v>
      </c>
    </row>
    <row r="92" spans="1:38" x14ac:dyDescent="0.25">
      <c r="A92" t="s">
        <v>1518</v>
      </c>
      <c r="D92" t="s">
        <v>19</v>
      </c>
      <c r="F92">
        <f>VLOOKUP(D92,TeamSummary!$A:$E,4,FALSE)</f>
        <v>103.65151515151516</v>
      </c>
      <c r="G92">
        <f>VLOOKUP(D92,TeamSummary!$A:$E,5,FALSE)</f>
        <v>11.955677665370068</v>
      </c>
      <c r="H92" s="52">
        <v>0</v>
      </c>
      <c r="I92" s="12">
        <f>TeamSummary!$B$2-TeamSummary!$B$32</f>
        <v>-0.38080808080808026</v>
      </c>
      <c r="L92" s="52">
        <v>0</v>
      </c>
      <c r="M92" s="51">
        <f t="shared" si="45"/>
        <v>0</v>
      </c>
      <c r="N92" s="11">
        <f t="shared" si="46"/>
        <v>0</v>
      </c>
      <c r="O92" s="52">
        <v>0</v>
      </c>
      <c r="P92" s="11">
        <f t="shared" si="47"/>
        <v>0</v>
      </c>
      <c r="Q92" s="52">
        <v>0</v>
      </c>
      <c r="R92" s="11">
        <f t="shared" si="48"/>
        <v>0</v>
      </c>
      <c r="S92" s="52">
        <v>0</v>
      </c>
      <c r="T92" s="11">
        <f t="shared" si="49"/>
        <v>0</v>
      </c>
      <c r="U92" s="52">
        <v>0</v>
      </c>
      <c r="V92" s="11">
        <f t="shared" si="50"/>
        <v>0</v>
      </c>
      <c r="W92" s="52">
        <v>0</v>
      </c>
      <c r="X92" s="11">
        <f t="shared" si="51"/>
        <v>0</v>
      </c>
      <c r="Y92" s="11">
        <f t="shared" si="52"/>
        <v>0</v>
      </c>
      <c r="AA92" s="11">
        <f t="shared" si="53"/>
        <v>0</v>
      </c>
      <c r="AB92" s="11">
        <f t="shared" si="54"/>
        <v>0</v>
      </c>
      <c r="AC92" s="52">
        <v>0</v>
      </c>
      <c r="AD92" s="54">
        <f>VLOOKUP(D92,TeamSummary!$A$2:$G$31,7,FALSE)</f>
        <v>0.22525252525252881</v>
      </c>
      <c r="AE92" s="55">
        <f t="shared" si="55"/>
        <v>0</v>
      </c>
      <c r="AF92" s="11"/>
      <c r="AG92" s="47">
        <f t="shared" si="56"/>
        <v>0</v>
      </c>
      <c r="AH92" s="11">
        <f t="shared" si="57"/>
        <v>0</v>
      </c>
      <c r="AI92" s="11" t="str">
        <f t="shared" si="58"/>
        <v>Y</v>
      </c>
      <c r="AJ92" s="52">
        <v>0</v>
      </c>
      <c r="AK92" s="11" t="str">
        <f t="shared" si="59"/>
        <v>L</v>
      </c>
    </row>
    <row r="93" spans="1:38" x14ac:dyDescent="0.25">
      <c r="A93" t="s">
        <v>1518</v>
      </c>
      <c r="D93" t="s">
        <v>19</v>
      </c>
      <c r="F93">
        <f>VLOOKUP(D93,TeamSummary!$A:$E,4,FALSE)</f>
        <v>103.65151515151516</v>
      </c>
      <c r="G93">
        <f>VLOOKUP(D93,TeamSummary!$A:$E,5,FALSE)</f>
        <v>11.955677665370068</v>
      </c>
      <c r="H93" s="52">
        <v>0</v>
      </c>
      <c r="I93" s="12">
        <f>TeamSummary!$B$2-TeamSummary!$B$32</f>
        <v>-0.38080808080808026</v>
      </c>
      <c r="L93" s="52">
        <v>0</v>
      </c>
      <c r="M93" s="51">
        <f t="shared" si="45"/>
        <v>0</v>
      </c>
      <c r="N93" s="11">
        <f t="shared" si="46"/>
        <v>0</v>
      </c>
      <c r="O93" s="52">
        <v>0</v>
      </c>
      <c r="P93" s="11">
        <f t="shared" si="47"/>
        <v>0</v>
      </c>
      <c r="Q93" s="52">
        <v>0</v>
      </c>
      <c r="R93" s="11">
        <f t="shared" si="48"/>
        <v>0</v>
      </c>
      <c r="S93" s="52">
        <v>0</v>
      </c>
      <c r="T93" s="11">
        <f t="shared" si="49"/>
        <v>0</v>
      </c>
      <c r="U93" s="52">
        <v>0</v>
      </c>
      <c r="V93" s="11">
        <f t="shared" si="50"/>
        <v>0</v>
      </c>
      <c r="W93" s="52">
        <v>0</v>
      </c>
      <c r="X93" s="11">
        <f t="shared" si="51"/>
        <v>0</v>
      </c>
      <c r="Y93" s="11">
        <f t="shared" si="52"/>
        <v>0</v>
      </c>
      <c r="AA93" s="11">
        <f t="shared" si="53"/>
        <v>0</v>
      </c>
      <c r="AB93" s="11">
        <f t="shared" si="54"/>
        <v>0</v>
      </c>
      <c r="AC93" s="52">
        <v>0</v>
      </c>
      <c r="AD93" s="54">
        <f>VLOOKUP(D93,TeamSummary!$A$2:$G$31,7,FALSE)</f>
        <v>0.22525252525252881</v>
      </c>
      <c r="AE93" s="55">
        <f t="shared" si="55"/>
        <v>0</v>
      </c>
      <c r="AF93" s="11"/>
      <c r="AG93" s="47">
        <f t="shared" si="56"/>
        <v>0</v>
      </c>
      <c r="AH93" s="11">
        <f t="shared" si="57"/>
        <v>0</v>
      </c>
      <c r="AI93" s="11" t="str">
        <f t="shared" si="58"/>
        <v>Y</v>
      </c>
      <c r="AJ93" s="52">
        <v>0</v>
      </c>
      <c r="AK93" s="11" t="str">
        <f t="shared" si="59"/>
        <v>L</v>
      </c>
    </row>
    <row r="94" spans="1:38" x14ac:dyDescent="0.25">
      <c r="A94" t="s">
        <v>1518</v>
      </c>
      <c r="D94" t="s">
        <v>19</v>
      </c>
      <c r="F94">
        <f>VLOOKUP(D94,TeamSummary!$A:$E,4,FALSE)</f>
        <v>103.65151515151516</v>
      </c>
      <c r="G94">
        <f>VLOOKUP(D94,TeamSummary!$A:$E,5,FALSE)</f>
        <v>11.955677665370068</v>
      </c>
      <c r="H94" s="52">
        <v>0</v>
      </c>
      <c r="I94" s="12">
        <f>TeamSummary!$B$2-TeamSummary!$B$32</f>
        <v>-0.38080808080808026</v>
      </c>
      <c r="L94" s="52">
        <v>0</v>
      </c>
      <c r="M94" s="51">
        <f t="shared" si="45"/>
        <v>0</v>
      </c>
      <c r="N94" s="11">
        <f t="shared" si="46"/>
        <v>0</v>
      </c>
      <c r="O94" s="52">
        <v>0</v>
      </c>
      <c r="P94" s="11">
        <f t="shared" si="47"/>
        <v>0</v>
      </c>
      <c r="Q94" s="52">
        <v>0</v>
      </c>
      <c r="R94" s="11">
        <f t="shared" si="48"/>
        <v>0</v>
      </c>
      <c r="S94" s="52">
        <v>0</v>
      </c>
      <c r="T94" s="11">
        <f t="shared" si="49"/>
        <v>0</v>
      </c>
      <c r="U94" s="52">
        <v>0</v>
      </c>
      <c r="V94" s="11">
        <f t="shared" si="50"/>
        <v>0</v>
      </c>
      <c r="W94" s="52">
        <v>0</v>
      </c>
      <c r="X94" s="11">
        <f t="shared" si="51"/>
        <v>0</v>
      </c>
      <c r="Y94" s="11">
        <f t="shared" si="52"/>
        <v>0</v>
      </c>
      <c r="AA94" s="11">
        <f t="shared" si="53"/>
        <v>0</v>
      </c>
      <c r="AB94" s="11">
        <f t="shared" si="54"/>
        <v>0</v>
      </c>
      <c r="AC94" s="52">
        <v>0</v>
      </c>
      <c r="AD94" s="54">
        <f>VLOOKUP(D94,TeamSummary!$A$2:$G$31,7,FALSE)</f>
        <v>0.22525252525252881</v>
      </c>
      <c r="AE94" s="55">
        <f t="shared" si="55"/>
        <v>0</v>
      </c>
      <c r="AF94" s="11"/>
      <c r="AG94" s="47">
        <f t="shared" si="56"/>
        <v>0</v>
      </c>
      <c r="AH94" s="11">
        <f t="shared" si="57"/>
        <v>0</v>
      </c>
      <c r="AI94" s="11" t="str">
        <f t="shared" si="58"/>
        <v>Y</v>
      </c>
      <c r="AJ94" s="52">
        <v>0</v>
      </c>
      <c r="AK94" s="11" t="str">
        <f t="shared" si="59"/>
        <v>L</v>
      </c>
    </row>
    <row r="95" spans="1:38" x14ac:dyDescent="0.25">
      <c r="A95" t="s">
        <v>1518</v>
      </c>
      <c r="D95" t="s">
        <v>19</v>
      </c>
      <c r="F95">
        <f>VLOOKUP(D95,TeamSummary!$A:$E,4,FALSE)</f>
        <v>103.65151515151516</v>
      </c>
      <c r="G95">
        <f>VLOOKUP(D95,TeamSummary!$A:$E,5,FALSE)</f>
        <v>11.955677665370068</v>
      </c>
      <c r="H95" s="52">
        <v>0</v>
      </c>
      <c r="I95" s="12">
        <f>TeamSummary!$B$2-TeamSummary!$B$32</f>
        <v>-0.38080808080808026</v>
      </c>
      <c r="L95" s="52">
        <v>0</v>
      </c>
      <c r="M95" s="51">
        <f t="shared" si="45"/>
        <v>0</v>
      </c>
      <c r="N95" s="11">
        <f t="shared" si="46"/>
        <v>0</v>
      </c>
      <c r="O95" s="52">
        <v>0</v>
      </c>
      <c r="P95" s="11">
        <f t="shared" si="47"/>
        <v>0</v>
      </c>
      <c r="Q95" s="52">
        <v>0</v>
      </c>
      <c r="R95" s="11">
        <f t="shared" si="48"/>
        <v>0</v>
      </c>
      <c r="S95" s="52">
        <v>0</v>
      </c>
      <c r="T95" s="11">
        <f t="shared" si="49"/>
        <v>0</v>
      </c>
      <c r="U95" s="52">
        <v>0</v>
      </c>
      <c r="V95" s="11">
        <f t="shared" si="50"/>
        <v>0</v>
      </c>
      <c r="W95" s="52">
        <v>0</v>
      </c>
      <c r="X95" s="11">
        <f t="shared" si="51"/>
        <v>0</v>
      </c>
      <c r="Y95" s="11">
        <f t="shared" si="52"/>
        <v>0</v>
      </c>
      <c r="AA95" s="11">
        <f t="shared" si="53"/>
        <v>0</v>
      </c>
      <c r="AB95" s="11">
        <f t="shared" si="54"/>
        <v>0</v>
      </c>
      <c r="AC95" s="52">
        <v>0</v>
      </c>
      <c r="AD95" s="54">
        <f>VLOOKUP(D95,TeamSummary!$A$2:$G$31,7,FALSE)</f>
        <v>0.22525252525252881</v>
      </c>
      <c r="AE95" s="55">
        <f t="shared" si="55"/>
        <v>0</v>
      </c>
      <c r="AF95" s="11"/>
      <c r="AG95" s="47">
        <f t="shared" si="56"/>
        <v>0</v>
      </c>
      <c r="AH95" s="11">
        <f t="shared" si="57"/>
        <v>0</v>
      </c>
      <c r="AI95" s="11" t="str">
        <f t="shared" si="58"/>
        <v>Y</v>
      </c>
      <c r="AJ95" s="52">
        <v>0</v>
      </c>
      <c r="AK95" s="11" t="str">
        <f t="shared" si="59"/>
        <v>L</v>
      </c>
    </row>
    <row r="96" spans="1:38" x14ac:dyDescent="0.25">
      <c r="A96" t="s">
        <v>1518</v>
      </c>
      <c r="D96" t="s">
        <v>19</v>
      </c>
      <c r="F96">
        <f>VLOOKUP(D96,TeamSummary!$A:$E,4,FALSE)</f>
        <v>103.65151515151516</v>
      </c>
      <c r="G96">
        <f>VLOOKUP(D96,TeamSummary!$A:$E,5,FALSE)</f>
        <v>11.955677665370068</v>
      </c>
      <c r="H96" s="52">
        <v>0</v>
      </c>
      <c r="I96" s="12">
        <f>TeamSummary!$B$2-TeamSummary!$B$32</f>
        <v>-0.38080808080808026</v>
      </c>
      <c r="L96" s="52">
        <v>0</v>
      </c>
      <c r="M96" s="51">
        <f t="shared" si="45"/>
        <v>0</v>
      </c>
      <c r="N96" s="11">
        <f t="shared" si="46"/>
        <v>0</v>
      </c>
      <c r="O96" s="52">
        <v>0</v>
      </c>
      <c r="P96" s="11">
        <f t="shared" si="47"/>
        <v>0</v>
      </c>
      <c r="Q96" s="52">
        <v>0</v>
      </c>
      <c r="R96" s="11">
        <f t="shared" si="48"/>
        <v>0</v>
      </c>
      <c r="S96" s="52">
        <v>0</v>
      </c>
      <c r="T96" s="11">
        <f t="shared" si="49"/>
        <v>0</v>
      </c>
      <c r="U96" s="52">
        <v>0</v>
      </c>
      <c r="V96" s="11">
        <f t="shared" si="50"/>
        <v>0</v>
      </c>
      <c r="W96" s="52">
        <v>0</v>
      </c>
      <c r="X96" s="11">
        <f t="shared" si="51"/>
        <v>0</v>
      </c>
      <c r="Y96" s="11">
        <f t="shared" si="52"/>
        <v>0</v>
      </c>
      <c r="AA96" s="11">
        <f t="shared" si="53"/>
        <v>0</v>
      </c>
      <c r="AB96" s="11">
        <f t="shared" si="54"/>
        <v>0</v>
      </c>
      <c r="AC96" s="52">
        <v>0</v>
      </c>
      <c r="AD96" s="54">
        <f>VLOOKUP(D96,TeamSummary!$A$2:$G$31,7,FALSE)</f>
        <v>0.22525252525252881</v>
      </c>
      <c r="AE96" s="55">
        <f t="shared" si="55"/>
        <v>0</v>
      </c>
      <c r="AF96" s="11"/>
      <c r="AG96" s="47">
        <f t="shared" si="56"/>
        <v>0</v>
      </c>
      <c r="AH96" s="11">
        <f t="shared" si="57"/>
        <v>0</v>
      </c>
      <c r="AI96" s="11" t="str">
        <f t="shared" si="58"/>
        <v>Y</v>
      </c>
      <c r="AJ96" s="52">
        <v>0</v>
      </c>
      <c r="AK96" s="11" t="str">
        <f t="shared" si="59"/>
        <v>L</v>
      </c>
      <c r="AL96" t="s">
        <v>1528</v>
      </c>
    </row>
    <row r="97" spans="1:38" x14ac:dyDescent="0.25">
      <c r="A97" t="s">
        <v>1518</v>
      </c>
      <c r="D97" t="s">
        <v>19</v>
      </c>
      <c r="F97">
        <f>VLOOKUP(D97,TeamSummary!$A:$E,4,FALSE)</f>
        <v>103.65151515151516</v>
      </c>
      <c r="G97">
        <f>VLOOKUP(D97,TeamSummary!$A:$E,5,FALSE)</f>
        <v>11.955677665370068</v>
      </c>
      <c r="H97" s="52">
        <v>0</v>
      </c>
      <c r="I97" s="12">
        <f>TeamSummary!$B$2-TeamSummary!$B$32</f>
        <v>-0.38080808080808026</v>
      </c>
      <c r="L97" s="52">
        <v>0</v>
      </c>
      <c r="M97" s="51">
        <f t="shared" si="45"/>
        <v>0</v>
      </c>
      <c r="N97" s="11">
        <f t="shared" si="46"/>
        <v>0</v>
      </c>
      <c r="O97" s="52">
        <v>0</v>
      </c>
      <c r="P97" s="11">
        <f t="shared" si="47"/>
        <v>0</v>
      </c>
      <c r="Q97" s="52">
        <v>0</v>
      </c>
      <c r="R97" s="11">
        <f t="shared" si="48"/>
        <v>0</v>
      </c>
      <c r="S97" s="52">
        <v>0</v>
      </c>
      <c r="T97" s="11">
        <f t="shared" si="49"/>
        <v>0</v>
      </c>
      <c r="U97" s="52">
        <v>0</v>
      </c>
      <c r="V97" s="11">
        <f t="shared" si="50"/>
        <v>0</v>
      </c>
      <c r="W97" s="52">
        <v>0</v>
      </c>
      <c r="X97" s="11">
        <f t="shared" si="51"/>
        <v>0</v>
      </c>
      <c r="Y97" s="11">
        <f t="shared" si="52"/>
        <v>0</v>
      </c>
      <c r="AA97" s="11">
        <f t="shared" si="53"/>
        <v>0</v>
      </c>
      <c r="AB97" s="11">
        <f t="shared" si="54"/>
        <v>0</v>
      </c>
      <c r="AC97" s="52">
        <v>0</v>
      </c>
      <c r="AD97" s="54">
        <f>VLOOKUP(D97,TeamSummary!$A$2:$G$31,7,FALSE)</f>
        <v>0.22525252525252881</v>
      </c>
      <c r="AE97" s="55">
        <f t="shared" si="55"/>
        <v>0</v>
      </c>
      <c r="AF97" s="11"/>
      <c r="AG97" s="47">
        <f t="shared" si="56"/>
        <v>0</v>
      </c>
      <c r="AH97" s="11">
        <f t="shared" si="57"/>
        <v>0</v>
      </c>
      <c r="AI97" s="11" t="str">
        <f t="shared" si="58"/>
        <v>Y</v>
      </c>
      <c r="AJ97" s="52">
        <v>0</v>
      </c>
      <c r="AK97" s="11" t="str">
        <f t="shared" si="59"/>
        <v>L</v>
      </c>
      <c r="AL97" s="11">
        <f>IF(COUNTIF(AK91:AK97,"W")&gt;=4,1,0)</f>
        <v>0</v>
      </c>
    </row>
    <row r="98" spans="1:38" s="60" customFormat="1" x14ac:dyDescent="0.25">
      <c r="H98" s="51"/>
      <c r="I98" s="54"/>
      <c r="L98" s="51"/>
      <c r="M98" s="51"/>
      <c r="N98" s="51"/>
      <c r="O98" s="51"/>
      <c r="P98" s="51"/>
      <c r="Q98" s="51"/>
      <c r="R98" s="51"/>
      <c r="S98" s="51"/>
      <c r="T98" s="51"/>
      <c r="U98" s="51"/>
      <c r="V98" s="51"/>
      <c r="W98" s="51"/>
      <c r="X98" s="51"/>
      <c r="Y98" s="51"/>
      <c r="AA98" s="51"/>
      <c r="AB98" s="51"/>
      <c r="AC98" s="51"/>
      <c r="AD98" s="54"/>
      <c r="AE98" s="61"/>
      <c r="AF98" s="51"/>
      <c r="AG98" s="62"/>
      <c r="AH98" s="51"/>
      <c r="AI98" s="51"/>
      <c r="AJ98" s="51"/>
      <c r="AK98" s="51"/>
      <c r="AL98" s="51"/>
    </row>
    <row r="99" spans="1:38" x14ac:dyDescent="0.25">
      <c r="A99" t="s">
        <v>1519</v>
      </c>
      <c r="D99" t="s">
        <v>55</v>
      </c>
      <c r="F99">
        <f>VLOOKUP(D99,TeamSummary!$A:$E,4,FALSE)</f>
        <v>98.484848484848484</v>
      </c>
      <c r="G99">
        <f>VLOOKUP(D99,TeamSummary!$A:$E,5,FALSE)</f>
        <v>12.136711535657717</v>
      </c>
      <c r="H99" s="52">
        <v>0</v>
      </c>
      <c r="I99" s="12">
        <f>TeamSummary!$B$2-TeamSummary!$B$32</f>
        <v>-0.38080808080808026</v>
      </c>
      <c r="L99" s="52">
        <v>0</v>
      </c>
      <c r="M99" s="51">
        <f t="shared" si="45"/>
        <v>0</v>
      </c>
      <c r="N99" s="11">
        <f t="shared" si="46"/>
        <v>0</v>
      </c>
      <c r="O99" s="52">
        <v>0</v>
      </c>
      <c r="P99" s="11">
        <f t="shared" si="47"/>
        <v>0</v>
      </c>
      <c r="Q99" s="52">
        <v>0</v>
      </c>
      <c r="R99" s="11">
        <f t="shared" si="48"/>
        <v>0</v>
      </c>
      <c r="S99" s="52">
        <v>0</v>
      </c>
      <c r="T99" s="11">
        <f t="shared" si="49"/>
        <v>0</v>
      </c>
      <c r="U99" s="52">
        <v>0</v>
      </c>
      <c r="V99" s="11">
        <f t="shared" si="50"/>
        <v>0</v>
      </c>
      <c r="W99" s="52">
        <v>0</v>
      </c>
      <c r="X99" s="11">
        <f t="shared" si="51"/>
        <v>0</v>
      </c>
      <c r="Y99" s="11">
        <f t="shared" si="52"/>
        <v>0</v>
      </c>
      <c r="AA99" s="11">
        <f t="shared" si="53"/>
        <v>0</v>
      </c>
      <c r="AB99" s="11">
        <f t="shared" si="54"/>
        <v>0</v>
      </c>
      <c r="AC99" s="52">
        <v>0</v>
      </c>
      <c r="AD99" s="54">
        <f>VLOOKUP(D99,TeamSummary!$A$2:$G$31,7,FALSE)</f>
        <v>-3.7595959595959556</v>
      </c>
      <c r="AE99" s="55">
        <f t="shared" si="55"/>
        <v>0</v>
      </c>
      <c r="AF99" s="11"/>
      <c r="AG99" s="47">
        <f t="shared" si="56"/>
        <v>0</v>
      </c>
      <c r="AH99" s="11">
        <f t="shared" si="57"/>
        <v>0</v>
      </c>
      <c r="AI99" s="11" t="str">
        <f t="shared" si="58"/>
        <v>Y</v>
      </c>
      <c r="AJ99" s="52">
        <v>0</v>
      </c>
      <c r="AK99" s="11" t="str">
        <f t="shared" si="59"/>
        <v>L</v>
      </c>
    </row>
    <row r="100" spans="1:38" x14ac:dyDescent="0.25">
      <c r="A100" t="s">
        <v>1519</v>
      </c>
      <c r="D100" t="s">
        <v>55</v>
      </c>
      <c r="F100">
        <f>VLOOKUP(D100,TeamSummary!$A:$E,4,FALSE)</f>
        <v>98.484848484848484</v>
      </c>
      <c r="G100">
        <f>VLOOKUP(D100,TeamSummary!$A:$E,5,FALSE)</f>
        <v>12.136711535657717</v>
      </c>
      <c r="H100" s="52">
        <v>0</v>
      </c>
      <c r="I100" s="12">
        <f>TeamSummary!$B$2-TeamSummary!$B$32</f>
        <v>-0.38080808080808026</v>
      </c>
      <c r="L100" s="52">
        <v>0</v>
      </c>
      <c r="M100" s="51">
        <f t="shared" si="45"/>
        <v>0</v>
      </c>
      <c r="N100" s="11">
        <f t="shared" si="46"/>
        <v>0</v>
      </c>
      <c r="O100" s="52">
        <v>0</v>
      </c>
      <c r="P100" s="11">
        <f t="shared" si="47"/>
        <v>0</v>
      </c>
      <c r="Q100" s="52">
        <v>0</v>
      </c>
      <c r="R100" s="11">
        <f t="shared" si="48"/>
        <v>0</v>
      </c>
      <c r="S100" s="52">
        <v>0</v>
      </c>
      <c r="T100" s="11">
        <f t="shared" si="49"/>
        <v>0</v>
      </c>
      <c r="U100" s="52">
        <v>0</v>
      </c>
      <c r="V100" s="11">
        <f t="shared" si="50"/>
        <v>0</v>
      </c>
      <c r="W100" s="52">
        <v>0</v>
      </c>
      <c r="X100" s="11">
        <f t="shared" si="51"/>
        <v>0</v>
      </c>
      <c r="Y100" s="11">
        <f t="shared" si="52"/>
        <v>0</v>
      </c>
      <c r="AA100" s="11">
        <f t="shared" si="53"/>
        <v>0</v>
      </c>
      <c r="AB100" s="11">
        <f t="shared" si="54"/>
        <v>0</v>
      </c>
      <c r="AC100" s="52">
        <v>0</v>
      </c>
      <c r="AD100" s="54">
        <f>VLOOKUP(D100,TeamSummary!$A$2:$G$31,7,FALSE)</f>
        <v>-3.7595959595959556</v>
      </c>
      <c r="AE100" s="55">
        <f t="shared" si="55"/>
        <v>0</v>
      </c>
      <c r="AF100" s="11"/>
      <c r="AG100" s="47">
        <f t="shared" si="56"/>
        <v>0</v>
      </c>
      <c r="AH100" s="11">
        <f t="shared" si="57"/>
        <v>0</v>
      </c>
      <c r="AI100" s="11" t="str">
        <f t="shared" si="58"/>
        <v>Y</v>
      </c>
      <c r="AJ100" s="52">
        <v>0</v>
      </c>
      <c r="AK100" s="11" t="str">
        <f t="shared" si="59"/>
        <v>L</v>
      </c>
    </row>
    <row r="101" spans="1:38" x14ac:dyDescent="0.25">
      <c r="A101" t="s">
        <v>1519</v>
      </c>
      <c r="D101" t="s">
        <v>55</v>
      </c>
      <c r="F101">
        <f>VLOOKUP(D101,TeamSummary!$A:$E,4,FALSE)</f>
        <v>98.484848484848484</v>
      </c>
      <c r="G101">
        <f>VLOOKUP(D101,TeamSummary!$A:$E,5,FALSE)</f>
        <v>12.136711535657717</v>
      </c>
      <c r="H101" s="52">
        <v>0</v>
      </c>
      <c r="I101" s="12">
        <f>TeamSummary!$B$2-TeamSummary!$B$32</f>
        <v>-0.38080808080808026</v>
      </c>
      <c r="L101" s="52">
        <v>0</v>
      </c>
      <c r="M101" s="51">
        <f t="shared" si="45"/>
        <v>0</v>
      </c>
      <c r="N101" s="11">
        <f t="shared" si="46"/>
        <v>0</v>
      </c>
      <c r="O101" s="52">
        <v>0</v>
      </c>
      <c r="P101" s="11">
        <f t="shared" si="47"/>
        <v>0</v>
      </c>
      <c r="Q101" s="52">
        <v>0</v>
      </c>
      <c r="R101" s="11">
        <f t="shared" si="48"/>
        <v>0</v>
      </c>
      <c r="S101" s="52">
        <v>0</v>
      </c>
      <c r="T101" s="11">
        <f t="shared" si="49"/>
        <v>0</v>
      </c>
      <c r="U101" s="52">
        <v>0</v>
      </c>
      <c r="V101" s="11">
        <f t="shared" si="50"/>
        <v>0</v>
      </c>
      <c r="W101" s="52">
        <v>0</v>
      </c>
      <c r="X101" s="11">
        <f t="shared" si="51"/>
        <v>0</v>
      </c>
      <c r="Y101" s="11">
        <f t="shared" si="52"/>
        <v>0</v>
      </c>
      <c r="AA101" s="11">
        <f t="shared" si="53"/>
        <v>0</v>
      </c>
      <c r="AB101" s="11">
        <f t="shared" si="54"/>
        <v>0</v>
      </c>
      <c r="AC101" s="52">
        <v>0</v>
      </c>
      <c r="AD101" s="54">
        <f>VLOOKUP(D101,TeamSummary!$A$2:$G$31,7,FALSE)</f>
        <v>-3.7595959595959556</v>
      </c>
      <c r="AE101" s="55">
        <f t="shared" si="55"/>
        <v>0</v>
      </c>
      <c r="AF101" s="11"/>
      <c r="AG101" s="47">
        <f t="shared" si="56"/>
        <v>0</v>
      </c>
      <c r="AH101" s="11">
        <f t="shared" si="57"/>
        <v>0</v>
      </c>
      <c r="AI101" s="11" t="str">
        <f t="shared" si="58"/>
        <v>Y</v>
      </c>
      <c r="AJ101" s="52">
        <v>0</v>
      </c>
      <c r="AK101" s="11" t="str">
        <f t="shared" si="59"/>
        <v>L</v>
      </c>
    </row>
    <row r="102" spans="1:38" x14ac:dyDescent="0.25">
      <c r="A102" t="s">
        <v>1519</v>
      </c>
      <c r="D102" t="s">
        <v>55</v>
      </c>
      <c r="F102">
        <f>VLOOKUP(D102,TeamSummary!$A:$E,4,FALSE)</f>
        <v>98.484848484848484</v>
      </c>
      <c r="G102">
        <f>VLOOKUP(D102,TeamSummary!$A:$E,5,FALSE)</f>
        <v>12.136711535657717</v>
      </c>
      <c r="H102" s="52">
        <v>0</v>
      </c>
      <c r="I102" s="12">
        <f>TeamSummary!$B$2-TeamSummary!$B$32</f>
        <v>-0.38080808080808026</v>
      </c>
      <c r="L102" s="52">
        <v>0</v>
      </c>
      <c r="M102" s="51">
        <f t="shared" si="45"/>
        <v>0</v>
      </c>
      <c r="N102" s="11">
        <f t="shared" si="46"/>
        <v>0</v>
      </c>
      <c r="O102" s="52">
        <v>0</v>
      </c>
      <c r="P102" s="11">
        <f t="shared" si="47"/>
        <v>0</v>
      </c>
      <c r="Q102" s="52">
        <v>0</v>
      </c>
      <c r="R102" s="11">
        <f t="shared" si="48"/>
        <v>0</v>
      </c>
      <c r="S102" s="52">
        <v>0</v>
      </c>
      <c r="T102" s="11">
        <f t="shared" si="49"/>
        <v>0</v>
      </c>
      <c r="U102" s="52">
        <v>0</v>
      </c>
      <c r="V102" s="11">
        <f t="shared" si="50"/>
        <v>0</v>
      </c>
      <c r="W102" s="52">
        <v>0</v>
      </c>
      <c r="X102" s="11">
        <f t="shared" si="51"/>
        <v>0</v>
      </c>
      <c r="Y102" s="11">
        <f t="shared" si="52"/>
        <v>0</v>
      </c>
      <c r="AA102" s="11">
        <f t="shared" si="53"/>
        <v>0</v>
      </c>
      <c r="AB102" s="11">
        <f t="shared" si="54"/>
        <v>0</v>
      </c>
      <c r="AC102" s="52">
        <v>0</v>
      </c>
      <c r="AD102" s="54">
        <f>VLOOKUP(D102,TeamSummary!$A$2:$G$31,7,FALSE)</f>
        <v>-3.7595959595959556</v>
      </c>
      <c r="AE102" s="55">
        <f t="shared" si="55"/>
        <v>0</v>
      </c>
      <c r="AF102" s="11"/>
      <c r="AG102" s="47">
        <f t="shared" si="56"/>
        <v>0</v>
      </c>
      <c r="AH102" s="11">
        <f t="shared" si="57"/>
        <v>0</v>
      </c>
      <c r="AI102" s="11" t="str">
        <f t="shared" si="58"/>
        <v>Y</v>
      </c>
      <c r="AJ102" s="52">
        <v>0</v>
      </c>
      <c r="AK102" s="11" t="str">
        <f t="shared" si="59"/>
        <v>L</v>
      </c>
    </row>
    <row r="103" spans="1:38" x14ac:dyDescent="0.25">
      <c r="A103" t="s">
        <v>1519</v>
      </c>
      <c r="D103" t="s">
        <v>55</v>
      </c>
      <c r="F103">
        <f>VLOOKUP(D103,TeamSummary!$A:$E,4,FALSE)</f>
        <v>98.484848484848484</v>
      </c>
      <c r="G103">
        <f>VLOOKUP(D103,TeamSummary!$A:$E,5,FALSE)</f>
        <v>12.136711535657717</v>
      </c>
      <c r="H103" s="52">
        <v>0</v>
      </c>
      <c r="I103" s="12">
        <f>TeamSummary!$B$2-TeamSummary!$B$32</f>
        <v>-0.38080808080808026</v>
      </c>
      <c r="L103" s="52">
        <v>65535</v>
      </c>
      <c r="M103" s="51">
        <f t="shared" si="45"/>
        <v>0</v>
      </c>
      <c r="N103" s="11">
        <f t="shared" si="46"/>
        <v>0</v>
      </c>
      <c r="O103" s="52">
        <v>65535</v>
      </c>
      <c r="P103" s="11">
        <f t="shared" si="47"/>
        <v>0</v>
      </c>
      <c r="Q103" s="52">
        <v>65535</v>
      </c>
      <c r="R103" s="11">
        <f t="shared" si="48"/>
        <v>65535</v>
      </c>
      <c r="S103" s="52">
        <v>65535</v>
      </c>
      <c r="T103" s="11">
        <f t="shared" si="49"/>
        <v>65535</v>
      </c>
      <c r="U103" s="52">
        <v>65535</v>
      </c>
      <c r="V103" s="11">
        <f t="shared" si="50"/>
        <v>65535</v>
      </c>
      <c r="W103" s="52">
        <v>65535</v>
      </c>
      <c r="X103" s="11">
        <f t="shared" si="51"/>
        <v>65535</v>
      </c>
      <c r="Y103" s="11">
        <f t="shared" si="52"/>
        <v>262140</v>
      </c>
      <c r="AA103" s="11">
        <f t="shared" si="53"/>
        <v>65535</v>
      </c>
      <c r="AB103" s="11">
        <f t="shared" si="54"/>
        <v>65535</v>
      </c>
      <c r="AC103" s="52">
        <v>65535</v>
      </c>
      <c r="AD103" s="54">
        <f>VLOOKUP(D103,TeamSummary!$A$2:$G$31,7,FALSE)</f>
        <v>-3.7595959595959556</v>
      </c>
      <c r="AE103" s="55">
        <f t="shared" si="55"/>
        <v>65531</v>
      </c>
      <c r="AF103" s="11"/>
      <c r="AG103" s="47">
        <f t="shared" si="56"/>
        <v>0</v>
      </c>
      <c r="AH103" s="11">
        <f t="shared" si="57"/>
        <v>327671</v>
      </c>
      <c r="AI103" s="11" t="str">
        <f t="shared" si="58"/>
        <v>N</v>
      </c>
      <c r="AJ103" s="52">
        <v>65535</v>
      </c>
      <c r="AK103" s="11" t="str">
        <f t="shared" si="59"/>
        <v>W</v>
      </c>
      <c r="AL103" s="11"/>
    </row>
    <row r="104" spans="1:38" x14ac:dyDescent="0.25">
      <c r="A104" t="s">
        <v>1519</v>
      </c>
      <c r="D104" t="s">
        <v>55</v>
      </c>
      <c r="F104">
        <f>VLOOKUP(D104,TeamSummary!$A:$E,4,FALSE)</f>
        <v>98.484848484848484</v>
      </c>
      <c r="G104">
        <f>VLOOKUP(D104,TeamSummary!$A:$E,5,FALSE)</f>
        <v>12.136711535657717</v>
      </c>
      <c r="H104" s="52">
        <v>0</v>
      </c>
      <c r="I104" s="12">
        <f>TeamSummary!$B$2-TeamSummary!$B$32</f>
        <v>-0.38080808080808026</v>
      </c>
      <c r="L104" s="52">
        <v>65535</v>
      </c>
      <c r="M104" s="51">
        <f t="shared" si="45"/>
        <v>0</v>
      </c>
      <c r="N104" s="11">
        <f t="shared" si="46"/>
        <v>0</v>
      </c>
      <c r="O104" s="52">
        <v>65535</v>
      </c>
      <c r="P104" s="11">
        <f t="shared" si="47"/>
        <v>0</v>
      </c>
      <c r="Q104" s="52">
        <v>65535</v>
      </c>
      <c r="R104" s="11">
        <f t="shared" si="48"/>
        <v>65535</v>
      </c>
      <c r="S104" s="52">
        <v>65535</v>
      </c>
      <c r="T104" s="11">
        <f t="shared" si="49"/>
        <v>65535</v>
      </c>
      <c r="U104" s="52">
        <v>65535</v>
      </c>
      <c r="V104" s="11">
        <f t="shared" si="50"/>
        <v>65535</v>
      </c>
      <c r="W104" s="52">
        <v>65535</v>
      </c>
      <c r="X104" s="11">
        <f t="shared" si="51"/>
        <v>65535</v>
      </c>
      <c r="Y104" s="11">
        <f t="shared" si="52"/>
        <v>262140</v>
      </c>
      <c r="AA104" s="11">
        <f t="shared" si="53"/>
        <v>65535</v>
      </c>
      <c r="AB104" s="11">
        <f t="shared" si="54"/>
        <v>65535</v>
      </c>
      <c r="AC104" s="52">
        <v>65535</v>
      </c>
      <c r="AD104" s="54">
        <f>VLOOKUP(D104,TeamSummary!$A$2:$G$31,7,FALSE)</f>
        <v>-3.7595959595959556</v>
      </c>
      <c r="AE104" s="55">
        <f t="shared" si="55"/>
        <v>65531</v>
      </c>
      <c r="AF104" s="11"/>
      <c r="AG104" s="47">
        <f t="shared" si="56"/>
        <v>0</v>
      </c>
      <c r="AH104" s="11">
        <f t="shared" si="57"/>
        <v>327671</v>
      </c>
      <c r="AI104" s="11" t="str">
        <f t="shared" si="58"/>
        <v>N</v>
      </c>
      <c r="AJ104" s="52">
        <v>65535</v>
      </c>
      <c r="AK104" s="11" t="str">
        <f t="shared" si="59"/>
        <v>W</v>
      </c>
      <c r="AL104" t="s">
        <v>1528</v>
      </c>
    </row>
    <row r="105" spans="1:38" x14ac:dyDescent="0.25">
      <c r="A105" t="s">
        <v>1519</v>
      </c>
      <c r="D105" t="s">
        <v>55</v>
      </c>
      <c r="F105">
        <f>VLOOKUP(D105,TeamSummary!$A:$E,4,FALSE)</f>
        <v>98.484848484848484</v>
      </c>
      <c r="G105">
        <f>VLOOKUP(D105,TeamSummary!$A:$E,5,FALSE)</f>
        <v>12.136711535657717</v>
      </c>
      <c r="H105" s="52">
        <v>0</v>
      </c>
      <c r="I105" s="12">
        <f>TeamSummary!$B$2-TeamSummary!$B$32</f>
        <v>-0.38080808080808026</v>
      </c>
      <c r="L105" s="52">
        <v>65535</v>
      </c>
      <c r="M105" s="51">
        <f t="shared" si="45"/>
        <v>0</v>
      </c>
      <c r="N105" s="11">
        <f t="shared" si="46"/>
        <v>0</v>
      </c>
      <c r="O105" s="52">
        <v>65535</v>
      </c>
      <c r="P105" s="11">
        <f t="shared" si="47"/>
        <v>0</v>
      </c>
      <c r="Q105" s="52">
        <v>65535</v>
      </c>
      <c r="R105" s="11">
        <f t="shared" si="48"/>
        <v>65535</v>
      </c>
      <c r="S105" s="52">
        <v>65535</v>
      </c>
      <c r="T105" s="11">
        <f t="shared" si="49"/>
        <v>65535</v>
      </c>
      <c r="U105" s="52">
        <v>65535</v>
      </c>
      <c r="V105" s="11">
        <f t="shared" si="50"/>
        <v>65535</v>
      </c>
      <c r="W105" s="52">
        <v>65535</v>
      </c>
      <c r="X105" s="11">
        <f t="shared" si="51"/>
        <v>65535</v>
      </c>
      <c r="Y105" s="11">
        <f t="shared" si="52"/>
        <v>262140</v>
      </c>
      <c r="AA105" s="11">
        <f t="shared" si="53"/>
        <v>65535</v>
      </c>
      <c r="AB105" s="11">
        <f t="shared" si="54"/>
        <v>65535</v>
      </c>
      <c r="AC105" s="52">
        <v>65535</v>
      </c>
      <c r="AD105" s="54">
        <f>VLOOKUP(D105,TeamSummary!$A$2:$G$31,7,FALSE)</f>
        <v>-3.7595959595959556</v>
      </c>
      <c r="AE105" s="55">
        <f t="shared" si="55"/>
        <v>65531</v>
      </c>
      <c r="AF105" s="11"/>
      <c r="AG105" s="47">
        <f t="shared" si="56"/>
        <v>0</v>
      </c>
      <c r="AH105" s="11">
        <f t="shared" si="57"/>
        <v>327671</v>
      </c>
      <c r="AI105" s="11" t="str">
        <f t="shared" si="58"/>
        <v>N</v>
      </c>
      <c r="AJ105" s="52">
        <v>65535</v>
      </c>
      <c r="AK105" s="11" t="str">
        <f t="shared" si="59"/>
        <v>W</v>
      </c>
      <c r="AL105" s="11">
        <f>IF(COUNTIF(AK99:AK105,"W")&gt;=4,1,0)</f>
        <v>0</v>
      </c>
    </row>
    <row r="107" spans="1:38" x14ac:dyDescent="0.25">
      <c r="AJ107" s="43" t="s">
        <v>1527</v>
      </c>
      <c r="AK107" s="53">
        <f>AL105*AL97*AL89*AL81*AI3</f>
        <v>0</v>
      </c>
    </row>
  </sheetData>
  <mergeCells count="4">
    <mergeCell ref="AA1:AE1"/>
    <mergeCell ref="K1:Y1"/>
    <mergeCell ref="F1:I1"/>
    <mergeCell ref="AG1:AK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E142"/>
  <sheetViews>
    <sheetView workbookViewId="0"/>
  </sheetViews>
  <sheetFormatPr defaultRowHeight="15" x14ac:dyDescent="0.25"/>
  <cols>
    <col min="1" max="5" width="36.7109375" customWidth="1"/>
  </cols>
  <sheetData>
    <row r="1" spans="1:5" x14ac:dyDescent="0.25">
      <c r="A1" s="49" t="s">
        <v>1447</v>
      </c>
    </row>
    <row r="3" spans="1:5" x14ac:dyDescent="0.25">
      <c r="A3" t="s">
        <v>1448</v>
      </c>
      <c r="B3" t="s">
        <v>1449</v>
      </c>
      <c r="C3">
        <v>0</v>
      </c>
    </row>
    <row r="4" spans="1:5" x14ac:dyDescent="0.25">
      <c r="A4" t="s">
        <v>1450</v>
      </c>
    </row>
    <row r="5" spans="1:5" x14ac:dyDescent="0.25">
      <c r="A5" t="s">
        <v>1451</v>
      </c>
    </row>
    <row r="7" spans="1:5" x14ac:dyDescent="0.25">
      <c r="A7" s="49" t="s">
        <v>1452</v>
      </c>
      <c r="B7" t="s">
        <v>1453</v>
      </c>
    </row>
    <row r="8" spans="1:5" x14ac:dyDescent="0.25">
      <c r="B8">
        <v>5</v>
      </c>
    </row>
    <row r="10" spans="1:5" x14ac:dyDescent="0.25">
      <c r="A10" t="s">
        <v>1454</v>
      </c>
    </row>
    <row r="11" spans="1:5" x14ac:dyDescent="0.25">
      <c r="A11" t="e">
        <f>CB_DATA_!#REF!</f>
        <v>#REF!</v>
      </c>
      <c r="B11" t="e">
        <f>#REF!</f>
        <v>#REF!</v>
      </c>
      <c r="C11" t="e">
        <f>#REF!</f>
        <v>#REF!</v>
      </c>
      <c r="D11" t="e">
        <f>Simulator!#REF!</f>
        <v>#REF!</v>
      </c>
      <c r="E11" t="e">
        <f>#REF!</f>
        <v>#REF!</v>
      </c>
    </row>
    <row r="13" spans="1:5" x14ac:dyDescent="0.25">
      <c r="A13" t="s">
        <v>1455</v>
      </c>
    </row>
    <row r="14" spans="1:5" x14ac:dyDescent="0.25">
      <c r="A14" t="s">
        <v>1459</v>
      </c>
      <c r="B14" t="s">
        <v>1462</v>
      </c>
      <c r="C14" t="s">
        <v>1466</v>
      </c>
      <c r="D14" t="s">
        <v>1469</v>
      </c>
      <c r="E14" t="s">
        <v>1505</v>
      </c>
    </row>
    <row r="16" spans="1:5" x14ac:dyDescent="0.25">
      <c r="A16" t="s">
        <v>1456</v>
      </c>
    </row>
    <row r="17" spans="1:5" x14ac:dyDescent="0.25">
      <c r="B17">
        <v>2</v>
      </c>
      <c r="C17">
        <v>2</v>
      </c>
      <c r="E17">
        <v>1</v>
      </c>
    </row>
    <row r="19" spans="1:5" x14ac:dyDescent="0.25">
      <c r="A19" t="s">
        <v>1457</v>
      </c>
    </row>
    <row r="20" spans="1:5" x14ac:dyDescent="0.25">
      <c r="A20">
        <v>28</v>
      </c>
      <c r="B20">
        <v>31</v>
      </c>
      <c r="C20">
        <v>31</v>
      </c>
      <c r="D20">
        <v>142</v>
      </c>
      <c r="E20">
        <v>31</v>
      </c>
    </row>
    <row r="25" spans="1:5" x14ac:dyDescent="0.25">
      <c r="A25" s="49" t="s">
        <v>1458</v>
      </c>
    </row>
    <row r="26" spans="1:5" x14ac:dyDescent="0.25">
      <c r="A26" s="50" t="s">
        <v>1460</v>
      </c>
      <c r="B26" s="50" t="s">
        <v>1463</v>
      </c>
      <c r="C26" s="50" t="s">
        <v>1463</v>
      </c>
      <c r="D26" s="50" t="s">
        <v>1529</v>
      </c>
      <c r="E26" s="50" t="s">
        <v>1463</v>
      </c>
    </row>
    <row r="27" spans="1:5" x14ac:dyDescent="0.25">
      <c r="A27" t="s">
        <v>1499</v>
      </c>
      <c r="B27" t="s">
        <v>1464</v>
      </c>
      <c r="C27" t="s">
        <v>1467</v>
      </c>
      <c r="D27" t="s">
        <v>1532</v>
      </c>
      <c r="E27" t="s">
        <v>1506</v>
      </c>
    </row>
    <row r="28" spans="1:5" x14ac:dyDescent="0.25">
      <c r="A28" s="50" t="s">
        <v>1461</v>
      </c>
      <c r="B28" s="50" t="s">
        <v>1461</v>
      </c>
      <c r="C28" s="50" t="s">
        <v>1461</v>
      </c>
      <c r="D28" s="50" t="s">
        <v>1461</v>
      </c>
      <c r="E28" s="50" t="s">
        <v>1461</v>
      </c>
    </row>
    <row r="29" spans="1:5" x14ac:dyDescent="0.25">
      <c r="B29" s="50" t="s">
        <v>1460</v>
      </c>
      <c r="C29" s="50" t="s">
        <v>1460</v>
      </c>
      <c r="D29" s="50" t="s">
        <v>1460</v>
      </c>
      <c r="E29" s="50" t="s">
        <v>1460</v>
      </c>
    </row>
    <row r="30" spans="1:5" x14ac:dyDescent="0.25">
      <c r="B30" t="s">
        <v>1465</v>
      </c>
      <c r="C30" t="s">
        <v>1468</v>
      </c>
      <c r="D30" t="s">
        <v>1500</v>
      </c>
      <c r="E30" t="s">
        <v>1507</v>
      </c>
    </row>
    <row r="31" spans="1:5" x14ac:dyDescent="0.25">
      <c r="B31" s="50" t="s">
        <v>1461</v>
      </c>
      <c r="C31" s="50" t="s">
        <v>1461</v>
      </c>
      <c r="D31" s="50" t="s">
        <v>1461</v>
      </c>
      <c r="E31" s="50" t="s">
        <v>1461</v>
      </c>
    </row>
    <row r="32" spans="1:5" x14ac:dyDescent="0.25">
      <c r="D32" s="50" t="s">
        <v>1526</v>
      </c>
    </row>
    <row r="33" spans="4:4" x14ac:dyDescent="0.25">
      <c r="D33" t="s">
        <v>1533</v>
      </c>
    </row>
    <row r="34" spans="4:4" x14ac:dyDescent="0.25">
      <c r="D34" s="50" t="s">
        <v>1461</v>
      </c>
    </row>
    <row r="35" spans="4:4" x14ac:dyDescent="0.25">
      <c r="D35" s="50" t="s">
        <v>1525</v>
      </c>
    </row>
    <row r="36" spans="4:4" x14ac:dyDescent="0.25">
      <c r="D36" t="s">
        <v>1554</v>
      </c>
    </row>
    <row r="37" spans="4:4" x14ac:dyDescent="0.25">
      <c r="D37" s="50" t="s">
        <v>1461</v>
      </c>
    </row>
    <row r="38" spans="4:4" x14ac:dyDescent="0.25">
      <c r="D38" s="50" t="s">
        <v>1524</v>
      </c>
    </row>
    <row r="39" spans="4:4" x14ac:dyDescent="0.25">
      <c r="D39" t="s">
        <v>1555</v>
      </c>
    </row>
    <row r="40" spans="4:4" x14ac:dyDescent="0.25">
      <c r="D40" s="50" t="s">
        <v>1461</v>
      </c>
    </row>
    <row r="41" spans="4:4" x14ac:dyDescent="0.25">
      <c r="D41" s="50" t="s">
        <v>1523</v>
      </c>
    </row>
    <row r="42" spans="4:4" x14ac:dyDescent="0.25">
      <c r="D42" t="s">
        <v>1556</v>
      </c>
    </row>
    <row r="43" spans="4:4" x14ac:dyDescent="0.25">
      <c r="D43" s="50" t="s">
        <v>1461</v>
      </c>
    </row>
    <row r="44" spans="4:4" x14ac:dyDescent="0.25">
      <c r="D44" s="50" t="s">
        <v>1521</v>
      </c>
    </row>
    <row r="45" spans="4:4" x14ac:dyDescent="0.25">
      <c r="D45" t="s">
        <v>1557</v>
      </c>
    </row>
    <row r="46" spans="4:4" x14ac:dyDescent="0.25">
      <c r="D46" s="50" t="s">
        <v>1461</v>
      </c>
    </row>
    <row r="47" spans="4:4" x14ac:dyDescent="0.25">
      <c r="D47" s="50" t="s">
        <v>1522</v>
      </c>
    </row>
    <row r="48" spans="4:4" x14ac:dyDescent="0.25">
      <c r="D48" t="s">
        <v>1558</v>
      </c>
    </row>
    <row r="49" spans="4:4" x14ac:dyDescent="0.25">
      <c r="D49" s="50" t="s">
        <v>1461</v>
      </c>
    </row>
    <row r="50" spans="4:4" x14ac:dyDescent="0.25">
      <c r="D50" s="50" t="s">
        <v>1520</v>
      </c>
    </row>
    <row r="51" spans="4:4" x14ac:dyDescent="0.25">
      <c r="D51" t="s">
        <v>1559</v>
      </c>
    </row>
    <row r="52" spans="4:4" x14ac:dyDescent="0.25">
      <c r="D52" s="50" t="s">
        <v>1461</v>
      </c>
    </row>
    <row r="53" spans="4:4" x14ac:dyDescent="0.25">
      <c r="D53" s="50" t="s">
        <v>1493</v>
      </c>
    </row>
    <row r="54" spans="4:4" x14ac:dyDescent="0.25">
      <c r="D54" t="s">
        <v>1560</v>
      </c>
    </row>
    <row r="55" spans="4:4" x14ac:dyDescent="0.25">
      <c r="D55" s="50" t="s">
        <v>1461</v>
      </c>
    </row>
    <row r="56" spans="4:4" x14ac:dyDescent="0.25">
      <c r="D56" s="50" t="s">
        <v>1494</v>
      </c>
    </row>
    <row r="57" spans="4:4" x14ac:dyDescent="0.25">
      <c r="D57" t="s">
        <v>1534</v>
      </c>
    </row>
    <row r="58" spans="4:4" x14ac:dyDescent="0.25">
      <c r="D58" s="50" t="s">
        <v>1461</v>
      </c>
    </row>
    <row r="59" spans="4:4" x14ac:dyDescent="0.25">
      <c r="D59" s="50" t="s">
        <v>1495</v>
      </c>
    </row>
    <row r="60" spans="4:4" x14ac:dyDescent="0.25">
      <c r="D60" t="s">
        <v>1535</v>
      </c>
    </row>
    <row r="61" spans="4:4" x14ac:dyDescent="0.25">
      <c r="D61" s="50" t="s">
        <v>1461</v>
      </c>
    </row>
    <row r="62" spans="4:4" x14ac:dyDescent="0.25">
      <c r="D62" s="50" t="s">
        <v>1492</v>
      </c>
    </row>
    <row r="63" spans="4:4" x14ac:dyDescent="0.25">
      <c r="D63" t="s">
        <v>1536</v>
      </c>
    </row>
    <row r="64" spans="4:4" x14ac:dyDescent="0.25">
      <c r="D64" s="50" t="s">
        <v>1461</v>
      </c>
    </row>
    <row r="65" spans="4:4" x14ac:dyDescent="0.25">
      <c r="D65" s="50" t="s">
        <v>1501</v>
      </c>
    </row>
    <row r="66" spans="4:4" x14ac:dyDescent="0.25">
      <c r="D66" t="s">
        <v>1537</v>
      </c>
    </row>
    <row r="67" spans="4:4" x14ac:dyDescent="0.25">
      <c r="D67" s="50" t="s">
        <v>1461</v>
      </c>
    </row>
    <row r="68" spans="4:4" x14ac:dyDescent="0.25">
      <c r="D68" s="50" t="s">
        <v>1502</v>
      </c>
    </row>
    <row r="69" spans="4:4" x14ac:dyDescent="0.25">
      <c r="D69" t="s">
        <v>1538</v>
      </c>
    </row>
    <row r="70" spans="4:4" x14ac:dyDescent="0.25">
      <c r="D70" s="50" t="s">
        <v>1461</v>
      </c>
    </row>
    <row r="71" spans="4:4" x14ac:dyDescent="0.25">
      <c r="D71" s="50" t="s">
        <v>1503</v>
      </c>
    </row>
    <row r="72" spans="4:4" x14ac:dyDescent="0.25">
      <c r="D72" t="s">
        <v>1539</v>
      </c>
    </row>
    <row r="73" spans="4:4" x14ac:dyDescent="0.25">
      <c r="D73" s="50" t="s">
        <v>1461</v>
      </c>
    </row>
    <row r="74" spans="4:4" x14ac:dyDescent="0.25">
      <c r="D74" s="50" t="s">
        <v>1504</v>
      </c>
    </row>
    <row r="75" spans="4:4" x14ac:dyDescent="0.25">
      <c r="D75" t="s">
        <v>1540</v>
      </c>
    </row>
    <row r="76" spans="4:4" x14ac:dyDescent="0.25">
      <c r="D76" s="50" t="s">
        <v>1461</v>
      </c>
    </row>
    <row r="77" spans="4:4" x14ac:dyDescent="0.25">
      <c r="D77" s="50" t="s">
        <v>1489</v>
      </c>
    </row>
    <row r="78" spans="4:4" x14ac:dyDescent="0.25">
      <c r="D78" t="s">
        <v>1541</v>
      </c>
    </row>
    <row r="79" spans="4:4" x14ac:dyDescent="0.25">
      <c r="D79" s="50" t="s">
        <v>1461</v>
      </c>
    </row>
    <row r="80" spans="4:4" x14ac:dyDescent="0.25">
      <c r="D80" s="50" t="s">
        <v>1490</v>
      </c>
    </row>
    <row r="81" spans="4:4" x14ac:dyDescent="0.25">
      <c r="D81" t="s">
        <v>1561</v>
      </c>
    </row>
    <row r="82" spans="4:4" x14ac:dyDescent="0.25">
      <c r="D82" s="50" t="s">
        <v>1461</v>
      </c>
    </row>
    <row r="83" spans="4:4" x14ac:dyDescent="0.25">
      <c r="D83" s="50" t="s">
        <v>1491</v>
      </c>
    </row>
    <row r="84" spans="4:4" x14ac:dyDescent="0.25">
      <c r="D84" t="s">
        <v>1562</v>
      </c>
    </row>
    <row r="85" spans="4:4" x14ac:dyDescent="0.25">
      <c r="D85" s="50" t="s">
        <v>1461</v>
      </c>
    </row>
    <row r="86" spans="4:4" x14ac:dyDescent="0.25">
      <c r="D86" s="50" t="s">
        <v>1487</v>
      </c>
    </row>
    <row r="87" spans="4:4" x14ac:dyDescent="0.25">
      <c r="D87" t="s">
        <v>1563</v>
      </c>
    </row>
    <row r="88" spans="4:4" x14ac:dyDescent="0.25">
      <c r="D88" s="50" t="s">
        <v>1461</v>
      </c>
    </row>
    <row r="89" spans="4:4" x14ac:dyDescent="0.25">
      <c r="D89" s="50" t="s">
        <v>1488</v>
      </c>
    </row>
    <row r="90" spans="4:4" x14ac:dyDescent="0.25">
      <c r="D90" t="s">
        <v>1542</v>
      </c>
    </row>
    <row r="91" spans="4:4" x14ac:dyDescent="0.25">
      <c r="D91" s="50" t="s">
        <v>1461</v>
      </c>
    </row>
    <row r="92" spans="4:4" x14ac:dyDescent="0.25">
      <c r="D92" s="50" t="s">
        <v>1484</v>
      </c>
    </row>
    <row r="93" spans="4:4" x14ac:dyDescent="0.25">
      <c r="D93" t="s">
        <v>1564</v>
      </c>
    </row>
    <row r="94" spans="4:4" x14ac:dyDescent="0.25">
      <c r="D94" s="50" t="s">
        <v>1461</v>
      </c>
    </row>
    <row r="95" spans="4:4" x14ac:dyDescent="0.25">
      <c r="D95" s="50" t="s">
        <v>1485</v>
      </c>
    </row>
    <row r="96" spans="4:4" x14ac:dyDescent="0.25">
      <c r="D96" t="s">
        <v>1565</v>
      </c>
    </row>
    <row r="97" spans="4:4" x14ac:dyDescent="0.25">
      <c r="D97" s="50" t="s">
        <v>1461</v>
      </c>
    </row>
    <row r="98" spans="4:4" x14ac:dyDescent="0.25">
      <c r="D98" s="50" t="s">
        <v>1486</v>
      </c>
    </row>
    <row r="99" spans="4:4" x14ac:dyDescent="0.25">
      <c r="D99" t="s">
        <v>1543</v>
      </c>
    </row>
    <row r="100" spans="4:4" x14ac:dyDescent="0.25">
      <c r="D100" s="50" t="s">
        <v>1461</v>
      </c>
    </row>
    <row r="101" spans="4:4" x14ac:dyDescent="0.25">
      <c r="D101" s="50" t="s">
        <v>1482</v>
      </c>
    </row>
    <row r="102" spans="4:4" x14ac:dyDescent="0.25">
      <c r="D102" t="s">
        <v>1566</v>
      </c>
    </row>
    <row r="103" spans="4:4" x14ac:dyDescent="0.25">
      <c r="D103" s="50" t="s">
        <v>1461</v>
      </c>
    </row>
    <row r="104" spans="4:4" x14ac:dyDescent="0.25">
      <c r="D104" s="50" t="s">
        <v>1483</v>
      </c>
    </row>
    <row r="105" spans="4:4" x14ac:dyDescent="0.25">
      <c r="D105" t="s">
        <v>1567</v>
      </c>
    </row>
    <row r="106" spans="4:4" x14ac:dyDescent="0.25">
      <c r="D106" s="50" t="s">
        <v>1461</v>
      </c>
    </row>
    <row r="107" spans="4:4" x14ac:dyDescent="0.25">
      <c r="D107" s="50" t="s">
        <v>1480</v>
      </c>
    </row>
    <row r="108" spans="4:4" x14ac:dyDescent="0.25">
      <c r="D108" t="s">
        <v>1547</v>
      </c>
    </row>
    <row r="109" spans="4:4" x14ac:dyDescent="0.25">
      <c r="D109" s="50" t="s">
        <v>1461</v>
      </c>
    </row>
    <row r="110" spans="4:4" x14ac:dyDescent="0.25">
      <c r="D110" s="50" t="s">
        <v>1544</v>
      </c>
    </row>
    <row r="111" spans="4:4" x14ac:dyDescent="0.25">
      <c r="D111" t="s">
        <v>1549</v>
      </c>
    </row>
    <row r="112" spans="4:4" x14ac:dyDescent="0.25">
      <c r="D112" s="50" t="s">
        <v>1461</v>
      </c>
    </row>
    <row r="113" spans="4:4" x14ac:dyDescent="0.25">
      <c r="D113" s="50" t="s">
        <v>1481</v>
      </c>
    </row>
    <row r="114" spans="4:4" x14ac:dyDescent="0.25">
      <c r="D114" t="s">
        <v>1568</v>
      </c>
    </row>
    <row r="115" spans="4:4" x14ac:dyDescent="0.25">
      <c r="D115" s="50" t="s">
        <v>1461</v>
      </c>
    </row>
    <row r="116" spans="4:4" x14ac:dyDescent="0.25">
      <c r="D116" s="50" t="s">
        <v>1478</v>
      </c>
    </row>
    <row r="117" spans="4:4" x14ac:dyDescent="0.25">
      <c r="D117" t="s">
        <v>1548</v>
      </c>
    </row>
    <row r="118" spans="4:4" x14ac:dyDescent="0.25">
      <c r="D118" s="50" t="s">
        <v>1461</v>
      </c>
    </row>
    <row r="119" spans="4:4" x14ac:dyDescent="0.25">
      <c r="D119" s="50" t="s">
        <v>1479</v>
      </c>
    </row>
    <row r="120" spans="4:4" x14ac:dyDescent="0.25">
      <c r="D120" t="s">
        <v>1550</v>
      </c>
    </row>
    <row r="121" spans="4:4" x14ac:dyDescent="0.25">
      <c r="D121" s="50" t="s">
        <v>1461</v>
      </c>
    </row>
    <row r="122" spans="4:4" x14ac:dyDescent="0.25">
      <c r="D122" s="50" t="s">
        <v>1476</v>
      </c>
    </row>
    <row r="123" spans="4:4" x14ac:dyDescent="0.25">
      <c r="D123" t="s">
        <v>1569</v>
      </c>
    </row>
    <row r="124" spans="4:4" x14ac:dyDescent="0.25">
      <c r="D124" s="50" t="s">
        <v>1461</v>
      </c>
    </row>
    <row r="125" spans="4:4" x14ac:dyDescent="0.25">
      <c r="D125" s="50" t="s">
        <v>1477</v>
      </c>
    </row>
    <row r="126" spans="4:4" x14ac:dyDescent="0.25">
      <c r="D126" t="s">
        <v>1546</v>
      </c>
    </row>
    <row r="127" spans="4:4" x14ac:dyDescent="0.25">
      <c r="D127" s="50" t="s">
        <v>1461</v>
      </c>
    </row>
    <row r="128" spans="4:4" x14ac:dyDescent="0.25">
      <c r="D128" s="50" t="s">
        <v>1475</v>
      </c>
    </row>
    <row r="129" spans="4:4" x14ac:dyDescent="0.25">
      <c r="D129" t="s">
        <v>1570</v>
      </c>
    </row>
    <row r="130" spans="4:4" x14ac:dyDescent="0.25">
      <c r="D130" s="50" t="s">
        <v>1461</v>
      </c>
    </row>
    <row r="131" spans="4:4" x14ac:dyDescent="0.25">
      <c r="D131" s="50" t="s">
        <v>1463</v>
      </c>
    </row>
    <row r="132" spans="4:4" x14ac:dyDescent="0.25">
      <c r="D132" t="s">
        <v>1571</v>
      </c>
    </row>
    <row r="133" spans="4:4" x14ac:dyDescent="0.25">
      <c r="D133" s="50" t="s">
        <v>1461</v>
      </c>
    </row>
    <row r="134" spans="4:4" x14ac:dyDescent="0.25">
      <c r="D134" s="50" t="s">
        <v>1530</v>
      </c>
    </row>
    <row r="135" spans="4:4" x14ac:dyDescent="0.25">
      <c r="D135" t="s">
        <v>1553</v>
      </c>
    </row>
    <row r="136" spans="4:4" x14ac:dyDescent="0.25">
      <c r="D136" s="50" t="s">
        <v>1461</v>
      </c>
    </row>
    <row r="137" spans="4:4" x14ac:dyDescent="0.25">
      <c r="D137" s="50" t="s">
        <v>1531</v>
      </c>
    </row>
    <row r="138" spans="4:4" x14ac:dyDescent="0.25">
      <c r="D138" t="s">
        <v>1552</v>
      </c>
    </row>
    <row r="139" spans="4:4" x14ac:dyDescent="0.25">
      <c r="D139" s="50" t="s">
        <v>1461</v>
      </c>
    </row>
    <row r="140" spans="4:4" x14ac:dyDescent="0.25">
      <c r="D140" s="50" t="s">
        <v>1545</v>
      </c>
    </row>
    <row r="141" spans="4:4" x14ac:dyDescent="0.25">
      <c r="D141" t="s">
        <v>1551</v>
      </c>
    </row>
    <row r="142" spans="4:4" x14ac:dyDescent="0.25">
      <c r="D142" s="50" t="s">
        <v>1461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P1199"/>
  <sheetViews>
    <sheetView showGridLines="0" zoomScale="80" zoomScaleNormal="80" workbookViewId="0">
      <pane ySplit="1" topLeftCell="A1180" activePane="bottomLeft" state="frozen"/>
      <selection pane="bottomLeft" activeCell="W1206" sqref="W1206"/>
    </sheetView>
  </sheetViews>
  <sheetFormatPr defaultRowHeight="15" x14ac:dyDescent="0.25"/>
  <cols>
    <col min="1" max="1" width="3.42578125" style="35" bestFit="1" customWidth="1"/>
    <col min="2" max="2" width="3.42578125" style="58" bestFit="1" customWidth="1"/>
    <col min="3" max="3" width="13.5703125" style="36" customWidth="1"/>
    <col min="4" max="4" width="6" style="35" bestFit="1" customWidth="1"/>
    <col min="5" max="5" width="4" style="35" bestFit="1" customWidth="1"/>
    <col min="6" max="6" width="2.42578125" style="35" bestFit="1" customWidth="1"/>
    <col min="7" max="7" width="5.42578125" style="35" bestFit="1" customWidth="1"/>
    <col min="8" max="8" width="2.28515625" style="35" bestFit="1" customWidth="1"/>
    <col min="9" max="9" width="3.85546875" style="35" bestFit="1" customWidth="1"/>
    <col min="10" max="10" width="9.85546875" style="35" customWidth="1"/>
    <col min="11" max="11" width="3.7109375" style="35" bestFit="1" customWidth="1"/>
    <col min="12" max="12" width="4.85546875" style="35" bestFit="1" customWidth="1"/>
    <col min="13" max="13" width="5.42578125" style="35" bestFit="1" customWidth="1"/>
    <col min="14" max="14" width="3.5703125" style="35" bestFit="1" customWidth="1"/>
    <col min="15" max="15" width="4.7109375" style="35" bestFit="1" customWidth="1"/>
    <col min="16" max="16" width="5.42578125" style="35" bestFit="1" customWidth="1"/>
    <col min="17" max="19" width="5.28515625" style="35" customWidth="1"/>
    <col min="20" max="20" width="3.42578125" style="35" bestFit="1" customWidth="1"/>
    <col min="21" max="21" width="4.5703125" style="35" bestFit="1" customWidth="1"/>
    <col min="22" max="22" width="5.42578125" style="35" bestFit="1" customWidth="1"/>
    <col min="23" max="23" width="5" style="35" bestFit="1" customWidth="1"/>
    <col min="24" max="24" width="4.85546875" style="35" bestFit="1" customWidth="1"/>
    <col min="25" max="26" width="4.7109375" style="35" bestFit="1" customWidth="1"/>
    <col min="27" max="27" width="4.5703125" style="35" bestFit="1" customWidth="1"/>
    <col min="28" max="28" width="4.7109375" style="35" bestFit="1" customWidth="1"/>
    <col min="29" max="29" width="4.85546875" style="35" bestFit="1" customWidth="1"/>
    <col min="30" max="30" width="3.5703125" style="35" bestFit="1" customWidth="1"/>
    <col min="31" max="31" width="4.7109375" style="35" bestFit="1" customWidth="1"/>
    <col min="32" max="32" width="6.140625" style="35" bestFit="1" customWidth="1"/>
    <col min="33" max="33" width="6.140625" style="35" customWidth="1"/>
    <col min="34" max="34" width="9.28515625" style="82" bestFit="1" customWidth="1"/>
    <col min="35" max="35" width="10.85546875" style="81" customWidth="1"/>
    <col min="36" max="38" width="9.140625" style="82"/>
    <col min="39" max="16384" width="9.140625" style="35"/>
  </cols>
  <sheetData>
    <row r="1" spans="1:42" s="79" customFormat="1" ht="60" x14ac:dyDescent="0.25">
      <c r="A1" s="86" t="s">
        <v>61</v>
      </c>
      <c r="B1" s="74" t="s">
        <v>62</v>
      </c>
      <c r="C1" s="87" t="s">
        <v>63</v>
      </c>
      <c r="D1" s="86" t="s">
        <v>64</v>
      </c>
      <c r="E1" s="86" t="s">
        <v>65</v>
      </c>
      <c r="F1" s="86"/>
      <c r="G1" s="86" t="s">
        <v>66</v>
      </c>
      <c r="H1" s="86"/>
      <c r="I1" s="86" t="s">
        <v>67</v>
      </c>
      <c r="J1" s="86" t="s">
        <v>68</v>
      </c>
      <c r="K1" s="86" t="s">
        <v>69</v>
      </c>
      <c r="L1" s="86" t="s">
        <v>70</v>
      </c>
      <c r="M1" s="86" t="s">
        <v>71</v>
      </c>
      <c r="N1" s="86" t="s">
        <v>72</v>
      </c>
      <c r="O1" s="86" t="s">
        <v>73</v>
      </c>
      <c r="P1" s="86" t="s">
        <v>74</v>
      </c>
      <c r="Q1" s="86" t="s">
        <v>1396</v>
      </c>
      <c r="R1" s="86" t="s">
        <v>1397</v>
      </c>
      <c r="S1" s="86" t="s">
        <v>1398</v>
      </c>
      <c r="T1" s="86" t="s">
        <v>75</v>
      </c>
      <c r="U1" s="86" t="s">
        <v>76</v>
      </c>
      <c r="V1" s="86" t="s">
        <v>77</v>
      </c>
      <c r="W1" s="86" t="s">
        <v>78</v>
      </c>
      <c r="X1" s="86" t="s">
        <v>79</v>
      </c>
      <c r="Y1" s="86" t="s">
        <v>80</v>
      </c>
      <c r="Z1" s="86" t="s">
        <v>81</v>
      </c>
      <c r="AA1" s="86" t="s">
        <v>82</v>
      </c>
      <c r="AB1" s="86" t="s">
        <v>83</v>
      </c>
      <c r="AC1" s="86" t="s">
        <v>84</v>
      </c>
      <c r="AD1" s="86" t="s">
        <v>85</v>
      </c>
      <c r="AE1" s="86" t="s">
        <v>86</v>
      </c>
      <c r="AF1" s="86" t="s">
        <v>87</v>
      </c>
      <c r="AG1" s="86"/>
      <c r="AH1" s="86" t="s">
        <v>1232</v>
      </c>
      <c r="AI1" s="87" t="s">
        <v>2153</v>
      </c>
      <c r="AJ1" s="74" t="s">
        <v>2583</v>
      </c>
      <c r="AK1" s="74" t="s">
        <v>2584</v>
      </c>
      <c r="AL1" s="74" t="s">
        <v>2587</v>
      </c>
      <c r="AN1" s="74" t="s">
        <v>2585</v>
      </c>
      <c r="AO1" s="74" t="s">
        <v>2586</v>
      </c>
      <c r="AP1" s="74" t="s">
        <v>2588</v>
      </c>
    </row>
    <row r="2" spans="1:42" x14ac:dyDescent="0.25">
      <c r="A2" s="35">
        <v>1</v>
      </c>
      <c r="B2" s="58">
        <v>1</v>
      </c>
      <c r="C2" s="36">
        <v>35372</v>
      </c>
      <c r="D2" s="58" t="s">
        <v>2081</v>
      </c>
      <c r="E2" s="58" t="s">
        <v>1</v>
      </c>
      <c r="F2" s="58">
        <v>0</v>
      </c>
      <c r="G2" s="58" t="s">
        <v>89</v>
      </c>
      <c r="H2" s="58" t="s">
        <v>11</v>
      </c>
      <c r="I2" s="58">
        <v>0</v>
      </c>
      <c r="J2" s="58">
        <v>0.25</v>
      </c>
      <c r="K2" s="39">
        <v>0</v>
      </c>
      <c r="L2" s="39">
        <v>1</v>
      </c>
      <c r="M2" s="39">
        <v>0</v>
      </c>
      <c r="N2" s="39">
        <v>0</v>
      </c>
      <c r="O2" s="39">
        <v>0</v>
      </c>
      <c r="P2" s="39">
        <v>0</v>
      </c>
      <c r="Q2" s="39">
        <v>0</v>
      </c>
      <c r="R2" s="39">
        <v>1</v>
      </c>
      <c r="S2" s="39">
        <v>0</v>
      </c>
      <c r="T2" s="39">
        <v>0</v>
      </c>
      <c r="U2" s="39">
        <v>0</v>
      </c>
      <c r="V2" s="39">
        <v>0</v>
      </c>
      <c r="W2" s="39">
        <v>0</v>
      </c>
      <c r="X2" s="39">
        <v>1</v>
      </c>
      <c r="Y2" s="39">
        <v>1</v>
      </c>
      <c r="Z2" s="39">
        <v>0</v>
      </c>
      <c r="AA2" s="39">
        <v>0</v>
      </c>
      <c r="AB2" s="39">
        <v>1</v>
      </c>
      <c r="AC2" s="39">
        <v>1</v>
      </c>
      <c r="AD2" s="39">
        <v>1</v>
      </c>
      <c r="AE2" s="39">
        <v>0</v>
      </c>
      <c r="AF2" s="39">
        <v>-1.1000000000000001</v>
      </c>
      <c r="AG2" s="39"/>
      <c r="AH2" s="80">
        <v>6</v>
      </c>
      <c r="AI2" s="81" t="str">
        <f t="shared" ref="AI2:AI65" si="0">MONTH(C2)&amp;"/"&amp;RIGHT(YEAR(C2),2)</f>
        <v>11/96</v>
      </c>
    </row>
    <row r="3" spans="1:42" x14ac:dyDescent="0.25">
      <c r="A3" s="35">
        <v>2</v>
      </c>
      <c r="B3" s="58">
        <v>2</v>
      </c>
      <c r="C3" s="36">
        <v>35374</v>
      </c>
      <c r="D3" s="58" t="s">
        <v>2082</v>
      </c>
      <c r="E3" s="58" t="s">
        <v>1</v>
      </c>
      <c r="F3" s="58" t="s">
        <v>5</v>
      </c>
      <c r="G3" s="58" t="s">
        <v>41</v>
      </c>
      <c r="H3" s="58" t="s">
        <v>11</v>
      </c>
      <c r="I3" s="58">
        <v>0</v>
      </c>
      <c r="J3" s="58">
        <v>0.125</v>
      </c>
      <c r="K3" s="39">
        <v>0</v>
      </c>
      <c r="L3" s="39">
        <v>1</v>
      </c>
      <c r="M3" s="39">
        <v>0</v>
      </c>
      <c r="N3" s="39">
        <v>0</v>
      </c>
      <c r="O3" s="39">
        <v>0</v>
      </c>
      <c r="P3" s="39">
        <v>0</v>
      </c>
      <c r="Q3" s="39">
        <v>0</v>
      </c>
      <c r="R3" s="39">
        <v>1</v>
      </c>
      <c r="S3" s="39">
        <v>0</v>
      </c>
      <c r="T3" s="39">
        <v>1</v>
      </c>
      <c r="U3" s="39">
        <v>2</v>
      </c>
      <c r="V3" s="39">
        <v>0.5</v>
      </c>
      <c r="W3" s="39">
        <v>0</v>
      </c>
      <c r="X3" s="39">
        <v>0</v>
      </c>
      <c r="Y3" s="39">
        <v>0</v>
      </c>
      <c r="Z3" s="39">
        <v>0</v>
      </c>
      <c r="AA3" s="39">
        <v>0</v>
      </c>
      <c r="AB3" s="39">
        <v>0</v>
      </c>
      <c r="AC3" s="39">
        <v>1</v>
      </c>
      <c r="AD3" s="39">
        <v>0</v>
      </c>
      <c r="AE3" s="39">
        <v>1</v>
      </c>
      <c r="AF3" s="39">
        <v>-1.1000000000000001</v>
      </c>
      <c r="AG3" s="39"/>
      <c r="AH3" s="80">
        <v>3</v>
      </c>
      <c r="AI3" s="81" t="str">
        <f t="shared" si="0"/>
        <v>11/96</v>
      </c>
    </row>
    <row r="4" spans="1:42" x14ac:dyDescent="0.25">
      <c r="A4" s="35">
        <v>3</v>
      </c>
      <c r="B4" s="58">
        <v>3</v>
      </c>
      <c r="C4" s="36">
        <v>35375</v>
      </c>
      <c r="D4" s="58" t="s">
        <v>2083</v>
      </c>
      <c r="E4" s="58" t="s">
        <v>1</v>
      </c>
      <c r="F4" s="58" t="s">
        <v>5</v>
      </c>
      <c r="G4" s="58" t="s">
        <v>1804</v>
      </c>
      <c r="H4" s="58" t="s">
        <v>3</v>
      </c>
      <c r="I4" s="58">
        <v>0</v>
      </c>
      <c r="J4" s="58">
        <v>0.29166666666666669</v>
      </c>
      <c r="K4" s="39">
        <v>2</v>
      </c>
      <c r="L4" s="39">
        <v>3</v>
      </c>
      <c r="M4" s="39">
        <v>0.66700000000000004</v>
      </c>
      <c r="N4" s="39">
        <v>1</v>
      </c>
      <c r="O4" s="39">
        <v>2</v>
      </c>
      <c r="P4" s="39">
        <v>0.5</v>
      </c>
      <c r="Q4" s="39">
        <v>1</v>
      </c>
      <c r="R4" s="39">
        <v>1</v>
      </c>
      <c r="S4" s="39">
        <v>1</v>
      </c>
      <c r="T4" s="39">
        <v>0</v>
      </c>
      <c r="U4" s="39">
        <v>0</v>
      </c>
      <c r="V4" s="39">
        <v>0</v>
      </c>
      <c r="W4" s="39">
        <v>0</v>
      </c>
      <c r="X4" s="39">
        <v>0</v>
      </c>
      <c r="Y4" s="39">
        <v>0</v>
      </c>
      <c r="Z4" s="39">
        <v>0</v>
      </c>
      <c r="AA4" s="39">
        <v>0</v>
      </c>
      <c r="AB4" s="39">
        <v>0</v>
      </c>
      <c r="AC4" s="39">
        <v>3</v>
      </c>
      <c r="AD4" s="39">
        <v>0</v>
      </c>
      <c r="AE4" s="39">
        <v>5</v>
      </c>
      <c r="AF4" s="39">
        <v>0.7</v>
      </c>
      <c r="AG4" s="39"/>
      <c r="AH4" s="80">
        <v>7</v>
      </c>
      <c r="AI4" s="81" t="str">
        <f t="shared" si="0"/>
        <v>11/96</v>
      </c>
    </row>
    <row r="5" spans="1:42" x14ac:dyDescent="0.25">
      <c r="A5" s="35">
        <v>4</v>
      </c>
      <c r="B5" s="58">
        <v>4</v>
      </c>
      <c r="C5" s="36">
        <v>35377</v>
      </c>
      <c r="D5" s="58" t="s">
        <v>2084</v>
      </c>
      <c r="E5" s="58" t="s">
        <v>1</v>
      </c>
      <c r="F5" s="58" t="s">
        <v>5</v>
      </c>
      <c r="G5" s="58" t="s">
        <v>100</v>
      </c>
      <c r="H5" s="58" t="s">
        <v>3</v>
      </c>
      <c r="I5" s="58">
        <v>0</v>
      </c>
      <c r="J5" s="58">
        <v>0.70833333333333337</v>
      </c>
      <c r="K5" s="39">
        <v>3</v>
      </c>
      <c r="L5" s="39">
        <v>8</v>
      </c>
      <c r="M5" s="39">
        <v>0.375</v>
      </c>
      <c r="N5" s="39">
        <v>2</v>
      </c>
      <c r="O5" s="39">
        <v>3</v>
      </c>
      <c r="P5" s="39">
        <v>0.66700000000000004</v>
      </c>
      <c r="Q5" s="39">
        <v>1</v>
      </c>
      <c r="R5" s="39">
        <v>5</v>
      </c>
      <c r="S5" s="39">
        <v>0.2</v>
      </c>
      <c r="T5" s="39">
        <v>2</v>
      </c>
      <c r="U5" s="39">
        <v>4</v>
      </c>
      <c r="V5" s="39">
        <v>0.5</v>
      </c>
      <c r="W5" s="39">
        <v>0</v>
      </c>
      <c r="X5" s="39">
        <v>3</v>
      </c>
      <c r="Y5" s="39">
        <v>3</v>
      </c>
      <c r="Z5" s="39">
        <v>0</v>
      </c>
      <c r="AA5" s="39">
        <v>0</v>
      </c>
      <c r="AB5" s="39">
        <v>1</v>
      </c>
      <c r="AC5" s="39">
        <v>0</v>
      </c>
      <c r="AD5" s="39">
        <v>3</v>
      </c>
      <c r="AE5" s="39">
        <v>10</v>
      </c>
      <c r="AF5" s="39">
        <v>5.2</v>
      </c>
      <c r="AG5" s="39"/>
      <c r="AH5" s="80">
        <v>17</v>
      </c>
      <c r="AI5" s="81" t="str">
        <f t="shared" si="0"/>
        <v>11/96</v>
      </c>
    </row>
    <row r="6" spans="1:42" x14ac:dyDescent="0.25">
      <c r="A6" s="35">
        <v>5</v>
      </c>
      <c r="B6" s="58">
        <v>5</v>
      </c>
      <c r="C6" s="36">
        <v>35379</v>
      </c>
      <c r="D6" s="58" t="s">
        <v>2085</v>
      </c>
      <c r="E6" s="58" t="s">
        <v>1</v>
      </c>
      <c r="F6" s="58">
        <v>0</v>
      </c>
      <c r="G6" s="58" t="s">
        <v>102</v>
      </c>
      <c r="H6" s="58" t="s">
        <v>11</v>
      </c>
      <c r="I6" s="58">
        <v>0</v>
      </c>
      <c r="J6" s="58">
        <v>0.33333333333333331</v>
      </c>
      <c r="K6" s="39">
        <v>0</v>
      </c>
      <c r="L6" s="39">
        <v>3</v>
      </c>
      <c r="M6" s="39">
        <v>0</v>
      </c>
      <c r="N6" s="39">
        <v>0</v>
      </c>
      <c r="O6" s="39">
        <v>0</v>
      </c>
      <c r="P6" s="39">
        <v>0</v>
      </c>
      <c r="Q6" s="39">
        <v>0</v>
      </c>
      <c r="R6" s="39">
        <v>3</v>
      </c>
      <c r="S6" s="39">
        <v>0</v>
      </c>
      <c r="T6" s="39">
        <v>2</v>
      </c>
      <c r="U6" s="39">
        <v>2</v>
      </c>
      <c r="V6" s="39">
        <v>1</v>
      </c>
      <c r="W6" s="39">
        <v>1</v>
      </c>
      <c r="X6" s="39">
        <v>2</v>
      </c>
      <c r="Y6" s="39">
        <v>3</v>
      </c>
      <c r="Z6" s="39">
        <v>1</v>
      </c>
      <c r="AA6" s="39">
        <v>0</v>
      </c>
      <c r="AB6" s="39">
        <v>0</v>
      </c>
      <c r="AC6" s="39">
        <v>0</v>
      </c>
      <c r="AD6" s="39">
        <v>0</v>
      </c>
      <c r="AE6" s="39">
        <v>2</v>
      </c>
      <c r="AF6" s="39">
        <v>1.9</v>
      </c>
      <c r="AG6" s="39"/>
      <c r="AH6" s="80">
        <v>8</v>
      </c>
      <c r="AI6" s="81" t="str">
        <f t="shared" si="0"/>
        <v>11/96</v>
      </c>
    </row>
    <row r="7" spans="1:42" x14ac:dyDescent="0.25">
      <c r="A7" s="35">
        <v>6</v>
      </c>
      <c r="B7" s="58">
        <v>6</v>
      </c>
      <c r="C7" s="36">
        <v>35381</v>
      </c>
      <c r="D7" s="58" t="s">
        <v>2086</v>
      </c>
      <c r="E7" s="58" t="s">
        <v>1</v>
      </c>
      <c r="F7" s="58" t="s">
        <v>5</v>
      </c>
      <c r="G7" s="58" t="s">
        <v>23</v>
      </c>
      <c r="H7" s="58" t="s">
        <v>11</v>
      </c>
      <c r="I7" s="58">
        <v>0</v>
      </c>
      <c r="J7" s="58">
        <v>0.20833333333333334</v>
      </c>
      <c r="K7" s="39">
        <v>1</v>
      </c>
      <c r="L7" s="39">
        <v>2</v>
      </c>
      <c r="M7" s="39">
        <v>0.5</v>
      </c>
      <c r="N7" s="39">
        <v>0</v>
      </c>
      <c r="O7" s="39">
        <v>1</v>
      </c>
      <c r="P7" s="39">
        <v>0</v>
      </c>
      <c r="Q7" s="39">
        <v>1</v>
      </c>
      <c r="R7" s="39">
        <v>1</v>
      </c>
      <c r="S7" s="39">
        <v>1</v>
      </c>
      <c r="T7" s="39">
        <v>0</v>
      </c>
      <c r="U7" s="39">
        <v>0</v>
      </c>
      <c r="V7" s="39">
        <v>0</v>
      </c>
      <c r="W7" s="39">
        <v>0</v>
      </c>
      <c r="X7" s="39">
        <v>1</v>
      </c>
      <c r="Y7" s="39">
        <v>1</v>
      </c>
      <c r="Z7" s="39">
        <v>0</v>
      </c>
      <c r="AA7" s="39">
        <v>0</v>
      </c>
      <c r="AB7" s="39">
        <v>0</v>
      </c>
      <c r="AC7" s="39">
        <v>2</v>
      </c>
      <c r="AD7" s="39">
        <v>0</v>
      </c>
      <c r="AE7" s="39">
        <v>2</v>
      </c>
      <c r="AF7" s="39">
        <v>-0.7</v>
      </c>
      <c r="AG7" s="39"/>
      <c r="AH7" s="80">
        <v>5</v>
      </c>
      <c r="AI7" s="81" t="str">
        <f t="shared" si="0"/>
        <v>11/96</v>
      </c>
    </row>
    <row r="8" spans="1:42" x14ac:dyDescent="0.25">
      <c r="A8" s="35">
        <v>7</v>
      </c>
      <c r="B8" s="58">
        <v>7</v>
      </c>
      <c r="C8" s="36">
        <v>35382</v>
      </c>
      <c r="D8" s="58" t="s">
        <v>2087</v>
      </c>
      <c r="E8" s="58" t="s">
        <v>1</v>
      </c>
      <c r="F8" s="58" t="s">
        <v>5</v>
      </c>
      <c r="G8" s="58" t="s">
        <v>19</v>
      </c>
      <c r="H8" s="58" t="s">
        <v>3</v>
      </c>
      <c r="I8" s="58">
        <v>0</v>
      </c>
      <c r="J8" s="58">
        <v>0.25</v>
      </c>
      <c r="K8" s="39">
        <v>2</v>
      </c>
      <c r="L8" s="39">
        <v>2</v>
      </c>
      <c r="M8" s="39">
        <v>1</v>
      </c>
      <c r="N8" s="39">
        <v>1</v>
      </c>
      <c r="O8" s="39">
        <v>1</v>
      </c>
      <c r="P8" s="39">
        <v>1</v>
      </c>
      <c r="Q8" s="39">
        <v>1</v>
      </c>
      <c r="R8" s="39">
        <v>1</v>
      </c>
      <c r="S8" s="39">
        <v>1</v>
      </c>
      <c r="T8" s="39">
        <v>1</v>
      </c>
      <c r="U8" s="39">
        <v>1</v>
      </c>
      <c r="V8" s="39">
        <v>1</v>
      </c>
      <c r="W8" s="39">
        <v>0</v>
      </c>
      <c r="X8" s="39">
        <v>0</v>
      </c>
      <c r="Y8" s="39">
        <v>0</v>
      </c>
      <c r="Z8" s="39">
        <v>0</v>
      </c>
      <c r="AA8" s="39">
        <v>1</v>
      </c>
      <c r="AB8" s="39">
        <v>0</v>
      </c>
      <c r="AC8" s="39">
        <v>0</v>
      </c>
      <c r="AD8" s="39">
        <v>2</v>
      </c>
      <c r="AE8" s="39">
        <v>6</v>
      </c>
      <c r="AF8" s="39">
        <v>5.6</v>
      </c>
      <c r="AG8" s="39"/>
      <c r="AH8" s="80">
        <v>6</v>
      </c>
      <c r="AI8" s="81" t="str">
        <f t="shared" si="0"/>
        <v>11/96</v>
      </c>
    </row>
    <row r="9" spans="1:42" x14ac:dyDescent="0.25">
      <c r="A9" s="35">
        <v>8</v>
      </c>
      <c r="B9" s="58">
        <v>8</v>
      </c>
      <c r="C9" s="36">
        <v>35384</v>
      </c>
      <c r="D9" s="58" t="s">
        <v>2088</v>
      </c>
      <c r="E9" s="58" t="s">
        <v>1</v>
      </c>
      <c r="F9" s="58">
        <v>0</v>
      </c>
      <c r="G9" s="58" t="s">
        <v>8</v>
      </c>
      <c r="H9" s="58" t="s">
        <v>11</v>
      </c>
      <c r="I9" s="58">
        <v>0</v>
      </c>
      <c r="J9" s="58">
        <v>0.29166666666666669</v>
      </c>
      <c r="K9" s="39">
        <v>1</v>
      </c>
      <c r="L9" s="39">
        <v>4</v>
      </c>
      <c r="M9" s="39">
        <v>0.25</v>
      </c>
      <c r="N9" s="39">
        <v>0</v>
      </c>
      <c r="O9" s="39">
        <v>2</v>
      </c>
      <c r="P9" s="39">
        <v>0</v>
      </c>
      <c r="Q9" s="39">
        <v>1</v>
      </c>
      <c r="R9" s="39">
        <v>2</v>
      </c>
      <c r="S9" s="39">
        <v>0.5</v>
      </c>
      <c r="T9" s="39">
        <v>2</v>
      </c>
      <c r="U9" s="39">
        <v>3</v>
      </c>
      <c r="V9" s="39">
        <v>0.66700000000000004</v>
      </c>
      <c r="W9" s="39">
        <v>0</v>
      </c>
      <c r="X9" s="39">
        <v>0</v>
      </c>
      <c r="Y9" s="39">
        <v>0</v>
      </c>
      <c r="Z9" s="39">
        <v>0</v>
      </c>
      <c r="AA9" s="39">
        <v>0</v>
      </c>
      <c r="AB9" s="39">
        <v>0</v>
      </c>
      <c r="AC9" s="39">
        <v>1</v>
      </c>
      <c r="AD9" s="39">
        <v>4</v>
      </c>
      <c r="AE9" s="39">
        <v>4</v>
      </c>
      <c r="AF9" s="39">
        <v>-1.4</v>
      </c>
      <c r="AG9" s="39"/>
      <c r="AH9" s="80">
        <v>7</v>
      </c>
      <c r="AI9" s="81" t="str">
        <f t="shared" si="0"/>
        <v>11/96</v>
      </c>
    </row>
    <row r="10" spans="1:42" x14ac:dyDescent="0.25">
      <c r="A10" s="35">
        <v>9</v>
      </c>
      <c r="B10" s="58">
        <v>9</v>
      </c>
      <c r="C10" s="36">
        <v>35386</v>
      </c>
      <c r="D10" s="58" t="s">
        <v>2089</v>
      </c>
      <c r="E10" s="58" t="s">
        <v>1</v>
      </c>
      <c r="F10" s="58" t="s">
        <v>5</v>
      </c>
      <c r="G10" s="58" t="s">
        <v>21</v>
      </c>
      <c r="H10" s="58" t="s">
        <v>11</v>
      </c>
      <c r="I10" s="58">
        <v>0</v>
      </c>
      <c r="J10" s="58">
        <v>0.58333333333333337</v>
      </c>
      <c r="K10" s="39">
        <v>5</v>
      </c>
      <c r="L10" s="39">
        <v>8</v>
      </c>
      <c r="M10" s="39">
        <v>0.625</v>
      </c>
      <c r="N10" s="39">
        <v>4</v>
      </c>
      <c r="O10" s="39">
        <v>6</v>
      </c>
      <c r="P10" s="39">
        <v>0.66700000000000004</v>
      </c>
      <c r="Q10" s="39">
        <v>1</v>
      </c>
      <c r="R10" s="39">
        <v>2</v>
      </c>
      <c r="S10" s="39">
        <v>0.5</v>
      </c>
      <c r="T10" s="39">
        <v>2</v>
      </c>
      <c r="U10" s="39">
        <v>2</v>
      </c>
      <c r="V10" s="39">
        <v>1</v>
      </c>
      <c r="W10" s="39">
        <v>2</v>
      </c>
      <c r="X10" s="39">
        <v>0</v>
      </c>
      <c r="Y10" s="39">
        <v>2</v>
      </c>
      <c r="Z10" s="39">
        <v>2</v>
      </c>
      <c r="AA10" s="39">
        <v>0</v>
      </c>
      <c r="AB10" s="39">
        <v>0</v>
      </c>
      <c r="AC10" s="39">
        <v>4</v>
      </c>
      <c r="AD10" s="39">
        <v>2</v>
      </c>
      <c r="AE10" s="39">
        <v>16</v>
      </c>
      <c r="AF10" s="39">
        <v>10.4</v>
      </c>
      <c r="AG10" s="39"/>
      <c r="AH10" s="80">
        <v>14</v>
      </c>
      <c r="AI10" s="81" t="str">
        <f t="shared" si="0"/>
        <v>11/96</v>
      </c>
    </row>
    <row r="11" spans="1:42" x14ac:dyDescent="0.25">
      <c r="A11" s="35">
        <v>10</v>
      </c>
      <c r="B11" s="58">
        <v>10</v>
      </c>
      <c r="C11" s="36">
        <v>35388</v>
      </c>
      <c r="D11" s="58" t="s">
        <v>2090</v>
      </c>
      <c r="E11" s="58" t="s">
        <v>1</v>
      </c>
      <c r="F11" s="58" t="s">
        <v>5</v>
      </c>
      <c r="G11" s="58" t="s">
        <v>15</v>
      </c>
      <c r="H11" s="58" t="s">
        <v>11</v>
      </c>
      <c r="I11" s="58">
        <v>0</v>
      </c>
      <c r="J11" s="58">
        <v>0.33333333333333331</v>
      </c>
      <c r="K11" s="39">
        <v>0</v>
      </c>
      <c r="L11" s="39">
        <v>2</v>
      </c>
      <c r="M11" s="39">
        <v>0</v>
      </c>
      <c r="N11" s="39">
        <v>0</v>
      </c>
      <c r="O11" s="39">
        <v>1</v>
      </c>
      <c r="P11" s="39">
        <v>0</v>
      </c>
      <c r="Q11" s="39">
        <v>0</v>
      </c>
      <c r="R11" s="39">
        <v>1</v>
      </c>
      <c r="S11" s="39">
        <v>0</v>
      </c>
      <c r="T11" s="39">
        <v>3</v>
      </c>
      <c r="U11" s="39">
        <v>4</v>
      </c>
      <c r="V11" s="39">
        <v>0.75</v>
      </c>
      <c r="W11" s="39">
        <v>0</v>
      </c>
      <c r="X11" s="39">
        <v>2</v>
      </c>
      <c r="Y11" s="39">
        <v>2</v>
      </c>
      <c r="Z11" s="39">
        <v>1</v>
      </c>
      <c r="AA11" s="39">
        <v>0</v>
      </c>
      <c r="AB11" s="39">
        <v>0</v>
      </c>
      <c r="AC11" s="39">
        <v>1</v>
      </c>
      <c r="AD11" s="39">
        <v>2</v>
      </c>
      <c r="AE11" s="39">
        <v>3</v>
      </c>
      <c r="AF11" s="39">
        <v>0.7</v>
      </c>
      <c r="AG11" s="39"/>
      <c r="AH11" s="80">
        <v>8</v>
      </c>
      <c r="AI11" s="81" t="str">
        <f t="shared" si="0"/>
        <v>11/96</v>
      </c>
    </row>
    <row r="12" spans="1:42" x14ac:dyDescent="0.25">
      <c r="A12" s="35">
        <v>11</v>
      </c>
      <c r="B12" s="58">
        <v>11</v>
      </c>
      <c r="C12" s="36">
        <v>35389</v>
      </c>
      <c r="D12" s="58" t="s">
        <v>2091</v>
      </c>
      <c r="E12" s="58" t="s">
        <v>1</v>
      </c>
      <c r="F12" s="58">
        <v>0</v>
      </c>
      <c r="G12" s="58" t="s">
        <v>13</v>
      </c>
      <c r="H12" s="58" t="s">
        <v>3</v>
      </c>
      <c r="I12" s="58">
        <v>0</v>
      </c>
      <c r="J12" s="58">
        <v>0.875</v>
      </c>
      <c r="K12" s="39">
        <v>4</v>
      </c>
      <c r="L12" s="39">
        <v>5</v>
      </c>
      <c r="M12" s="39">
        <v>0.8</v>
      </c>
      <c r="N12" s="39">
        <v>3</v>
      </c>
      <c r="O12" s="39">
        <v>3</v>
      </c>
      <c r="P12" s="39">
        <v>1</v>
      </c>
      <c r="Q12" s="39">
        <v>1</v>
      </c>
      <c r="R12" s="39">
        <v>2</v>
      </c>
      <c r="S12" s="39">
        <v>0.5</v>
      </c>
      <c r="T12" s="39">
        <v>0</v>
      </c>
      <c r="U12" s="39">
        <v>0</v>
      </c>
      <c r="V12" s="39">
        <v>0</v>
      </c>
      <c r="W12" s="39">
        <v>0</v>
      </c>
      <c r="X12" s="39">
        <v>1</v>
      </c>
      <c r="Y12" s="39">
        <v>1</v>
      </c>
      <c r="Z12" s="39">
        <v>1</v>
      </c>
      <c r="AA12" s="39">
        <v>0</v>
      </c>
      <c r="AB12" s="39">
        <v>1</v>
      </c>
      <c r="AC12" s="39">
        <v>2</v>
      </c>
      <c r="AD12" s="39">
        <v>1</v>
      </c>
      <c r="AE12" s="39">
        <v>11</v>
      </c>
      <c r="AF12" s="39">
        <v>8.4</v>
      </c>
      <c r="AG12" s="39"/>
      <c r="AH12" s="80">
        <v>21</v>
      </c>
      <c r="AI12" s="81" t="str">
        <f t="shared" si="0"/>
        <v>11/96</v>
      </c>
    </row>
    <row r="13" spans="1:42" x14ac:dyDescent="0.25">
      <c r="A13" s="35">
        <v>12</v>
      </c>
      <c r="B13" s="58">
        <v>12</v>
      </c>
      <c r="C13" s="36">
        <v>35395</v>
      </c>
      <c r="D13" s="58" t="s">
        <v>2092</v>
      </c>
      <c r="E13" s="58" t="s">
        <v>1</v>
      </c>
      <c r="F13" s="58" t="s">
        <v>5</v>
      </c>
      <c r="G13" s="58" t="s">
        <v>95</v>
      </c>
      <c r="H13" s="58" t="s">
        <v>11</v>
      </c>
      <c r="I13" s="58">
        <v>0</v>
      </c>
      <c r="J13" s="58">
        <v>0.875</v>
      </c>
      <c r="K13" s="39">
        <v>4</v>
      </c>
      <c r="L13" s="39">
        <v>10</v>
      </c>
      <c r="M13" s="39">
        <v>0.4</v>
      </c>
      <c r="N13" s="39">
        <v>2</v>
      </c>
      <c r="O13" s="39">
        <v>5</v>
      </c>
      <c r="P13" s="39">
        <v>0.4</v>
      </c>
      <c r="Q13" s="39">
        <v>2</v>
      </c>
      <c r="R13" s="39">
        <v>5</v>
      </c>
      <c r="S13" s="39">
        <v>0.4</v>
      </c>
      <c r="T13" s="39">
        <v>2</v>
      </c>
      <c r="U13" s="39">
        <v>2</v>
      </c>
      <c r="V13" s="39">
        <v>1</v>
      </c>
      <c r="W13" s="39">
        <v>0</v>
      </c>
      <c r="X13" s="39">
        <v>1</v>
      </c>
      <c r="Y13" s="39">
        <v>1</v>
      </c>
      <c r="Z13" s="39">
        <v>1</v>
      </c>
      <c r="AA13" s="39">
        <v>0</v>
      </c>
      <c r="AB13" s="39">
        <v>0</v>
      </c>
      <c r="AC13" s="39">
        <v>3</v>
      </c>
      <c r="AD13" s="39">
        <v>1</v>
      </c>
      <c r="AE13" s="39">
        <v>12</v>
      </c>
      <c r="AF13" s="39">
        <v>4.2</v>
      </c>
      <c r="AG13" s="39"/>
      <c r="AH13" s="80">
        <v>21</v>
      </c>
      <c r="AI13" s="81" t="str">
        <f t="shared" si="0"/>
        <v>11/96</v>
      </c>
    </row>
    <row r="14" spans="1:42" x14ac:dyDescent="0.25">
      <c r="A14" s="35">
        <v>13</v>
      </c>
      <c r="B14" s="58">
        <v>13</v>
      </c>
      <c r="C14" s="36">
        <v>35396</v>
      </c>
      <c r="D14" s="58" t="s">
        <v>2093</v>
      </c>
      <c r="E14" s="58" t="s">
        <v>1</v>
      </c>
      <c r="F14" s="58" t="s">
        <v>5</v>
      </c>
      <c r="G14" s="58" t="s">
        <v>97</v>
      </c>
      <c r="H14" s="58" t="s">
        <v>3</v>
      </c>
      <c r="I14" s="58">
        <v>0</v>
      </c>
      <c r="J14" s="58">
        <v>0.83333333333333337</v>
      </c>
      <c r="K14" s="39">
        <v>1</v>
      </c>
      <c r="L14" s="39">
        <v>7</v>
      </c>
      <c r="M14" s="39">
        <v>0.14299999999999999</v>
      </c>
      <c r="N14" s="39">
        <v>0</v>
      </c>
      <c r="O14" s="39">
        <v>3</v>
      </c>
      <c r="P14" s="39">
        <v>0</v>
      </c>
      <c r="Q14" s="39">
        <v>1</v>
      </c>
      <c r="R14" s="39">
        <v>4</v>
      </c>
      <c r="S14" s="39">
        <v>0.25</v>
      </c>
      <c r="T14" s="39">
        <v>0</v>
      </c>
      <c r="U14" s="39">
        <v>0</v>
      </c>
      <c r="V14" s="39">
        <v>0</v>
      </c>
      <c r="W14" s="39">
        <v>1</v>
      </c>
      <c r="X14" s="39">
        <v>3</v>
      </c>
      <c r="Y14" s="39">
        <v>4</v>
      </c>
      <c r="Z14" s="39">
        <v>1</v>
      </c>
      <c r="AA14" s="39">
        <v>0</v>
      </c>
      <c r="AB14" s="39">
        <v>1</v>
      </c>
      <c r="AC14" s="39">
        <v>2</v>
      </c>
      <c r="AD14" s="39">
        <v>3</v>
      </c>
      <c r="AE14" s="39">
        <v>2</v>
      </c>
      <c r="AF14" s="39">
        <v>-2.7</v>
      </c>
      <c r="AG14" s="39"/>
      <c r="AH14" s="80">
        <v>20</v>
      </c>
      <c r="AI14" s="81" t="str">
        <f t="shared" si="0"/>
        <v>11/96</v>
      </c>
    </row>
    <row r="15" spans="1:42" x14ac:dyDescent="0.25">
      <c r="A15" s="35">
        <v>14</v>
      </c>
      <c r="B15" s="58">
        <v>14</v>
      </c>
      <c r="C15" s="36">
        <v>35398</v>
      </c>
      <c r="D15" s="58" t="s">
        <v>2094</v>
      </c>
      <c r="E15" s="58" t="s">
        <v>1</v>
      </c>
      <c r="F15" s="58" t="s">
        <v>5</v>
      </c>
      <c r="G15" s="58" t="s">
        <v>10</v>
      </c>
      <c r="H15" s="58" t="s">
        <v>11</v>
      </c>
      <c r="I15" s="58">
        <v>0</v>
      </c>
      <c r="J15" s="58">
        <v>0.29166666666666669</v>
      </c>
      <c r="K15" s="39">
        <v>0</v>
      </c>
      <c r="L15" s="39">
        <v>1</v>
      </c>
      <c r="M15" s="39">
        <v>0</v>
      </c>
      <c r="N15" s="39">
        <v>0</v>
      </c>
      <c r="O15" s="39">
        <v>0</v>
      </c>
      <c r="P15" s="39">
        <v>0</v>
      </c>
      <c r="Q15" s="39">
        <v>0</v>
      </c>
      <c r="R15" s="39">
        <v>1</v>
      </c>
      <c r="S15" s="39">
        <v>0</v>
      </c>
      <c r="T15" s="39">
        <v>1</v>
      </c>
      <c r="U15" s="39">
        <v>2</v>
      </c>
      <c r="V15" s="39">
        <v>0.5</v>
      </c>
      <c r="W15" s="39">
        <v>1</v>
      </c>
      <c r="X15" s="39">
        <v>0</v>
      </c>
      <c r="Y15" s="39">
        <v>1</v>
      </c>
      <c r="Z15" s="39">
        <v>0</v>
      </c>
      <c r="AA15" s="39">
        <v>0</v>
      </c>
      <c r="AB15" s="39">
        <v>1</v>
      </c>
      <c r="AC15" s="39">
        <v>0</v>
      </c>
      <c r="AD15" s="39">
        <v>1</v>
      </c>
      <c r="AE15" s="39">
        <v>1</v>
      </c>
      <c r="AF15" s="39">
        <v>0.9</v>
      </c>
      <c r="AG15" s="39"/>
      <c r="AH15" s="80">
        <v>7</v>
      </c>
      <c r="AI15" s="81" t="str">
        <f t="shared" si="0"/>
        <v>11/96</v>
      </c>
    </row>
    <row r="16" spans="1:42" x14ac:dyDescent="0.25">
      <c r="A16" s="35">
        <v>15</v>
      </c>
      <c r="B16" s="58">
        <v>15</v>
      </c>
      <c r="C16" s="36">
        <v>35400</v>
      </c>
      <c r="D16" s="58" t="s">
        <v>2095</v>
      </c>
      <c r="E16" s="58" t="s">
        <v>1</v>
      </c>
      <c r="F16" s="58">
        <v>0</v>
      </c>
      <c r="G16" s="58" t="s">
        <v>33</v>
      </c>
      <c r="H16" s="58" t="s">
        <v>11</v>
      </c>
      <c r="I16" s="58">
        <v>0</v>
      </c>
      <c r="J16" s="58">
        <v>0.125</v>
      </c>
      <c r="K16" s="39">
        <v>1</v>
      </c>
      <c r="L16" s="39">
        <v>2</v>
      </c>
      <c r="M16" s="39">
        <v>0.5</v>
      </c>
      <c r="N16" s="39">
        <v>0</v>
      </c>
      <c r="O16" s="39">
        <v>0</v>
      </c>
      <c r="P16" s="39">
        <v>0</v>
      </c>
      <c r="Q16" s="39">
        <v>1</v>
      </c>
      <c r="R16" s="39">
        <v>2</v>
      </c>
      <c r="S16" s="39">
        <v>0.5</v>
      </c>
      <c r="T16" s="39">
        <v>0</v>
      </c>
      <c r="U16" s="39">
        <v>0</v>
      </c>
      <c r="V16" s="39">
        <v>0</v>
      </c>
      <c r="W16" s="39">
        <v>0</v>
      </c>
      <c r="X16" s="39">
        <v>1</v>
      </c>
      <c r="Y16" s="39">
        <v>1</v>
      </c>
      <c r="Z16" s="39">
        <v>0</v>
      </c>
      <c r="AA16" s="39">
        <v>0</v>
      </c>
      <c r="AB16" s="39">
        <v>0</v>
      </c>
      <c r="AC16" s="39">
        <v>1</v>
      </c>
      <c r="AD16" s="39">
        <v>0</v>
      </c>
      <c r="AE16" s="39">
        <v>2</v>
      </c>
      <c r="AF16" s="39">
        <v>0.3</v>
      </c>
      <c r="AG16" s="39"/>
      <c r="AH16" s="80">
        <v>3</v>
      </c>
      <c r="AI16" s="81" t="str">
        <f t="shared" si="0"/>
        <v>12/96</v>
      </c>
    </row>
    <row r="17" spans="1:35" x14ac:dyDescent="0.25">
      <c r="A17" s="35">
        <v>16</v>
      </c>
      <c r="B17" s="58">
        <v>16</v>
      </c>
      <c r="C17" s="36">
        <v>35403</v>
      </c>
      <c r="D17" s="58" t="s">
        <v>2096</v>
      </c>
      <c r="E17" s="58" t="s">
        <v>1</v>
      </c>
      <c r="F17" s="58" t="s">
        <v>5</v>
      </c>
      <c r="G17" s="58" t="s">
        <v>13</v>
      </c>
      <c r="H17" s="58" t="s">
        <v>3</v>
      </c>
      <c r="I17" s="58">
        <v>0</v>
      </c>
      <c r="J17" s="58">
        <v>0.54166666666666663</v>
      </c>
      <c r="K17" s="39">
        <v>2</v>
      </c>
      <c r="L17" s="39">
        <v>6</v>
      </c>
      <c r="M17" s="39">
        <v>0.33300000000000002</v>
      </c>
      <c r="N17" s="39">
        <v>0</v>
      </c>
      <c r="O17" s="39">
        <v>0</v>
      </c>
      <c r="P17" s="39">
        <v>0</v>
      </c>
      <c r="Q17" s="39">
        <v>2</v>
      </c>
      <c r="R17" s="39">
        <v>6</v>
      </c>
      <c r="S17" s="39">
        <v>0.33333333333333331</v>
      </c>
      <c r="T17" s="39">
        <v>4</v>
      </c>
      <c r="U17" s="39">
        <v>6</v>
      </c>
      <c r="V17" s="39">
        <v>0.66700000000000004</v>
      </c>
      <c r="W17" s="39">
        <v>1</v>
      </c>
      <c r="X17" s="39">
        <v>2</v>
      </c>
      <c r="Y17" s="39">
        <v>3</v>
      </c>
      <c r="Z17" s="39">
        <v>2</v>
      </c>
      <c r="AA17" s="39">
        <v>0</v>
      </c>
      <c r="AB17" s="39">
        <v>0</v>
      </c>
      <c r="AC17" s="39">
        <v>1</v>
      </c>
      <c r="AD17" s="39">
        <v>1</v>
      </c>
      <c r="AE17" s="39">
        <v>8</v>
      </c>
      <c r="AF17" s="39">
        <v>5.0999999999999996</v>
      </c>
      <c r="AG17" s="39"/>
      <c r="AH17" s="80">
        <v>13</v>
      </c>
      <c r="AI17" s="81" t="str">
        <f t="shared" si="0"/>
        <v>12/96</v>
      </c>
    </row>
    <row r="18" spans="1:35" x14ac:dyDescent="0.25">
      <c r="A18" s="35">
        <v>17</v>
      </c>
      <c r="B18" s="58">
        <v>17</v>
      </c>
      <c r="C18" s="36">
        <v>35407</v>
      </c>
      <c r="D18" s="58" t="s">
        <v>2097</v>
      </c>
      <c r="E18" s="58" t="s">
        <v>1</v>
      </c>
      <c r="F18" s="58">
        <v>0</v>
      </c>
      <c r="G18" s="58" t="s">
        <v>89</v>
      </c>
      <c r="H18" s="58" t="s">
        <v>11</v>
      </c>
      <c r="I18" s="58">
        <v>0</v>
      </c>
      <c r="J18" s="58">
        <v>0.91666666666666663</v>
      </c>
      <c r="K18" s="39">
        <v>3</v>
      </c>
      <c r="L18" s="39">
        <v>10</v>
      </c>
      <c r="M18" s="39">
        <v>0.3</v>
      </c>
      <c r="N18" s="39">
        <v>0</v>
      </c>
      <c r="O18" s="39">
        <v>3</v>
      </c>
      <c r="P18" s="39">
        <v>0</v>
      </c>
      <c r="Q18" s="39">
        <v>3</v>
      </c>
      <c r="R18" s="39">
        <v>7</v>
      </c>
      <c r="S18" s="39">
        <v>0.42857142857142855</v>
      </c>
      <c r="T18" s="39">
        <v>5</v>
      </c>
      <c r="U18" s="39">
        <v>6</v>
      </c>
      <c r="V18" s="39">
        <v>0.83299999999999996</v>
      </c>
      <c r="W18" s="39">
        <v>2</v>
      </c>
      <c r="X18" s="39">
        <v>1</v>
      </c>
      <c r="Y18" s="39">
        <v>3</v>
      </c>
      <c r="Z18" s="39">
        <v>3</v>
      </c>
      <c r="AA18" s="39">
        <v>2</v>
      </c>
      <c r="AB18" s="39">
        <v>2</v>
      </c>
      <c r="AC18" s="39">
        <v>3</v>
      </c>
      <c r="AD18" s="39">
        <v>2</v>
      </c>
      <c r="AE18" s="39">
        <v>11</v>
      </c>
      <c r="AF18" s="39">
        <v>8.1999999999999993</v>
      </c>
      <c r="AG18" s="39"/>
      <c r="AH18" s="80">
        <v>22</v>
      </c>
      <c r="AI18" s="81" t="str">
        <f t="shared" si="0"/>
        <v>12/96</v>
      </c>
    </row>
    <row r="19" spans="1:35" x14ac:dyDescent="0.25">
      <c r="A19" s="35">
        <v>18</v>
      </c>
      <c r="B19" s="58">
        <v>18</v>
      </c>
      <c r="C19" s="36">
        <v>35409</v>
      </c>
      <c r="D19" s="58" t="s">
        <v>2098</v>
      </c>
      <c r="E19" s="58" t="s">
        <v>1</v>
      </c>
      <c r="F19" s="58" t="s">
        <v>5</v>
      </c>
      <c r="G19" s="58" t="s">
        <v>17</v>
      </c>
      <c r="H19" s="58" t="s">
        <v>11</v>
      </c>
      <c r="I19" s="58">
        <v>0</v>
      </c>
      <c r="J19" s="58">
        <v>0.25</v>
      </c>
      <c r="K19" s="39">
        <v>0</v>
      </c>
      <c r="L19" s="39">
        <v>1</v>
      </c>
      <c r="M19" s="39">
        <v>0</v>
      </c>
      <c r="N19" s="39">
        <v>0</v>
      </c>
      <c r="O19" s="39">
        <v>1</v>
      </c>
      <c r="P19" s="39">
        <v>0</v>
      </c>
      <c r="Q19" s="39">
        <v>0</v>
      </c>
      <c r="R19" s="39">
        <v>0</v>
      </c>
      <c r="S19" s="39" t="e">
        <v>#DIV/0!</v>
      </c>
      <c r="T19" s="39">
        <v>0</v>
      </c>
      <c r="U19" s="39">
        <v>0</v>
      </c>
      <c r="V19" s="39">
        <v>0</v>
      </c>
      <c r="W19" s="39">
        <v>0</v>
      </c>
      <c r="X19" s="39">
        <v>1</v>
      </c>
      <c r="Y19" s="39">
        <v>1</v>
      </c>
      <c r="Z19" s="39">
        <v>1</v>
      </c>
      <c r="AA19" s="39">
        <v>1</v>
      </c>
      <c r="AB19" s="39">
        <v>0</v>
      </c>
      <c r="AC19" s="39">
        <v>1</v>
      </c>
      <c r="AD19" s="39">
        <v>0</v>
      </c>
      <c r="AE19" s="39">
        <v>0</v>
      </c>
      <c r="AF19" s="39">
        <v>0.3</v>
      </c>
      <c r="AG19" s="39"/>
      <c r="AH19" s="80">
        <v>6</v>
      </c>
      <c r="AI19" s="81" t="str">
        <f t="shared" si="0"/>
        <v>12/96</v>
      </c>
    </row>
    <row r="20" spans="1:35" x14ac:dyDescent="0.25">
      <c r="A20" s="35">
        <v>19</v>
      </c>
      <c r="B20" s="58">
        <v>19</v>
      </c>
      <c r="C20" s="36">
        <v>35416</v>
      </c>
      <c r="D20" s="58" t="s">
        <v>2099</v>
      </c>
      <c r="E20" s="58" t="s">
        <v>1</v>
      </c>
      <c r="F20" s="58" t="s">
        <v>5</v>
      </c>
      <c r="G20" s="58" t="s">
        <v>37</v>
      </c>
      <c r="H20" s="58" t="s">
        <v>3</v>
      </c>
      <c r="I20" s="58">
        <v>0</v>
      </c>
      <c r="J20" s="58">
        <v>0.41666666666666669</v>
      </c>
      <c r="K20" s="39">
        <v>2</v>
      </c>
      <c r="L20" s="39">
        <v>5</v>
      </c>
      <c r="M20" s="39">
        <v>0.4</v>
      </c>
      <c r="N20" s="39">
        <v>1</v>
      </c>
      <c r="O20" s="39">
        <v>2</v>
      </c>
      <c r="P20" s="39">
        <v>0.5</v>
      </c>
      <c r="Q20" s="39">
        <v>1</v>
      </c>
      <c r="R20" s="39">
        <v>3</v>
      </c>
      <c r="S20" s="39">
        <v>0.33333333333333331</v>
      </c>
      <c r="T20" s="39">
        <v>0</v>
      </c>
      <c r="U20" s="39">
        <v>2</v>
      </c>
      <c r="V20" s="39">
        <v>0</v>
      </c>
      <c r="W20" s="39">
        <v>0</v>
      </c>
      <c r="X20" s="39">
        <v>1</v>
      </c>
      <c r="Y20" s="39">
        <v>1</v>
      </c>
      <c r="Z20" s="39">
        <v>0</v>
      </c>
      <c r="AA20" s="39">
        <v>0</v>
      </c>
      <c r="AB20" s="39">
        <v>1</v>
      </c>
      <c r="AC20" s="39">
        <v>0</v>
      </c>
      <c r="AD20" s="39">
        <v>1</v>
      </c>
      <c r="AE20" s="39">
        <v>5</v>
      </c>
      <c r="AF20" s="39">
        <v>2.1</v>
      </c>
      <c r="AG20" s="39"/>
      <c r="AH20" s="80">
        <v>10</v>
      </c>
      <c r="AI20" s="81" t="str">
        <f t="shared" si="0"/>
        <v>12/96</v>
      </c>
    </row>
    <row r="21" spans="1:35" x14ac:dyDescent="0.25">
      <c r="A21" s="35">
        <v>20</v>
      </c>
      <c r="B21" s="58">
        <v>20</v>
      </c>
      <c r="C21" s="36">
        <v>35417</v>
      </c>
      <c r="D21" s="58" t="s">
        <v>2100</v>
      </c>
      <c r="E21" s="58" t="s">
        <v>1</v>
      </c>
      <c r="F21" s="58" t="s">
        <v>5</v>
      </c>
      <c r="G21" s="58" t="s">
        <v>60</v>
      </c>
      <c r="H21" s="58" t="s">
        <v>11</v>
      </c>
      <c r="I21" s="58">
        <v>0</v>
      </c>
      <c r="J21" s="58">
        <v>0.33333333333333331</v>
      </c>
      <c r="K21" s="39">
        <v>0</v>
      </c>
      <c r="L21" s="39">
        <v>0</v>
      </c>
      <c r="M21" s="39">
        <v>0</v>
      </c>
      <c r="N21" s="39">
        <v>0</v>
      </c>
      <c r="O21" s="39">
        <v>0</v>
      </c>
      <c r="P21" s="39">
        <v>0</v>
      </c>
      <c r="Q21" s="39">
        <v>0</v>
      </c>
      <c r="R21" s="39">
        <v>0</v>
      </c>
      <c r="S21" s="39" t="e">
        <v>#DIV/0!</v>
      </c>
      <c r="T21" s="39">
        <v>0</v>
      </c>
      <c r="U21" s="39">
        <v>0</v>
      </c>
      <c r="V21" s="39">
        <v>0</v>
      </c>
      <c r="W21" s="39">
        <v>2</v>
      </c>
      <c r="X21" s="39">
        <v>1</v>
      </c>
      <c r="Y21" s="39">
        <v>3</v>
      </c>
      <c r="Z21" s="39">
        <v>1</v>
      </c>
      <c r="AA21" s="39">
        <v>0</v>
      </c>
      <c r="AB21" s="39">
        <v>1</v>
      </c>
      <c r="AC21" s="39">
        <v>1</v>
      </c>
      <c r="AD21" s="39">
        <v>0</v>
      </c>
      <c r="AE21" s="39">
        <v>0</v>
      </c>
      <c r="AF21" s="39">
        <v>2.1</v>
      </c>
      <c r="AG21" s="39"/>
      <c r="AH21" s="80">
        <v>8</v>
      </c>
      <c r="AI21" s="81" t="str">
        <f t="shared" si="0"/>
        <v>12/96</v>
      </c>
    </row>
    <row r="22" spans="1:35" x14ac:dyDescent="0.25">
      <c r="A22" s="35">
        <v>21</v>
      </c>
      <c r="B22" s="58">
        <v>21</v>
      </c>
      <c r="C22" s="36">
        <v>35420</v>
      </c>
      <c r="D22" s="58" t="s">
        <v>2101</v>
      </c>
      <c r="E22" s="58" t="s">
        <v>1</v>
      </c>
      <c r="F22" s="58" t="s">
        <v>5</v>
      </c>
      <c r="G22" s="58" t="s">
        <v>89</v>
      </c>
      <c r="H22" s="58" t="s">
        <v>3</v>
      </c>
      <c r="I22" s="58">
        <v>0</v>
      </c>
      <c r="J22" s="58">
        <v>0.45833333333333331</v>
      </c>
      <c r="K22" s="39">
        <v>2</v>
      </c>
      <c r="L22" s="39">
        <v>3</v>
      </c>
      <c r="M22" s="39">
        <v>0.66700000000000004</v>
      </c>
      <c r="N22" s="39">
        <v>1</v>
      </c>
      <c r="O22" s="39">
        <v>2</v>
      </c>
      <c r="P22" s="39">
        <v>0.5</v>
      </c>
      <c r="Q22" s="39">
        <v>1</v>
      </c>
      <c r="R22" s="39">
        <v>1</v>
      </c>
      <c r="S22" s="39">
        <v>1</v>
      </c>
      <c r="T22" s="39">
        <v>0</v>
      </c>
      <c r="U22" s="39">
        <v>0</v>
      </c>
      <c r="V22" s="39">
        <v>0</v>
      </c>
      <c r="W22" s="39">
        <v>0</v>
      </c>
      <c r="X22" s="39">
        <v>1</v>
      </c>
      <c r="Y22" s="39">
        <v>1</v>
      </c>
      <c r="Z22" s="39">
        <v>0</v>
      </c>
      <c r="AA22" s="39">
        <v>0</v>
      </c>
      <c r="AB22" s="39">
        <v>1</v>
      </c>
      <c r="AC22" s="39">
        <v>3</v>
      </c>
      <c r="AD22" s="39">
        <v>2</v>
      </c>
      <c r="AE22" s="39">
        <v>5</v>
      </c>
      <c r="AF22" s="39">
        <v>0.9</v>
      </c>
      <c r="AG22" s="39"/>
      <c r="AH22" s="80">
        <v>11</v>
      </c>
      <c r="AI22" s="81" t="str">
        <f t="shared" si="0"/>
        <v>12/96</v>
      </c>
    </row>
    <row r="23" spans="1:35" x14ac:dyDescent="0.25">
      <c r="A23" s="35">
        <v>22</v>
      </c>
      <c r="B23" s="58">
        <v>22</v>
      </c>
      <c r="C23" s="36">
        <v>35424</v>
      </c>
      <c r="D23" s="58" t="s">
        <v>2102</v>
      </c>
      <c r="E23" s="58" t="s">
        <v>1</v>
      </c>
      <c r="F23" s="58" t="s">
        <v>5</v>
      </c>
      <c r="G23" s="58" t="s">
        <v>21</v>
      </c>
      <c r="H23" s="58" t="s">
        <v>11</v>
      </c>
      <c r="I23" s="58">
        <v>0</v>
      </c>
      <c r="J23" s="58">
        <v>0.20833333333333334</v>
      </c>
      <c r="K23" s="39">
        <v>0</v>
      </c>
      <c r="L23" s="39">
        <v>2</v>
      </c>
      <c r="M23" s="39">
        <v>0</v>
      </c>
      <c r="N23" s="39">
        <v>0</v>
      </c>
      <c r="O23" s="39">
        <v>1</v>
      </c>
      <c r="P23" s="39">
        <v>0</v>
      </c>
      <c r="Q23" s="39">
        <v>0</v>
      </c>
      <c r="R23" s="39">
        <v>1</v>
      </c>
      <c r="S23" s="39">
        <v>0</v>
      </c>
      <c r="T23" s="39">
        <v>0</v>
      </c>
      <c r="U23" s="39">
        <v>0</v>
      </c>
      <c r="V23" s="39">
        <v>0</v>
      </c>
      <c r="W23" s="39">
        <v>0</v>
      </c>
      <c r="X23" s="39">
        <v>1</v>
      </c>
      <c r="Y23" s="39">
        <v>1</v>
      </c>
      <c r="Z23" s="39">
        <v>0</v>
      </c>
      <c r="AA23" s="39">
        <v>0</v>
      </c>
      <c r="AB23" s="39">
        <v>0</v>
      </c>
      <c r="AC23" s="39">
        <v>0</v>
      </c>
      <c r="AD23" s="39">
        <v>1</v>
      </c>
      <c r="AE23" s="39">
        <v>0</v>
      </c>
      <c r="AF23" s="39">
        <v>-1.5</v>
      </c>
      <c r="AG23" s="39"/>
      <c r="AH23" s="80">
        <v>5</v>
      </c>
      <c r="AI23" s="81" t="str">
        <f t="shared" si="0"/>
        <v>12/96</v>
      </c>
    </row>
    <row r="24" spans="1:35" x14ac:dyDescent="0.25">
      <c r="A24" s="35">
        <v>23</v>
      </c>
      <c r="B24" s="58">
        <v>23</v>
      </c>
      <c r="C24" s="36">
        <v>35428</v>
      </c>
      <c r="D24" s="58" t="s">
        <v>2103</v>
      </c>
      <c r="E24" s="58" t="s">
        <v>1</v>
      </c>
      <c r="F24" s="58">
        <v>0</v>
      </c>
      <c r="G24" s="58" t="s">
        <v>95</v>
      </c>
      <c r="H24" s="58" t="s">
        <v>11</v>
      </c>
      <c r="I24" s="58">
        <v>0</v>
      </c>
      <c r="J24" s="58">
        <v>0.29166666666666669</v>
      </c>
      <c r="K24" s="39">
        <v>0</v>
      </c>
      <c r="L24" s="39">
        <v>1</v>
      </c>
      <c r="M24" s="39">
        <v>0</v>
      </c>
      <c r="N24" s="39">
        <v>0</v>
      </c>
      <c r="O24" s="39">
        <v>0</v>
      </c>
      <c r="P24" s="39">
        <v>0</v>
      </c>
      <c r="Q24" s="39">
        <v>0</v>
      </c>
      <c r="R24" s="39">
        <v>1</v>
      </c>
      <c r="S24" s="39">
        <v>0</v>
      </c>
      <c r="T24" s="39">
        <v>0</v>
      </c>
      <c r="U24" s="39">
        <v>0</v>
      </c>
      <c r="V24" s="39">
        <v>0</v>
      </c>
      <c r="W24" s="39">
        <v>0</v>
      </c>
      <c r="X24" s="39">
        <v>1</v>
      </c>
      <c r="Y24" s="39">
        <v>1</v>
      </c>
      <c r="Z24" s="39">
        <v>0</v>
      </c>
      <c r="AA24" s="39">
        <v>1</v>
      </c>
      <c r="AB24" s="39">
        <v>0</v>
      </c>
      <c r="AC24" s="39">
        <v>1</v>
      </c>
      <c r="AD24" s="39">
        <v>3</v>
      </c>
      <c r="AE24" s="39">
        <v>0</v>
      </c>
      <c r="AF24" s="39">
        <v>-1.6</v>
      </c>
      <c r="AG24" s="39"/>
      <c r="AH24" s="80">
        <v>7</v>
      </c>
      <c r="AI24" s="81" t="str">
        <f t="shared" si="0"/>
        <v>12/96</v>
      </c>
    </row>
    <row r="25" spans="1:35" x14ac:dyDescent="0.25">
      <c r="A25" s="35">
        <v>24</v>
      </c>
      <c r="B25" s="58">
        <v>24</v>
      </c>
      <c r="C25" s="36">
        <v>35432</v>
      </c>
      <c r="D25" s="58" t="s">
        <v>2104</v>
      </c>
      <c r="E25" s="58" t="s">
        <v>1</v>
      </c>
      <c r="F25" s="58" t="s">
        <v>5</v>
      </c>
      <c r="G25" s="58" t="s">
        <v>17</v>
      </c>
      <c r="H25" s="58" t="s">
        <v>11</v>
      </c>
      <c r="I25" s="58">
        <v>0</v>
      </c>
      <c r="J25" s="58">
        <v>0.41666666666666669</v>
      </c>
      <c r="K25" s="39">
        <v>2</v>
      </c>
      <c r="L25" s="39">
        <v>3</v>
      </c>
      <c r="M25" s="39">
        <v>0.66700000000000004</v>
      </c>
      <c r="N25" s="39">
        <v>0</v>
      </c>
      <c r="O25" s="39">
        <v>1</v>
      </c>
      <c r="P25" s="39">
        <v>0</v>
      </c>
      <c r="Q25" s="39">
        <v>2</v>
      </c>
      <c r="R25" s="39">
        <v>2</v>
      </c>
      <c r="S25" s="39">
        <v>1</v>
      </c>
      <c r="T25" s="39">
        <v>0</v>
      </c>
      <c r="U25" s="39">
        <v>0</v>
      </c>
      <c r="V25" s="39">
        <v>0</v>
      </c>
      <c r="W25" s="39">
        <v>0</v>
      </c>
      <c r="X25" s="39">
        <v>1</v>
      </c>
      <c r="Y25" s="39">
        <v>1</v>
      </c>
      <c r="Z25" s="39">
        <v>2</v>
      </c>
      <c r="AA25" s="39">
        <v>1</v>
      </c>
      <c r="AB25" s="39">
        <v>0</v>
      </c>
      <c r="AC25" s="39">
        <v>0</v>
      </c>
      <c r="AD25" s="39">
        <v>3</v>
      </c>
      <c r="AE25" s="39">
        <v>4</v>
      </c>
      <c r="AF25" s="39">
        <v>4.2</v>
      </c>
      <c r="AG25" s="39"/>
      <c r="AH25" s="80">
        <v>10</v>
      </c>
      <c r="AI25" s="81" t="str">
        <f t="shared" si="0"/>
        <v>1/97</v>
      </c>
    </row>
    <row r="26" spans="1:35" x14ac:dyDescent="0.25">
      <c r="A26" s="35">
        <v>25</v>
      </c>
      <c r="B26" s="58">
        <v>25</v>
      </c>
      <c r="C26" s="36">
        <v>35433</v>
      </c>
      <c r="D26" s="58" t="s">
        <v>2105</v>
      </c>
      <c r="E26" s="58" t="s">
        <v>1</v>
      </c>
      <c r="F26" s="58">
        <v>0</v>
      </c>
      <c r="G26" s="58" t="s">
        <v>17</v>
      </c>
      <c r="H26" s="58" t="s">
        <v>11</v>
      </c>
      <c r="I26" s="58">
        <v>0</v>
      </c>
      <c r="J26" s="58">
        <v>0.91666666666666663</v>
      </c>
      <c r="K26" s="39">
        <v>6</v>
      </c>
      <c r="L26" s="39">
        <v>10</v>
      </c>
      <c r="M26" s="39">
        <v>0.6</v>
      </c>
      <c r="N26" s="39">
        <v>0</v>
      </c>
      <c r="O26" s="39">
        <v>2</v>
      </c>
      <c r="P26" s="39">
        <v>0</v>
      </c>
      <c r="Q26" s="39">
        <v>6</v>
      </c>
      <c r="R26" s="39">
        <v>8</v>
      </c>
      <c r="S26" s="39">
        <v>0.75</v>
      </c>
      <c r="T26" s="39">
        <v>9</v>
      </c>
      <c r="U26" s="39">
        <v>10</v>
      </c>
      <c r="V26" s="39">
        <v>0.9</v>
      </c>
      <c r="W26" s="39">
        <v>2</v>
      </c>
      <c r="X26" s="39">
        <v>3</v>
      </c>
      <c r="Y26" s="39">
        <v>5</v>
      </c>
      <c r="Z26" s="39">
        <v>1</v>
      </c>
      <c r="AA26" s="39">
        <v>2</v>
      </c>
      <c r="AB26" s="39">
        <v>2</v>
      </c>
      <c r="AC26" s="39">
        <v>0</v>
      </c>
      <c r="AD26" s="39">
        <v>1</v>
      </c>
      <c r="AE26" s="39">
        <v>21</v>
      </c>
      <c r="AF26" s="39">
        <v>22</v>
      </c>
      <c r="AG26" s="39"/>
      <c r="AH26" s="80">
        <v>22</v>
      </c>
      <c r="AI26" s="81" t="str">
        <f t="shared" si="0"/>
        <v>1/97</v>
      </c>
    </row>
    <row r="27" spans="1:35" x14ac:dyDescent="0.25">
      <c r="A27" s="35">
        <v>26</v>
      </c>
      <c r="B27" s="58">
        <v>26</v>
      </c>
      <c r="C27" s="36">
        <v>35435</v>
      </c>
      <c r="D27" s="58" t="s">
        <v>2106</v>
      </c>
      <c r="E27" s="58" t="s">
        <v>1</v>
      </c>
      <c r="F27" s="58" t="s">
        <v>5</v>
      </c>
      <c r="G27" s="58" t="s">
        <v>1834</v>
      </c>
      <c r="H27" s="58" t="s">
        <v>11</v>
      </c>
      <c r="I27" s="58">
        <v>0</v>
      </c>
      <c r="J27" s="58">
        <v>1.2083333333333333</v>
      </c>
      <c r="K27" s="39">
        <v>6</v>
      </c>
      <c r="L27" s="39">
        <v>9</v>
      </c>
      <c r="M27" s="39">
        <v>0.66700000000000004</v>
      </c>
      <c r="N27" s="39">
        <v>1</v>
      </c>
      <c r="O27" s="39">
        <v>1</v>
      </c>
      <c r="P27" s="39">
        <v>1</v>
      </c>
      <c r="Q27" s="39">
        <v>5</v>
      </c>
      <c r="R27" s="39">
        <v>8</v>
      </c>
      <c r="S27" s="39">
        <v>0.625</v>
      </c>
      <c r="T27" s="39">
        <v>3</v>
      </c>
      <c r="U27" s="39">
        <v>4</v>
      </c>
      <c r="V27" s="39">
        <v>0.75</v>
      </c>
      <c r="W27" s="39">
        <v>3</v>
      </c>
      <c r="X27" s="39">
        <v>2</v>
      </c>
      <c r="Y27" s="39">
        <v>5</v>
      </c>
      <c r="Z27" s="39">
        <v>3</v>
      </c>
      <c r="AA27" s="39">
        <v>1</v>
      </c>
      <c r="AB27" s="39">
        <v>0</v>
      </c>
      <c r="AC27" s="39">
        <v>2</v>
      </c>
      <c r="AD27" s="39">
        <v>3</v>
      </c>
      <c r="AE27" s="39">
        <v>16</v>
      </c>
      <c r="AF27" s="39">
        <v>14.3</v>
      </c>
      <c r="AG27" s="39"/>
      <c r="AH27" s="80">
        <v>29</v>
      </c>
      <c r="AI27" s="81" t="str">
        <f t="shared" si="0"/>
        <v>1/97</v>
      </c>
    </row>
    <row r="28" spans="1:35" x14ac:dyDescent="0.25">
      <c r="A28" s="35">
        <v>27</v>
      </c>
      <c r="B28" s="58">
        <v>27</v>
      </c>
      <c r="C28" s="36">
        <v>35436</v>
      </c>
      <c r="D28" s="58" t="s">
        <v>2107</v>
      </c>
      <c r="E28" s="58" t="s">
        <v>1</v>
      </c>
      <c r="F28" s="58" t="s">
        <v>5</v>
      </c>
      <c r="G28" s="58" t="s">
        <v>6</v>
      </c>
      <c r="H28" s="58" t="s">
        <v>3</v>
      </c>
      <c r="I28" s="58">
        <v>0</v>
      </c>
      <c r="J28" s="58">
        <v>0.95833333333333337</v>
      </c>
      <c r="K28" s="39">
        <v>3</v>
      </c>
      <c r="L28" s="39">
        <v>9</v>
      </c>
      <c r="M28" s="39">
        <v>0.33300000000000002</v>
      </c>
      <c r="N28" s="39">
        <v>1</v>
      </c>
      <c r="O28" s="39">
        <v>3</v>
      </c>
      <c r="P28" s="39">
        <v>0.33300000000000002</v>
      </c>
      <c r="Q28" s="39">
        <v>2</v>
      </c>
      <c r="R28" s="39">
        <v>6</v>
      </c>
      <c r="S28" s="39">
        <v>0.33333333333333331</v>
      </c>
      <c r="T28" s="39">
        <v>1</v>
      </c>
      <c r="U28" s="39">
        <v>2</v>
      </c>
      <c r="V28" s="39">
        <v>0.5</v>
      </c>
      <c r="W28" s="39">
        <v>0</v>
      </c>
      <c r="X28" s="39">
        <v>2</v>
      </c>
      <c r="Y28" s="39">
        <v>2</v>
      </c>
      <c r="Z28" s="39">
        <v>2</v>
      </c>
      <c r="AA28" s="39">
        <v>2</v>
      </c>
      <c r="AB28" s="39">
        <v>0</v>
      </c>
      <c r="AC28" s="39">
        <v>2</v>
      </c>
      <c r="AD28" s="39">
        <v>3</v>
      </c>
      <c r="AE28" s="39">
        <v>8</v>
      </c>
      <c r="AF28" s="39">
        <v>3.3</v>
      </c>
      <c r="AG28" s="39"/>
      <c r="AH28" s="80">
        <v>23</v>
      </c>
      <c r="AI28" s="81" t="str">
        <f t="shared" si="0"/>
        <v>1/97</v>
      </c>
    </row>
    <row r="29" spans="1:35" x14ac:dyDescent="0.25">
      <c r="A29" s="35">
        <v>28</v>
      </c>
      <c r="B29" s="58">
        <v>28</v>
      </c>
      <c r="C29" s="36">
        <v>35438</v>
      </c>
      <c r="D29" s="58" t="s">
        <v>2108</v>
      </c>
      <c r="E29" s="58" t="s">
        <v>1</v>
      </c>
      <c r="F29" s="58">
        <v>0</v>
      </c>
      <c r="G29" s="58" t="s">
        <v>1804</v>
      </c>
      <c r="H29" s="58" t="s">
        <v>11</v>
      </c>
      <c r="I29" s="58">
        <v>0</v>
      </c>
      <c r="J29" s="58">
        <v>0.91666666666666663</v>
      </c>
      <c r="K29" s="39">
        <v>4</v>
      </c>
      <c r="L29" s="39">
        <v>13</v>
      </c>
      <c r="M29" s="39">
        <v>0.308</v>
      </c>
      <c r="N29" s="39">
        <v>0</v>
      </c>
      <c r="O29" s="39">
        <v>2</v>
      </c>
      <c r="P29" s="39">
        <v>0</v>
      </c>
      <c r="Q29" s="39">
        <v>4</v>
      </c>
      <c r="R29" s="39">
        <v>11</v>
      </c>
      <c r="S29" s="39">
        <v>0.36363636363636365</v>
      </c>
      <c r="T29" s="39">
        <v>1</v>
      </c>
      <c r="U29" s="39">
        <v>2</v>
      </c>
      <c r="V29" s="39">
        <v>0.5</v>
      </c>
      <c r="W29" s="39">
        <v>1</v>
      </c>
      <c r="X29" s="39">
        <v>0</v>
      </c>
      <c r="Y29" s="39">
        <v>1</v>
      </c>
      <c r="Z29" s="39">
        <v>2</v>
      </c>
      <c r="AA29" s="39">
        <v>2</v>
      </c>
      <c r="AB29" s="39">
        <v>1</v>
      </c>
      <c r="AC29" s="39">
        <v>2</v>
      </c>
      <c r="AD29" s="39">
        <v>2</v>
      </c>
      <c r="AE29" s="39">
        <v>9</v>
      </c>
      <c r="AF29" s="39">
        <v>3.1</v>
      </c>
      <c r="AG29" s="39"/>
      <c r="AH29" s="80">
        <v>22</v>
      </c>
      <c r="AI29" s="81" t="str">
        <f t="shared" si="0"/>
        <v>1/97</v>
      </c>
    </row>
    <row r="30" spans="1:35" x14ac:dyDescent="0.25">
      <c r="A30" s="35">
        <v>29</v>
      </c>
      <c r="B30" s="58">
        <v>29</v>
      </c>
      <c r="C30" s="36">
        <v>35440</v>
      </c>
      <c r="D30" s="58" t="s">
        <v>2109</v>
      </c>
      <c r="E30" s="58" t="s">
        <v>1</v>
      </c>
      <c r="F30" s="58">
        <v>0</v>
      </c>
      <c r="G30" s="58" t="s">
        <v>55</v>
      </c>
      <c r="H30" s="58" t="s">
        <v>11</v>
      </c>
      <c r="I30" s="58">
        <v>0</v>
      </c>
      <c r="J30" s="58">
        <v>0.33333333333333331</v>
      </c>
      <c r="K30" s="39">
        <v>1</v>
      </c>
      <c r="L30" s="39">
        <v>3</v>
      </c>
      <c r="M30" s="39">
        <v>0.33300000000000002</v>
      </c>
      <c r="N30" s="39">
        <v>0</v>
      </c>
      <c r="O30" s="39">
        <v>1</v>
      </c>
      <c r="P30" s="39">
        <v>0</v>
      </c>
      <c r="Q30" s="39">
        <v>1</v>
      </c>
      <c r="R30" s="39">
        <v>2</v>
      </c>
      <c r="S30" s="39">
        <v>0.5</v>
      </c>
      <c r="T30" s="39">
        <v>0</v>
      </c>
      <c r="U30" s="39">
        <v>0</v>
      </c>
      <c r="V30" s="39">
        <v>0</v>
      </c>
      <c r="W30" s="39">
        <v>1</v>
      </c>
      <c r="X30" s="39">
        <v>2</v>
      </c>
      <c r="Y30" s="39">
        <v>3</v>
      </c>
      <c r="Z30" s="39">
        <v>0</v>
      </c>
      <c r="AA30" s="39">
        <v>0</v>
      </c>
      <c r="AB30" s="39">
        <v>0</v>
      </c>
      <c r="AC30" s="39">
        <v>2</v>
      </c>
      <c r="AD30" s="39">
        <v>0</v>
      </c>
      <c r="AE30" s="39">
        <v>2</v>
      </c>
      <c r="AF30" s="39">
        <v>-0.4</v>
      </c>
      <c r="AG30" s="39"/>
      <c r="AH30" s="80">
        <v>8</v>
      </c>
      <c r="AI30" s="81" t="str">
        <f t="shared" si="0"/>
        <v>1/97</v>
      </c>
    </row>
    <row r="31" spans="1:35" x14ac:dyDescent="0.25">
      <c r="A31" s="35">
        <v>30</v>
      </c>
      <c r="B31" s="58">
        <v>30</v>
      </c>
      <c r="C31" s="36">
        <v>35444</v>
      </c>
      <c r="D31" s="58" t="s">
        <v>2110</v>
      </c>
      <c r="E31" s="58" t="s">
        <v>1</v>
      </c>
      <c r="F31" s="58">
        <v>0</v>
      </c>
      <c r="G31" s="58" t="s">
        <v>1834</v>
      </c>
      <c r="H31" s="58" t="s">
        <v>11</v>
      </c>
      <c r="I31" s="58">
        <v>0</v>
      </c>
      <c r="J31" s="58">
        <v>0.25</v>
      </c>
      <c r="K31" s="39">
        <v>1</v>
      </c>
      <c r="L31" s="39">
        <v>6</v>
      </c>
      <c r="M31" s="39">
        <v>0.16700000000000001</v>
      </c>
      <c r="N31" s="39">
        <v>0</v>
      </c>
      <c r="O31" s="39">
        <v>2</v>
      </c>
      <c r="P31" s="39">
        <v>0</v>
      </c>
      <c r="Q31" s="39">
        <v>1</v>
      </c>
      <c r="R31" s="39">
        <v>4</v>
      </c>
      <c r="S31" s="39">
        <v>0.25</v>
      </c>
      <c r="T31" s="39">
        <v>0</v>
      </c>
      <c r="U31" s="39">
        <v>0</v>
      </c>
      <c r="V31" s="39">
        <v>0</v>
      </c>
      <c r="W31" s="39">
        <v>0</v>
      </c>
      <c r="X31" s="39">
        <v>0</v>
      </c>
      <c r="Y31" s="39">
        <v>0</v>
      </c>
      <c r="Z31" s="39">
        <v>0</v>
      </c>
      <c r="AA31" s="39">
        <v>1</v>
      </c>
      <c r="AB31" s="39">
        <v>0</v>
      </c>
      <c r="AC31" s="39">
        <v>0</v>
      </c>
      <c r="AD31" s="39">
        <v>1</v>
      </c>
      <c r="AE31" s="39">
        <v>2</v>
      </c>
      <c r="AF31" s="39">
        <v>-1.2</v>
      </c>
      <c r="AG31" s="39"/>
      <c r="AH31" s="80">
        <v>6</v>
      </c>
      <c r="AI31" s="81" t="str">
        <f t="shared" si="0"/>
        <v>1/97</v>
      </c>
    </row>
    <row r="32" spans="1:35" x14ac:dyDescent="0.25">
      <c r="A32" s="35">
        <v>31</v>
      </c>
      <c r="B32" s="58">
        <v>31</v>
      </c>
      <c r="C32" s="36">
        <v>35448</v>
      </c>
      <c r="D32" s="58" t="s">
        <v>2111</v>
      </c>
      <c r="E32" s="58" t="s">
        <v>1</v>
      </c>
      <c r="F32" s="58">
        <v>0</v>
      </c>
      <c r="G32" s="58" t="s">
        <v>10</v>
      </c>
      <c r="H32" s="58" t="s">
        <v>3</v>
      </c>
      <c r="I32" s="58">
        <v>0</v>
      </c>
      <c r="J32" s="58">
        <v>1.3333333333333333</v>
      </c>
      <c r="K32" s="39">
        <v>8</v>
      </c>
      <c r="L32" s="39">
        <v>13</v>
      </c>
      <c r="M32" s="39">
        <v>0.61499999999999999</v>
      </c>
      <c r="N32" s="39">
        <v>3</v>
      </c>
      <c r="O32" s="39">
        <v>5</v>
      </c>
      <c r="P32" s="39">
        <v>0.6</v>
      </c>
      <c r="Q32" s="39">
        <v>5</v>
      </c>
      <c r="R32" s="39">
        <v>8</v>
      </c>
      <c r="S32" s="39">
        <v>0.625</v>
      </c>
      <c r="T32" s="39">
        <v>2</v>
      </c>
      <c r="U32" s="39">
        <v>2</v>
      </c>
      <c r="V32" s="39">
        <v>1</v>
      </c>
      <c r="W32" s="39">
        <v>0</v>
      </c>
      <c r="X32" s="39">
        <v>2</v>
      </c>
      <c r="Y32" s="39">
        <v>2</v>
      </c>
      <c r="Z32" s="39">
        <v>5</v>
      </c>
      <c r="AA32" s="39">
        <v>1</v>
      </c>
      <c r="AB32" s="39">
        <v>0</v>
      </c>
      <c r="AC32" s="39">
        <v>4</v>
      </c>
      <c r="AD32" s="39">
        <v>1</v>
      </c>
      <c r="AE32" s="39">
        <v>21</v>
      </c>
      <c r="AF32" s="39">
        <v>15.8</v>
      </c>
      <c r="AG32" s="39"/>
      <c r="AH32" s="80">
        <v>32</v>
      </c>
      <c r="AI32" s="81" t="str">
        <f t="shared" si="0"/>
        <v>1/97</v>
      </c>
    </row>
    <row r="33" spans="1:35" x14ac:dyDescent="0.25">
      <c r="A33" s="35">
        <v>32</v>
      </c>
      <c r="B33" s="58">
        <v>32</v>
      </c>
      <c r="C33" s="36">
        <v>35450</v>
      </c>
      <c r="D33" s="58" t="s">
        <v>2112</v>
      </c>
      <c r="E33" s="58" t="s">
        <v>1</v>
      </c>
      <c r="F33" s="58">
        <v>0</v>
      </c>
      <c r="G33" s="58" t="s">
        <v>2</v>
      </c>
      <c r="H33" s="58" t="s">
        <v>11</v>
      </c>
      <c r="I33" s="58">
        <v>0</v>
      </c>
      <c r="J33" s="58">
        <v>0.54166666666666663</v>
      </c>
      <c r="K33" s="39">
        <v>3</v>
      </c>
      <c r="L33" s="39">
        <v>7</v>
      </c>
      <c r="M33" s="39">
        <v>0.42899999999999999</v>
      </c>
      <c r="N33" s="39">
        <v>0</v>
      </c>
      <c r="O33" s="39">
        <v>0</v>
      </c>
      <c r="P33" s="39">
        <v>0</v>
      </c>
      <c r="Q33" s="39">
        <v>3</v>
      </c>
      <c r="R33" s="39">
        <v>7</v>
      </c>
      <c r="S33" s="39">
        <v>0.42857142857142855</v>
      </c>
      <c r="T33" s="39">
        <v>0</v>
      </c>
      <c r="U33" s="39">
        <v>0</v>
      </c>
      <c r="V33" s="39">
        <v>0</v>
      </c>
      <c r="W33" s="39">
        <v>1</v>
      </c>
      <c r="X33" s="39">
        <v>1</v>
      </c>
      <c r="Y33" s="39">
        <v>2</v>
      </c>
      <c r="Z33" s="39">
        <v>1</v>
      </c>
      <c r="AA33" s="39">
        <v>1</v>
      </c>
      <c r="AB33" s="39">
        <v>0</v>
      </c>
      <c r="AC33" s="39">
        <v>5</v>
      </c>
      <c r="AD33" s="39">
        <v>2</v>
      </c>
      <c r="AE33" s="39">
        <v>6</v>
      </c>
      <c r="AF33" s="39">
        <v>-0.8</v>
      </c>
      <c r="AG33" s="39"/>
      <c r="AH33" s="80">
        <v>13</v>
      </c>
      <c r="AI33" s="81" t="str">
        <f t="shared" si="0"/>
        <v>1/97</v>
      </c>
    </row>
    <row r="34" spans="1:35" x14ac:dyDescent="0.25">
      <c r="A34" s="35">
        <v>33</v>
      </c>
      <c r="B34" s="58">
        <v>33</v>
      </c>
      <c r="C34" s="36">
        <v>35454</v>
      </c>
      <c r="D34" s="58" t="s">
        <v>2113</v>
      </c>
      <c r="E34" s="58" t="s">
        <v>1</v>
      </c>
      <c r="F34" s="58">
        <v>0</v>
      </c>
      <c r="G34" s="58" t="s">
        <v>15</v>
      </c>
      <c r="H34" s="58" t="s">
        <v>11</v>
      </c>
      <c r="I34" s="58">
        <v>0</v>
      </c>
      <c r="J34" s="58">
        <v>1.0416666666666667</v>
      </c>
      <c r="K34" s="39">
        <v>4</v>
      </c>
      <c r="L34" s="39">
        <v>8</v>
      </c>
      <c r="M34" s="39">
        <v>0.5</v>
      </c>
      <c r="N34" s="39">
        <v>1</v>
      </c>
      <c r="O34" s="39">
        <v>4</v>
      </c>
      <c r="P34" s="39">
        <v>0.25</v>
      </c>
      <c r="Q34" s="39">
        <v>3</v>
      </c>
      <c r="R34" s="39">
        <v>4</v>
      </c>
      <c r="S34" s="39">
        <v>0.75</v>
      </c>
      <c r="T34" s="39">
        <v>8</v>
      </c>
      <c r="U34" s="39">
        <v>8</v>
      </c>
      <c r="V34" s="39">
        <v>1</v>
      </c>
      <c r="W34" s="39">
        <v>3</v>
      </c>
      <c r="X34" s="39">
        <v>3</v>
      </c>
      <c r="Y34" s="39">
        <v>6</v>
      </c>
      <c r="Z34" s="39">
        <v>4</v>
      </c>
      <c r="AA34" s="39">
        <v>1</v>
      </c>
      <c r="AB34" s="39">
        <v>0</v>
      </c>
      <c r="AC34" s="39">
        <v>3</v>
      </c>
      <c r="AD34" s="39">
        <v>2</v>
      </c>
      <c r="AE34" s="39">
        <v>17</v>
      </c>
      <c r="AF34" s="39">
        <v>16</v>
      </c>
      <c r="AG34" s="39"/>
      <c r="AH34" s="80">
        <v>25</v>
      </c>
      <c r="AI34" s="81" t="str">
        <f t="shared" si="0"/>
        <v>1/97</v>
      </c>
    </row>
    <row r="35" spans="1:35" x14ac:dyDescent="0.25">
      <c r="A35" s="35">
        <v>34</v>
      </c>
      <c r="B35" s="58">
        <v>34</v>
      </c>
      <c r="C35" s="36">
        <v>35456</v>
      </c>
      <c r="D35" s="58" t="s">
        <v>2114</v>
      </c>
      <c r="E35" s="58" t="s">
        <v>1</v>
      </c>
      <c r="F35" s="58" t="s">
        <v>5</v>
      </c>
      <c r="G35" s="58" t="s">
        <v>387</v>
      </c>
      <c r="H35" s="58" t="s">
        <v>11</v>
      </c>
      <c r="I35" s="58">
        <v>0</v>
      </c>
      <c r="J35" s="58">
        <v>0.70833333333333337</v>
      </c>
      <c r="K35" s="39">
        <v>3</v>
      </c>
      <c r="L35" s="39">
        <v>6</v>
      </c>
      <c r="M35" s="39">
        <v>0.5</v>
      </c>
      <c r="N35" s="39">
        <v>1</v>
      </c>
      <c r="O35" s="39">
        <v>1</v>
      </c>
      <c r="P35" s="39">
        <v>1</v>
      </c>
      <c r="Q35" s="39">
        <v>2</v>
      </c>
      <c r="R35" s="39">
        <v>5</v>
      </c>
      <c r="S35" s="39">
        <v>0.4</v>
      </c>
      <c r="T35" s="39">
        <v>0</v>
      </c>
      <c r="U35" s="39">
        <v>0</v>
      </c>
      <c r="V35" s="39">
        <v>0</v>
      </c>
      <c r="W35" s="39">
        <v>1</v>
      </c>
      <c r="X35" s="39">
        <v>0</v>
      </c>
      <c r="Y35" s="39">
        <v>1</v>
      </c>
      <c r="Z35" s="39">
        <v>1</v>
      </c>
      <c r="AA35" s="39">
        <v>1</v>
      </c>
      <c r="AB35" s="39">
        <v>0</v>
      </c>
      <c r="AC35" s="39">
        <v>3</v>
      </c>
      <c r="AD35" s="39">
        <v>0</v>
      </c>
      <c r="AE35" s="39">
        <v>7</v>
      </c>
      <c r="AF35" s="39">
        <v>3.4</v>
      </c>
      <c r="AG35" s="39"/>
      <c r="AH35" s="80">
        <v>17</v>
      </c>
      <c r="AI35" s="81" t="str">
        <f t="shared" si="0"/>
        <v>1/97</v>
      </c>
    </row>
    <row r="36" spans="1:35" x14ac:dyDescent="0.25">
      <c r="A36" s="35">
        <v>35</v>
      </c>
      <c r="B36" s="58">
        <v>35</v>
      </c>
      <c r="C36" s="36">
        <v>35458</v>
      </c>
      <c r="D36" s="58" t="s">
        <v>2115</v>
      </c>
      <c r="E36" s="58" t="s">
        <v>1</v>
      </c>
      <c r="F36" s="58" t="s">
        <v>5</v>
      </c>
      <c r="G36" s="58" t="s">
        <v>2</v>
      </c>
      <c r="H36" s="58" t="s">
        <v>11</v>
      </c>
      <c r="I36" s="58">
        <v>1</v>
      </c>
      <c r="J36" s="58">
        <v>1.3333333333333333</v>
      </c>
      <c r="K36" s="39">
        <v>5</v>
      </c>
      <c r="L36" s="39">
        <v>11</v>
      </c>
      <c r="M36" s="39">
        <v>0.45500000000000002</v>
      </c>
      <c r="N36" s="39">
        <v>0</v>
      </c>
      <c r="O36" s="39">
        <v>3</v>
      </c>
      <c r="P36" s="39">
        <v>0</v>
      </c>
      <c r="Q36" s="39">
        <v>5</v>
      </c>
      <c r="R36" s="39">
        <v>8</v>
      </c>
      <c r="S36" s="39">
        <v>0.625</v>
      </c>
      <c r="T36" s="39">
        <v>2</v>
      </c>
      <c r="U36" s="39">
        <v>3</v>
      </c>
      <c r="V36" s="39">
        <v>0.66700000000000004</v>
      </c>
      <c r="W36" s="39">
        <v>1</v>
      </c>
      <c r="X36" s="39">
        <v>2</v>
      </c>
      <c r="Y36" s="39">
        <v>3</v>
      </c>
      <c r="Z36" s="39">
        <v>2</v>
      </c>
      <c r="AA36" s="39">
        <v>2</v>
      </c>
      <c r="AB36" s="39">
        <v>1</v>
      </c>
      <c r="AC36" s="39">
        <v>3</v>
      </c>
      <c r="AD36" s="39">
        <v>1</v>
      </c>
      <c r="AE36" s="39">
        <v>12</v>
      </c>
      <c r="AF36" s="39">
        <v>7.9</v>
      </c>
      <c r="AG36" s="39"/>
      <c r="AH36" s="80">
        <v>32</v>
      </c>
      <c r="AI36" s="81" t="str">
        <f t="shared" si="0"/>
        <v>1/97</v>
      </c>
    </row>
    <row r="37" spans="1:35" x14ac:dyDescent="0.25">
      <c r="A37" s="35">
        <v>36</v>
      </c>
      <c r="B37" s="58">
        <v>36</v>
      </c>
      <c r="C37" s="36">
        <v>35459</v>
      </c>
      <c r="D37" s="58" t="s">
        <v>2116</v>
      </c>
      <c r="E37" s="58" t="s">
        <v>1</v>
      </c>
      <c r="F37" s="58" t="s">
        <v>5</v>
      </c>
      <c r="G37" s="58" t="s">
        <v>19</v>
      </c>
      <c r="H37" s="58" t="s">
        <v>11</v>
      </c>
      <c r="I37" s="58">
        <v>1</v>
      </c>
      <c r="J37" s="58">
        <v>1.25</v>
      </c>
      <c r="K37" s="39">
        <v>6</v>
      </c>
      <c r="L37" s="39">
        <v>12</v>
      </c>
      <c r="M37" s="39">
        <v>0.5</v>
      </c>
      <c r="N37" s="39">
        <v>3</v>
      </c>
      <c r="O37" s="39">
        <v>7</v>
      </c>
      <c r="P37" s="39">
        <v>0.42899999999999999</v>
      </c>
      <c r="Q37" s="39">
        <v>3</v>
      </c>
      <c r="R37" s="39">
        <v>5</v>
      </c>
      <c r="S37" s="39">
        <v>0.6</v>
      </c>
      <c r="T37" s="39">
        <v>4</v>
      </c>
      <c r="U37" s="39">
        <v>4</v>
      </c>
      <c r="V37" s="39">
        <v>1</v>
      </c>
      <c r="W37" s="39">
        <v>1</v>
      </c>
      <c r="X37" s="39">
        <v>3</v>
      </c>
      <c r="Y37" s="39">
        <v>4</v>
      </c>
      <c r="Z37" s="39">
        <v>0</v>
      </c>
      <c r="AA37" s="39">
        <v>2</v>
      </c>
      <c r="AB37" s="39">
        <v>2</v>
      </c>
      <c r="AC37" s="39">
        <v>3</v>
      </c>
      <c r="AD37" s="39">
        <v>2</v>
      </c>
      <c r="AE37" s="39">
        <v>19</v>
      </c>
      <c r="AF37" s="39">
        <v>14.2</v>
      </c>
      <c r="AG37" s="39"/>
      <c r="AH37" s="80">
        <v>30</v>
      </c>
      <c r="AI37" s="81" t="str">
        <f t="shared" si="0"/>
        <v>1/97</v>
      </c>
    </row>
    <row r="38" spans="1:35" x14ac:dyDescent="0.25">
      <c r="A38" s="35">
        <v>37</v>
      </c>
      <c r="B38" s="58">
        <v>37</v>
      </c>
      <c r="C38" s="36">
        <v>35463</v>
      </c>
      <c r="D38" s="58" t="s">
        <v>2117</v>
      </c>
      <c r="E38" s="58" t="s">
        <v>1</v>
      </c>
      <c r="F38" s="58">
        <v>0</v>
      </c>
      <c r="G38" s="58" t="s">
        <v>2118</v>
      </c>
      <c r="H38" s="58" t="s">
        <v>11</v>
      </c>
      <c r="I38" s="58">
        <v>0</v>
      </c>
      <c r="J38" s="58">
        <v>1</v>
      </c>
      <c r="K38" s="39">
        <v>2</v>
      </c>
      <c r="L38" s="39">
        <v>9</v>
      </c>
      <c r="M38" s="39">
        <v>0.222</v>
      </c>
      <c r="N38" s="39">
        <v>0</v>
      </c>
      <c r="O38" s="39">
        <v>1</v>
      </c>
      <c r="P38" s="39">
        <v>0</v>
      </c>
      <c r="Q38" s="39">
        <v>2</v>
      </c>
      <c r="R38" s="39">
        <v>8</v>
      </c>
      <c r="S38" s="39">
        <v>0.25</v>
      </c>
      <c r="T38" s="39">
        <v>9</v>
      </c>
      <c r="U38" s="39">
        <v>9</v>
      </c>
      <c r="V38" s="39">
        <v>1</v>
      </c>
      <c r="W38" s="39">
        <v>0</v>
      </c>
      <c r="X38" s="39">
        <v>3</v>
      </c>
      <c r="Y38" s="39">
        <v>3</v>
      </c>
      <c r="Z38" s="39">
        <v>3</v>
      </c>
      <c r="AA38" s="39">
        <v>0</v>
      </c>
      <c r="AB38" s="39">
        <v>0</v>
      </c>
      <c r="AC38" s="39">
        <v>1</v>
      </c>
      <c r="AD38" s="39">
        <v>0</v>
      </c>
      <c r="AE38" s="39">
        <v>13</v>
      </c>
      <c r="AF38" s="39">
        <v>9.5</v>
      </c>
      <c r="AG38" s="39"/>
      <c r="AH38" s="80">
        <v>24</v>
      </c>
      <c r="AI38" s="81" t="str">
        <f t="shared" si="0"/>
        <v>2/97</v>
      </c>
    </row>
    <row r="39" spans="1:35" x14ac:dyDescent="0.25">
      <c r="A39" s="35">
        <v>38</v>
      </c>
      <c r="B39" s="58">
        <v>38</v>
      </c>
      <c r="C39" s="36">
        <v>35465</v>
      </c>
      <c r="D39" s="58" t="s">
        <v>2119</v>
      </c>
      <c r="E39" s="58" t="s">
        <v>1</v>
      </c>
      <c r="F39" s="58" t="s">
        <v>5</v>
      </c>
      <c r="G39" s="58" t="s">
        <v>8</v>
      </c>
      <c r="H39" s="58" t="s">
        <v>3</v>
      </c>
      <c r="I39" s="58">
        <v>0</v>
      </c>
      <c r="J39" s="58">
        <v>0.95833333333333337</v>
      </c>
      <c r="K39" s="39">
        <v>2</v>
      </c>
      <c r="L39" s="39">
        <v>10</v>
      </c>
      <c r="M39" s="39">
        <v>0.2</v>
      </c>
      <c r="N39" s="39">
        <v>0</v>
      </c>
      <c r="O39" s="39">
        <v>2</v>
      </c>
      <c r="P39" s="39">
        <v>0</v>
      </c>
      <c r="Q39" s="39">
        <v>2</v>
      </c>
      <c r="R39" s="39">
        <v>8</v>
      </c>
      <c r="S39" s="39">
        <v>0.25</v>
      </c>
      <c r="T39" s="39">
        <v>2</v>
      </c>
      <c r="U39" s="39">
        <v>2</v>
      </c>
      <c r="V39" s="39">
        <v>1</v>
      </c>
      <c r="W39" s="39">
        <v>1</v>
      </c>
      <c r="X39" s="39">
        <v>2</v>
      </c>
      <c r="Y39" s="39">
        <v>3</v>
      </c>
      <c r="Z39" s="39">
        <v>0</v>
      </c>
      <c r="AA39" s="39">
        <v>2</v>
      </c>
      <c r="AB39" s="39">
        <v>0</v>
      </c>
      <c r="AC39" s="39">
        <v>2</v>
      </c>
      <c r="AD39" s="39">
        <v>2</v>
      </c>
      <c r="AE39" s="39">
        <v>6</v>
      </c>
      <c r="AF39" s="39">
        <v>0.3</v>
      </c>
      <c r="AG39" s="39"/>
      <c r="AH39" s="80">
        <v>23</v>
      </c>
      <c r="AI39" s="81" t="str">
        <f t="shared" si="0"/>
        <v>2/97</v>
      </c>
    </row>
    <row r="40" spans="1:35" x14ac:dyDescent="0.25">
      <c r="A40" s="35">
        <v>39</v>
      </c>
      <c r="B40" s="58">
        <v>39</v>
      </c>
      <c r="C40" s="36">
        <v>35466</v>
      </c>
      <c r="D40" s="58" t="s">
        <v>2120</v>
      </c>
      <c r="E40" s="58" t="s">
        <v>1</v>
      </c>
      <c r="F40" s="58">
        <v>0</v>
      </c>
      <c r="G40" s="58" t="s">
        <v>37</v>
      </c>
      <c r="H40" s="58" t="s">
        <v>11</v>
      </c>
      <c r="I40" s="58">
        <v>0</v>
      </c>
      <c r="J40" s="58">
        <v>0.54166666666666663</v>
      </c>
      <c r="K40" s="39">
        <v>2</v>
      </c>
      <c r="L40" s="39">
        <v>7</v>
      </c>
      <c r="M40" s="39">
        <v>0.28599999999999998</v>
      </c>
      <c r="N40" s="39">
        <v>1</v>
      </c>
      <c r="O40" s="39">
        <v>2</v>
      </c>
      <c r="P40" s="39">
        <v>0.5</v>
      </c>
      <c r="Q40" s="39">
        <v>1</v>
      </c>
      <c r="R40" s="39">
        <v>5</v>
      </c>
      <c r="S40" s="39">
        <v>0.2</v>
      </c>
      <c r="T40" s="39">
        <v>0</v>
      </c>
      <c r="U40" s="39">
        <v>0</v>
      </c>
      <c r="V40" s="39">
        <v>0</v>
      </c>
      <c r="W40" s="39">
        <v>1</v>
      </c>
      <c r="X40" s="39">
        <v>2</v>
      </c>
      <c r="Y40" s="39">
        <v>3</v>
      </c>
      <c r="Z40" s="39">
        <v>0</v>
      </c>
      <c r="AA40" s="39">
        <v>0</v>
      </c>
      <c r="AB40" s="39">
        <v>1</v>
      </c>
      <c r="AC40" s="39">
        <v>0</v>
      </c>
      <c r="AD40" s="39">
        <v>0</v>
      </c>
      <c r="AE40" s="39">
        <v>5</v>
      </c>
      <c r="AF40" s="39">
        <v>2.9</v>
      </c>
      <c r="AG40" s="39"/>
      <c r="AH40" s="80">
        <v>13</v>
      </c>
      <c r="AI40" s="81" t="str">
        <f t="shared" si="0"/>
        <v>2/97</v>
      </c>
    </row>
    <row r="41" spans="1:35" x14ac:dyDescent="0.25">
      <c r="A41" s="35">
        <v>40</v>
      </c>
      <c r="B41" s="58">
        <v>40</v>
      </c>
      <c r="C41" s="36">
        <v>35473</v>
      </c>
      <c r="D41" s="58" t="s">
        <v>2121</v>
      </c>
      <c r="E41" s="58" t="s">
        <v>1</v>
      </c>
      <c r="F41" s="58" t="s">
        <v>5</v>
      </c>
      <c r="G41" s="58" t="s">
        <v>89</v>
      </c>
      <c r="H41" s="58" t="s">
        <v>11</v>
      </c>
      <c r="I41" s="58">
        <v>0</v>
      </c>
      <c r="J41" s="58">
        <v>0.45833333333333331</v>
      </c>
      <c r="K41" s="39">
        <v>0</v>
      </c>
      <c r="L41" s="39">
        <v>4</v>
      </c>
      <c r="M41" s="39">
        <v>0</v>
      </c>
      <c r="N41" s="39">
        <v>0</v>
      </c>
      <c r="O41" s="39">
        <v>0</v>
      </c>
      <c r="P41" s="39">
        <v>0</v>
      </c>
      <c r="Q41" s="39">
        <v>0</v>
      </c>
      <c r="R41" s="39">
        <v>4</v>
      </c>
      <c r="S41" s="39">
        <v>0</v>
      </c>
      <c r="T41" s="39">
        <v>2</v>
      </c>
      <c r="U41" s="39">
        <v>3</v>
      </c>
      <c r="V41" s="39">
        <v>0.66700000000000004</v>
      </c>
      <c r="W41" s="39">
        <v>1</v>
      </c>
      <c r="X41" s="39">
        <v>1</v>
      </c>
      <c r="Y41" s="39">
        <v>2</v>
      </c>
      <c r="Z41" s="39">
        <v>3</v>
      </c>
      <c r="AA41" s="39">
        <v>0</v>
      </c>
      <c r="AB41" s="39">
        <v>1</v>
      </c>
      <c r="AC41" s="39">
        <v>1</v>
      </c>
      <c r="AD41" s="39">
        <v>1</v>
      </c>
      <c r="AE41" s="39">
        <v>2</v>
      </c>
      <c r="AF41" s="39">
        <v>1.2</v>
      </c>
      <c r="AG41" s="39"/>
      <c r="AH41" s="80">
        <v>11</v>
      </c>
      <c r="AI41" s="81" t="str">
        <f t="shared" si="0"/>
        <v>2/97</v>
      </c>
    </row>
    <row r="42" spans="1:35" x14ac:dyDescent="0.25">
      <c r="A42" s="35">
        <v>41</v>
      </c>
      <c r="B42" s="58">
        <v>41</v>
      </c>
      <c r="C42" s="36">
        <v>35474</v>
      </c>
      <c r="D42" s="58" t="s">
        <v>2122</v>
      </c>
      <c r="E42" s="58" t="s">
        <v>1</v>
      </c>
      <c r="F42" s="58" t="s">
        <v>5</v>
      </c>
      <c r="G42" s="58" t="s">
        <v>33</v>
      </c>
      <c r="H42" s="58" t="s">
        <v>11</v>
      </c>
      <c r="I42" s="58">
        <v>0</v>
      </c>
      <c r="J42" s="58">
        <v>0.83333333333333337</v>
      </c>
      <c r="K42" s="39">
        <v>4</v>
      </c>
      <c r="L42" s="39">
        <v>10</v>
      </c>
      <c r="M42" s="39">
        <v>0.4</v>
      </c>
      <c r="N42" s="39">
        <v>1</v>
      </c>
      <c r="O42" s="39">
        <v>2</v>
      </c>
      <c r="P42" s="39">
        <v>0.5</v>
      </c>
      <c r="Q42" s="39">
        <v>3</v>
      </c>
      <c r="R42" s="39">
        <v>8</v>
      </c>
      <c r="S42" s="39">
        <v>0.375</v>
      </c>
      <c r="T42" s="39">
        <v>0</v>
      </c>
      <c r="U42" s="39">
        <v>0</v>
      </c>
      <c r="V42" s="39">
        <v>0</v>
      </c>
      <c r="W42" s="39">
        <v>1</v>
      </c>
      <c r="X42" s="39">
        <v>1</v>
      </c>
      <c r="Y42" s="39">
        <v>2</v>
      </c>
      <c r="Z42" s="39">
        <v>3</v>
      </c>
      <c r="AA42" s="39">
        <v>1</v>
      </c>
      <c r="AB42" s="39">
        <v>0</v>
      </c>
      <c r="AC42" s="39">
        <v>1</v>
      </c>
      <c r="AD42" s="39">
        <v>2</v>
      </c>
      <c r="AE42" s="39">
        <v>9</v>
      </c>
      <c r="AF42" s="39">
        <v>5.9</v>
      </c>
      <c r="AG42" s="39"/>
      <c r="AH42" s="80">
        <v>20</v>
      </c>
      <c r="AI42" s="81" t="str">
        <f t="shared" si="0"/>
        <v>2/97</v>
      </c>
    </row>
    <row r="43" spans="1:35" x14ac:dyDescent="0.25">
      <c r="A43" s="35">
        <v>42</v>
      </c>
      <c r="B43" s="58">
        <v>42</v>
      </c>
      <c r="C43" s="36">
        <v>35477</v>
      </c>
      <c r="D43" s="58" t="s">
        <v>2123</v>
      </c>
      <c r="E43" s="58" t="s">
        <v>1</v>
      </c>
      <c r="F43" s="58">
        <v>0</v>
      </c>
      <c r="G43" s="58" t="s">
        <v>387</v>
      </c>
      <c r="H43" s="58" t="s">
        <v>3</v>
      </c>
      <c r="I43" s="58">
        <v>0</v>
      </c>
      <c r="J43" s="58">
        <v>0.54166666666666663</v>
      </c>
      <c r="K43" s="39">
        <v>0</v>
      </c>
      <c r="L43" s="39">
        <v>3</v>
      </c>
      <c r="M43" s="39">
        <v>0</v>
      </c>
      <c r="N43" s="39">
        <v>0</v>
      </c>
      <c r="O43" s="39">
        <v>1</v>
      </c>
      <c r="P43" s="39">
        <v>0</v>
      </c>
      <c r="Q43" s="39">
        <v>0</v>
      </c>
      <c r="R43" s="39">
        <v>2</v>
      </c>
      <c r="S43" s="39">
        <v>0</v>
      </c>
      <c r="T43" s="39">
        <v>0</v>
      </c>
      <c r="U43" s="39">
        <v>0</v>
      </c>
      <c r="V43" s="39">
        <v>0</v>
      </c>
      <c r="W43" s="39">
        <v>0</v>
      </c>
      <c r="X43" s="39">
        <v>1</v>
      </c>
      <c r="Y43" s="39">
        <v>1</v>
      </c>
      <c r="Z43" s="39">
        <v>0</v>
      </c>
      <c r="AA43" s="39">
        <v>0</v>
      </c>
      <c r="AB43" s="39">
        <v>0</v>
      </c>
      <c r="AC43" s="39">
        <v>2</v>
      </c>
      <c r="AD43" s="39">
        <v>2</v>
      </c>
      <c r="AE43" s="39">
        <v>0</v>
      </c>
      <c r="AF43" s="39">
        <v>-4.5999999999999996</v>
      </c>
      <c r="AG43" s="39"/>
      <c r="AH43" s="80">
        <v>13</v>
      </c>
      <c r="AI43" s="81" t="str">
        <f t="shared" si="0"/>
        <v>2/97</v>
      </c>
    </row>
    <row r="44" spans="1:35" x14ac:dyDescent="0.25">
      <c r="A44" s="35">
        <v>43</v>
      </c>
      <c r="B44" s="58">
        <v>43</v>
      </c>
      <c r="C44" s="36">
        <v>35480</v>
      </c>
      <c r="D44" s="58" t="s">
        <v>2124</v>
      </c>
      <c r="E44" s="58" t="s">
        <v>1</v>
      </c>
      <c r="F44" s="58">
        <v>0</v>
      </c>
      <c r="G44" s="58" t="s">
        <v>51</v>
      </c>
      <c r="H44" s="58" t="s">
        <v>3</v>
      </c>
      <c r="I44" s="58">
        <v>1</v>
      </c>
      <c r="J44" s="58">
        <v>0.95833333333333337</v>
      </c>
      <c r="K44" s="39">
        <v>3</v>
      </c>
      <c r="L44" s="39">
        <v>7</v>
      </c>
      <c r="M44" s="39">
        <v>0.42899999999999999</v>
      </c>
      <c r="N44" s="39">
        <v>2</v>
      </c>
      <c r="O44" s="39">
        <v>4</v>
      </c>
      <c r="P44" s="39">
        <v>0.5</v>
      </c>
      <c r="Q44" s="39">
        <v>1</v>
      </c>
      <c r="R44" s="39">
        <v>3</v>
      </c>
      <c r="S44" s="39">
        <v>0.33333333333333331</v>
      </c>
      <c r="T44" s="39">
        <v>2</v>
      </c>
      <c r="U44" s="39">
        <v>2</v>
      </c>
      <c r="V44" s="39">
        <v>1</v>
      </c>
      <c r="W44" s="39">
        <v>0</v>
      </c>
      <c r="X44" s="39">
        <v>2</v>
      </c>
      <c r="Y44" s="39">
        <v>2</v>
      </c>
      <c r="Z44" s="39">
        <v>0</v>
      </c>
      <c r="AA44" s="39">
        <v>0</v>
      </c>
      <c r="AB44" s="39">
        <v>2</v>
      </c>
      <c r="AC44" s="39">
        <v>1</v>
      </c>
      <c r="AD44" s="39">
        <v>3</v>
      </c>
      <c r="AE44" s="39">
        <v>10</v>
      </c>
      <c r="AF44" s="39">
        <v>6.1</v>
      </c>
      <c r="AG44" s="39"/>
      <c r="AH44" s="80">
        <v>23</v>
      </c>
      <c r="AI44" s="81" t="str">
        <f t="shared" si="0"/>
        <v>2/97</v>
      </c>
    </row>
    <row r="45" spans="1:35" x14ac:dyDescent="0.25">
      <c r="A45" s="35">
        <v>44</v>
      </c>
      <c r="B45" s="58">
        <v>44</v>
      </c>
      <c r="C45" s="36">
        <v>35482</v>
      </c>
      <c r="D45" s="58" t="s">
        <v>2125</v>
      </c>
      <c r="E45" s="58" t="s">
        <v>1</v>
      </c>
      <c r="F45" s="58">
        <v>0</v>
      </c>
      <c r="G45" s="58" t="s">
        <v>1834</v>
      </c>
      <c r="H45" s="58" t="s">
        <v>11</v>
      </c>
      <c r="I45" s="58">
        <v>0</v>
      </c>
      <c r="J45" s="58">
        <v>0.20833333333333334</v>
      </c>
      <c r="K45" s="39">
        <v>1</v>
      </c>
      <c r="L45" s="39">
        <v>1</v>
      </c>
      <c r="M45" s="39">
        <v>1</v>
      </c>
      <c r="N45" s="39">
        <v>0</v>
      </c>
      <c r="O45" s="39">
        <v>0</v>
      </c>
      <c r="P45" s="39">
        <v>0</v>
      </c>
      <c r="Q45" s="39">
        <v>1</v>
      </c>
      <c r="R45" s="39">
        <v>1</v>
      </c>
      <c r="S45" s="39">
        <v>1</v>
      </c>
      <c r="T45" s="39">
        <v>0</v>
      </c>
      <c r="U45" s="39">
        <v>0</v>
      </c>
      <c r="V45" s="39">
        <v>0</v>
      </c>
      <c r="W45" s="39">
        <v>0</v>
      </c>
      <c r="X45" s="39">
        <v>1</v>
      </c>
      <c r="Y45" s="39">
        <v>1</v>
      </c>
      <c r="Z45" s="39">
        <v>0</v>
      </c>
      <c r="AA45" s="39">
        <v>0</v>
      </c>
      <c r="AB45" s="39">
        <v>0</v>
      </c>
      <c r="AC45" s="39">
        <v>2</v>
      </c>
      <c r="AD45" s="39">
        <v>0</v>
      </c>
      <c r="AE45" s="39">
        <v>2</v>
      </c>
      <c r="AF45" s="39">
        <v>0</v>
      </c>
      <c r="AG45" s="39"/>
      <c r="AH45" s="80">
        <v>5</v>
      </c>
      <c r="AI45" s="81" t="str">
        <f t="shared" si="0"/>
        <v>2/97</v>
      </c>
    </row>
    <row r="46" spans="1:35" x14ac:dyDescent="0.25">
      <c r="A46" s="35">
        <v>45</v>
      </c>
      <c r="B46" s="58">
        <v>45</v>
      </c>
      <c r="C46" s="36">
        <v>35484</v>
      </c>
      <c r="D46" s="58" t="s">
        <v>2126</v>
      </c>
      <c r="E46" s="58" t="s">
        <v>1</v>
      </c>
      <c r="F46" s="58">
        <v>0</v>
      </c>
      <c r="G46" s="58" t="s">
        <v>41</v>
      </c>
      <c r="H46" s="58" t="s">
        <v>3</v>
      </c>
      <c r="I46" s="58">
        <v>0</v>
      </c>
      <c r="J46" s="58">
        <v>0.16666666666666666</v>
      </c>
      <c r="K46" s="39">
        <v>0</v>
      </c>
      <c r="L46" s="39">
        <v>2</v>
      </c>
      <c r="M46" s="39">
        <v>0</v>
      </c>
      <c r="N46" s="39">
        <v>0</v>
      </c>
      <c r="O46" s="39">
        <v>1</v>
      </c>
      <c r="P46" s="39">
        <v>0</v>
      </c>
      <c r="Q46" s="39">
        <v>0</v>
      </c>
      <c r="R46" s="39">
        <v>1</v>
      </c>
      <c r="S46" s="39">
        <v>0</v>
      </c>
      <c r="T46" s="39">
        <v>0</v>
      </c>
      <c r="U46" s="39">
        <v>0</v>
      </c>
      <c r="V46" s="39">
        <v>0</v>
      </c>
      <c r="W46" s="39">
        <v>0</v>
      </c>
      <c r="X46" s="39">
        <v>1</v>
      </c>
      <c r="Y46" s="39">
        <v>1</v>
      </c>
      <c r="Z46" s="39">
        <v>0</v>
      </c>
      <c r="AA46" s="39">
        <v>0</v>
      </c>
      <c r="AB46" s="39">
        <v>0</v>
      </c>
      <c r="AC46" s="39">
        <v>0</v>
      </c>
      <c r="AD46" s="39">
        <v>1</v>
      </c>
      <c r="AE46" s="39">
        <v>0</v>
      </c>
      <c r="AF46" s="39">
        <v>-1.5</v>
      </c>
      <c r="AG46" s="39"/>
      <c r="AH46" s="80">
        <v>4</v>
      </c>
      <c r="AI46" s="81" t="str">
        <f t="shared" si="0"/>
        <v>2/97</v>
      </c>
    </row>
    <row r="47" spans="1:35" x14ac:dyDescent="0.25">
      <c r="A47" s="35">
        <v>46</v>
      </c>
      <c r="B47" s="58">
        <v>46</v>
      </c>
      <c r="C47" s="36">
        <v>35489</v>
      </c>
      <c r="D47" s="58" t="s">
        <v>2127</v>
      </c>
      <c r="E47" s="58" t="s">
        <v>1</v>
      </c>
      <c r="F47" s="58" t="s">
        <v>5</v>
      </c>
      <c r="G47" s="58" t="s">
        <v>102</v>
      </c>
      <c r="H47" s="58" t="s">
        <v>3</v>
      </c>
      <c r="I47" s="58">
        <v>0</v>
      </c>
      <c r="J47" s="58">
        <v>4.1666666666666664E-2</v>
      </c>
      <c r="K47" s="39">
        <v>0</v>
      </c>
      <c r="L47" s="39">
        <v>1</v>
      </c>
      <c r="M47" s="39">
        <v>0</v>
      </c>
      <c r="N47" s="39">
        <v>0</v>
      </c>
      <c r="O47" s="39">
        <v>0</v>
      </c>
      <c r="P47" s="39">
        <v>0</v>
      </c>
      <c r="Q47" s="39">
        <v>0</v>
      </c>
      <c r="R47" s="39">
        <v>1</v>
      </c>
      <c r="S47" s="39">
        <v>0</v>
      </c>
      <c r="T47" s="39">
        <v>0</v>
      </c>
      <c r="U47" s="39">
        <v>0</v>
      </c>
      <c r="V47" s="39">
        <v>0</v>
      </c>
      <c r="W47" s="39">
        <v>0</v>
      </c>
      <c r="X47" s="39">
        <v>0</v>
      </c>
      <c r="Y47" s="39">
        <v>0</v>
      </c>
      <c r="Z47" s="39">
        <v>0</v>
      </c>
      <c r="AA47" s="39">
        <v>0</v>
      </c>
      <c r="AB47" s="39">
        <v>0</v>
      </c>
      <c r="AC47" s="39">
        <v>0</v>
      </c>
      <c r="AD47" s="39">
        <v>0</v>
      </c>
      <c r="AE47" s="39">
        <v>0</v>
      </c>
      <c r="AF47" s="39">
        <v>-0.7</v>
      </c>
      <c r="AG47" s="39"/>
      <c r="AH47" s="80">
        <v>1</v>
      </c>
      <c r="AI47" s="81" t="str">
        <f t="shared" si="0"/>
        <v>2/97</v>
      </c>
    </row>
    <row r="48" spans="1:35" x14ac:dyDescent="0.25">
      <c r="A48" s="35">
        <v>47</v>
      </c>
      <c r="B48" s="58">
        <v>47</v>
      </c>
      <c r="C48" s="36">
        <v>35491</v>
      </c>
      <c r="D48" s="58" t="s">
        <v>2128</v>
      </c>
      <c r="E48" s="58" t="s">
        <v>1</v>
      </c>
      <c r="F48" s="58" t="s">
        <v>5</v>
      </c>
      <c r="G48" s="58" t="s">
        <v>31</v>
      </c>
      <c r="H48" s="58" t="s">
        <v>3</v>
      </c>
      <c r="I48" s="58">
        <v>0</v>
      </c>
      <c r="J48" s="58">
        <v>0.91666666666666663</v>
      </c>
      <c r="K48" s="39">
        <v>4</v>
      </c>
      <c r="L48" s="39">
        <v>9</v>
      </c>
      <c r="M48" s="39">
        <v>0.44400000000000001</v>
      </c>
      <c r="N48" s="39">
        <v>0</v>
      </c>
      <c r="O48" s="39">
        <v>1</v>
      </c>
      <c r="P48" s="39">
        <v>0</v>
      </c>
      <c r="Q48" s="39">
        <v>4</v>
      </c>
      <c r="R48" s="39">
        <v>8</v>
      </c>
      <c r="S48" s="39">
        <v>0.5</v>
      </c>
      <c r="T48" s="39">
        <v>2</v>
      </c>
      <c r="U48" s="39">
        <v>2</v>
      </c>
      <c r="V48" s="39">
        <v>1</v>
      </c>
      <c r="W48" s="39">
        <v>1</v>
      </c>
      <c r="X48" s="39">
        <v>0</v>
      </c>
      <c r="Y48" s="39">
        <v>1</v>
      </c>
      <c r="Z48" s="39">
        <v>1</v>
      </c>
      <c r="AA48" s="39">
        <v>0</v>
      </c>
      <c r="AB48" s="39">
        <v>0</v>
      </c>
      <c r="AC48" s="39">
        <v>1</v>
      </c>
      <c r="AD48" s="39">
        <v>1</v>
      </c>
      <c r="AE48" s="39">
        <v>10</v>
      </c>
      <c r="AF48" s="39">
        <v>5.3</v>
      </c>
      <c r="AG48" s="39"/>
      <c r="AH48" s="80">
        <v>22</v>
      </c>
      <c r="AI48" s="81" t="str">
        <f t="shared" si="0"/>
        <v>3/97</v>
      </c>
    </row>
    <row r="49" spans="1:42" x14ac:dyDescent="0.25">
      <c r="A49" s="35">
        <v>48</v>
      </c>
      <c r="B49" s="58">
        <v>48</v>
      </c>
      <c r="C49" s="36">
        <v>35493</v>
      </c>
      <c r="D49" s="58" t="s">
        <v>2129</v>
      </c>
      <c r="E49" s="58" t="s">
        <v>1</v>
      </c>
      <c r="F49" s="58" t="s">
        <v>5</v>
      </c>
      <c r="G49" s="58" t="s">
        <v>2</v>
      </c>
      <c r="H49" s="58" t="s">
        <v>11</v>
      </c>
      <c r="I49" s="58">
        <v>0</v>
      </c>
      <c r="J49" s="58">
        <v>0.25</v>
      </c>
      <c r="K49" s="39">
        <v>0</v>
      </c>
      <c r="L49" s="39">
        <v>2</v>
      </c>
      <c r="M49" s="39">
        <v>0</v>
      </c>
      <c r="N49" s="39">
        <v>0</v>
      </c>
      <c r="O49" s="39">
        <v>1</v>
      </c>
      <c r="P49" s="39">
        <v>0</v>
      </c>
      <c r="Q49" s="39">
        <v>0</v>
      </c>
      <c r="R49" s="39">
        <v>1</v>
      </c>
      <c r="S49" s="39">
        <v>0</v>
      </c>
      <c r="T49" s="39">
        <v>0</v>
      </c>
      <c r="U49" s="39">
        <v>0</v>
      </c>
      <c r="V49" s="39">
        <v>0</v>
      </c>
      <c r="W49" s="39">
        <v>1</v>
      </c>
      <c r="X49" s="39">
        <v>1</v>
      </c>
      <c r="Y49" s="39">
        <v>2</v>
      </c>
      <c r="Z49" s="39">
        <v>0</v>
      </c>
      <c r="AA49" s="39">
        <v>0</v>
      </c>
      <c r="AB49" s="39">
        <v>0</v>
      </c>
      <c r="AC49" s="39">
        <v>0</v>
      </c>
      <c r="AD49" s="39">
        <v>0</v>
      </c>
      <c r="AE49" s="39">
        <v>0</v>
      </c>
      <c r="AF49" s="39">
        <v>-0.4</v>
      </c>
      <c r="AG49" s="39"/>
      <c r="AH49" s="80">
        <v>6</v>
      </c>
      <c r="AI49" s="81" t="str">
        <f t="shared" si="0"/>
        <v>3/97</v>
      </c>
    </row>
    <row r="50" spans="1:42" x14ac:dyDescent="0.25">
      <c r="A50" s="35">
        <v>49</v>
      </c>
      <c r="B50" s="58">
        <v>49</v>
      </c>
      <c r="C50" s="36">
        <v>35496</v>
      </c>
      <c r="D50" s="58" t="s">
        <v>2130</v>
      </c>
      <c r="E50" s="58" t="s">
        <v>1</v>
      </c>
      <c r="F50" s="58">
        <v>0</v>
      </c>
      <c r="G50" s="58" t="s">
        <v>23</v>
      </c>
      <c r="H50" s="58" t="s">
        <v>3</v>
      </c>
      <c r="I50" s="58">
        <v>0</v>
      </c>
      <c r="J50" s="58">
        <v>0.70833333333333337</v>
      </c>
      <c r="K50" s="39">
        <v>3</v>
      </c>
      <c r="L50" s="39">
        <v>10</v>
      </c>
      <c r="M50" s="39">
        <v>0.3</v>
      </c>
      <c r="N50" s="39">
        <v>0</v>
      </c>
      <c r="O50" s="39">
        <v>4</v>
      </c>
      <c r="P50" s="39">
        <v>0</v>
      </c>
      <c r="Q50" s="39">
        <v>3</v>
      </c>
      <c r="R50" s="39">
        <v>6</v>
      </c>
      <c r="S50" s="39">
        <v>0.5</v>
      </c>
      <c r="T50" s="39">
        <v>2</v>
      </c>
      <c r="U50" s="39">
        <v>2</v>
      </c>
      <c r="V50" s="39">
        <v>1</v>
      </c>
      <c r="W50" s="39">
        <v>0</v>
      </c>
      <c r="X50" s="39">
        <v>1</v>
      </c>
      <c r="Y50" s="39">
        <v>1</v>
      </c>
      <c r="Z50" s="39">
        <v>1</v>
      </c>
      <c r="AA50" s="39">
        <v>1</v>
      </c>
      <c r="AB50" s="39">
        <v>0</v>
      </c>
      <c r="AC50" s="39">
        <v>1</v>
      </c>
      <c r="AD50" s="39">
        <v>1</v>
      </c>
      <c r="AE50" s="39">
        <v>8</v>
      </c>
      <c r="AF50" s="39">
        <v>2.8</v>
      </c>
      <c r="AG50" s="39"/>
      <c r="AH50" s="80">
        <v>17</v>
      </c>
      <c r="AI50" s="81" t="str">
        <f t="shared" si="0"/>
        <v>3/97</v>
      </c>
    </row>
    <row r="51" spans="1:42" x14ac:dyDescent="0.25">
      <c r="A51" s="35">
        <v>50</v>
      </c>
      <c r="B51" s="58">
        <v>50</v>
      </c>
      <c r="C51" s="36">
        <v>35498</v>
      </c>
      <c r="D51" s="58" t="s">
        <v>2131</v>
      </c>
      <c r="E51" s="58" t="s">
        <v>1</v>
      </c>
      <c r="F51" s="58">
        <v>0</v>
      </c>
      <c r="G51" s="58" t="s">
        <v>131</v>
      </c>
      <c r="H51" s="58" t="s">
        <v>11</v>
      </c>
      <c r="I51" s="58">
        <v>0</v>
      </c>
      <c r="J51" s="58">
        <v>1.0833333333333333</v>
      </c>
      <c r="K51" s="39">
        <v>3</v>
      </c>
      <c r="L51" s="39">
        <v>6</v>
      </c>
      <c r="M51" s="39">
        <v>0.5</v>
      </c>
      <c r="N51" s="39">
        <v>1</v>
      </c>
      <c r="O51" s="39">
        <v>3</v>
      </c>
      <c r="P51" s="39">
        <v>0.33300000000000002</v>
      </c>
      <c r="Q51" s="39">
        <v>2</v>
      </c>
      <c r="R51" s="39">
        <v>3</v>
      </c>
      <c r="S51" s="39">
        <v>0.66666666666666663</v>
      </c>
      <c r="T51" s="39">
        <v>5</v>
      </c>
      <c r="U51" s="39">
        <v>5</v>
      </c>
      <c r="V51" s="39">
        <v>1</v>
      </c>
      <c r="W51" s="39">
        <v>1</v>
      </c>
      <c r="X51" s="39">
        <v>1</v>
      </c>
      <c r="Y51" s="39">
        <v>2</v>
      </c>
      <c r="Z51" s="39">
        <v>2</v>
      </c>
      <c r="AA51" s="39">
        <v>2</v>
      </c>
      <c r="AB51" s="39">
        <v>1</v>
      </c>
      <c r="AC51" s="39">
        <v>0</v>
      </c>
      <c r="AD51" s="39">
        <v>3</v>
      </c>
      <c r="AE51" s="39">
        <v>12</v>
      </c>
      <c r="AF51" s="39">
        <v>12.9</v>
      </c>
      <c r="AG51" s="39"/>
      <c r="AH51" s="80">
        <v>26</v>
      </c>
      <c r="AI51" s="81" t="str">
        <f t="shared" si="0"/>
        <v>3/97</v>
      </c>
      <c r="AJ51" s="76">
        <f t="shared" ref="AJ51:AJ82" si="1">STDEV(L2:L51)</f>
        <v>3.7370729569697034</v>
      </c>
      <c r="AK51" s="76">
        <f t="shared" ref="AK51:AK82" si="2">STDEV(M2:M51)</f>
        <v>0.27389251951248672</v>
      </c>
      <c r="AL51" s="76">
        <f>AVERAGE(L2:L51)</f>
        <v>5.56</v>
      </c>
      <c r="AN51" s="76">
        <f>TimDuncan!AG52</f>
        <v>4.1610928705751116</v>
      </c>
      <c r="AO51" s="76">
        <f>TimDuncan!AH52</f>
        <v>0.13138652277668042</v>
      </c>
      <c r="AP51" s="76">
        <f>TimDuncan!AI52</f>
        <v>15.490196078431373</v>
      </c>
    </row>
    <row r="52" spans="1:42" x14ac:dyDescent="0.25">
      <c r="A52" s="35">
        <v>51</v>
      </c>
      <c r="B52" s="58">
        <v>51</v>
      </c>
      <c r="C52" s="36">
        <v>35501</v>
      </c>
      <c r="D52" s="58" t="s">
        <v>2132</v>
      </c>
      <c r="E52" s="58" t="s">
        <v>1</v>
      </c>
      <c r="F52" s="58">
        <v>0</v>
      </c>
      <c r="G52" s="58" t="s">
        <v>15</v>
      </c>
      <c r="H52" s="58" t="s">
        <v>11</v>
      </c>
      <c r="I52" s="58">
        <v>0</v>
      </c>
      <c r="J52" s="58">
        <v>0.75</v>
      </c>
      <c r="K52" s="39">
        <v>6</v>
      </c>
      <c r="L52" s="39">
        <v>10</v>
      </c>
      <c r="M52" s="39">
        <v>0.6</v>
      </c>
      <c r="N52" s="39">
        <v>4</v>
      </c>
      <c r="O52" s="39">
        <v>6</v>
      </c>
      <c r="P52" s="39">
        <v>0.66700000000000004</v>
      </c>
      <c r="Q52" s="39">
        <v>2</v>
      </c>
      <c r="R52" s="39">
        <v>4</v>
      </c>
      <c r="S52" s="39">
        <v>0.5</v>
      </c>
      <c r="T52" s="39">
        <v>2</v>
      </c>
      <c r="U52" s="39">
        <v>3</v>
      </c>
      <c r="V52" s="39">
        <v>0.66700000000000004</v>
      </c>
      <c r="W52" s="39">
        <v>1</v>
      </c>
      <c r="X52" s="39">
        <v>0</v>
      </c>
      <c r="Y52" s="39">
        <v>1</v>
      </c>
      <c r="Z52" s="39">
        <v>0</v>
      </c>
      <c r="AA52" s="39">
        <v>3</v>
      </c>
      <c r="AB52" s="39">
        <v>0</v>
      </c>
      <c r="AC52" s="39">
        <v>3</v>
      </c>
      <c r="AD52" s="39">
        <v>4</v>
      </c>
      <c r="AE52" s="39">
        <v>18</v>
      </c>
      <c r="AF52" s="39">
        <v>12.1</v>
      </c>
      <c r="AG52" s="39"/>
      <c r="AH52" s="80">
        <v>18</v>
      </c>
      <c r="AI52" s="81" t="str">
        <f t="shared" si="0"/>
        <v>3/97</v>
      </c>
      <c r="AJ52" s="76">
        <f t="shared" si="1"/>
        <v>3.7296933178075053</v>
      </c>
      <c r="AK52" s="76">
        <f t="shared" si="2"/>
        <v>0.2719948416377615</v>
      </c>
      <c r="AL52" s="76">
        <f t="shared" ref="AL52:AL115" si="3">AVERAGE(L3:L52)</f>
        <v>5.74</v>
      </c>
      <c r="AN52" s="76">
        <f>TimDuncan!AG53</f>
        <v>4.2020888877328799</v>
      </c>
      <c r="AO52" s="76">
        <f>TimDuncan!AH53</f>
        <v>0.13075428896075619</v>
      </c>
      <c r="AP52" s="76">
        <f>TimDuncan!AI53</f>
        <v>15.372549019607844</v>
      </c>
    </row>
    <row r="53" spans="1:42" x14ac:dyDescent="0.25">
      <c r="A53" s="35">
        <v>52</v>
      </c>
      <c r="B53" s="58">
        <v>52</v>
      </c>
      <c r="C53" s="36">
        <v>35503</v>
      </c>
      <c r="D53" s="58" t="s">
        <v>2133</v>
      </c>
      <c r="E53" s="58" t="s">
        <v>1</v>
      </c>
      <c r="F53" s="58">
        <v>0</v>
      </c>
      <c r="G53" s="58" t="s">
        <v>8</v>
      </c>
      <c r="H53" s="58" t="s">
        <v>3</v>
      </c>
      <c r="I53" s="58">
        <v>0</v>
      </c>
      <c r="J53" s="58">
        <v>1.0833333333333333</v>
      </c>
      <c r="K53" s="39">
        <v>6</v>
      </c>
      <c r="L53" s="39">
        <v>13</v>
      </c>
      <c r="M53" s="39">
        <v>0.46200000000000002</v>
      </c>
      <c r="N53" s="39">
        <v>3</v>
      </c>
      <c r="O53" s="39">
        <v>4</v>
      </c>
      <c r="P53" s="39">
        <v>0.75</v>
      </c>
      <c r="Q53" s="39">
        <v>3</v>
      </c>
      <c r="R53" s="39">
        <v>9</v>
      </c>
      <c r="S53" s="39">
        <v>0.33333333333333331</v>
      </c>
      <c r="T53" s="39">
        <v>1</v>
      </c>
      <c r="U53" s="39">
        <v>2</v>
      </c>
      <c r="V53" s="39">
        <v>0.5</v>
      </c>
      <c r="W53" s="39">
        <v>2</v>
      </c>
      <c r="X53" s="39">
        <v>2</v>
      </c>
      <c r="Y53" s="39">
        <v>4</v>
      </c>
      <c r="Z53" s="39">
        <v>1</v>
      </c>
      <c r="AA53" s="39">
        <v>3</v>
      </c>
      <c r="AB53" s="39">
        <v>0</v>
      </c>
      <c r="AC53" s="39">
        <v>1</v>
      </c>
      <c r="AD53" s="39">
        <v>2</v>
      </c>
      <c r="AE53" s="39">
        <v>16</v>
      </c>
      <c r="AF53" s="39">
        <v>12.8</v>
      </c>
      <c r="AG53" s="39"/>
      <c r="AH53" s="80">
        <v>26</v>
      </c>
      <c r="AI53" s="81" t="str">
        <f t="shared" si="0"/>
        <v>3/97</v>
      </c>
      <c r="AJ53" s="76">
        <f t="shared" si="1"/>
        <v>3.8038111929795799</v>
      </c>
      <c r="AK53" s="76">
        <f t="shared" si="2"/>
        <v>0.2677351882371985</v>
      </c>
      <c r="AL53" s="76">
        <f t="shared" si="3"/>
        <v>5.98</v>
      </c>
      <c r="AN53" s="76">
        <f>TimDuncan!AG54</f>
        <v>4.1751939952485069</v>
      </c>
      <c r="AO53" s="76">
        <f>TimDuncan!AH54</f>
        <v>0.13024839847814909</v>
      </c>
      <c r="AP53" s="76">
        <f>TimDuncan!AI54</f>
        <v>15.352941176470589</v>
      </c>
    </row>
    <row r="54" spans="1:42" x14ac:dyDescent="0.25">
      <c r="A54" s="35">
        <v>53</v>
      </c>
      <c r="B54" s="58">
        <v>53</v>
      </c>
      <c r="C54" s="36">
        <v>35505</v>
      </c>
      <c r="D54" s="58" t="s">
        <v>2134</v>
      </c>
      <c r="E54" s="58" t="s">
        <v>1</v>
      </c>
      <c r="F54" s="58">
        <v>0</v>
      </c>
      <c r="G54" s="58" t="s">
        <v>100</v>
      </c>
      <c r="H54" s="58" t="s">
        <v>11</v>
      </c>
      <c r="I54" s="58">
        <v>0</v>
      </c>
      <c r="J54" s="58">
        <v>0.95833333333333337</v>
      </c>
      <c r="K54" s="39">
        <v>2</v>
      </c>
      <c r="L54" s="39">
        <v>9</v>
      </c>
      <c r="M54" s="39">
        <v>0.222</v>
      </c>
      <c r="N54" s="39">
        <v>2</v>
      </c>
      <c r="O54" s="39">
        <v>7</v>
      </c>
      <c r="P54" s="39">
        <v>0.28599999999999998</v>
      </c>
      <c r="Q54" s="39">
        <v>0</v>
      </c>
      <c r="R54" s="39">
        <v>2</v>
      </c>
      <c r="S54" s="39">
        <v>0</v>
      </c>
      <c r="T54" s="39">
        <v>4</v>
      </c>
      <c r="U54" s="39">
        <v>4</v>
      </c>
      <c r="V54" s="39">
        <v>1</v>
      </c>
      <c r="W54" s="39">
        <v>1</v>
      </c>
      <c r="X54" s="39">
        <v>4</v>
      </c>
      <c r="Y54" s="39">
        <v>5</v>
      </c>
      <c r="Z54" s="39">
        <v>1</v>
      </c>
      <c r="AA54" s="39">
        <v>0</v>
      </c>
      <c r="AB54" s="39">
        <v>0</v>
      </c>
      <c r="AC54" s="39">
        <v>1</v>
      </c>
      <c r="AD54" s="39">
        <v>2</v>
      </c>
      <c r="AE54" s="39">
        <v>10</v>
      </c>
      <c r="AF54" s="39">
        <v>5.3</v>
      </c>
      <c r="AG54" s="39"/>
      <c r="AH54" s="80">
        <v>23</v>
      </c>
      <c r="AI54" s="81" t="str">
        <f t="shared" si="0"/>
        <v>3/97</v>
      </c>
      <c r="AJ54" s="76">
        <f t="shared" si="1"/>
        <v>3.80252332977319</v>
      </c>
      <c r="AK54" s="76">
        <f t="shared" si="2"/>
        <v>0.2646163769285178</v>
      </c>
      <c r="AL54" s="76">
        <f t="shared" si="3"/>
        <v>6.1</v>
      </c>
      <c r="AN54" s="76">
        <f>TimDuncan!AG55</f>
        <v>4.1806649212384226</v>
      </c>
      <c r="AO54" s="76">
        <f>TimDuncan!AH55</f>
        <v>0.1339470135873877</v>
      </c>
      <c r="AP54" s="76">
        <f>TimDuncan!AI55</f>
        <v>15.450980392156863</v>
      </c>
    </row>
    <row r="55" spans="1:42" x14ac:dyDescent="0.25">
      <c r="A55" s="35">
        <v>54</v>
      </c>
      <c r="B55" s="58">
        <v>54</v>
      </c>
      <c r="C55" s="36">
        <v>35506</v>
      </c>
      <c r="D55" s="58" t="s">
        <v>2135</v>
      </c>
      <c r="E55" s="58" t="s">
        <v>1</v>
      </c>
      <c r="F55" s="58" t="s">
        <v>5</v>
      </c>
      <c r="G55" s="58" t="s">
        <v>33</v>
      </c>
      <c r="H55" s="58" t="s">
        <v>11</v>
      </c>
      <c r="I55" s="58">
        <v>0</v>
      </c>
      <c r="J55" s="58">
        <v>0.41666666666666669</v>
      </c>
      <c r="K55" s="39">
        <v>3</v>
      </c>
      <c r="L55" s="39">
        <v>7</v>
      </c>
      <c r="M55" s="39">
        <v>0.42899999999999999</v>
      </c>
      <c r="N55" s="39">
        <v>2</v>
      </c>
      <c r="O55" s="39">
        <v>4</v>
      </c>
      <c r="P55" s="39">
        <v>0.5</v>
      </c>
      <c r="Q55" s="39">
        <v>1</v>
      </c>
      <c r="R55" s="39">
        <v>3</v>
      </c>
      <c r="S55" s="39">
        <v>0.33333333333333331</v>
      </c>
      <c r="T55" s="39">
        <v>0</v>
      </c>
      <c r="U55" s="39">
        <v>0</v>
      </c>
      <c r="V55" s="39">
        <v>0</v>
      </c>
      <c r="W55" s="39">
        <v>0</v>
      </c>
      <c r="X55" s="39">
        <v>0</v>
      </c>
      <c r="Y55" s="39">
        <v>0</v>
      </c>
      <c r="Z55" s="39">
        <v>1</v>
      </c>
      <c r="AA55" s="39">
        <v>2</v>
      </c>
      <c r="AB55" s="39">
        <v>0</v>
      </c>
      <c r="AC55" s="39">
        <v>1</v>
      </c>
      <c r="AD55" s="39">
        <v>0</v>
      </c>
      <c r="AE55" s="39">
        <v>8</v>
      </c>
      <c r="AF55" s="39">
        <v>6</v>
      </c>
      <c r="AG55" s="39"/>
      <c r="AH55" s="80">
        <v>10</v>
      </c>
      <c r="AI55" s="81" t="str">
        <f t="shared" si="0"/>
        <v>3/97</v>
      </c>
      <c r="AJ55" s="76">
        <f t="shared" si="1"/>
        <v>3.7949483070341321</v>
      </c>
      <c r="AK55" s="76">
        <f t="shared" si="2"/>
        <v>0.26483626362455021</v>
      </c>
      <c r="AL55" s="76">
        <f t="shared" si="3"/>
        <v>6.08</v>
      </c>
      <c r="AN55" s="76">
        <f>TimDuncan!AG56</f>
        <v>4.226061030881441</v>
      </c>
      <c r="AO55" s="76">
        <f>TimDuncan!AH56</f>
        <v>0.13364595934400664</v>
      </c>
      <c r="AP55" s="76">
        <f>TimDuncan!AI56</f>
        <v>15.333333333333334</v>
      </c>
    </row>
    <row r="56" spans="1:42" x14ac:dyDescent="0.25">
      <c r="A56" s="35">
        <v>55</v>
      </c>
      <c r="B56" s="58">
        <v>55</v>
      </c>
      <c r="C56" s="36">
        <v>35509</v>
      </c>
      <c r="D56" s="58" t="s">
        <v>2136</v>
      </c>
      <c r="E56" s="58" t="s">
        <v>1</v>
      </c>
      <c r="F56" s="58" t="s">
        <v>5</v>
      </c>
      <c r="G56" s="58" t="s">
        <v>51</v>
      </c>
      <c r="H56" s="58" t="s">
        <v>11</v>
      </c>
      <c r="I56" s="58">
        <v>0</v>
      </c>
      <c r="J56" s="58">
        <v>0.125</v>
      </c>
      <c r="K56" s="39">
        <v>0</v>
      </c>
      <c r="L56" s="39">
        <v>1</v>
      </c>
      <c r="M56" s="39">
        <v>0</v>
      </c>
      <c r="N56" s="39">
        <v>0</v>
      </c>
      <c r="O56" s="39">
        <v>0</v>
      </c>
      <c r="P56" s="39">
        <v>0</v>
      </c>
      <c r="Q56" s="39">
        <v>0</v>
      </c>
      <c r="R56" s="39">
        <v>1</v>
      </c>
      <c r="S56" s="39">
        <v>0</v>
      </c>
      <c r="T56" s="39">
        <v>0</v>
      </c>
      <c r="U56" s="39">
        <v>0</v>
      </c>
      <c r="V56" s="39">
        <v>0</v>
      </c>
      <c r="W56" s="39">
        <v>0</v>
      </c>
      <c r="X56" s="39">
        <v>1</v>
      </c>
      <c r="Y56" s="39">
        <v>1</v>
      </c>
      <c r="Z56" s="39">
        <v>1</v>
      </c>
      <c r="AA56" s="39">
        <v>0</v>
      </c>
      <c r="AB56" s="39">
        <v>0</v>
      </c>
      <c r="AC56" s="39">
        <v>2</v>
      </c>
      <c r="AD56" s="39">
        <v>1</v>
      </c>
      <c r="AE56" s="39">
        <v>0</v>
      </c>
      <c r="AF56" s="39">
        <v>-2.1</v>
      </c>
      <c r="AG56" s="39"/>
      <c r="AH56" s="80">
        <v>3</v>
      </c>
      <c r="AI56" s="81" t="str">
        <f t="shared" si="0"/>
        <v>3/97</v>
      </c>
      <c r="AJ56" s="76">
        <f t="shared" si="1"/>
        <v>3.8383669997135237</v>
      </c>
      <c r="AK56" s="76">
        <f t="shared" si="2"/>
        <v>0.26483626362455021</v>
      </c>
      <c r="AL56" s="76">
        <f t="shared" si="3"/>
        <v>6.04</v>
      </c>
      <c r="AN56" s="76">
        <f>TimDuncan!AG57</f>
        <v>4.2601140159121851</v>
      </c>
      <c r="AO56" s="76">
        <f>TimDuncan!AH57</f>
        <v>0.13229907522776813</v>
      </c>
      <c r="AP56" s="76">
        <f>TimDuncan!AI57</f>
        <v>15.156862745098039</v>
      </c>
    </row>
    <row r="57" spans="1:42" x14ac:dyDescent="0.25">
      <c r="A57" s="35">
        <v>56</v>
      </c>
      <c r="B57" s="58">
        <v>56</v>
      </c>
      <c r="C57" s="36">
        <v>35510</v>
      </c>
      <c r="D57" s="58" t="s">
        <v>2137</v>
      </c>
      <c r="E57" s="58" t="s">
        <v>1</v>
      </c>
      <c r="F57" s="58" t="s">
        <v>5</v>
      </c>
      <c r="G57" s="58" t="s">
        <v>55</v>
      </c>
      <c r="H57" s="58" t="s">
        <v>3</v>
      </c>
      <c r="I57" s="58">
        <v>0</v>
      </c>
      <c r="J57" s="58">
        <v>0.125</v>
      </c>
      <c r="K57" s="39">
        <v>0</v>
      </c>
      <c r="L57" s="39">
        <v>0</v>
      </c>
      <c r="M57" s="39">
        <v>0</v>
      </c>
      <c r="N57" s="39">
        <v>0</v>
      </c>
      <c r="O57" s="39">
        <v>0</v>
      </c>
      <c r="P57" s="39">
        <v>0</v>
      </c>
      <c r="Q57" s="39">
        <v>0</v>
      </c>
      <c r="R57" s="39">
        <v>0</v>
      </c>
      <c r="S57" s="39" t="e">
        <v>#DIV/0!</v>
      </c>
      <c r="T57" s="39">
        <v>0</v>
      </c>
      <c r="U57" s="39">
        <v>0</v>
      </c>
      <c r="V57" s="39">
        <v>0</v>
      </c>
      <c r="W57" s="39">
        <v>0</v>
      </c>
      <c r="X57" s="39">
        <v>0</v>
      </c>
      <c r="Y57" s="39">
        <v>0</v>
      </c>
      <c r="Z57" s="39">
        <v>0</v>
      </c>
      <c r="AA57" s="39">
        <v>0</v>
      </c>
      <c r="AB57" s="39">
        <v>0</v>
      </c>
      <c r="AC57" s="39">
        <v>0</v>
      </c>
      <c r="AD57" s="39">
        <v>0</v>
      </c>
      <c r="AE57" s="39">
        <v>0</v>
      </c>
      <c r="AF57" s="39">
        <v>0</v>
      </c>
      <c r="AG57" s="39"/>
      <c r="AH57" s="80">
        <v>3</v>
      </c>
      <c r="AI57" s="81" t="str">
        <f t="shared" si="0"/>
        <v>3/97</v>
      </c>
      <c r="AJ57" s="76">
        <f t="shared" si="1"/>
        <v>3.8913824205360674</v>
      </c>
      <c r="AK57" s="76">
        <f t="shared" si="2"/>
        <v>0.26846099857353961</v>
      </c>
      <c r="AL57" s="76">
        <f t="shared" si="3"/>
        <v>6</v>
      </c>
      <c r="AN57" s="76">
        <f>TimDuncan!AG58</f>
        <v>4.241870977264055</v>
      </c>
      <c r="AO57" s="76">
        <f>TimDuncan!AH58</f>
        <v>0.12650315636943149</v>
      </c>
      <c r="AP57" s="76">
        <f>TimDuncan!AI58</f>
        <v>15.137254901960784</v>
      </c>
    </row>
    <row r="58" spans="1:42" x14ac:dyDescent="0.25">
      <c r="A58" s="35">
        <v>57</v>
      </c>
      <c r="B58" s="58">
        <v>57</v>
      </c>
      <c r="C58" s="36">
        <v>35512</v>
      </c>
      <c r="D58" s="58" t="s">
        <v>2138</v>
      </c>
      <c r="E58" s="58" t="s">
        <v>1</v>
      </c>
      <c r="F58" s="58" t="s">
        <v>5</v>
      </c>
      <c r="G58" s="58" t="s">
        <v>35</v>
      </c>
      <c r="H58" s="58" t="s">
        <v>3</v>
      </c>
      <c r="I58" s="58">
        <v>0</v>
      </c>
      <c r="J58" s="58">
        <v>0.79166666666666663</v>
      </c>
      <c r="K58" s="39">
        <v>3</v>
      </c>
      <c r="L58" s="39">
        <v>6</v>
      </c>
      <c r="M58" s="39">
        <v>0.5</v>
      </c>
      <c r="N58" s="39">
        <v>0</v>
      </c>
      <c r="O58" s="39">
        <v>1</v>
      </c>
      <c r="P58" s="39">
        <v>0</v>
      </c>
      <c r="Q58" s="39">
        <v>3</v>
      </c>
      <c r="R58" s="39">
        <v>5</v>
      </c>
      <c r="S58" s="39">
        <v>0.6</v>
      </c>
      <c r="T58" s="39">
        <v>2</v>
      </c>
      <c r="U58" s="39">
        <v>2</v>
      </c>
      <c r="V58" s="39">
        <v>1</v>
      </c>
      <c r="W58" s="39">
        <v>1</v>
      </c>
      <c r="X58" s="39">
        <v>1</v>
      </c>
      <c r="Y58" s="39">
        <v>2</v>
      </c>
      <c r="Z58" s="39">
        <v>4</v>
      </c>
      <c r="AA58" s="39">
        <v>0</v>
      </c>
      <c r="AB58" s="39">
        <v>0</v>
      </c>
      <c r="AC58" s="39">
        <v>4</v>
      </c>
      <c r="AD58" s="39">
        <v>1</v>
      </c>
      <c r="AE58" s="39">
        <v>8</v>
      </c>
      <c r="AF58" s="39">
        <v>4.4000000000000004</v>
      </c>
      <c r="AG58" s="39"/>
      <c r="AH58" s="80">
        <v>19</v>
      </c>
      <c r="AI58" s="81" t="str">
        <f t="shared" si="0"/>
        <v>3/97</v>
      </c>
      <c r="AJ58" s="76">
        <f t="shared" si="1"/>
        <v>3.8483497655965926</v>
      </c>
      <c r="AK58" s="76">
        <f t="shared" si="2"/>
        <v>0.25218288148541279</v>
      </c>
      <c r="AL58" s="76">
        <f t="shared" si="3"/>
        <v>6.08</v>
      </c>
      <c r="AN58" s="76">
        <f>TimDuncan!AG59</f>
        <v>4.2409086434924523</v>
      </c>
      <c r="AO58" s="76">
        <f>TimDuncan!AH59</f>
        <v>0.11864425474363946</v>
      </c>
      <c r="AP58" s="76">
        <f>TimDuncan!AI59</f>
        <v>15.098039215686274</v>
      </c>
    </row>
    <row r="59" spans="1:42" x14ac:dyDescent="0.25">
      <c r="A59" s="35">
        <v>58</v>
      </c>
      <c r="B59" s="58">
        <v>58</v>
      </c>
      <c r="C59" s="36">
        <v>35513</v>
      </c>
      <c r="D59" s="58" t="s">
        <v>2139</v>
      </c>
      <c r="E59" s="58" t="s">
        <v>1</v>
      </c>
      <c r="F59" s="58" t="s">
        <v>5</v>
      </c>
      <c r="G59" s="58" t="s">
        <v>131</v>
      </c>
      <c r="H59" s="58" t="s">
        <v>11</v>
      </c>
      <c r="I59" s="58">
        <v>0</v>
      </c>
      <c r="J59" s="58">
        <v>0.375</v>
      </c>
      <c r="K59" s="39">
        <v>2</v>
      </c>
      <c r="L59" s="39">
        <v>3</v>
      </c>
      <c r="M59" s="39">
        <v>0.66700000000000004</v>
      </c>
      <c r="N59" s="39">
        <v>0</v>
      </c>
      <c r="O59" s="39">
        <v>0</v>
      </c>
      <c r="P59" s="39">
        <v>0</v>
      </c>
      <c r="Q59" s="39">
        <v>2</v>
      </c>
      <c r="R59" s="39">
        <v>3</v>
      </c>
      <c r="S59" s="39">
        <v>0.66666666666666663</v>
      </c>
      <c r="T59" s="39">
        <v>2</v>
      </c>
      <c r="U59" s="39">
        <v>3</v>
      </c>
      <c r="V59" s="39">
        <v>0.66700000000000004</v>
      </c>
      <c r="W59" s="39">
        <v>1</v>
      </c>
      <c r="X59" s="39">
        <v>0</v>
      </c>
      <c r="Y59" s="39">
        <v>1</v>
      </c>
      <c r="Z59" s="39">
        <v>0</v>
      </c>
      <c r="AA59" s="39">
        <v>0</v>
      </c>
      <c r="AB59" s="39">
        <v>0</v>
      </c>
      <c r="AC59" s="39">
        <v>1</v>
      </c>
      <c r="AD59" s="39">
        <v>0</v>
      </c>
      <c r="AE59" s="39">
        <v>6</v>
      </c>
      <c r="AF59" s="39">
        <v>4</v>
      </c>
      <c r="AG59" s="39"/>
      <c r="AH59" s="80">
        <v>9</v>
      </c>
      <c r="AI59" s="81" t="str">
        <f t="shared" si="0"/>
        <v>3/97</v>
      </c>
      <c r="AJ59" s="76">
        <f t="shared" si="1"/>
        <v>3.8619546705717585</v>
      </c>
      <c r="AK59" s="76">
        <f t="shared" si="2"/>
        <v>0.25635350353664021</v>
      </c>
      <c r="AL59" s="76">
        <f t="shared" si="3"/>
        <v>6.06</v>
      </c>
      <c r="AN59" s="76">
        <f>TimDuncan!AG60</f>
        <v>4.2063605869867002</v>
      </c>
      <c r="AO59" s="76">
        <f>TimDuncan!AH60</f>
        <v>0.11882331249311658</v>
      </c>
      <c r="AP59" s="76">
        <f>TimDuncan!AI60</f>
        <v>15.098039215686274</v>
      </c>
    </row>
    <row r="60" spans="1:42" x14ac:dyDescent="0.25">
      <c r="A60" s="35">
        <v>59</v>
      </c>
      <c r="B60" s="58">
        <v>59</v>
      </c>
      <c r="C60" s="36">
        <v>35515</v>
      </c>
      <c r="D60" s="58" t="s">
        <v>2140</v>
      </c>
      <c r="E60" s="58" t="s">
        <v>1</v>
      </c>
      <c r="F60" s="58">
        <v>0</v>
      </c>
      <c r="G60" s="58" t="s">
        <v>60</v>
      </c>
      <c r="H60" s="58" t="s">
        <v>11</v>
      </c>
      <c r="I60" s="58">
        <v>1</v>
      </c>
      <c r="J60" s="58">
        <v>1.3333333333333333</v>
      </c>
      <c r="K60" s="39">
        <v>7</v>
      </c>
      <c r="L60" s="39">
        <v>14</v>
      </c>
      <c r="M60" s="39">
        <v>0.5</v>
      </c>
      <c r="N60" s="39">
        <v>2</v>
      </c>
      <c r="O60" s="39">
        <v>4</v>
      </c>
      <c r="P60" s="39">
        <v>0.5</v>
      </c>
      <c r="Q60" s="39">
        <v>5</v>
      </c>
      <c r="R60" s="39">
        <v>10</v>
      </c>
      <c r="S60" s="39">
        <v>0.5</v>
      </c>
      <c r="T60" s="39">
        <v>3</v>
      </c>
      <c r="U60" s="39">
        <v>4</v>
      </c>
      <c r="V60" s="39">
        <v>0.75</v>
      </c>
      <c r="W60" s="39">
        <v>0</v>
      </c>
      <c r="X60" s="39">
        <v>1</v>
      </c>
      <c r="Y60" s="39">
        <v>1</v>
      </c>
      <c r="Z60" s="39">
        <v>4</v>
      </c>
      <c r="AA60" s="39">
        <v>2</v>
      </c>
      <c r="AB60" s="39">
        <v>0</v>
      </c>
      <c r="AC60" s="39">
        <v>1</v>
      </c>
      <c r="AD60" s="39">
        <v>1</v>
      </c>
      <c r="AE60" s="39">
        <v>19</v>
      </c>
      <c r="AF60" s="39">
        <v>15.3</v>
      </c>
      <c r="AG60" s="39"/>
      <c r="AH60" s="80">
        <v>32</v>
      </c>
      <c r="AI60" s="81" t="str">
        <f t="shared" si="0"/>
        <v>3/97</v>
      </c>
      <c r="AJ60" s="76">
        <f t="shared" si="1"/>
        <v>4.0137010250350427</v>
      </c>
      <c r="AK60" s="76">
        <f t="shared" si="2"/>
        <v>0.25409769614003486</v>
      </c>
      <c r="AL60" s="76">
        <f t="shared" si="3"/>
        <v>6.18</v>
      </c>
      <c r="AN60" s="76">
        <f>TimDuncan!AG61</f>
        <v>4.204031107285056</v>
      </c>
      <c r="AO60" s="76">
        <f>TimDuncan!AH61</f>
        <v>0.12380324086622231</v>
      </c>
      <c r="AP60" s="76">
        <f>TimDuncan!AI61</f>
        <v>14.941176470588236</v>
      </c>
    </row>
    <row r="61" spans="1:42" x14ac:dyDescent="0.25">
      <c r="A61" s="35">
        <v>60</v>
      </c>
      <c r="B61" s="58">
        <v>60</v>
      </c>
      <c r="C61" s="36">
        <v>35516</v>
      </c>
      <c r="D61" s="58" t="s">
        <v>2141</v>
      </c>
      <c r="E61" s="58" t="s">
        <v>1</v>
      </c>
      <c r="F61" s="58" t="s">
        <v>5</v>
      </c>
      <c r="G61" s="58" t="s">
        <v>1834</v>
      </c>
      <c r="H61" s="58" t="s">
        <v>11</v>
      </c>
      <c r="I61" s="58">
        <v>1</v>
      </c>
      <c r="J61" s="58">
        <v>1.7916666666666667</v>
      </c>
      <c r="K61" s="39">
        <v>6</v>
      </c>
      <c r="L61" s="39">
        <v>16</v>
      </c>
      <c r="M61" s="39">
        <v>0.375</v>
      </c>
      <c r="N61" s="39">
        <v>1</v>
      </c>
      <c r="O61" s="39">
        <v>5</v>
      </c>
      <c r="P61" s="39">
        <v>0.2</v>
      </c>
      <c r="Q61" s="39">
        <v>5</v>
      </c>
      <c r="R61" s="39">
        <v>11</v>
      </c>
      <c r="S61" s="39">
        <v>0.45454545454545453</v>
      </c>
      <c r="T61" s="39">
        <v>7</v>
      </c>
      <c r="U61" s="39">
        <v>7</v>
      </c>
      <c r="V61" s="39">
        <v>1</v>
      </c>
      <c r="W61" s="39">
        <v>4</v>
      </c>
      <c r="X61" s="39">
        <v>4</v>
      </c>
      <c r="Y61" s="39">
        <v>8</v>
      </c>
      <c r="Z61" s="39">
        <v>4</v>
      </c>
      <c r="AA61" s="39">
        <v>3</v>
      </c>
      <c r="AB61" s="39">
        <v>0</v>
      </c>
      <c r="AC61" s="39">
        <v>3</v>
      </c>
      <c r="AD61" s="39">
        <v>3</v>
      </c>
      <c r="AE61" s="39">
        <v>20</v>
      </c>
      <c r="AF61" s="39">
        <v>16.8</v>
      </c>
      <c r="AG61" s="39"/>
      <c r="AH61" s="80">
        <v>43</v>
      </c>
      <c r="AI61" s="81" t="str">
        <f t="shared" si="0"/>
        <v>3/97</v>
      </c>
      <c r="AJ61" s="76">
        <f t="shared" si="1"/>
        <v>4.2001457700651201</v>
      </c>
      <c r="AK61" s="76">
        <f t="shared" si="2"/>
        <v>0.24948349992473229</v>
      </c>
      <c r="AL61" s="76">
        <f t="shared" si="3"/>
        <v>6.46</v>
      </c>
      <c r="AN61" s="76">
        <f>TimDuncan!AG62</f>
        <v>4.2199235895974248</v>
      </c>
      <c r="AO61" s="76">
        <f>TimDuncan!AH62</f>
        <v>0.12353484181742926</v>
      </c>
      <c r="AP61" s="76">
        <f>TimDuncan!AI62</f>
        <v>14.803921568627452</v>
      </c>
    </row>
    <row r="62" spans="1:42" x14ac:dyDescent="0.25">
      <c r="A62" s="35">
        <v>61</v>
      </c>
      <c r="B62" s="58">
        <v>61</v>
      </c>
      <c r="C62" s="36">
        <v>35521</v>
      </c>
      <c r="D62" s="58" t="s">
        <v>2142</v>
      </c>
      <c r="E62" s="58" t="s">
        <v>1</v>
      </c>
      <c r="F62" s="58" t="s">
        <v>5</v>
      </c>
      <c r="G62" s="58" t="s">
        <v>387</v>
      </c>
      <c r="H62" s="58" t="s">
        <v>11</v>
      </c>
      <c r="I62" s="58">
        <v>0</v>
      </c>
      <c r="J62" s="58">
        <v>0.5</v>
      </c>
      <c r="K62" s="39">
        <v>4</v>
      </c>
      <c r="L62" s="39">
        <v>5</v>
      </c>
      <c r="M62" s="39">
        <v>0.8</v>
      </c>
      <c r="N62" s="39">
        <v>1</v>
      </c>
      <c r="O62" s="39">
        <v>1</v>
      </c>
      <c r="P62" s="39">
        <v>1</v>
      </c>
      <c r="Q62" s="39">
        <v>3</v>
      </c>
      <c r="R62" s="39">
        <v>4</v>
      </c>
      <c r="S62" s="39">
        <v>0.75</v>
      </c>
      <c r="T62" s="39">
        <v>0</v>
      </c>
      <c r="U62" s="39">
        <v>0</v>
      </c>
      <c r="V62" s="39">
        <v>0</v>
      </c>
      <c r="W62" s="39">
        <v>0</v>
      </c>
      <c r="X62" s="39">
        <v>1</v>
      </c>
      <c r="Y62" s="39">
        <v>1</v>
      </c>
      <c r="Z62" s="39">
        <v>1</v>
      </c>
      <c r="AA62" s="39">
        <v>0</v>
      </c>
      <c r="AB62" s="39">
        <v>0</v>
      </c>
      <c r="AC62" s="39">
        <v>2</v>
      </c>
      <c r="AD62" s="39">
        <v>5</v>
      </c>
      <c r="AE62" s="39">
        <v>9</v>
      </c>
      <c r="AF62" s="39">
        <v>4.0999999999999996</v>
      </c>
      <c r="AG62" s="39"/>
      <c r="AH62" s="80">
        <v>12</v>
      </c>
      <c r="AI62" s="81" t="str">
        <f t="shared" si="0"/>
        <v>4/97</v>
      </c>
      <c r="AJ62" s="76">
        <f t="shared" si="1"/>
        <v>4.2001457700651201</v>
      </c>
      <c r="AK62" s="76">
        <f t="shared" si="2"/>
        <v>0.2494834999247322</v>
      </c>
      <c r="AL62" s="76">
        <f t="shared" si="3"/>
        <v>6.46</v>
      </c>
      <c r="AN62" s="76">
        <f>TimDuncan!AG63</f>
        <v>4.2638011210655682</v>
      </c>
      <c r="AO62" s="76">
        <f>TimDuncan!AH63</f>
        <v>0.12051274977006773</v>
      </c>
      <c r="AP62" s="76">
        <f>TimDuncan!AI63</f>
        <v>14.882352941176471</v>
      </c>
    </row>
    <row r="63" spans="1:42" x14ac:dyDescent="0.25">
      <c r="A63" s="35">
        <v>62</v>
      </c>
      <c r="B63" s="58">
        <v>62</v>
      </c>
      <c r="C63" s="36">
        <v>35522</v>
      </c>
      <c r="D63" s="58" t="s">
        <v>2143</v>
      </c>
      <c r="E63" s="58" t="s">
        <v>1</v>
      </c>
      <c r="F63" s="58">
        <v>0</v>
      </c>
      <c r="G63" s="58" t="s">
        <v>33</v>
      </c>
      <c r="H63" s="58" t="s">
        <v>11</v>
      </c>
      <c r="I63" s="58">
        <v>0</v>
      </c>
      <c r="J63" s="58">
        <v>0.66666666666666663</v>
      </c>
      <c r="K63" s="39">
        <v>2</v>
      </c>
      <c r="L63" s="39">
        <v>6</v>
      </c>
      <c r="M63" s="39">
        <v>0.33300000000000002</v>
      </c>
      <c r="N63" s="39">
        <v>0</v>
      </c>
      <c r="O63" s="39">
        <v>0</v>
      </c>
      <c r="P63" s="39">
        <v>0</v>
      </c>
      <c r="Q63" s="39">
        <v>2</v>
      </c>
      <c r="R63" s="39">
        <v>6</v>
      </c>
      <c r="S63" s="39">
        <v>0.33333333333333331</v>
      </c>
      <c r="T63" s="39">
        <v>2</v>
      </c>
      <c r="U63" s="39">
        <v>2</v>
      </c>
      <c r="V63" s="39">
        <v>1</v>
      </c>
      <c r="W63" s="39">
        <v>1</v>
      </c>
      <c r="X63" s="39">
        <v>2</v>
      </c>
      <c r="Y63" s="39">
        <v>3</v>
      </c>
      <c r="Z63" s="39">
        <v>3</v>
      </c>
      <c r="AA63" s="39">
        <v>1</v>
      </c>
      <c r="AB63" s="39">
        <v>0</v>
      </c>
      <c r="AC63" s="39">
        <v>1</v>
      </c>
      <c r="AD63" s="39">
        <v>1</v>
      </c>
      <c r="AE63" s="39">
        <v>6</v>
      </c>
      <c r="AF63" s="39">
        <v>5.6</v>
      </c>
      <c r="AG63" s="39"/>
      <c r="AH63" s="80">
        <v>16</v>
      </c>
      <c r="AI63" s="81" t="str">
        <f t="shared" si="0"/>
        <v>4/97</v>
      </c>
      <c r="AJ63" s="76">
        <f t="shared" si="1"/>
        <v>4.1693243224918888</v>
      </c>
      <c r="AK63" s="76">
        <f t="shared" si="2"/>
        <v>0.24935132497202847</v>
      </c>
      <c r="AL63" s="76">
        <f t="shared" si="3"/>
        <v>6.38</v>
      </c>
      <c r="AN63" s="76">
        <f>TimDuncan!AG64</f>
        <v>4.3441727330636688</v>
      </c>
      <c r="AO63" s="76">
        <f>TimDuncan!AH64</f>
        <v>0.12284709095091416</v>
      </c>
      <c r="AP63" s="76">
        <f>TimDuncan!AI64</f>
        <v>14.823529411764707</v>
      </c>
    </row>
    <row r="64" spans="1:42" x14ac:dyDescent="0.25">
      <c r="A64" s="35">
        <v>63</v>
      </c>
      <c r="B64" s="58">
        <v>63</v>
      </c>
      <c r="C64" s="36">
        <v>35524</v>
      </c>
      <c r="D64" s="58" t="s">
        <v>2144</v>
      </c>
      <c r="E64" s="58" t="s">
        <v>1</v>
      </c>
      <c r="F64" s="58">
        <v>0</v>
      </c>
      <c r="G64" s="58" t="s">
        <v>19</v>
      </c>
      <c r="H64" s="58" t="s">
        <v>3</v>
      </c>
      <c r="I64" s="58">
        <v>0</v>
      </c>
      <c r="J64" s="58">
        <v>0.70833333333333337</v>
      </c>
      <c r="K64" s="39">
        <v>4</v>
      </c>
      <c r="L64" s="39">
        <v>6</v>
      </c>
      <c r="M64" s="39">
        <v>0.66700000000000004</v>
      </c>
      <c r="N64" s="39">
        <v>0</v>
      </c>
      <c r="O64" s="39">
        <v>1</v>
      </c>
      <c r="P64" s="39">
        <v>0</v>
      </c>
      <c r="Q64" s="39">
        <v>4</v>
      </c>
      <c r="R64" s="39">
        <v>5</v>
      </c>
      <c r="S64" s="39">
        <v>0.8</v>
      </c>
      <c r="T64" s="39">
        <v>7</v>
      </c>
      <c r="U64" s="39">
        <v>7</v>
      </c>
      <c r="V64" s="39">
        <v>1</v>
      </c>
      <c r="W64" s="39">
        <v>0</v>
      </c>
      <c r="X64" s="39">
        <v>0</v>
      </c>
      <c r="Y64" s="39">
        <v>0</v>
      </c>
      <c r="Z64" s="39">
        <v>3</v>
      </c>
      <c r="AA64" s="39">
        <v>0</v>
      </c>
      <c r="AB64" s="39">
        <v>0</v>
      </c>
      <c r="AC64" s="39">
        <v>3</v>
      </c>
      <c r="AD64" s="39">
        <v>2</v>
      </c>
      <c r="AE64" s="39">
        <v>15</v>
      </c>
      <c r="AF64" s="39">
        <v>10.7</v>
      </c>
      <c r="AG64" s="39"/>
      <c r="AH64" s="80">
        <v>17</v>
      </c>
      <c r="AI64" s="81" t="str">
        <f t="shared" si="0"/>
        <v>4/97</v>
      </c>
      <c r="AJ64" s="76">
        <f t="shared" si="1"/>
        <v>4.168687945106166</v>
      </c>
      <c r="AK64" s="76">
        <f t="shared" si="2"/>
        <v>0.25182817271192787</v>
      </c>
      <c r="AL64" s="76">
        <f t="shared" si="3"/>
        <v>6.36</v>
      </c>
      <c r="AN64" s="76">
        <f>TimDuncan!AG65</f>
        <v>4.3464271041199547</v>
      </c>
      <c r="AO64" s="76">
        <f>TimDuncan!AH65</f>
        <v>0.12306783263132361</v>
      </c>
      <c r="AP64" s="76">
        <f>TimDuncan!AI65</f>
        <v>14.882352941176471</v>
      </c>
    </row>
    <row r="65" spans="1:42" x14ac:dyDescent="0.25">
      <c r="A65" s="35">
        <v>64</v>
      </c>
      <c r="B65" s="58">
        <v>64</v>
      </c>
      <c r="C65" s="36">
        <v>35526</v>
      </c>
      <c r="D65" s="58" t="s">
        <v>2145</v>
      </c>
      <c r="E65" s="58" t="s">
        <v>1</v>
      </c>
      <c r="F65" s="58">
        <v>0</v>
      </c>
      <c r="G65" s="58" t="s">
        <v>2</v>
      </c>
      <c r="H65" s="58" t="s">
        <v>11</v>
      </c>
      <c r="I65" s="58">
        <v>0</v>
      </c>
      <c r="J65" s="58">
        <v>0.91666666666666663</v>
      </c>
      <c r="K65" s="39">
        <v>3</v>
      </c>
      <c r="L65" s="39">
        <v>9</v>
      </c>
      <c r="M65" s="39">
        <v>0.33300000000000002</v>
      </c>
      <c r="N65" s="39">
        <v>2</v>
      </c>
      <c r="O65" s="39">
        <v>4</v>
      </c>
      <c r="P65" s="39">
        <v>0.5</v>
      </c>
      <c r="Q65" s="39">
        <v>1</v>
      </c>
      <c r="R65" s="39">
        <v>5</v>
      </c>
      <c r="S65" s="39">
        <v>0.2</v>
      </c>
      <c r="T65" s="39">
        <v>5</v>
      </c>
      <c r="U65" s="39">
        <v>5</v>
      </c>
      <c r="V65" s="39">
        <v>1</v>
      </c>
      <c r="W65" s="39">
        <v>1</v>
      </c>
      <c r="X65" s="39">
        <v>1</v>
      </c>
      <c r="Y65" s="39">
        <v>2</v>
      </c>
      <c r="Z65" s="39">
        <v>3</v>
      </c>
      <c r="AA65" s="39">
        <v>3</v>
      </c>
      <c r="AB65" s="39">
        <v>0</v>
      </c>
      <c r="AC65" s="39">
        <v>1</v>
      </c>
      <c r="AD65" s="39">
        <v>3</v>
      </c>
      <c r="AE65" s="39">
        <v>13</v>
      </c>
      <c r="AF65" s="39">
        <v>11.8</v>
      </c>
      <c r="AG65" s="39"/>
      <c r="AH65" s="80">
        <v>22</v>
      </c>
      <c r="AI65" s="81" t="str">
        <f t="shared" si="0"/>
        <v>4/97</v>
      </c>
      <c r="AJ65" s="76">
        <f t="shared" si="1"/>
        <v>4.1119040725728047</v>
      </c>
      <c r="AK65" s="76">
        <f t="shared" si="2"/>
        <v>0.24667420552921507</v>
      </c>
      <c r="AL65" s="76">
        <f t="shared" si="3"/>
        <v>6.52</v>
      </c>
      <c r="AN65" s="76">
        <f>TimDuncan!AG66</f>
        <v>4.4078316201775154</v>
      </c>
      <c r="AO65" s="76">
        <f>TimDuncan!AH66</f>
        <v>0.12180216311205462</v>
      </c>
      <c r="AP65" s="76">
        <f>TimDuncan!AI66</f>
        <v>14.803921568627452</v>
      </c>
    </row>
    <row r="66" spans="1:42" x14ac:dyDescent="0.25">
      <c r="A66" s="35">
        <v>65</v>
      </c>
      <c r="B66" s="58">
        <v>65</v>
      </c>
      <c r="C66" s="36">
        <v>35528</v>
      </c>
      <c r="D66" s="58" t="s">
        <v>2146</v>
      </c>
      <c r="E66" s="58" t="s">
        <v>1</v>
      </c>
      <c r="F66" s="58" t="s">
        <v>5</v>
      </c>
      <c r="G66" s="58" t="s">
        <v>15</v>
      </c>
      <c r="H66" s="58" t="s">
        <v>11</v>
      </c>
      <c r="I66" s="58">
        <v>0</v>
      </c>
      <c r="J66" s="58">
        <v>1.0416666666666667</v>
      </c>
      <c r="K66" s="39">
        <v>9</v>
      </c>
      <c r="L66" s="39">
        <v>11</v>
      </c>
      <c r="M66" s="39">
        <v>0.81799999999999995</v>
      </c>
      <c r="N66" s="39">
        <v>2</v>
      </c>
      <c r="O66" s="39">
        <v>3</v>
      </c>
      <c r="P66" s="39">
        <v>0.66700000000000004</v>
      </c>
      <c r="Q66" s="39">
        <v>7</v>
      </c>
      <c r="R66" s="39">
        <v>8</v>
      </c>
      <c r="S66" s="39">
        <v>0.875</v>
      </c>
      <c r="T66" s="39">
        <v>4</v>
      </c>
      <c r="U66" s="39">
        <v>7</v>
      </c>
      <c r="V66" s="39">
        <v>0.57099999999999995</v>
      </c>
      <c r="W66" s="39">
        <v>1</v>
      </c>
      <c r="X66" s="39">
        <v>1</v>
      </c>
      <c r="Y66" s="39">
        <v>2</v>
      </c>
      <c r="Z66" s="39">
        <v>3</v>
      </c>
      <c r="AA66" s="39">
        <v>1</v>
      </c>
      <c r="AB66" s="39">
        <v>0</v>
      </c>
      <c r="AC66" s="39">
        <v>5</v>
      </c>
      <c r="AD66" s="39">
        <v>3</v>
      </c>
      <c r="AE66" s="39">
        <v>24</v>
      </c>
      <c r="AF66" s="39">
        <v>16.600000000000001</v>
      </c>
      <c r="AG66" s="39"/>
      <c r="AH66" s="80">
        <v>25</v>
      </c>
      <c r="AI66" s="81" t="str">
        <f t="shared" ref="AI66:AI129" si="4">MONTH(C66)&amp;"/"&amp;RIGHT(YEAR(C66),2)</f>
        <v>4/97</v>
      </c>
      <c r="AJ66" s="76">
        <f t="shared" si="1"/>
        <v>4.1069875747043003</v>
      </c>
      <c r="AK66" s="76">
        <f t="shared" si="2"/>
        <v>0.25436702472078826</v>
      </c>
      <c r="AL66" s="76">
        <f t="shared" si="3"/>
        <v>6.7</v>
      </c>
      <c r="AN66" s="76">
        <f>TimDuncan!AG67</f>
        <v>4.4281566626048159</v>
      </c>
      <c r="AO66" s="76">
        <f>TimDuncan!AH67</f>
        <v>0.12223918507314625</v>
      </c>
      <c r="AP66" s="76">
        <f>TimDuncan!AI67</f>
        <v>14.921568627450981</v>
      </c>
    </row>
    <row r="67" spans="1:42" x14ac:dyDescent="0.25">
      <c r="A67" s="35">
        <v>66</v>
      </c>
      <c r="B67" s="58">
        <v>66</v>
      </c>
      <c r="C67" s="36">
        <v>35529</v>
      </c>
      <c r="D67" s="58" t="s">
        <v>2147</v>
      </c>
      <c r="E67" s="58" t="s">
        <v>1</v>
      </c>
      <c r="F67" s="58" t="s">
        <v>5</v>
      </c>
      <c r="G67" s="58" t="s">
        <v>13</v>
      </c>
      <c r="H67" s="58" t="s">
        <v>3</v>
      </c>
      <c r="I67" s="58">
        <v>0</v>
      </c>
      <c r="J67" s="58">
        <v>1.4166666666666667</v>
      </c>
      <c r="K67" s="39">
        <v>3</v>
      </c>
      <c r="L67" s="39">
        <v>12</v>
      </c>
      <c r="M67" s="39">
        <v>0.25</v>
      </c>
      <c r="N67" s="39">
        <v>1</v>
      </c>
      <c r="O67" s="39">
        <v>2</v>
      </c>
      <c r="P67" s="39">
        <v>0.5</v>
      </c>
      <c r="Q67" s="39">
        <v>2</v>
      </c>
      <c r="R67" s="39">
        <v>10</v>
      </c>
      <c r="S67" s="39">
        <v>0.2</v>
      </c>
      <c r="T67" s="39">
        <v>4</v>
      </c>
      <c r="U67" s="39">
        <v>6</v>
      </c>
      <c r="V67" s="39">
        <v>0.66700000000000004</v>
      </c>
      <c r="W67" s="39">
        <v>1</v>
      </c>
      <c r="X67" s="39">
        <v>1</v>
      </c>
      <c r="Y67" s="39">
        <v>2</v>
      </c>
      <c r="Z67" s="39">
        <v>3</v>
      </c>
      <c r="AA67" s="39">
        <v>1</v>
      </c>
      <c r="AB67" s="39">
        <v>0</v>
      </c>
      <c r="AC67" s="39">
        <v>2</v>
      </c>
      <c r="AD67" s="39">
        <v>2</v>
      </c>
      <c r="AE67" s="39">
        <v>11</v>
      </c>
      <c r="AF67" s="39">
        <v>4.3</v>
      </c>
      <c r="AG67" s="39"/>
      <c r="AH67" s="80">
        <v>34</v>
      </c>
      <c r="AI67" s="81" t="str">
        <f t="shared" si="4"/>
        <v>4/97</v>
      </c>
      <c r="AJ67" s="76">
        <f t="shared" si="1"/>
        <v>4.173238354964516</v>
      </c>
      <c r="AK67" s="76">
        <f t="shared" si="2"/>
        <v>0.25485195061975457</v>
      </c>
      <c r="AL67" s="76">
        <f t="shared" si="3"/>
        <v>6.82</v>
      </c>
      <c r="AN67" s="76">
        <f>TimDuncan!AG68</f>
        <v>4.4398933614698999</v>
      </c>
      <c r="AO67" s="76">
        <f>TimDuncan!AH68</f>
        <v>0.12216181974774944</v>
      </c>
      <c r="AP67" s="76">
        <f>TimDuncan!AI68</f>
        <v>15</v>
      </c>
    </row>
    <row r="68" spans="1:42" x14ac:dyDescent="0.25">
      <c r="A68" s="35">
        <v>67</v>
      </c>
      <c r="B68" s="58">
        <v>67</v>
      </c>
      <c r="C68" s="36">
        <v>35531</v>
      </c>
      <c r="D68" s="58" t="s">
        <v>2148</v>
      </c>
      <c r="E68" s="58" t="s">
        <v>1</v>
      </c>
      <c r="F68" s="58">
        <v>0</v>
      </c>
      <c r="G68" s="58" t="s">
        <v>21</v>
      </c>
      <c r="H68" s="58" t="s">
        <v>11</v>
      </c>
      <c r="I68" s="58">
        <v>1</v>
      </c>
      <c r="J68" s="58">
        <v>1.1666666666666667</v>
      </c>
      <c r="K68" s="39">
        <v>3</v>
      </c>
      <c r="L68" s="39">
        <v>7</v>
      </c>
      <c r="M68" s="39">
        <v>0.42899999999999999</v>
      </c>
      <c r="N68" s="39">
        <v>1</v>
      </c>
      <c r="O68" s="39">
        <v>2</v>
      </c>
      <c r="P68" s="39">
        <v>0.5</v>
      </c>
      <c r="Q68" s="39">
        <v>2</v>
      </c>
      <c r="R68" s="39">
        <v>5</v>
      </c>
      <c r="S68" s="39">
        <v>0.4</v>
      </c>
      <c r="T68" s="39">
        <v>0</v>
      </c>
      <c r="U68" s="39">
        <v>0</v>
      </c>
      <c r="V68" s="39">
        <v>0</v>
      </c>
      <c r="W68" s="39">
        <v>1</v>
      </c>
      <c r="X68" s="39">
        <v>0</v>
      </c>
      <c r="Y68" s="39">
        <v>1</v>
      </c>
      <c r="Z68" s="39">
        <v>1</v>
      </c>
      <c r="AA68" s="39">
        <v>1</v>
      </c>
      <c r="AB68" s="39">
        <v>0</v>
      </c>
      <c r="AC68" s="39">
        <v>1</v>
      </c>
      <c r="AD68" s="39">
        <v>2</v>
      </c>
      <c r="AE68" s="39">
        <v>7</v>
      </c>
      <c r="AF68" s="39">
        <v>3.9</v>
      </c>
      <c r="AG68" s="39"/>
      <c r="AH68" s="80">
        <v>28</v>
      </c>
      <c r="AI68" s="81" t="str">
        <f t="shared" si="4"/>
        <v>4/97</v>
      </c>
      <c r="AJ68" s="76">
        <f t="shared" si="1"/>
        <v>4.1480755311644097</v>
      </c>
      <c r="AK68" s="76">
        <f t="shared" si="2"/>
        <v>0.25484833504959575</v>
      </c>
      <c r="AL68" s="76">
        <f t="shared" si="3"/>
        <v>6.76</v>
      </c>
      <c r="AN68" s="76">
        <f>TimDuncan!AG69</f>
        <v>4.5571652484895511</v>
      </c>
      <c r="AO68" s="76">
        <f>TimDuncan!AH69</f>
        <v>0.12088975581588586</v>
      </c>
      <c r="AP68" s="76">
        <f>TimDuncan!AI69</f>
        <v>14.803921568627452</v>
      </c>
    </row>
    <row r="69" spans="1:42" x14ac:dyDescent="0.25">
      <c r="A69" s="35">
        <v>68</v>
      </c>
      <c r="B69" s="58">
        <v>68</v>
      </c>
      <c r="C69" s="36">
        <v>35533</v>
      </c>
      <c r="D69" s="58" t="s">
        <v>2149</v>
      </c>
      <c r="E69" s="58" t="s">
        <v>1</v>
      </c>
      <c r="F69" s="58">
        <v>0</v>
      </c>
      <c r="G69" s="58" t="s">
        <v>13</v>
      </c>
      <c r="H69" s="58" t="s">
        <v>11</v>
      </c>
      <c r="I69" s="58">
        <v>0</v>
      </c>
      <c r="J69" s="58">
        <v>0.66666666666666663</v>
      </c>
      <c r="K69" s="39">
        <v>3</v>
      </c>
      <c r="L69" s="39">
        <v>5</v>
      </c>
      <c r="M69" s="39">
        <v>0.6</v>
      </c>
      <c r="N69" s="39">
        <v>0</v>
      </c>
      <c r="O69" s="39">
        <v>1</v>
      </c>
      <c r="P69" s="39">
        <v>0</v>
      </c>
      <c r="Q69" s="39">
        <v>3</v>
      </c>
      <c r="R69" s="39">
        <v>4</v>
      </c>
      <c r="S69" s="39">
        <v>0.75</v>
      </c>
      <c r="T69" s="39">
        <v>6</v>
      </c>
      <c r="U69" s="39">
        <v>6</v>
      </c>
      <c r="V69" s="39">
        <v>1</v>
      </c>
      <c r="W69" s="39">
        <v>1</v>
      </c>
      <c r="X69" s="39">
        <v>0</v>
      </c>
      <c r="Y69" s="39">
        <v>1</v>
      </c>
      <c r="Z69" s="39">
        <v>4</v>
      </c>
      <c r="AA69" s="39">
        <v>0</v>
      </c>
      <c r="AB69" s="39">
        <v>1</v>
      </c>
      <c r="AC69" s="39">
        <v>1</v>
      </c>
      <c r="AD69" s="39">
        <v>0</v>
      </c>
      <c r="AE69" s="39">
        <v>12</v>
      </c>
      <c r="AF69" s="39">
        <v>12.9</v>
      </c>
      <c r="AG69" s="39"/>
      <c r="AH69" s="80">
        <v>16</v>
      </c>
      <c r="AI69" s="81" t="str">
        <f t="shared" si="4"/>
        <v>4/97</v>
      </c>
      <c r="AJ69" s="76">
        <f t="shared" si="1"/>
        <v>4.0726063459386284</v>
      </c>
      <c r="AK69" s="76">
        <f t="shared" si="2"/>
        <v>0.25135827020410523</v>
      </c>
      <c r="AL69" s="76">
        <f t="shared" si="3"/>
        <v>6.84</v>
      </c>
      <c r="AN69" s="76">
        <f>TimDuncan!AG70</f>
        <v>4.5323778504877366</v>
      </c>
      <c r="AO69" s="76">
        <f>TimDuncan!AH70</f>
        <v>0.12035983634120517</v>
      </c>
      <c r="AP69" s="76">
        <f>TimDuncan!AI70</f>
        <v>14.705882352941176</v>
      </c>
    </row>
    <row r="70" spans="1:42" x14ac:dyDescent="0.25">
      <c r="A70" s="35">
        <v>69</v>
      </c>
      <c r="B70" s="58">
        <v>69</v>
      </c>
      <c r="C70" s="36">
        <v>35537</v>
      </c>
      <c r="D70" s="58" t="s">
        <v>2150</v>
      </c>
      <c r="E70" s="58" t="s">
        <v>1</v>
      </c>
      <c r="F70" s="58">
        <v>0</v>
      </c>
      <c r="G70" s="58" t="s">
        <v>17</v>
      </c>
      <c r="H70" s="58" t="s">
        <v>11</v>
      </c>
      <c r="I70" s="58">
        <v>0</v>
      </c>
      <c r="J70" s="58">
        <v>0.66666666666666663</v>
      </c>
      <c r="K70" s="39">
        <v>1</v>
      </c>
      <c r="L70" s="39">
        <v>4</v>
      </c>
      <c r="M70" s="39">
        <v>0.25</v>
      </c>
      <c r="N70" s="39">
        <v>0</v>
      </c>
      <c r="O70" s="39">
        <v>1</v>
      </c>
      <c r="P70" s="39">
        <v>0</v>
      </c>
      <c r="Q70" s="39">
        <v>1</v>
      </c>
      <c r="R70" s="39">
        <v>3</v>
      </c>
      <c r="S70" s="39">
        <v>0.33333333333333331</v>
      </c>
      <c r="T70" s="39">
        <v>1</v>
      </c>
      <c r="U70" s="39">
        <v>2</v>
      </c>
      <c r="V70" s="39">
        <v>0.5</v>
      </c>
      <c r="W70" s="39">
        <v>0</v>
      </c>
      <c r="X70" s="39">
        <v>2</v>
      </c>
      <c r="Y70" s="39">
        <v>2</v>
      </c>
      <c r="Z70" s="39">
        <v>1</v>
      </c>
      <c r="AA70" s="39">
        <v>1</v>
      </c>
      <c r="AB70" s="39">
        <v>0</v>
      </c>
      <c r="AC70" s="39">
        <v>3</v>
      </c>
      <c r="AD70" s="39">
        <v>2</v>
      </c>
      <c r="AE70" s="39">
        <v>3</v>
      </c>
      <c r="AF70" s="39">
        <v>-1.3</v>
      </c>
      <c r="AG70" s="39"/>
      <c r="AH70" s="80">
        <v>16</v>
      </c>
      <c r="AI70" s="81" t="str">
        <f t="shared" si="4"/>
        <v>4/97</v>
      </c>
      <c r="AJ70" s="76">
        <f t="shared" si="1"/>
        <v>4.0842654773895291</v>
      </c>
      <c r="AK70" s="76">
        <f t="shared" si="2"/>
        <v>0.25198639500041692</v>
      </c>
      <c r="AL70" s="76">
        <f t="shared" si="3"/>
        <v>6.82</v>
      </c>
      <c r="AN70" s="76">
        <f>TimDuncan!AG71</f>
        <v>4.5416889782888248</v>
      </c>
      <c r="AO70" s="76">
        <f>TimDuncan!AH71</f>
        <v>0.11933884018001122</v>
      </c>
      <c r="AP70" s="76">
        <f>TimDuncan!AI71</f>
        <v>14.823529411764707</v>
      </c>
    </row>
    <row r="71" spans="1:42" x14ac:dyDescent="0.25">
      <c r="A71" s="35">
        <v>70</v>
      </c>
      <c r="B71" s="58">
        <v>70</v>
      </c>
      <c r="C71" s="36">
        <v>35538</v>
      </c>
      <c r="D71" s="58" t="s">
        <v>2151</v>
      </c>
      <c r="E71" s="58" t="s">
        <v>1</v>
      </c>
      <c r="F71" s="58" t="s">
        <v>5</v>
      </c>
      <c r="G71" s="58" t="s">
        <v>8</v>
      </c>
      <c r="H71" s="58" t="s">
        <v>11</v>
      </c>
      <c r="I71" s="58">
        <v>0</v>
      </c>
      <c r="J71" s="58">
        <v>0.625</v>
      </c>
      <c r="K71" s="39">
        <v>0</v>
      </c>
      <c r="L71" s="39">
        <v>0</v>
      </c>
      <c r="M71" s="39">
        <v>0</v>
      </c>
      <c r="N71" s="39">
        <v>0</v>
      </c>
      <c r="O71" s="39">
        <v>0</v>
      </c>
      <c r="P71" s="39">
        <v>0</v>
      </c>
      <c r="Q71" s="39">
        <v>0</v>
      </c>
      <c r="R71" s="39">
        <v>0</v>
      </c>
      <c r="S71" s="39" t="e">
        <v>#DIV/0!</v>
      </c>
      <c r="T71" s="39">
        <v>5</v>
      </c>
      <c r="U71" s="39">
        <v>8</v>
      </c>
      <c r="V71" s="39">
        <v>0.625</v>
      </c>
      <c r="W71" s="39">
        <v>0</v>
      </c>
      <c r="X71" s="39">
        <v>1</v>
      </c>
      <c r="Y71" s="39">
        <v>1</v>
      </c>
      <c r="Z71" s="39">
        <v>2</v>
      </c>
      <c r="AA71" s="39">
        <v>0</v>
      </c>
      <c r="AB71" s="39">
        <v>0</v>
      </c>
      <c r="AC71" s="39">
        <v>2</v>
      </c>
      <c r="AD71" s="39">
        <v>1</v>
      </c>
      <c r="AE71" s="39">
        <v>5</v>
      </c>
      <c r="AF71" s="39">
        <v>3.1</v>
      </c>
      <c r="AG71" s="39"/>
      <c r="AH71" s="80">
        <v>15</v>
      </c>
      <c r="AI71" s="81" t="str">
        <f t="shared" si="4"/>
        <v>4/97</v>
      </c>
      <c r="AJ71" s="76">
        <f t="shared" si="1"/>
        <v>4.0842654773895291</v>
      </c>
      <c r="AK71" s="76">
        <f t="shared" si="2"/>
        <v>0.25198639500041692</v>
      </c>
      <c r="AL71" s="76">
        <f t="shared" si="3"/>
        <v>6.82</v>
      </c>
      <c r="AN71" s="76">
        <f>TimDuncan!AG72</f>
        <v>4.3248215723487435</v>
      </c>
      <c r="AO71" s="76">
        <f>TimDuncan!AH72</f>
        <v>0.11937378955471378</v>
      </c>
      <c r="AP71" s="76">
        <f>TimDuncan!AI72</f>
        <v>14.901960784313726</v>
      </c>
    </row>
    <row r="72" spans="1:42" x14ac:dyDescent="0.25">
      <c r="A72" s="35">
        <v>71</v>
      </c>
      <c r="B72" s="58">
        <v>71</v>
      </c>
      <c r="C72" s="36">
        <v>35540</v>
      </c>
      <c r="D72" s="58" t="s">
        <v>2152</v>
      </c>
      <c r="E72" s="58" t="s">
        <v>1</v>
      </c>
      <c r="F72" s="58" t="s">
        <v>5</v>
      </c>
      <c r="G72" s="58" t="s">
        <v>6</v>
      </c>
      <c r="H72" s="58" t="s">
        <v>3</v>
      </c>
      <c r="I72" s="58">
        <v>0</v>
      </c>
      <c r="J72" s="58">
        <v>0.16666666666666666</v>
      </c>
      <c r="K72" s="39">
        <v>0</v>
      </c>
      <c r="L72" s="39">
        <v>0</v>
      </c>
      <c r="M72" s="39">
        <v>0</v>
      </c>
      <c r="N72" s="39">
        <v>0</v>
      </c>
      <c r="O72" s="39">
        <v>0</v>
      </c>
      <c r="P72" s="39">
        <v>0</v>
      </c>
      <c r="Q72" s="39">
        <v>0</v>
      </c>
      <c r="R72" s="39">
        <v>0</v>
      </c>
      <c r="S72" s="39" t="e">
        <v>#DIV/0!</v>
      </c>
      <c r="T72" s="39">
        <v>2</v>
      </c>
      <c r="U72" s="39">
        <v>2</v>
      </c>
      <c r="V72" s="39">
        <v>1</v>
      </c>
      <c r="W72" s="39">
        <v>0</v>
      </c>
      <c r="X72" s="39">
        <v>1</v>
      </c>
      <c r="Y72" s="39">
        <v>1</v>
      </c>
      <c r="Z72" s="39">
        <v>1</v>
      </c>
      <c r="AA72" s="39">
        <v>0</v>
      </c>
      <c r="AB72" s="39">
        <v>1</v>
      </c>
      <c r="AC72" s="39">
        <v>2</v>
      </c>
      <c r="AD72" s="39">
        <v>0</v>
      </c>
      <c r="AE72" s="39">
        <v>2</v>
      </c>
      <c r="AF72" s="39">
        <v>1.7</v>
      </c>
      <c r="AG72" s="39"/>
      <c r="AH72" s="80">
        <v>4</v>
      </c>
      <c r="AI72" s="81" t="str">
        <f t="shared" si="4"/>
        <v>4/97</v>
      </c>
      <c r="AJ72" s="76">
        <f t="shared" si="1"/>
        <v>4.1628090986540247</v>
      </c>
      <c r="AK72" s="76">
        <f t="shared" si="2"/>
        <v>0.25386843772605794</v>
      </c>
      <c r="AL72" s="76">
        <f t="shared" si="3"/>
        <v>6.76</v>
      </c>
      <c r="AN72" s="76">
        <f>TimDuncan!AG73</f>
        <v>4.341353123022305</v>
      </c>
      <c r="AO72" s="76">
        <f>TimDuncan!AH73</f>
        <v>0.11749901258812208</v>
      </c>
      <c r="AP72" s="76">
        <f>TimDuncan!AI73</f>
        <v>14.647058823529411</v>
      </c>
    </row>
    <row r="73" spans="1:42" x14ac:dyDescent="0.25">
      <c r="A73" s="35">
        <v>1</v>
      </c>
      <c r="B73" s="58">
        <v>1</v>
      </c>
      <c r="C73" s="36">
        <v>35734</v>
      </c>
      <c r="D73" s="58" t="s">
        <v>2002</v>
      </c>
      <c r="E73" s="58" t="s">
        <v>1</v>
      </c>
      <c r="F73" s="58">
        <v>0</v>
      </c>
      <c r="G73" s="58" t="s">
        <v>13</v>
      </c>
      <c r="H73" s="58" t="s">
        <v>11</v>
      </c>
      <c r="I73" s="58">
        <v>0</v>
      </c>
      <c r="J73" s="58">
        <v>1.375</v>
      </c>
      <c r="K73" s="39">
        <v>5</v>
      </c>
      <c r="L73" s="39">
        <v>13</v>
      </c>
      <c r="M73" s="39">
        <v>0.38500000000000001</v>
      </c>
      <c r="N73" s="39">
        <v>0</v>
      </c>
      <c r="O73" s="39">
        <v>2</v>
      </c>
      <c r="P73" s="39">
        <v>0</v>
      </c>
      <c r="Q73" s="39">
        <v>5</v>
      </c>
      <c r="R73" s="39">
        <v>11</v>
      </c>
      <c r="S73" s="39">
        <v>0.45454545454545453</v>
      </c>
      <c r="T73" s="39">
        <v>13</v>
      </c>
      <c r="U73" s="39">
        <v>14</v>
      </c>
      <c r="V73" s="39">
        <v>0.92900000000000005</v>
      </c>
      <c r="W73" s="39">
        <v>0</v>
      </c>
      <c r="X73" s="39">
        <v>3</v>
      </c>
      <c r="Y73" s="39">
        <v>3</v>
      </c>
      <c r="Z73" s="39">
        <v>5</v>
      </c>
      <c r="AA73" s="39">
        <v>1</v>
      </c>
      <c r="AB73" s="39">
        <v>0</v>
      </c>
      <c r="AC73" s="39">
        <v>1</v>
      </c>
      <c r="AD73" s="39">
        <v>1</v>
      </c>
      <c r="AE73" s="39">
        <v>23</v>
      </c>
      <c r="AF73" s="39">
        <v>19.5</v>
      </c>
      <c r="AG73" s="39"/>
      <c r="AH73" s="80">
        <v>33</v>
      </c>
      <c r="AI73" s="81" t="str">
        <f t="shared" si="4"/>
        <v>10/97</v>
      </c>
      <c r="AJ73" s="76">
        <f t="shared" si="1"/>
        <v>4.1966458910293918</v>
      </c>
      <c r="AK73" s="76">
        <f t="shared" si="2"/>
        <v>0.2484517158363789</v>
      </c>
      <c r="AL73" s="76">
        <f t="shared" si="3"/>
        <v>6.98</v>
      </c>
      <c r="AN73" s="76">
        <f>TimDuncan!AG74</f>
        <v>4.1735806581644121</v>
      </c>
      <c r="AO73" s="76">
        <f>TimDuncan!AH74</f>
        <v>0.11998545660169978</v>
      </c>
      <c r="AP73" s="76">
        <f>TimDuncan!AI74</f>
        <v>14.549019607843137</v>
      </c>
    </row>
    <row r="74" spans="1:42" x14ac:dyDescent="0.25">
      <c r="A74" s="35">
        <v>2</v>
      </c>
      <c r="B74" s="58">
        <v>2</v>
      </c>
      <c r="C74" s="36">
        <v>35738</v>
      </c>
      <c r="D74" s="58" t="s">
        <v>2003</v>
      </c>
      <c r="E74" s="58" t="s">
        <v>1</v>
      </c>
      <c r="F74" s="58" t="s">
        <v>5</v>
      </c>
      <c r="G74" s="58" t="s">
        <v>17</v>
      </c>
      <c r="H74" s="58" t="s">
        <v>11</v>
      </c>
      <c r="I74" s="58">
        <v>0</v>
      </c>
      <c r="J74" s="58">
        <v>0.875</v>
      </c>
      <c r="K74" s="39">
        <v>2</v>
      </c>
      <c r="L74" s="39">
        <v>10</v>
      </c>
      <c r="M74" s="39">
        <v>0.2</v>
      </c>
      <c r="N74" s="39">
        <v>0</v>
      </c>
      <c r="O74" s="39">
        <v>2</v>
      </c>
      <c r="P74" s="39">
        <v>0</v>
      </c>
      <c r="Q74" s="39">
        <v>2</v>
      </c>
      <c r="R74" s="39">
        <v>8</v>
      </c>
      <c r="S74" s="39">
        <v>0.25</v>
      </c>
      <c r="T74" s="39">
        <v>0</v>
      </c>
      <c r="U74" s="39">
        <v>0</v>
      </c>
      <c r="V74" s="39">
        <v>0</v>
      </c>
      <c r="W74" s="39">
        <v>2</v>
      </c>
      <c r="X74" s="39">
        <v>1</v>
      </c>
      <c r="Y74" s="39">
        <v>3</v>
      </c>
      <c r="Z74" s="39">
        <v>3</v>
      </c>
      <c r="AA74" s="39">
        <v>2</v>
      </c>
      <c r="AB74" s="39">
        <v>1</v>
      </c>
      <c r="AC74" s="39">
        <v>3</v>
      </c>
      <c r="AD74" s="39">
        <v>1</v>
      </c>
      <c r="AE74" s="39">
        <v>4</v>
      </c>
      <c r="AF74" s="39">
        <v>0.9</v>
      </c>
      <c r="AG74" s="39"/>
      <c r="AH74" s="80">
        <v>21</v>
      </c>
      <c r="AI74" s="81" t="str">
        <f t="shared" si="4"/>
        <v>11/97</v>
      </c>
      <c r="AJ74" s="76">
        <f t="shared" si="1"/>
        <v>4.1273601782272795</v>
      </c>
      <c r="AK74" s="76">
        <f t="shared" si="2"/>
        <v>0.24395066831519135</v>
      </c>
      <c r="AL74" s="76">
        <f t="shared" si="3"/>
        <v>7.16</v>
      </c>
      <c r="AN74" s="76">
        <f>TimDuncan!AG75</f>
        <v>4.2293918123107037</v>
      </c>
      <c r="AO74" s="76">
        <f>TimDuncan!AH75</f>
        <v>0.11998545660169978</v>
      </c>
      <c r="AP74" s="76">
        <f>TimDuncan!AI75</f>
        <v>14.254901960784315</v>
      </c>
    </row>
    <row r="75" spans="1:42" x14ac:dyDescent="0.25">
      <c r="A75" s="35">
        <v>3</v>
      </c>
      <c r="B75" s="58">
        <v>3</v>
      </c>
      <c r="C75" s="36">
        <v>35741</v>
      </c>
      <c r="D75" s="58" t="s">
        <v>2004</v>
      </c>
      <c r="E75" s="58" t="s">
        <v>1</v>
      </c>
      <c r="F75" s="58">
        <v>0</v>
      </c>
      <c r="G75" s="58" t="s">
        <v>41</v>
      </c>
      <c r="H75" s="58" t="s">
        <v>11</v>
      </c>
      <c r="I75" s="58">
        <v>0</v>
      </c>
      <c r="J75" s="58">
        <v>0.83333333333333337</v>
      </c>
      <c r="K75" s="39">
        <v>1</v>
      </c>
      <c r="L75" s="39">
        <v>9</v>
      </c>
      <c r="M75" s="39">
        <v>0.111</v>
      </c>
      <c r="N75" s="39">
        <v>0</v>
      </c>
      <c r="O75" s="39">
        <v>2</v>
      </c>
      <c r="P75" s="39">
        <v>0</v>
      </c>
      <c r="Q75" s="39">
        <v>1</v>
      </c>
      <c r="R75" s="39">
        <v>7</v>
      </c>
      <c r="S75" s="39">
        <v>0.14285714285714285</v>
      </c>
      <c r="T75" s="39">
        <v>2</v>
      </c>
      <c r="U75" s="39">
        <v>3</v>
      </c>
      <c r="V75" s="39">
        <v>0.66700000000000004</v>
      </c>
      <c r="W75" s="39">
        <v>0</v>
      </c>
      <c r="X75" s="39">
        <v>1</v>
      </c>
      <c r="Y75" s="39">
        <v>1</v>
      </c>
      <c r="Z75" s="39">
        <v>1</v>
      </c>
      <c r="AA75" s="39">
        <v>1</v>
      </c>
      <c r="AB75" s="39">
        <v>0</v>
      </c>
      <c r="AC75" s="39">
        <v>0</v>
      </c>
      <c r="AD75" s="39">
        <v>2</v>
      </c>
      <c r="AE75" s="39">
        <v>4</v>
      </c>
      <c r="AF75" s="39">
        <v>-1.1000000000000001</v>
      </c>
      <c r="AG75" s="39"/>
      <c r="AH75" s="80">
        <v>20</v>
      </c>
      <c r="AI75" s="81" t="str">
        <f t="shared" si="4"/>
        <v>11/97</v>
      </c>
      <c r="AJ75" s="76">
        <f t="shared" si="1"/>
        <v>4.0910055647251617</v>
      </c>
      <c r="AK75" s="76">
        <f t="shared" si="2"/>
        <v>0.24296912460270345</v>
      </c>
      <c r="AL75" s="76">
        <f t="shared" si="3"/>
        <v>7.28</v>
      </c>
      <c r="AN75" s="76">
        <f>TimDuncan!AG76</f>
        <v>3.7414392079704806</v>
      </c>
      <c r="AO75" s="76">
        <f>TimDuncan!AH76</f>
        <v>0.1215105336829628</v>
      </c>
      <c r="AP75" s="76">
        <f>TimDuncan!AI76</f>
        <v>14.313725490196079</v>
      </c>
    </row>
    <row r="76" spans="1:42" x14ac:dyDescent="0.25">
      <c r="A76" s="35">
        <v>4</v>
      </c>
      <c r="B76" s="58">
        <v>4</v>
      </c>
      <c r="C76" s="36">
        <v>35743</v>
      </c>
      <c r="D76" s="58" t="s">
        <v>2005</v>
      </c>
      <c r="E76" s="58" t="s">
        <v>1</v>
      </c>
      <c r="F76" s="58">
        <v>0</v>
      </c>
      <c r="G76" s="58" t="s">
        <v>15</v>
      </c>
      <c r="H76" s="58" t="s">
        <v>11</v>
      </c>
      <c r="I76" s="58">
        <v>0</v>
      </c>
      <c r="J76" s="58">
        <v>1</v>
      </c>
      <c r="K76" s="39">
        <v>11</v>
      </c>
      <c r="L76" s="39">
        <v>18</v>
      </c>
      <c r="M76" s="39">
        <v>0.61099999999999999</v>
      </c>
      <c r="N76" s="39">
        <v>2</v>
      </c>
      <c r="O76" s="39">
        <v>3</v>
      </c>
      <c r="P76" s="39">
        <v>0.66700000000000004</v>
      </c>
      <c r="Q76" s="39">
        <v>9</v>
      </c>
      <c r="R76" s="39">
        <v>15</v>
      </c>
      <c r="S76" s="39">
        <v>0.6</v>
      </c>
      <c r="T76" s="39">
        <v>1</v>
      </c>
      <c r="U76" s="39">
        <v>2</v>
      </c>
      <c r="V76" s="39">
        <v>0.5</v>
      </c>
      <c r="W76" s="39">
        <v>2</v>
      </c>
      <c r="X76" s="39">
        <v>1</v>
      </c>
      <c r="Y76" s="39">
        <v>3</v>
      </c>
      <c r="Z76" s="39">
        <v>5</v>
      </c>
      <c r="AA76" s="39">
        <v>3</v>
      </c>
      <c r="AB76" s="39">
        <v>1</v>
      </c>
      <c r="AC76" s="39">
        <v>0</v>
      </c>
      <c r="AD76" s="39">
        <v>1</v>
      </c>
      <c r="AE76" s="39">
        <v>25</v>
      </c>
      <c r="AF76" s="39">
        <v>24.9</v>
      </c>
      <c r="AG76" s="39"/>
      <c r="AH76" s="80">
        <v>24</v>
      </c>
      <c r="AI76" s="81" t="str">
        <f t="shared" si="4"/>
        <v>11/97</v>
      </c>
      <c r="AJ76" s="76">
        <f t="shared" si="1"/>
        <v>4.347929368782153</v>
      </c>
      <c r="AK76" s="76">
        <f t="shared" si="2"/>
        <v>0.2431935485180812</v>
      </c>
      <c r="AL76" s="76">
        <f t="shared" si="3"/>
        <v>7.44</v>
      </c>
      <c r="AN76" s="76">
        <f>TimDuncan!AG77</f>
        <v>3.6701220576933618</v>
      </c>
      <c r="AO76" s="76">
        <f>TimDuncan!AH77</f>
        <v>0.1221341199882577</v>
      </c>
      <c r="AP76" s="76">
        <f>TimDuncan!AI77</f>
        <v>14.03921568627451</v>
      </c>
    </row>
    <row r="77" spans="1:42" x14ac:dyDescent="0.25">
      <c r="A77" s="35">
        <v>5</v>
      </c>
      <c r="B77" s="58">
        <v>5</v>
      </c>
      <c r="C77" s="36">
        <v>35750</v>
      </c>
      <c r="D77" s="58" t="s">
        <v>2006</v>
      </c>
      <c r="E77" s="58" t="s">
        <v>1</v>
      </c>
      <c r="F77" s="58">
        <v>0</v>
      </c>
      <c r="G77" s="58" t="s">
        <v>1834</v>
      </c>
      <c r="H77" s="58" t="s">
        <v>11</v>
      </c>
      <c r="I77" s="58">
        <v>0</v>
      </c>
      <c r="J77" s="58">
        <v>0.66666666666666663</v>
      </c>
      <c r="K77" s="39">
        <v>2</v>
      </c>
      <c r="L77" s="39">
        <v>6</v>
      </c>
      <c r="M77" s="39">
        <v>0.33300000000000002</v>
      </c>
      <c r="N77" s="39">
        <v>1</v>
      </c>
      <c r="O77" s="39">
        <v>4</v>
      </c>
      <c r="P77" s="39">
        <v>0.25</v>
      </c>
      <c r="Q77" s="39">
        <v>1</v>
      </c>
      <c r="R77" s="39">
        <v>2</v>
      </c>
      <c r="S77" s="39">
        <v>0.5</v>
      </c>
      <c r="T77" s="39">
        <v>6</v>
      </c>
      <c r="U77" s="39">
        <v>6</v>
      </c>
      <c r="V77" s="39">
        <v>1</v>
      </c>
      <c r="W77" s="39">
        <v>0</v>
      </c>
      <c r="X77" s="39">
        <v>1</v>
      </c>
      <c r="Y77" s="39">
        <v>1</v>
      </c>
      <c r="Z77" s="39">
        <v>1</v>
      </c>
      <c r="AA77" s="39">
        <v>0</v>
      </c>
      <c r="AB77" s="39">
        <v>0</v>
      </c>
      <c r="AC77" s="39">
        <v>2</v>
      </c>
      <c r="AD77" s="39">
        <v>2</v>
      </c>
      <c r="AE77" s="39">
        <v>11</v>
      </c>
      <c r="AF77" s="39">
        <v>5.8</v>
      </c>
      <c r="AG77" s="39"/>
      <c r="AH77" s="80">
        <v>16</v>
      </c>
      <c r="AI77" s="81" t="str">
        <f t="shared" si="4"/>
        <v>11/97</v>
      </c>
      <c r="AJ77" s="76">
        <f t="shared" si="1"/>
        <v>4.3466618671982191</v>
      </c>
      <c r="AK77" s="76">
        <f t="shared" si="2"/>
        <v>0.23921630891095114</v>
      </c>
      <c r="AL77" s="76">
        <f t="shared" si="3"/>
        <v>7.38</v>
      </c>
      <c r="AN77" s="76">
        <f>TimDuncan!AG78</f>
        <v>3.7015716463498594</v>
      </c>
      <c r="AO77" s="76">
        <f>TimDuncan!AH78</f>
        <v>0.11743007298310074</v>
      </c>
      <c r="AP77" s="76">
        <f>TimDuncan!AI78</f>
        <v>14.215686274509803</v>
      </c>
    </row>
    <row r="78" spans="1:42" x14ac:dyDescent="0.25">
      <c r="A78" s="35">
        <v>6</v>
      </c>
      <c r="B78" s="58">
        <v>6</v>
      </c>
      <c r="C78" s="36">
        <v>35752</v>
      </c>
      <c r="D78" s="58" t="s">
        <v>2007</v>
      </c>
      <c r="E78" s="58" t="s">
        <v>1</v>
      </c>
      <c r="F78" s="58" t="s">
        <v>5</v>
      </c>
      <c r="G78" s="58" t="s">
        <v>13</v>
      </c>
      <c r="H78" s="58" t="s">
        <v>11</v>
      </c>
      <c r="I78" s="58">
        <v>0</v>
      </c>
      <c r="J78" s="58">
        <v>1.2083333333333333</v>
      </c>
      <c r="K78" s="39">
        <v>4</v>
      </c>
      <c r="L78" s="39">
        <v>10</v>
      </c>
      <c r="M78" s="39">
        <v>0.4</v>
      </c>
      <c r="N78" s="39">
        <v>0</v>
      </c>
      <c r="O78" s="39">
        <v>2</v>
      </c>
      <c r="P78" s="39">
        <v>0</v>
      </c>
      <c r="Q78" s="39">
        <v>4</v>
      </c>
      <c r="R78" s="39">
        <v>8</v>
      </c>
      <c r="S78" s="39">
        <v>0.5</v>
      </c>
      <c r="T78" s="39">
        <v>11</v>
      </c>
      <c r="U78" s="39">
        <v>12</v>
      </c>
      <c r="V78" s="39">
        <v>0.91700000000000004</v>
      </c>
      <c r="W78" s="39">
        <v>1</v>
      </c>
      <c r="X78" s="39">
        <v>4</v>
      </c>
      <c r="Y78" s="39">
        <v>5</v>
      </c>
      <c r="Z78" s="39">
        <v>2</v>
      </c>
      <c r="AA78" s="39">
        <v>0</v>
      </c>
      <c r="AB78" s="39">
        <v>2</v>
      </c>
      <c r="AC78" s="39">
        <v>2</v>
      </c>
      <c r="AD78" s="39">
        <v>2</v>
      </c>
      <c r="AE78" s="39">
        <v>19</v>
      </c>
      <c r="AF78" s="39">
        <v>15.1</v>
      </c>
      <c r="AG78" s="39"/>
      <c r="AH78" s="80">
        <v>29</v>
      </c>
      <c r="AI78" s="81" t="str">
        <f t="shared" si="4"/>
        <v>11/97</v>
      </c>
      <c r="AJ78" s="76">
        <f t="shared" si="1"/>
        <v>4.356557337707688</v>
      </c>
      <c r="AK78" s="76">
        <f t="shared" si="2"/>
        <v>0.23927294720738096</v>
      </c>
      <c r="AL78" s="76">
        <f t="shared" si="3"/>
        <v>7.4</v>
      </c>
      <c r="AN78" s="76">
        <f>TimDuncan!AG79</f>
        <v>3.6720677598123168</v>
      </c>
      <c r="AO78" s="76">
        <f>TimDuncan!AH79</f>
        <v>0.11956341669693508</v>
      </c>
      <c r="AP78" s="76">
        <f>TimDuncan!AI79</f>
        <v>14.274509803921569</v>
      </c>
    </row>
    <row r="79" spans="1:42" x14ac:dyDescent="0.25">
      <c r="A79" s="35">
        <v>7</v>
      </c>
      <c r="B79" s="58">
        <v>7</v>
      </c>
      <c r="C79" s="36">
        <v>35753</v>
      </c>
      <c r="D79" s="58" t="s">
        <v>2008</v>
      </c>
      <c r="E79" s="58" t="s">
        <v>1</v>
      </c>
      <c r="F79" s="58">
        <v>0</v>
      </c>
      <c r="G79" s="58" t="s">
        <v>89</v>
      </c>
      <c r="H79" s="58" t="s">
        <v>11</v>
      </c>
      <c r="I79" s="58">
        <v>0</v>
      </c>
      <c r="J79" s="58">
        <v>1.4166666666666667</v>
      </c>
      <c r="K79" s="39">
        <v>9</v>
      </c>
      <c r="L79" s="39">
        <v>18</v>
      </c>
      <c r="M79" s="39">
        <v>0.5</v>
      </c>
      <c r="N79" s="39">
        <v>1</v>
      </c>
      <c r="O79" s="39">
        <v>5</v>
      </c>
      <c r="P79" s="39">
        <v>0.2</v>
      </c>
      <c r="Q79" s="39">
        <v>8</v>
      </c>
      <c r="R79" s="39">
        <v>13</v>
      </c>
      <c r="S79" s="39">
        <v>0.61538461538461542</v>
      </c>
      <c r="T79" s="39">
        <v>1</v>
      </c>
      <c r="U79" s="39">
        <v>1</v>
      </c>
      <c r="V79" s="39">
        <v>1</v>
      </c>
      <c r="W79" s="39">
        <v>0</v>
      </c>
      <c r="X79" s="39">
        <v>3</v>
      </c>
      <c r="Y79" s="39">
        <v>3</v>
      </c>
      <c r="Z79" s="39">
        <v>3</v>
      </c>
      <c r="AA79" s="39">
        <v>2</v>
      </c>
      <c r="AB79" s="39">
        <v>0</v>
      </c>
      <c r="AC79" s="39">
        <v>2</v>
      </c>
      <c r="AD79" s="39">
        <v>2</v>
      </c>
      <c r="AE79" s="39">
        <v>20</v>
      </c>
      <c r="AF79" s="39">
        <v>13.2</v>
      </c>
      <c r="AG79" s="39"/>
      <c r="AH79" s="80">
        <v>34</v>
      </c>
      <c r="AI79" s="81" t="str">
        <f t="shared" si="4"/>
        <v>11/97</v>
      </c>
      <c r="AJ79" s="76">
        <f t="shared" si="1"/>
        <v>4.5411946643578096</v>
      </c>
      <c r="AK79" s="76">
        <f t="shared" si="2"/>
        <v>0.24000580350126063</v>
      </c>
      <c r="AL79" s="76">
        <f t="shared" si="3"/>
        <v>7.5</v>
      </c>
      <c r="AN79" s="76">
        <f>TimDuncan!AG80</f>
        <v>3.8464932346335439</v>
      </c>
      <c r="AO79" s="76">
        <f>TimDuncan!AH80</f>
        <v>0.11368938169505599</v>
      </c>
      <c r="AP79" s="76">
        <f>TimDuncan!AI80</f>
        <v>14</v>
      </c>
    </row>
    <row r="80" spans="1:42" x14ac:dyDescent="0.25">
      <c r="A80" s="35">
        <v>8</v>
      </c>
      <c r="B80" s="58">
        <v>8</v>
      </c>
      <c r="C80" s="36">
        <v>35757</v>
      </c>
      <c r="D80" s="58" t="s">
        <v>2009</v>
      </c>
      <c r="E80" s="58" t="s">
        <v>1</v>
      </c>
      <c r="F80" s="58">
        <v>0</v>
      </c>
      <c r="G80" s="58" t="s">
        <v>8</v>
      </c>
      <c r="H80" s="58" t="s">
        <v>11</v>
      </c>
      <c r="I80" s="58">
        <v>0</v>
      </c>
      <c r="J80" s="58">
        <v>1.2083333333333333</v>
      </c>
      <c r="K80" s="39">
        <v>8</v>
      </c>
      <c r="L80" s="39">
        <v>21</v>
      </c>
      <c r="M80" s="39">
        <v>0.38100000000000001</v>
      </c>
      <c r="N80" s="39">
        <v>0</v>
      </c>
      <c r="O80" s="39">
        <v>2</v>
      </c>
      <c r="P80" s="39">
        <v>0</v>
      </c>
      <c r="Q80" s="39">
        <v>8</v>
      </c>
      <c r="R80" s="39">
        <v>19</v>
      </c>
      <c r="S80" s="39">
        <v>0.42105263157894735</v>
      </c>
      <c r="T80" s="39">
        <v>8</v>
      </c>
      <c r="U80" s="39">
        <v>9</v>
      </c>
      <c r="V80" s="39">
        <v>0.88900000000000001</v>
      </c>
      <c r="W80" s="39">
        <v>3</v>
      </c>
      <c r="X80" s="39">
        <v>2</v>
      </c>
      <c r="Y80" s="39">
        <v>5</v>
      </c>
      <c r="Z80" s="39">
        <v>4</v>
      </c>
      <c r="AA80" s="39">
        <v>4</v>
      </c>
      <c r="AB80" s="39">
        <v>0</v>
      </c>
      <c r="AC80" s="39">
        <v>1</v>
      </c>
      <c r="AD80" s="39">
        <v>3</v>
      </c>
      <c r="AE80" s="39">
        <v>24</v>
      </c>
      <c r="AF80" s="39">
        <v>19.399999999999999</v>
      </c>
      <c r="AG80" s="39"/>
      <c r="AH80" s="80">
        <v>29</v>
      </c>
      <c r="AI80" s="81" t="str">
        <f t="shared" si="4"/>
        <v>11/97</v>
      </c>
      <c r="AJ80" s="76">
        <f t="shared" si="1"/>
        <v>4.8781478586254687</v>
      </c>
      <c r="AK80" s="76">
        <f t="shared" si="2"/>
        <v>0.23998710934769241</v>
      </c>
      <c r="AL80" s="76">
        <f t="shared" si="3"/>
        <v>7.86</v>
      </c>
      <c r="AN80" s="76">
        <f>TimDuncan!AG81</f>
        <v>3.7818578740602917</v>
      </c>
      <c r="AO80" s="76">
        <f>TimDuncan!AH81</f>
        <v>0.10517182248538827</v>
      </c>
      <c r="AP80" s="76">
        <f>TimDuncan!AI81</f>
        <v>13.96078431372549</v>
      </c>
    </row>
    <row r="81" spans="1:42" x14ac:dyDescent="0.25">
      <c r="A81" s="35">
        <v>9</v>
      </c>
      <c r="B81" s="58">
        <v>9</v>
      </c>
      <c r="C81" s="36">
        <v>35759</v>
      </c>
      <c r="D81" s="58" t="s">
        <v>2010</v>
      </c>
      <c r="E81" s="58" t="s">
        <v>1</v>
      </c>
      <c r="F81" s="58" t="s">
        <v>5</v>
      </c>
      <c r="G81" s="58" t="s">
        <v>55</v>
      </c>
      <c r="H81" s="58" t="s">
        <v>3</v>
      </c>
      <c r="I81" s="58">
        <v>0</v>
      </c>
      <c r="J81" s="58">
        <v>1.125</v>
      </c>
      <c r="K81" s="39">
        <v>7</v>
      </c>
      <c r="L81" s="39">
        <v>21</v>
      </c>
      <c r="M81" s="39">
        <v>0.33300000000000002</v>
      </c>
      <c r="N81" s="39">
        <v>1</v>
      </c>
      <c r="O81" s="39">
        <v>5</v>
      </c>
      <c r="P81" s="39">
        <v>0.2</v>
      </c>
      <c r="Q81" s="39">
        <v>6</v>
      </c>
      <c r="R81" s="39">
        <v>16</v>
      </c>
      <c r="S81" s="39">
        <v>0.375</v>
      </c>
      <c r="T81" s="39">
        <v>1</v>
      </c>
      <c r="U81" s="39">
        <v>5</v>
      </c>
      <c r="V81" s="39">
        <v>0.2</v>
      </c>
      <c r="W81" s="39">
        <v>2</v>
      </c>
      <c r="X81" s="39">
        <v>0</v>
      </c>
      <c r="Y81" s="39">
        <v>2</v>
      </c>
      <c r="Z81" s="39">
        <v>3</v>
      </c>
      <c r="AA81" s="39">
        <v>3</v>
      </c>
      <c r="AB81" s="39">
        <v>0</v>
      </c>
      <c r="AC81" s="39">
        <v>2</v>
      </c>
      <c r="AD81" s="39">
        <v>2</v>
      </c>
      <c r="AE81" s="39">
        <v>16</v>
      </c>
      <c r="AF81" s="39">
        <v>6.2</v>
      </c>
      <c r="AG81" s="39"/>
      <c r="AH81" s="80">
        <v>27</v>
      </c>
      <c r="AI81" s="81" t="str">
        <f t="shared" si="4"/>
        <v>11/97</v>
      </c>
      <c r="AJ81" s="76">
        <f t="shared" si="1"/>
        <v>5.2112907249939679</v>
      </c>
      <c r="AK81" s="76">
        <f t="shared" si="2"/>
        <v>0.23837638648291729</v>
      </c>
      <c r="AL81" s="76">
        <f t="shared" si="3"/>
        <v>8.16</v>
      </c>
      <c r="AN81" s="76">
        <f>TimDuncan!AG82</f>
        <v>3.7742413753208304</v>
      </c>
      <c r="AO81" s="76">
        <f>TimDuncan!AH82</f>
        <v>0.10565384372505164</v>
      </c>
      <c r="AP81" s="76">
        <f>TimDuncan!AI82</f>
        <v>14.03921568627451</v>
      </c>
    </row>
    <row r="82" spans="1:42" x14ac:dyDescent="0.25">
      <c r="A82" s="35">
        <v>10</v>
      </c>
      <c r="B82" s="58">
        <v>10</v>
      </c>
      <c r="C82" s="36">
        <v>35760</v>
      </c>
      <c r="D82" s="58" t="s">
        <v>2011</v>
      </c>
      <c r="E82" s="58" t="s">
        <v>1</v>
      </c>
      <c r="F82" s="58" t="s">
        <v>5</v>
      </c>
      <c r="G82" s="58" t="s">
        <v>97</v>
      </c>
      <c r="H82" s="58" t="s">
        <v>11</v>
      </c>
      <c r="I82" s="58">
        <v>0</v>
      </c>
      <c r="J82" s="58">
        <v>1.1666666666666667</v>
      </c>
      <c r="K82" s="39">
        <v>5</v>
      </c>
      <c r="L82" s="39">
        <v>11</v>
      </c>
      <c r="M82" s="39">
        <v>0.45500000000000002</v>
      </c>
      <c r="N82" s="39">
        <v>1</v>
      </c>
      <c r="O82" s="39">
        <v>1</v>
      </c>
      <c r="P82" s="39">
        <v>1</v>
      </c>
      <c r="Q82" s="39">
        <v>4</v>
      </c>
      <c r="R82" s="39">
        <v>10</v>
      </c>
      <c r="S82" s="39">
        <v>0.4</v>
      </c>
      <c r="T82" s="39">
        <v>3</v>
      </c>
      <c r="U82" s="39">
        <v>8</v>
      </c>
      <c r="V82" s="39">
        <v>0.375</v>
      </c>
      <c r="W82" s="39">
        <v>2</v>
      </c>
      <c r="X82" s="39">
        <v>3</v>
      </c>
      <c r="Y82" s="39">
        <v>5</v>
      </c>
      <c r="Z82" s="39">
        <v>2</v>
      </c>
      <c r="AA82" s="39">
        <v>1</v>
      </c>
      <c r="AB82" s="39">
        <v>0</v>
      </c>
      <c r="AC82" s="39">
        <v>7</v>
      </c>
      <c r="AD82" s="39">
        <v>1</v>
      </c>
      <c r="AE82" s="39">
        <v>14</v>
      </c>
      <c r="AF82" s="39">
        <v>3.6</v>
      </c>
      <c r="AG82" s="39"/>
      <c r="AH82" s="80">
        <v>28</v>
      </c>
      <c r="AI82" s="81" t="str">
        <f t="shared" si="4"/>
        <v>11/97</v>
      </c>
      <c r="AJ82" s="76">
        <f t="shared" si="1"/>
        <v>5.1809698879256034</v>
      </c>
      <c r="AK82" s="76">
        <f t="shared" si="2"/>
        <v>0.23601934286003273</v>
      </c>
      <c r="AL82" s="76">
        <f t="shared" si="3"/>
        <v>8.1199999999999992</v>
      </c>
      <c r="AN82" s="76">
        <f>TimDuncan!AG83</f>
        <v>3.7714826835944839</v>
      </c>
      <c r="AO82" s="76">
        <f>TimDuncan!AH83</f>
        <v>0.106338329910542</v>
      </c>
      <c r="AP82" s="76">
        <f>TimDuncan!AI83</f>
        <v>14</v>
      </c>
    </row>
    <row r="83" spans="1:42" x14ac:dyDescent="0.25">
      <c r="A83" s="35">
        <v>11</v>
      </c>
      <c r="B83" s="58">
        <v>11</v>
      </c>
      <c r="C83" s="36">
        <v>35762</v>
      </c>
      <c r="D83" s="58" t="s">
        <v>2012</v>
      </c>
      <c r="E83" s="58" t="s">
        <v>1</v>
      </c>
      <c r="F83" s="58" t="s">
        <v>5</v>
      </c>
      <c r="G83" s="58" t="s">
        <v>95</v>
      </c>
      <c r="H83" s="58" t="s">
        <v>3</v>
      </c>
      <c r="I83" s="58">
        <v>0</v>
      </c>
      <c r="J83" s="58">
        <v>0.95833333333333337</v>
      </c>
      <c r="K83" s="39">
        <v>7</v>
      </c>
      <c r="L83" s="39">
        <v>11</v>
      </c>
      <c r="M83" s="39">
        <v>0.63600000000000001</v>
      </c>
      <c r="N83" s="39">
        <v>3</v>
      </c>
      <c r="O83" s="39">
        <v>5</v>
      </c>
      <c r="P83" s="39">
        <v>0.6</v>
      </c>
      <c r="Q83" s="39">
        <v>4</v>
      </c>
      <c r="R83" s="39">
        <v>6</v>
      </c>
      <c r="S83" s="39">
        <v>0.66666666666666663</v>
      </c>
      <c r="T83" s="39">
        <v>2</v>
      </c>
      <c r="U83" s="39">
        <v>5</v>
      </c>
      <c r="V83" s="39">
        <v>0.4</v>
      </c>
      <c r="W83" s="39">
        <v>1</v>
      </c>
      <c r="X83" s="39">
        <v>1</v>
      </c>
      <c r="Y83" s="39">
        <v>2</v>
      </c>
      <c r="Z83" s="39">
        <v>1</v>
      </c>
      <c r="AA83" s="39">
        <v>0</v>
      </c>
      <c r="AB83" s="39">
        <v>1</v>
      </c>
      <c r="AC83" s="39">
        <v>4</v>
      </c>
      <c r="AD83" s="39">
        <v>4</v>
      </c>
      <c r="AE83" s="39">
        <v>19</v>
      </c>
      <c r="AF83" s="39">
        <v>9.6999999999999993</v>
      </c>
      <c r="AG83" s="39"/>
      <c r="AH83" s="80">
        <v>23</v>
      </c>
      <c r="AI83" s="81" t="str">
        <f t="shared" si="4"/>
        <v>11/97</v>
      </c>
      <c r="AJ83" s="76">
        <f t="shared" ref="AJ83:AJ113" si="5">STDEV(L34:L83)</f>
        <v>5.1941882750565265</v>
      </c>
      <c r="AK83" s="76">
        <f t="shared" ref="AK83:AK113" si="6">STDEV(M34:M83)</f>
        <v>0.23901186376497766</v>
      </c>
      <c r="AL83" s="76">
        <f t="shared" si="3"/>
        <v>8.1999999999999993</v>
      </c>
      <c r="AN83" s="76">
        <f>TimDuncan!AG84</f>
        <v>3.7046578513971258</v>
      </c>
      <c r="AO83" s="76">
        <f>TimDuncan!AH84</f>
        <v>0.10591414505366553</v>
      </c>
      <c r="AP83" s="76">
        <f>TimDuncan!AI84</f>
        <v>14</v>
      </c>
    </row>
    <row r="84" spans="1:42" x14ac:dyDescent="0.25">
      <c r="A84" s="35">
        <v>12</v>
      </c>
      <c r="B84" s="58">
        <v>12</v>
      </c>
      <c r="C84" s="36">
        <v>35764</v>
      </c>
      <c r="D84" s="58" t="s">
        <v>2013</v>
      </c>
      <c r="E84" s="58" t="s">
        <v>1</v>
      </c>
      <c r="F84" s="58">
        <v>0</v>
      </c>
      <c r="G84" s="58" t="s">
        <v>100</v>
      </c>
      <c r="H84" s="58" t="s">
        <v>11</v>
      </c>
      <c r="I84" s="58">
        <v>0</v>
      </c>
      <c r="J84" s="58">
        <v>0.79166666666666663</v>
      </c>
      <c r="K84" s="39">
        <v>2</v>
      </c>
      <c r="L84" s="39">
        <v>8</v>
      </c>
      <c r="M84" s="39">
        <v>0.25</v>
      </c>
      <c r="N84" s="39">
        <v>0</v>
      </c>
      <c r="O84" s="39">
        <v>1</v>
      </c>
      <c r="P84" s="39">
        <v>0</v>
      </c>
      <c r="Q84" s="39">
        <v>2</v>
      </c>
      <c r="R84" s="39">
        <v>7</v>
      </c>
      <c r="S84" s="39">
        <v>0.2857142857142857</v>
      </c>
      <c r="T84" s="39">
        <v>2</v>
      </c>
      <c r="U84" s="39">
        <v>2</v>
      </c>
      <c r="V84" s="39">
        <v>1</v>
      </c>
      <c r="W84" s="39">
        <v>0</v>
      </c>
      <c r="X84" s="39">
        <v>5</v>
      </c>
      <c r="Y84" s="39">
        <v>5</v>
      </c>
      <c r="Z84" s="39">
        <v>3</v>
      </c>
      <c r="AA84" s="39">
        <v>1</v>
      </c>
      <c r="AB84" s="39">
        <v>0</v>
      </c>
      <c r="AC84" s="39">
        <v>2</v>
      </c>
      <c r="AD84" s="39">
        <v>3</v>
      </c>
      <c r="AE84" s="39">
        <v>6</v>
      </c>
      <c r="AF84" s="39">
        <v>2.6</v>
      </c>
      <c r="AG84" s="39"/>
      <c r="AH84" s="80">
        <v>19</v>
      </c>
      <c r="AI84" s="81" t="str">
        <f t="shared" si="4"/>
        <v>11/97</v>
      </c>
      <c r="AJ84" s="76">
        <f t="shared" si="5"/>
        <v>5.1941882750565265</v>
      </c>
      <c r="AK84" s="76">
        <f t="shared" si="6"/>
        <v>0.23877309184193085</v>
      </c>
      <c r="AL84" s="76">
        <f t="shared" si="3"/>
        <v>8.1999999999999993</v>
      </c>
      <c r="AN84" s="76">
        <f>TimDuncan!AG85</f>
        <v>3.6913578056021064</v>
      </c>
      <c r="AO84" s="76">
        <f>TimDuncan!AH85</f>
        <v>0.1054932051201902</v>
      </c>
      <c r="AP84" s="76">
        <f>TimDuncan!AI85</f>
        <v>13.862745098039216</v>
      </c>
    </row>
    <row r="85" spans="1:42" x14ac:dyDescent="0.25">
      <c r="A85" s="35">
        <v>13</v>
      </c>
      <c r="B85" s="58">
        <v>13</v>
      </c>
      <c r="C85" s="36">
        <v>35767</v>
      </c>
      <c r="D85" s="58" t="s">
        <v>2014</v>
      </c>
      <c r="E85" s="58" t="s">
        <v>1</v>
      </c>
      <c r="F85" s="58" t="s">
        <v>5</v>
      </c>
      <c r="G85" s="58" t="s">
        <v>33</v>
      </c>
      <c r="H85" s="58" t="s">
        <v>11</v>
      </c>
      <c r="I85" s="58">
        <v>0</v>
      </c>
      <c r="J85" s="58">
        <v>1</v>
      </c>
      <c r="K85" s="39">
        <v>3</v>
      </c>
      <c r="L85" s="39">
        <v>10</v>
      </c>
      <c r="M85" s="39">
        <v>0.3</v>
      </c>
      <c r="N85" s="39">
        <v>1</v>
      </c>
      <c r="O85" s="39">
        <v>3</v>
      </c>
      <c r="P85" s="39">
        <v>0.33300000000000002</v>
      </c>
      <c r="Q85" s="39">
        <v>2</v>
      </c>
      <c r="R85" s="39">
        <v>7</v>
      </c>
      <c r="S85" s="39">
        <v>0.2857142857142857</v>
      </c>
      <c r="T85" s="39">
        <v>3</v>
      </c>
      <c r="U85" s="39">
        <v>4</v>
      </c>
      <c r="V85" s="39">
        <v>0.75</v>
      </c>
      <c r="W85" s="39">
        <v>1</v>
      </c>
      <c r="X85" s="39">
        <v>3</v>
      </c>
      <c r="Y85" s="39">
        <v>4</v>
      </c>
      <c r="Z85" s="39">
        <v>5</v>
      </c>
      <c r="AA85" s="39">
        <v>0</v>
      </c>
      <c r="AB85" s="39">
        <v>2</v>
      </c>
      <c r="AC85" s="39">
        <v>2</v>
      </c>
      <c r="AD85" s="39">
        <v>1</v>
      </c>
      <c r="AE85" s="39">
        <v>10</v>
      </c>
      <c r="AF85" s="39">
        <v>7.9</v>
      </c>
      <c r="AG85" s="39"/>
      <c r="AH85" s="80">
        <v>24</v>
      </c>
      <c r="AI85" s="81" t="str">
        <f t="shared" si="4"/>
        <v>12/97</v>
      </c>
      <c r="AJ85" s="76">
        <f t="shared" si="5"/>
        <v>5.1904150280363233</v>
      </c>
      <c r="AK85" s="76">
        <f t="shared" si="6"/>
        <v>0.23807668461044657</v>
      </c>
      <c r="AL85" s="76">
        <f t="shared" si="3"/>
        <v>8.2799999999999994</v>
      </c>
      <c r="AN85" s="76">
        <f>TimDuncan!AG86</f>
        <v>3.814526477152564</v>
      </c>
      <c r="AO85" s="76">
        <f>TimDuncan!AH86</f>
        <v>0.10536830643034895</v>
      </c>
      <c r="AP85" s="76">
        <f>TimDuncan!AI86</f>
        <v>14.058823529411764</v>
      </c>
    </row>
    <row r="86" spans="1:42" x14ac:dyDescent="0.25">
      <c r="A86" s="35">
        <v>14</v>
      </c>
      <c r="B86" s="58">
        <v>14</v>
      </c>
      <c r="C86" s="36">
        <v>35769</v>
      </c>
      <c r="D86" s="58" t="s">
        <v>2015</v>
      </c>
      <c r="E86" s="58" t="s">
        <v>1</v>
      </c>
      <c r="F86" s="58">
        <v>0</v>
      </c>
      <c r="G86" s="58" t="s">
        <v>19</v>
      </c>
      <c r="H86" s="58" t="s">
        <v>11</v>
      </c>
      <c r="I86" s="58">
        <v>0</v>
      </c>
      <c r="J86" s="58">
        <v>1.125</v>
      </c>
      <c r="K86" s="39">
        <v>4</v>
      </c>
      <c r="L86" s="39">
        <v>10</v>
      </c>
      <c r="M86" s="39">
        <v>0.4</v>
      </c>
      <c r="N86" s="39">
        <v>1</v>
      </c>
      <c r="O86" s="39">
        <v>3</v>
      </c>
      <c r="P86" s="39">
        <v>0.33300000000000002</v>
      </c>
      <c r="Q86" s="39">
        <v>3</v>
      </c>
      <c r="R86" s="39">
        <v>7</v>
      </c>
      <c r="S86" s="39">
        <v>0.42857142857142855</v>
      </c>
      <c r="T86" s="39">
        <v>8</v>
      </c>
      <c r="U86" s="39">
        <v>8</v>
      </c>
      <c r="V86" s="39">
        <v>1</v>
      </c>
      <c r="W86" s="39">
        <v>1</v>
      </c>
      <c r="X86" s="39">
        <v>3</v>
      </c>
      <c r="Y86" s="39">
        <v>4</v>
      </c>
      <c r="Z86" s="39">
        <v>5</v>
      </c>
      <c r="AA86" s="39">
        <v>3</v>
      </c>
      <c r="AB86" s="39">
        <v>0</v>
      </c>
      <c r="AC86" s="39">
        <v>0</v>
      </c>
      <c r="AD86" s="39">
        <v>1</v>
      </c>
      <c r="AE86" s="39">
        <v>17</v>
      </c>
      <c r="AF86" s="39">
        <v>19.3</v>
      </c>
      <c r="AG86" s="39"/>
      <c r="AH86" s="80">
        <v>27</v>
      </c>
      <c r="AI86" s="81" t="str">
        <f t="shared" si="4"/>
        <v>12/97</v>
      </c>
      <c r="AJ86" s="76">
        <f t="shared" si="5"/>
        <v>5.1816394852500149</v>
      </c>
      <c r="AK86" s="76">
        <f t="shared" si="6"/>
        <v>0.23774298332958008</v>
      </c>
      <c r="AL86" s="76">
        <f t="shared" si="3"/>
        <v>8.26</v>
      </c>
      <c r="AN86" s="76">
        <f>TimDuncan!AG87</f>
        <v>3.8011813416143059</v>
      </c>
      <c r="AO86" s="76">
        <f>TimDuncan!AH87</f>
        <v>0.10708739326325105</v>
      </c>
      <c r="AP86" s="76">
        <f>TimDuncan!AI87</f>
        <v>14.058823529411764</v>
      </c>
    </row>
    <row r="87" spans="1:42" x14ac:dyDescent="0.25">
      <c r="A87" s="35">
        <v>15</v>
      </c>
      <c r="B87" s="58">
        <v>15</v>
      </c>
      <c r="C87" s="36">
        <v>35771</v>
      </c>
      <c r="D87" s="58" t="s">
        <v>2016</v>
      </c>
      <c r="E87" s="58" t="s">
        <v>1</v>
      </c>
      <c r="F87" s="58">
        <v>0</v>
      </c>
      <c r="G87" s="58" t="s">
        <v>51</v>
      </c>
      <c r="H87" s="58" t="s">
        <v>3</v>
      </c>
      <c r="I87" s="58">
        <v>0</v>
      </c>
      <c r="J87" s="58">
        <v>1.2083333333333333</v>
      </c>
      <c r="K87" s="39">
        <v>5</v>
      </c>
      <c r="L87" s="39">
        <v>15</v>
      </c>
      <c r="M87" s="39">
        <v>0.33300000000000002</v>
      </c>
      <c r="N87" s="39">
        <v>2</v>
      </c>
      <c r="O87" s="39">
        <v>4</v>
      </c>
      <c r="P87" s="39">
        <v>0.5</v>
      </c>
      <c r="Q87" s="39">
        <v>3</v>
      </c>
      <c r="R87" s="39">
        <v>11</v>
      </c>
      <c r="S87" s="39">
        <v>0.27272727272727271</v>
      </c>
      <c r="T87" s="39">
        <v>9</v>
      </c>
      <c r="U87" s="39">
        <v>10</v>
      </c>
      <c r="V87" s="39">
        <v>0.9</v>
      </c>
      <c r="W87" s="39">
        <v>1</v>
      </c>
      <c r="X87" s="39">
        <v>3</v>
      </c>
      <c r="Y87" s="39">
        <v>4</v>
      </c>
      <c r="Z87" s="39">
        <v>2</v>
      </c>
      <c r="AA87" s="39">
        <v>0</v>
      </c>
      <c r="AB87" s="39">
        <v>0</v>
      </c>
      <c r="AC87" s="39">
        <v>1</v>
      </c>
      <c r="AD87" s="39">
        <v>5</v>
      </c>
      <c r="AE87" s="39">
        <v>21</v>
      </c>
      <c r="AF87" s="39">
        <v>12.1</v>
      </c>
      <c r="AG87" s="39"/>
      <c r="AH87" s="80">
        <v>29</v>
      </c>
      <c r="AI87" s="81" t="str">
        <f t="shared" si="4"/>
        <v>12/97</v>
      </c>
      <c r="AJ87" s="76">
        <f t="shared" si="5"/>
        <v>5.2428376799950156</v>
      </c>
      <c r="AK87" s="76">
        <f t="shared" si="6"/>
        <v>0.23685323450161622</v>
      </c>
      <c r="AL87" s="76">
        <f t="shared" si="3"/>
        <v>8.32</v>
      </c>
      <c r="AN87" s="76">
        <f>TimDuncan!AG88</f>
        <v>3.8011813416143059</v>
      </c>
      <c r="AO87" s="76">
        <f>TimDuncan!AH88</f>
        <v>0.10719368127889953</v>
      </c>
      <c r="AP87" s="76">
        <f>TimDuncan!AI88</f>
        <v>14.03921568627451</v>
      </c>
    </row>
    <row r="88" spans="1:42" x14ac:dyDescent="0.25">
      <c r="A88" s="35">
        <v>16</v>
      </c>
      <c r="B88" s="58">
        <v>16</v>
      </c>
      <c r="C88" s="36">
        <v>35772</v>
      </c>
      <c r="D88" s="58" t="s">
        <v>2017</v>
      </c>
      <c r="E88" s="58" t="s">
        <v>1</v>
      </c>
      <c r="F88" s="58" t="s">
        <v>5</v>
      </c>
      <c r="G88" s="58" t="s">
        <v>6</v>
      </c>
      <c r="H88" s="58" t="s">
        <v>3</v>
      </c>
      <c r="I88" s="58">
        <v>0</v>
      </c>
      <c r="J88" s="58">
        <v>1.0416666666666667</v>
      </c>
      <c r="K88" s="39">
        <v>6</v>
      </c>
      <c r="L88" s="39">
        <v>14</v>
      </c>
      <c r="M88" s="39">
        <v>0.42899999999999999</v>
      </c>
      <c r="N88" s="39">
        <v>1</v>
      </c>
      <c r="O88" s="39">
        <v>3</v>
      </c>
      <c r="P88" s="39">
        <v>0.33300000000000002</v>
      </c>
      <c r="Q88" s="39">
        <v>5</v>
      </c>
      <c r="R88" s="39">
        <v>11</v>
      </c>
      <c r="S88" s="39">
        <v>0.45454545454545453</v>
      </c>
      <c r="T88" s="39">
        <v>6</v>
      </c>
      <c r="U88" s="39">
        <v>8</v>
      </c>
      <c r="V88" s="39">
        <v>0.75</v>
      </c>
      <c r="W88" s="39">
        <v>0</v>
      </c>
      <c r="X88" s="39">
        <v>2</v>
      </c>
      <c r="Y88" s="39">
        <v>2</v>
      </c>
      <c r="Z88" s="39">
        <v>1</v>
      </c>
      <c r="AA88" s="39">
        <v>1</v>
      </c>
      <c r="AB88" s="39">
        <v>0</v>
      </c>
      <c r="AC88" s="39">
        <v>3</v>
      </c>
      <c r="AD88" s="39">
        <v>3</v>
      </c>
      <c r="AE88" s="39">
        <v>19</v>
      </c>
      <c r="AF88" s="39">
        <v>8.9</v>
      </c>
      <c r="AG88" s="39"/>
      <c r="AH88" s="80">
        <v>25</v>
      </c>
      <c r="AI88" s="81" t="str">
        <f t="shared" si="4"/>
        <v>12/97</v>
      </c>
      <c r="AJ88" s="76">
        <f t="shared" si="5"/>
        <v>5.303406683347939</v>
      </c>
      <c r="AK88" s="76">
        <f t="shared" si="6"/>
        <v>0.23632738361200975</v>
      </c>
      <c r="AL88" s="76">
        <f t="shared" si="3"/>
        <v>8.42</v>
      </c>
      <c r="AN88" s="76">
        <f>TimDuncan!AG89</f>
        <v>3.8491981672307083</v>
      </c>
      <c r="AO88" s="76">
        <f>TimDuncan!AH89</f>
        <v>0.10719368127889953</v>
      </c>
      <c r="AP88" s="76">
        <f>TimDuncan!AI89</f>
        <v>14.117647058823529</v>
      </c>
    </row>
    <row r="89" spans="1:42" x14ac:dyDescent="0.25">
      <c r="A89" s="35">
        <v>17</v>
      </c>
      <c r="B89" s="58">
        <v>17</v>
      </c>
      <c r="C89" s="36">
        <v>35774</v>
      </c>
      <c r="D89" s="58" t="s">
        <v>2018</v>
      </c>
      <c r="E89" s="58" t="s">
        <v>1</v>
      </c>
      <c r="F89" s="58" t="s">
        <v>5</v>
      </c>
      <c r="G89" s="58" t="s">
        <v>15</v>
      </c>
      <c r="H89" s="58" t="s">
        <v>3</v>
      </c>
      <c r="I89" s="58">
        <v>0</v>
      </c>
      <c r="J89" s="58">
        <v>1.25</v>
      </c>
      <c r="K89" s="39">
        <v>7</v>
      </c>
      <c r="L89" s="39">
        <v>15</v>
      </c>
      <c r="M89" s="39">
        <v>0.46700000000000003</v>
      </c>
      <c r="N89" s="39">
        <v>2</v>
      </c>
      <c r="O89" s="39">
        <v>3</v>
      </c>
      <c r="P89" s="39">
        <v>0.66700000000000004</v>
      </c>
      <c r="Q89" s="39">
        <v>5</v>
      </c>
      <c r="R89" s="39">
        <v>12</v>
      </c>
      <c r="S89" s="39">
        <v>0.41666666666666669</v>
      </c>
      <c r="T89" s="39">
        <v>4</v>
      </c>
      <c r="U89" s="39">
        <v>8</v>
      </c>
      <c r="V89" s="39">
        <v>0.5</v>
      </c>
      <c r="W89" s="39">
        <v>3</v>
      </c>
      <c r="X89" s="39">
        <v>3</v>
      </c>
      <c r="Y89" s="39">
        <v>6</v>
      </c>
      <c r="Z89" s="39">
        <v>4</v>
      </c>
      <c r="AA89" s="39">
        <v>1</v>
      </c>
      <c r="AB89" s="39">
        <v>0</v>
      </c>
      <c r="AC89" s="39">
        <v>2</v>
      </c>
      <c r="AD89" s="39">
        <v>0</v>
      </c>
      <c r="AE89" s="39">
        <v>20</v>
      </c>
      <c r="AF89" s="39">
        <v>15.5</v>
      </c>
      <c r="AG89" s="39"/>
      <c r="AH89" s="80">
        <v>30</v>
      </c>
      <c r="AI89" s="81" t="str">
        <f t="shared" si="4"/>
        <v>12/97</v>
      </c>
      <c r="AJ89" s="76">
        <f t="shared" si="5"/>
        <v>5.3803876652683149</v>
      </c>
      <c r="AK89" s="76">
        <f t="shared" si="6"/>
        <v>0.23572274963159093</v>
      </c>
      <c r="AL89" s="76">
        <f t="shared" si="3"/>
        <v>8.52</v>
      </c>
      <c r="AN89" s="76">
        <f>TimDuncan!AG90</f>
        <v>3.7884895487812162</v>
      </c>
      <c r="AO89" s="76">
        <f>TimDuncan!AH90</f>
        <v>0.11049361603130418</v>
      </c>
      <c r="AP89" s="76">
        <f>TimDuncan!AI90</f>
        <v>14.215686274509803</v>
      </c>
    </row>
    <row r="90" spans="1:42" x14ac:dyDescent="0.25">
      <c r="A90" s="35">
        <v>18</v>
      </c>
      <c r="B90" s="58">
        <v>18</v>
      </c>
      <c r="C90" s="36">
        <v>35776</v>
      </c>
      <c r="D90" s="58" t="s">
        <v>2019</v>
      </c>
      <c r="E90" s="58" t="s">
        <v>1</v>
      </c>
      <c r="F90" s="58">
        <v>0</v>
      </c>
      <c r="G90" s="58" t="s">
        <v>23</v>
      </c>
      <c r="H90" s="58" t="s">
        <v>11</v>
      </c>
      <c r="I90" s="58">
        <v>0</v>
      </c>
      <c r="J90" s="58">
        <v>1.0833333333333333</v>
      </c>
      <c r="K90" s="39">
        <v>8</v>
      </c>
      <c r="L90" s="39">
        <v>15</v>
      </c>
      <c r="M90" s="39">
        <v>0.53300000000000003</v>
      </c>
      <c r="N90" s="39">
        <v>2</v>
      </c>
      <c r="O90" s="39">
        <v>4</v>
      </c>
      <c r="P90" s="39">
        <v>0.5</v>
      </c>
      <c r="Q90" s="39">
        <v>6</v>
      </c>
      <c r="R90" s="39">
        <v>11</v>
      </c>
      <c r="S90" s="39">
        <v>0.54545454545454541</v>
      </c>
      <c r="T90" s="39">
        <v>9</v>
      </c>
      <c r="U90" s="39">
        <v>10</v>
      </c>
      <c r="V90" s="39">
        <v>0.9</v>
      </c>
      <c r="W90" s="39">
        <v>1</v>
      </c>
      <c r="X90" s="39">
        <v>4</v>
      </c>
      <c r="Y90" s="39">
        <v>5</v>
      </c>
      <c r="Z90" s="39">
        <v>1</v>
      </c>
      <c r="AA90" s="39">
        <v>2</v>
      </c>
      <c r="AB90" s="39">
        <v>0</v>
      </c>
      <c r="AC90" s="39">
        <v>1</v>
      </c>
      <c r="AD90" s="39">
        <v>1</v>
      </c>
      <c r="AE90" s="39">
        <v>27</v>
      </c>
      <c r="AF90" s="39">
        <v>22.5</v>
      </c>
      <c r="AG90" s="39"/>
      <c r="AH90" s="80">
        <v>26</v>
      </c>
      <c r="AI90" s="81" t="str">
        <f t="shared" si="4"/>
        <v>12/97</v>
      </c>
      <c r="AJ90" s="76">
        <f t="shared" si="5"/>
        <v>5.4527282068666496</v>
      </c>
      <c r="AK90" s="76">
        <f t="shared" si="6"/>
        <v>0.23667606812791597</v>
      </c>
      <c r="AL90" s="76">
        <f t="shared" si="3"/>
        <v>8.68</v>
      </c>
      <c r="AN90" s="76">
        <f>TimDuncan!AG91</f>
        <v>3.7623809222461313</v>
      </c>
      <c r="AO90" s="76">
        <f>TimDuncan!AH91</f>
        <v>0.11754256024686366</v>
      </c>
      <c r="AP90" s="76">
        <f>TimDuncan!AI91</f>
        <v>14.176470588235293</v>
      </c>
    </row>
    <row r="91" spans="1:42" x14ac:dyDescent="0.25">
      <c r="A91" s="35">
        <v>19</v>
      </c>
      <c r="B91" s="58">
        <v>19</v>
      </c>
      <c r="C91" s="36">
        <v>35778</v>
      </c>
      <c r="D91" s="58" t="s">
        <v>2020</v>
      </c>
      <c r="E91" s="58" t="s">
        <v>1</v>
      </c>
      <c r="F91" s="58">
        <v>0</v>
      </c>
      <c r="G91" s="58" t="s">
        <v>2</v>
      </c>
      <c r="H91" s="58" t="s">
        <v>11</v>
      </c>
      <c r="I91" s="58">
        <v>0</v>
      </c>
      <c r="J91" s="58">
        <v>1.3333333333333333</v>
      </c>
      <c r="K91" s="39">
        <v>12</v>
      </c>
      <c r="L91" s="39">
        <v>21</v>
      </c>
      <c r="M91" s="39">
        <v>0.57099999999999995</v>
      </c>
      <c r="N91" s="39">
        <v>3</v>
      </c>
      <c r="O91" s="39">
        <v>7</v>
      </c>
      <c r="P91" s="39">
        <v>0.42899999999999999</v>
      </c>
      <c r="Q91" s="39">
        <v>9</v>
      </c>
      <c r="R91" s="39">
        <v>14</v>
      </c>
      <c r="S91" s="39">
        <v>0.6428571428571429</v>
      </c>
      <c r="T91" s="39">
        <v>3</v>
      </c>
      <c r="U91" s="39">
        <v>4</v>
      </c>
      <c r="V91" s="39">
        <v>0.75</v>
      </c>
      <c r="W91" s="39">
        <v>1</v>
      </c>
      <c r="X91" s="39">
        <v>2</v>
      </c>
      <c r="Y91" s="39">
        <v>3</v>
      </c>
      <c r="Z91" s="39">
        <v>3</v>
      </c>
      <c r="AA91" s="39">
        <v>0</v>
      </c>
      <c r="AB91" s="39">
        <v>0</v>
      </c>
      <c r="AC91" s="39">
        <v>2</v>
      </c>
      <c r="AD91" s="39">
        <v>3</v>
      </c>
      <c r="AE91" s="39">
        <v>30</v>
      </c>
      <c r="AF91" s="39">
        <v>19.899999999999999</v>
      </c>
      <c r="AG91" s="39"/>
      <c r="AH91" s="80">
        <v>32</v>
      </c>
      <c r="AI91" s="81" t="str">
        <f t="shared" si="4"/>
        <v>12/97</v>
      </c>
      <c r="AJ91" s="76">
        <f t="shared" si="5"/>
        <v>5.6802198865170412</v>
      </c>
      <c r="AK91" s="76">
        <f t="shared" si="6"/>
        <v>0.23232744661141458</v>
      </c>
      <c r="AL91" s="76">
        <f t="shared" si="3"/>
        <v>9.02</v>
      </c>
      <c r="AN91" s="76">
        <f>TimDuncan!AG92</f>
        <v>3.7403481230538773</v>
      </c>
      <c r="AO91" s="76">
        <f>TimDuncan!AH92</f>
        <v>0.11906050768326043</v>
      </c>
      <c r="AP91" s="76">
        <f>TimDuncan!AI92</f>
        <v>14.294117647058824</v>
      </c>
    </row>
    <row r="92" spans="1:42" x14ac:dyDescent="0.25">
      <c r="A92" s="35">
        <v>20</v>
      </c>
      <c r="B92" s="58">
        <v>20</v>
      </c>
      <c r="C92" s="36">
        <v>35780</v>
      </c>
      <c r="D92" s="58" t="s">
        <v>2021</v>
      </c>
      <c r="E92" s="58" t="s">
        <v>1</v>
      </c>
      <c r="F92" s="58" t="s">
        <v>5</v>
      </c>
      <c r="G92" s="58" t="s">
        <v>89</v>
      </c>
      <c r="H92" s="58" t="s">
        <v>11</v>
      </c>
      <c r="I92" s="58">
        <v>0</v>
      </c>
      <c r="J92" s="58">
        <v>0.95833333333333337</v>
      </c>
      <c r="K92" s="39">
        <v>7</v>
      </c>
      <c r="L92" s="39">
        <v>15</v>
      </c>
      <c r="M92" s="39">
        <v>0.46700000000000003</v>
      </c>
      <c r="N92" s="39">
        <v>0</v>
      </c>
      <c r="O92" s="39">
        <v>2</v>
      </c>
      <c r="P92" s="39">
        <v>0</v>
      </c>
      <c r="Q92" s="39">
        <v>7</v>
      </c>
      <c r="R92" s="39">
        <v>13</v>
      </c>
      <c r="S92" s="39">
        <v>0.53846153846153844</v>
      </c>
      <c r="T92" s="39">
        <v>5</v>
      </c>
      <c r="U92" s="39">
        <v>5</v>
      </c>
      <c r="V92" s="39">
        <v>1</v>
      </c>
      <c r="W92" s="39">
        <v>2</v>
      </c>
      <c r="X92" s="39">
        <v>4</v>
      </c>
      <c r="Y92" s="39">
        <v>6</v>
      </c>
      <c r="Z92" s="39">
        <v>0</v>
      </c>
      <c r="AA92" s="39">
        <v>0</v>
      </c>
      <c r="AB92" s="39">
        <v>0</v>
      </c>
      <c r="AC92" s="39">
        <v>1</v>
      </c>
      <c r="AD92" s="39">
        <v>3</v>
      </c>
      <c r="AE92" s="39">
        <v>19</v>
      </c>
      <c r="AF92" s="39">
        <v>11.7</v>
      </c>
      <c r="AG92" s="39"/>
      <c r="AH92" s="80">
        <v>23</v>
      </c>
      <c r="AI92" s="81" t="str">
        <f t="shared" si="4"/>
        <v>12/97</v>
      </c>
      <c r="AJ92" s="76">
        <f t="shared" si="5"/>
        <v>5.7415065931498912</v>
      </c>
      <c r="AK92" s="76">
        <f t="shared" si="6"/>
        <v>0.23264568926737927</v>
      </c>
      <c r="AL92" s="76">
        <f t="shared" si="3"/>
        <v>9.1199999999999992</v>
      </c>
      <c r="AN92" s="76">
        <f>TimDuncan!AG93</f>
        <v>3.6433333022138408</v>
      </c>
      <c r="AO92" s="76">
        <f>TimDuncan!AH93</f>
        <v>0.11760318786460759</v>
      </c>
      <c r="AP92" s="76">
        <f>TimDuncan!AI93</f>
        <v>14.411764705882353</v>
      </c>
    </row>
    <row r="93" spans="1:42" x14ac:dyDescent="0.25">
      <c r="A93" s="35">
        <v>21</v>
      </c>
      <c r="B93" s="58">
        <v>21</v>
      </c>
      <c r="C93" s="36">
        <v>35781</v>
      </c>
      <c r="D93" s="58" t="s">
        <v>2022</v>
      </c>
      <c r="E93" s="58" t="s">
        <v>1</v>
      </c>
      <c r="F93" s="58" t="s">
        <v>5</v>
      </c>
      <c r="G93" s="58" t="s">
        <v>37</v>
      </c>
      <c r="H93" s="58" t="s">
        <v>3</v>
      </c>
      <c r="I93" s="58">
        <v>0</v>
      </c>
      <c r="J93" s="58">
        <v>1.2083333333333333</v>
      </c>
      <c r="K93" s="39">
        <v>12</v>
      </c>
      <c r="L93" s="39">
        <v>20</v>
      </c>
      <c r="M93" s="39">
        <v>0.6</v>
      </c>
      <c r="N93" s="39">
        <v>3</v>
      </c>
      <c r="O93" s="39">
        <v>5</v>
      </c>
      <c r="P93" s="39">
        <v>0.6</v>
      </c>
      <c r="Q93" s="39">
        <v>9</v>
      </c>
      <c r="R93" s="39">
        <v>15</v>
      </c>
      <c r="S93" s="39">
        <v>0.6</v>
      </c>
      <c r="T93" s="39">
        <v>6</v>
      </c>
      <c r="U93" s="39">
        <v>9</v>
      </c>
      <c r="V93" s="39">
        <v>0.66700000000000004</v>
      </c>
      <c r="W93" s="39">
        <v>2</v>
      </c>
      <c r="X93" s="39">
        <v>1</v>
      </c>
      <c r="Y93" s="39">
        <v>3</v>
      </c>
      <c r="Z93" s="39">
        <v>2</v>
      </c>
      <c r="AA93" s="39">
        <v>0</v>
      </c>
      <c r="AB93" s="39">
        <v>0</v>
      </c>
      <c r="AC93" s="39">
        <v>0</v>
      </c>
      <c r="AD93" s="39">
        <v>4</v>
      </c>
      <c r="AE93" s="39">
        <v>33</v>
      </c>
      <c r="AF93" s="39">
        <v>24.1</v>
      </c>
      <c r="AG93" s="39"/>
      <c r="AH93" s="80">
        <v>29</v>
      </c>
      <c r="AI93" s="81" t="str">
        <f t="shared" si="4"/>
        <v>12/97</v>
      </c>
      <c r="AJ93" s="76">
        <f t="shared" si="5"/>
        <v>5.8735310799329881</v>
      </c>
      <c r="AK93" s="76">
        <f t="shared" si="6"/>
        <v>0.22807109614758131</v>
      </c>
      <c r="AL93" s="76">
        <f t="shared" si="3"/>
        <v>9.4600000000000009</v>
      </c>
      <c r="AN93" s="76">
        <f>TimDuncan!AG94</f>
        <v>3.6433333022138408</v>
      </c>
      <c r="AO93" s="76">
        <f>TimDuncan!AH94</f>
        <v>0.11894580484319646</v>
      </c>
      <c r="AP93" s="76">
        <f>TimDuncan!AI94</f>
        <v>14.568627450980392</v>
      </c>
    </row>
    <row r="94" spans="1:42" x14ac:dyDescent="0.25">
      <c r="A94" s="35">
        <v>22</v>
      </c>
      <c r="B94" s="58">
        <v>22</v>
      </c>
      <c r="C94" s="36">
        <v>35783</v>
      </c>
      <c r="D94" s="58" t="s">
        <v>2023</v>
      </c>
      <c r="E94" s="58" t="s">
        <v>1</v>
      </c>
      <c r="F94" s="58" t="s">
        <v>5</v>
      </c>
      <c r="G94" s="58" t="s">
        <v>102</v>
      </c>
      <c r="H94" s="58" t="s">
        <v>11</v>
      </c>
      <c r="I94" s="58">
        <v>0</v>
      </c>
      <c r="J94" s="58">
        <v>1.2916666666666667</v>
      </c>
      <c r="K94" s="39">
        <v>7</v>
      </c>
      <c r="L94" s="39">
        <v>16</v>
      </c>
      <c r="M94" s="39">
        <v>0.438</v>
      </c>
      <c r="N94" s="39">
        <v>1</v>
      </c>
      <c r="O94" s="39">
        <v>4</v>
      </c>
      <c r="P94" s="39">
        <v>0.25</v>
      </c>
      <c r="Q94" s="39">
        <v>6</v>
      </c>
      <c r="R94" s="39">
        <v>12</v>
      </c>
      <c r="S94" s="39">
        <v>0.5</v>
      </c>
      <c r="T94" s="39">
        <v>4</v>
      </c>
      <c r="U94" s="39">
        <v>6</v>
      </c>
      <c r="V94" s="39">
        <v>0.66700000000000004</v>
      </c>
      <c r="W94" s="39">
        <v>1</v>
      </c>
      <c r="X94" s="39">
        <v>1</v>
      </c>
      <c r="Y94" s="39">
        <v>2</v>
      </c>
      <c r="Z94" s="39">
        <v>1</v>
      </c>
      <c r="AA94" s="39">
        <v>3</v>
      </c>
      <c r="AB94" s="39">
        <v>0</v>
      </c>
      <c r="AC94" s="39">
        <v>2</v>
      </c>
      <c r="AD94" s="39">
        <v>2</v>
      </c>
      <c r="AE94" s="39">
        <v>19</v>
      </c>
      <c r="AF94" s="39">
        <v>11.7</v>
      </c>
      <c r="AG94" s="39"/>
      <c r="AH94" s="80">
        <v>31</v>
      </c>
      <c r="AI94" s="81" t="str">
        <f t="shared" si="4"/>
        <v>12/97</v>
      </c>
      <c r="AJ94" s="76">
        <f t="shared" si="5"/>
        <v>5.9341969867498525</v>
      </c>
      <c r="AK94" s="76">
        <f t="shared" si="6"/>
        <v>0.22810439428883791</v>
      </c>
      <c r="AL94" s="76">
        <f t="shared" si="3"/>
        <v>9.64</v>
      </c>
      <c r="AN94" s="76">
        <f>TimDuncan!AG95</f>
        <v>3.4109068756396317</v>
      </c>
      <c r="AO94" s="76">
        <f>TimDuncan!AH95</f>
        <v>0.12056744069234396</v>
      </c>
      <c r="AP94" s="76">
        <f>TimDuncan!AI95</f>
        <v>14.470588235294118</v>
      </c>
    </row>
    <row r="95" spans="1:42" x14ac:dyDescent="0.25">
      <c r="A95" s="35">
        <v>23</v>
      </c>
      <c r="B95" s="58">
        <v>23</v>
      </c>
      <c r="C95" s="36">
        <v>35784</v>
      </c>
      <c r="D95" s="58" t="s">
        <v>2024</v>
      </c>
      <c r="E95" s="58" t="s">
        <v>1</v>
      </c>
      <c r="F95" s="58" t="s">
        <v>5</v>
      </c>
      <c r="G95" s="58" t="s">
        <v>1804</v>
      </c>
      <c r="H95" s="58" t="s">
        <v>11</v>
      </c>
      <c r="I95" s="58">
        <v>0</v>
      </c>
      <c r="J95" s="58">
        <v>1.0833333333333333</v>
      </c>
      <c r="K95" s="39">
        <v>5</v>
      </c>
      <c r="L95" s="39">
        <v>14</v>
      </c>
      <c r="M95" s="39">
        <v>0.35699999999999998</v>
      </c>
      <c r="N95" s="39">
        <v>1</v>
      </c>
      <c r="O95" s="39">
        <v>3</v>
      </c>
      <c r="P95" s="39">
        <v>0.33300000000000002</v>
      </c>
      <c r="Q95" s="39">
        <v>4</v>
      </c>
      <c r="R95" s="39">
        <v>11</v>
      </c>
      <c r="S95" s="39">
        <v>0.36363636363636365</v>
      </c>
      <c r="T95" s="39">
        <v>2</v>
      </c>
      <c r="U95" s="39">
        <v>2</v>
      </c>
      <c r="V95" s="39">
        <v>1</v>
      </c>
      <c r="W95" s="39">
        <v>1</v>
      </c>
      <c r="X95" s="39">
        <v>0</v>
      </c>
      <c r="Y95" s="39">
        <v>1</v>
      </c>
      <c r="Z95" s="39">
        <v>1</v>
      </c>
      <c r="AA95" s="39">
        <v>0</v>
      </c>
      <c r="AB95" s="39">
        <v>0</v>
      </c>
      <c r="AC95" s="39">
        <v>1</v>
      </c>
      <c r="AD95" s="39">
        <v>3</v>
      </c>
      <c r="AE95" s="39">
        <v>13</v>
      </c>
      <c r="AF95" s="39">
        <v>4.4000000000000004</v>
      </c>
      <c r="AG95" s="39"/>
      <c r="AH95" s="80">
        <v>26</v>
      </c>
      <c r="AI95" s="81" t="str">
        <f t="shared" si="4"/>
        <v>12/97</v>
      </c>
      <c r="AJ95" s="76">
        <f t="shared" si="5"/>
        <v>5.8318268219857705</v>
      </c>
      <c r="AK95" s="76">
        <f t="shared" si="6"/>
        <v>0.21059438622670854</v>
      </c>
      <c r="AL95" s="76">
        <f t="shared" si="3"/>
        <v>9.9</v>
      </c>
      <c r="AN95" s="76">
        <f>TimDuncan!AG96</f>
        <v>3.4457308694223072</v>
      </c>
      <c r="AO95" s="76">
        <f>TimDuncan!AH96</f>
        <v>0.12047285069716668</v>
      </c>
      <c r="AP95" s="76">
        <f>TimDuncan!AI96</f>
        <v>14.352941176470589</v>
      </c>
    </row>
    <row r="96" spans="1:42" x14ac:dyDescent="0.25">
      <c r="A96" s="35">
        <v>24</v>
      </c>
      <c r="B96" s="58">
        <v>24</v>
      </c>
      <c r="C96" s="36">
        <v>35786</v>
      </c>
      <c r="D96" s="58" t="s">
        <v>2025</v>
      </c>
      <c r="E96" s="58" t="s">
        <v>1</v>
      </c>
      <c r="F96" s="58" t="s">
        <v>5</v>
      </c>
      <c r="G96" s="58" t="s">
        <v>23</v>
      </c>
      <c r="H96" s="58" t="s">
        <v>11</v>
      </c>
      <c r="I96" s="58">
        <v>0</v>
      </c>
      <c r="J96" s="58">
        <v>1.125</v>
      </c>
      <c r="K96" s="39">
        <v>6</v>
      </c>
      <c r="L96" s="39">
        <v>13</v>
      </c>
      <c r="M96" s="39">
        <v>0.46200000000000002</v>
      </c>
      <c r="N96" s="39">
        <v>2</v>
      </c>
      <c r="O96" s="39">
        <v>4</v>
      </c>
      <c r="P96" s="39">
        <v>0.5</v>
      </c>
      <c r="Q96" s="39">
        <v>4</v>
      </c>
      <c r="R96" s="39">
        <v>9</v>
      </c>
      <c r="S96" s="39">
        <v>0.44444444444444442</v>
      </c>
      <c r="T96" s="39">
        <v>5</v>
      </c>
      <c r="U96" s="39">
        <v>6</v>
      </c>
      <c r="V96" s="39">
        <v>0.83299999999999996</v>
      </c>
      <c r="W96" s="39">
        <v>2</v>
      </c>
      <c r="X96" s="39">
        <v>3</v>
      </c>
      <c r="Y96" s="39">
        <v>5</v>
      </c>
      <c r="Z96" s="39">
        <v>0</v>
      </c>
      <c r="AA96" s="39">
        <v>2</v>
      </c>
      <c r="AB96" s="39">
        <v>1</v>
      </c>
      <c r="AC96" s="39">
        <v>2</v>
      </c>
      <c r="AD96" s="39">
        <v>3</v>
      </c>
      <c r="AE96" s="39">
        <v>19</v>
      </c>
      <c r="AF96" s="39">
        <v>13.7</v>
      </c>
      <c r="AG96" s="39"/>
      <c r="AH96" s="80">
        <v>27</v>
      </c>
      <c r="AI96" s="81" t="str">
        <f t="shared" si="4"/>
        <v>12/97</v>
      </c>
      <c r="AJ96" s="76">
        <f t="shared" si="5"/>
        <v>5.7343931942379438</v>
      </c>
      <c r="AK96" s="76">
        <f t="shared" si="6"/>
        <v>0.20362920383152616</v>
      </c>
      <c r="AL96" s="76">
        <f t="shared" si="3"/>
        <v>10.119999999999999</v>
      </c>
      <c r="AN96" s="76">
        <f>TimDuncan!AG97</f>
        <v>3.4473296379448621</v>
      </c>
      <c r="AO96" s="76">
        <f>TimDuncan!AH97</f>
        <v>0.11770187868040924</v>
      </c>
      <c r="AP96" s="76">
        <f>TimDuncan!AI97</f>
        <v>14.411764705882353</v>
      </c>
    </row>
    <row r="97" spans="1:42" x14ac:dyDescent="0.25">
      <c r="A97" s="35">
        <v>25</v>
      </c>
      <c r="B97" s="58">
        <v>25</v>
      </c>
      <c r="C97" s="36">
        <v>35790</v>
      </c>
      <c r="D97" s="58" t="s">
        <v>2026</v>
      </c>
      <c r="E97" s="58" t="s">
        <v>1</v>
      </c>
      <c r="F97" s="58">
        <v>0</v>
      </c>
      <c r="G97" s="58" t="s">
        <v>8</v>
      </c>
      <c r="H97" s="58" t="s">
        <v>11</v>
      </c>
      <c r="I97" s="58">
        <v>0</v>
      </c>
      <c r="J97" s="58">
        <v>1.125</v>
      </c>
      <c r="K97" s="39">
        <v>7</v>
      </c>
      <c r="L97" s="39">
        <v>15</v>
      </c>
      <c r="M97" s="39">
        <v>0.46700000000000003</v>
      </c>
      <c r="N97" s="39">
        <v>2</v>
      </c>
      <c r="O97" s="39">
        <v>5</v>
      </c>
      <c r="P97" s="39">
        <v>0.4</v>
      </c>
      <c r="Q97" s="39">
        <v>5</v>
      </c>
      <c r="R97" s="39">
        <v>10</v>
      </c>
      <c r="S97" s="39">
        <v>0.5</v>
      </c>
      <c r="T97" s="39">
        <v>0</v>
      </c>
      <c r="U97" s="39">
        <v>1</v>
      </c>
      <c r="V97" s="39">
        <v>0</v>
      </c>
      <c r="W97" s="39">
        <v>0</v>
      </c>
      <c r="X97" s="39">
        <v>1</v>
      </c>
      <c r="Y97" s="39">
        <v>1</v>
      </c>
      <c r="Z97" s="39">
        <v>2</v>
      </c>
      <c r="AA97" s="39">
        <v>0</v>
      </c>
      <c r="AB97" s="39">
        <v>1</v>
      </c>
      <c r="AC97" s="39">
        <v>1</v>
      </c>
      <c r="AD97" s="39">
        <v>4</v>
      </c>
      <c r="AE97" s="39">
        <v>16</v>
      </c>
      <c r="AF97" s="39">
        <v>7.7</v>
      </c>
      <c r="AG97" s="39"/>
      <c r="AH97" s="80">
        <v>27</v>
      </c>
      <c r="AI97" s="81" t="str">
        <f t="shared" si="4"/>
        <v>12/97</v>
      </c>
      <c r="AJ97" s="76">
        <f t="shared" si="5"/>
        <v>5.6206615922588581</v>
      </c>
      <c r="AK97" s="76">
        <f t="shared" si="6"/>
        <v>0.1960078049258161</v>
      </c>
      <c r="AL97" s="76">
        <f t="shared" si="3"/>
        <v>10.4</v>
      </c>
      <c r="AN97" s="76">
        <f>TimDuncan!AG98</f>
        <v>3.4457308694223072</v>
      </c>
      <c r="AO97" s="76">
        <f>TimDuncan!AH98</f>
        <v>0.11647283821052992</v>
      </c>
      <c r="AP97" s="76">
        <f>TimDuncan!AI98</f>
        <v>14.411764705882353</v>
      </c>
    </row>
    <row r="98" spans="1:42" x14ac:dyDescent="0.25">
      <c r="A98" s="35">
        <v>26</v>
      </c>
      <c r="B98" s="58">
        <v>26</v>
      </c>
      <c r="C98" s="36">
        <v>35792</v>
      </c>
      <c r="D98" s="58" t="s">
        <v>2027</v>
      </c>
      <c r="E98" s="58" t="s">
        <v>1</v>
      </c>
      <c r="F98" s="58">
        <v>0</v>
      </c>
      <c r="G98" s="58" t="s">
        <v>97</v>
      </c>
      <c r="H98" s="58" t="s">
        <v>3</v>
      </c>
      <c r="I98" s="58">
        <v>0</v>
      </c>
      <c r="J98" s="58">
        <v>1.0833333333333333</v>
      </c>
      <c r="K98" s="39">
        <v>5</v>
      </c>
      <c r="L98" s="39">
        <v>11</v>
      </c>
      <c r="M98" s="39">
        <v>0.45500000000000002</v>
      </c>
      <c r="N98" s="39">
        <v>0</v>
      </c>
      <c r="O98" s="39">
        <v>2</v>
      </c>
      <c r="P98" s="39">
        <v>0</v>
      </c>
      <c r="Q98" s="39">
        <v>5</v>
      </c>
      <c r="R98" s="39">
        <v>9</v>
      </c>
      <c r="S98" s="39">
        <v>0.55555555555555558</v>
      </c>
      <c r="T98" s="39">
        <v>7</v>
      </c>
      <c r="U98" s="39">
        <v>10</v>
      </c>
      <c r="V98" s="39">
        <v>0.7</v>
      </c>
      <c r="W98" s="39">
        <v>0</v>
      </c>
      <c r="X98" s="39">
        <v>0</v>
      </c>
      <c r="Y98" s="39">
        <v>0</v>
      </c>
      <c r="Z98" s="39">
        <v>1</v>
      </c>
      <c r="AA98" s="39">
        <v>2</v>
      </c>
      <c r="AB98" s="39">
        <v>1</v>
      </c>
      <c r="AC98" s="39">
        <v>2</v>
      </c>
      <c r="AD98" s="39">
        <v>4</v>
      </c>
      <c r="AE98" s="39">
        <v>17</v>
      </c>
      <c r="AF98" s="39">
        <v>9.9</v>
      </c>
      <c r="AG98" s="39"/>
      <c r="AH98" s="80">
        <v>26</v>
      </c>
      <c r="AI98" s="81" t="str">
        <f t="shared" si="4"/>
        <v>12/97</v>
      </c>
      <c r="AJ98" s="76">
        <f t="shared" si="5"/>
        <v>5.6176107928912415</v>
      </c>
      <c r="AK98" s="76">
        <f t="shared" si="6"/>
        <v>0.19606669939651897</v>
      </c>
      <c r="AL98" s="76">
        <f t="shared" si="3"/>
        <v>10.44</v>
      </c>
      <c r="AN98" s="76">
        <f>TimDuncan!AG99</f>
        <v>3.4508798050021152</v>
      </c>
      <c r="AO98" s="76">
        <f>TimDuncan!AH99</f>
        <v>0.11615293226375893</v>
      </c>
      <c r="AP98" s="76">
        <f>TimDuncan!AI99</f>
        <v>14.352941176470589</v>
      </c>
    </row>
    <row r="99" spans="1:42" x14ac:dyDescent="0.25">
      <c r="A99" s="35">
        <v>27</v>
      </c>
      <c r="B99" s="58">
        <v>27</v>
      </c>
      <c r="C99" s="36">
        <v>35794</v>
      </c>
      <c r="D99" s="58" t="s">
        <v>2028</v>
      </c>
      <c r="E99" s="58" t="s">
        <v>1</v>
      </c>
      <c r="F99" s="58">
        <v>0</v>
      </c>
      <c r="G99" s="58" t="s">
        <v>17</v>
      </c>
      <c r="H99" s="58" t="s">
        <v>11</v>
      </c>
      <c r="I99" s="58">
        <v>0</v>
      </c>
      <c r="J99" s="58">
        <v>1.1666666666666667</v>
      </c>
      <c r="K99" s="39">
        <v>4</v>
      </c>
      <c r="L99" s="39">
        <v>10</v>
      </c>
      <c r="M99" s="39">
        <v>0.4</v>
      </c>
      <c r="N99" s="39">
        <v>0</v>
      </c>
      <c r="O99" s="39">
        <v>1</v>
      </c>
      <c r="P99" s="39">
        <v>0</v>
      </c>
      <c r="Q99" s="39">
        <v>4</v>
      </c>
      <c r="R99" s="39">
        <v>9</v>
      </c>
      <c r="S99" s="39">
        <v>0.44444444444444442</v>
      </c>
      <c r="T99" s="39">
        <v>4</v>
      </c>
      <c r="U99" s="39">
        <v>6</v>
      </c>
      <c r="V99" s="39">
        <v>0.66700000000000004</v>
      </c>
      <c r="W99" s="39">
        <v>0</v>
      </c>
      <c r="X99" s="39">
        <v>4</v>
      </c>
      <c r="Y99" s="39">
        <v>4</v>
      </c>
      <c r="Z99" s="39">
        <v>1</v>
      </c>
      <c r="AA99" s="39">
        <v>0</v>
      </c>
      <c r="AB99" s="39">
        <v>1</v>
      </c>
      <c r="AC99" s="39">
        <v>2</v>
      </c>
      <c r="AD99" s="39">
        <v>2</v>
      </c>
      <c r="AE99" s="39">
        <v>12</v>
      </c>
      <c r="AF99" s="39">
        <v>5.6</v>
      </c>
      <c r="AG99" s="39"/>
      <c r="AH99" s="80">
        <v>28</v>
      </c>
      <c r="AI99" s="81" t="str">
        <f t="shared" si="4"/>
        <v>12/97</v>
      </c>
      <c r="AJ99" s="76">
        <f t="shared" si="5"/>
        <v>5.4846725201292763</v>
      </c>
      <c r="AK99" s="76">
        <f t="shared" si="6"/>
        <v>0.1874600028087626</v>
      </c>
      <c r="AL99" s="76">
        <f t="shared" si="3"/>
        <v>10.6</v>
      </c>
      <c r="AN99" s="76">
        <f>TimDuncan!AG100</f>
        <v>3.4699879432831771</v>
      </c>
      <c r="AO99" s="76">
        <f>TimDuncan!AH100</f>
        <v>0.11118075740129879</v>
      </c>
      <c r="AP99" s="76">
        <f>TimDuncan!AI100</f>
        <v>14.411764705882353</v>
      </c>
    </row>
    <row r="100" spans="1:42" x14ac:dyDescent="0.25">
      <c r="A100" s="35">
        <v>28</v>
      </c>
      <c r="B100" s="58">
        <v>28</v>
      </c>
      <c r="C100" s="36">
        <v>35797</v>
      </c>
      <c r="D100" s="58" t="s">
        <v>2029</v>
      </c>
      <c r="E100" s="58" t="s">
        <v>1</v>
      </c>
      <c r="F100" s="58">
        <v>0</v>
      </c>
      <c r="G100" s="58" t="s">
        <v>102</v>
      </c>
      <c r="H100" s="58" t="s">
        <v>11</v>
      </c>
      <c r="I100" s="58">
        <v>0</v>
      </c>
      <c r="J100" s="58">
        <v>1</v>
      </c>
      <c r="K100" s="39">
        <v>5</v>
      </c>
      <c r="L100" s="39">
        <v>8</v>
      </c>
      <c r="M100" s="39">
        <v>0.625</v>
      </c>
      <c r="N100" s="39">
        <v>2</v>
      </c>
      <c r="O100" s="39">
        <v>3</v>
      </c>
      <c r="P100" s="39">
        <v>0.66700000000000004</v>
      </c>
      <c r="Q100" s="39">
        <v>3</v>
      </c>
      <c r="R100" s="39">
        <v>5</v>
      </c>
      <c r="S100" s="39">
        <v>0.6</v>
      </c>
      <c r="T100" s="39">
        <v>0</v>
      </c>
      <c r="U100" s="39">
        <v>0</v>
      </c>
      <c r="V100" s="39">
        <v>0</v>
      </c>
      <c r="W100" s="39">
        <v>1</v>
      </c>
      <c r="X100" s="39">
        <v>2</v>
      </c>
      <c r="Y100" s="39">
        <v>3</v>
      </c>
      <c r="Z100" s="39">
        <v>4</v>
      </c>
      <c r="AA100" s="39">
        <v>2</v>
      </c>
      <c r="AB100" s="39">
        <v>0</v>
      </c>
      <c r="AC100" s="39">
        <v>3</v>
      </c>
      <c r="AD100" s="39">
        <v>1</v>
      </c>
      <c r="AE100" s="39">
        <v>12</v>
      </c>
      <c r="AF100" s="39">
        <v>11.1</v>
      </c>
      <c r="AG100" s="39"/>
      <c r="AH100" s="80">
        <v>24</v>
      </c>
      <c r="AI100" s="81" t="str">
        <f t="shared" si="4"/>
        <v>1/98</v>
      </c>
      <c r="AJ100" s="76">
        <f t="shared" si="5"/>
        <v>5.4964181286450495</v>
      </c>
      <c r="AK100" s="76">
        <f t="shared" si="6"/>
        <v>0.18932839842184188</v>
      </c>
      <c r="AL100" s="76">
        <f t="shared" si="3"/>
        <v>10.56</v>
      </c>
      <c r="AN100" s="76">
        <f>TimDuncan!AG101</f>
        <v>3.5250705594327578</v>
      </c>
      <c r="AO100" s="76">
        <f>TimDuncan!AH101</f>
        <v>0.11449702607313371</v>
      </c>
      <c r="AP100" s="76">
        <f>TimDuncan!AI101</f>
        <v>14.313725490196079</v>
      </c>
    </row>
    <row r="101" spans="1:42" x14ac:dyDescent="0.25">
      <c r="A101" s="35">
        <v>29</v>
      </c>
      <c r="B101" s="58">
        <v>29</v>
      </c>
      <c r="C101" s="36">
        <v>35799</v>
      </c>
      <c r="D101" s="58" t="s">
        <v>2030</v>
      </c>
      <c r="E101" s="58" t="s">
        <v>1</v>
      </c>
      <c r="F101" s="58">
        <v>0</v>
      </c>
      <c r="G101" s="58" t="s">
        <v>95</v>
      </c>
      <c r="H101" s="58" t="s">
        <v>3</v>
      </c>
      <c r="I101" s="58">
        <v>0</v>
      </c>
      <c r="J101" s="58">
        <v>1.2916666666666667</v>
      </c>
      <c r="K101" s="39">
        <v>6</v>
      </c>
      <c r="L101" s="39">
        <v>18</v>
      </c>
      <c r="M101" s="39">
        <v>0.33300000000000002</v>
      </c>
      <c r="N101" s="39">
        <v>1</v>
      </c>
      <c r="O101" s="39">
        <v>3</v>
      </c>
      <c r="P101" s="39">
        <v>0.33300000000000002</v>
      </c>
      <c r="Q101" s="39">
        <v>5</v>
      </c>
      <c r="R101" s="39">
        <v>15</v>
      </c>
      <c r="S101" s="39">
        <v>0.33333333333333331</v>
      </c>
      <c r="T101" s="39">
        <v>7</v>
      </c>
      <c r="U101" s="39">
        <v>11</v>
      </c>
      <c r="V101" s="39">
        <v>0.63600000000000001</v>
      </c>
      <c r="W101" s="39">
        <v>2</v>
      </c>
      <c r="X101" s="39">
        <v>4</v>
      </c>
      <c r="Y101" s="39">
        <v>6</v>
      </c>
      <c r="Z101" s="39">
        <v>4</v>
      </c>
      <c r="AA101" s="39">
        <v>2</v>
      </c>
      <c r="AB101" s="39">
        <v>0</v>
      </c>
      <c r="AC101" s="39">
        <v>0</v>
      </c>
      <c r="AD101" s="39">
        <v>5</v>
      </c>
      <c r="AE101" s="39">
        <v>20</v>
      </c>
      <c r="AF101" s="39">
        <v>13.6</v>
      </c>
      <c r="AG101" s="39"/>
      <c r="AH101" s="80">
        <v>31</v>
      </c>
      <c r="AI101" s="81" t="str">
        <f t="shared" si="4"/>
        <v>1/98</v>
      </c>
      <c r="AJ101" s="76">
        <f t="shared" si="5"/>
        <v>5.5549205986353085</v>
      </c>
      <c r="AK101" s="76">
        <f t="shared" si="6"/>
        <v>0.18922954530497255</v>
      </c>
      <c r="AL101" s="76">
        <f t="shared" si="3"/>
        <v>10.8</v>
      </c>
      <c r="AN101" s="76">
        <f>TimDuncan!AG102</f>
        <v>3.6027200608338545</v>
      </c>
      <c r="AO101" s="76">
        <f>TimDuncan!AH102</f>
        <v>0.12039140419515709</v>
      </c>
      <c r="AP101" s="76">
        <f>TimDuncan!AI102</f>
        <v>14.215686274509803</v>
      </c>
    </row>
    <row r="102" spans="1:42" x14ac:dyDescent="0.25">
      <c r="A102" s="35">
        <v>30</v>
      </c>
      <c r="B102" s="58">
        <v>30</v>
      </c>
      <c r="C102" s="36">
        <v>35801</v>
      </c>
      <c r="D102" s="58" t="s">
        <v>2031</v>
      </c>
      <c r="E102" s="58" t="s">
        <v>1</v>
      </c>
      <c r="F102" s="58" t="s">
        <v>5</v>
      </c>
      <c r="G102" s="58" t="s">
        <v>1834</v>
      </c>
      <c r="H102" s="58" t="s">
        <v>11</v>
      </c>
      <c r="I102" s="58">
        <v>0</v>
      </c>
      <c r="J102" s="58">
        <v>1.0416666666666667</v>
      </c>
      <c r="K102" s="39">
        <v>6</v>
      </c>
      <c r="L102" s="39">
        <v>10</v>
      </c>
      <c r="M102" s="39">
        <v>0.6</v>
      </c>
      <c r="N102" s="39">
        <v>1</v>
      </c>
      <c r="O102" s="39">
        <v>1</v>
      </c>
      <c r="P102" s="39">
        <v>1</v>
      </c>
      <c r="Q102" s="39">
        <v>5</v>
      </c>
      <c r="R102" s="39">
        <v>9</v>
      </c>
      <c r="S102" s="39">
        <v>0.55555555555555558</v>
      </c>
      <c r="T102" s="39">
        <v>3</v>
      </c>
      <c r="U102" s="39">
        <v>3</v>
      </c>
      <c r="V102" s="39">
        <v>1</v>
      </c>
      <c r="W102" s="39">
        <v>1</v>
      </c>
      <c r="X102" s="39">
        <v>1</v>
      </c>
      <c r="Y102" s="39">
        <v>2</v>
      </c>
      <c r="Z102" s="39">
        <v>2</v>
      </c>
      <c r="AA102" s="39">
        <v>2</v>
      </c>
      <c r="AB102" s="39">
        <v>0</v>
      </c>
      <c r="AC102" s="39">
        <v>1</v>
      </c>
      <c r="AD102" s="39">
        <v>1</v>
      </c>
      <c r="AE102" s="39">
        <v>16</v>
      </c>
      <c r="AF102" s="39">
        <v>14.4</v>
      </c>
      <c r="AG102" s="39"/>
      <c r="AH102" s="80">
        <v>25</v>
      </c>
      <c r="AI102" s="81" t="str">
        <f t="shared" si="4"/>
        <v>1/98</v>
      </c>
      <c r="AJ102" s="76">
        <f t="shared" si="5"/>
        <v>5.5549205986353085</v>
      </c>
      <c r="AK102" s="76">
        <f t="shared" si="6"/>
        <v>0.18922954530497255</v>
      </c>
      <c r="AL102" s="76">
        <f t="shared" si="3"/>
        <v>10.8</v>
      </c>
      <c r="AN102" s="76">
        <f>TimDuncan!AG103</f>
        <v>3.623562346867049</v>
      </c>
      <c r="AO102" s="76">
        <f>TimDuncan!AH103</f>
        <v>0.1227973542226448</v>
      </c>
      <c r="AP102" s="76">
        <f>TimDuncan!AI103</f>
        <v>14.117647058823529</v>
      </c>
    </row>
    <row r="103" spans="1:42" x14ac:dyDescent="0.25">
      <c r="A103" s="35">
        <v>31</v>
      </c>
      <c r="B103" s="58">
        <v>31</v>
      </c>
      <c r="C103" s="36">
        <v>35802</v>
      </c>
      <c r="D103" s="58" t="s">
        <v>2032</v>
      </c>
      <c r="E103" s="58" t="s">
        <v>1</v>
      </c>
      <c r="F103" s="58">
        <v>0</v>
      </c>
      <c r="G103" s="58" t="s">
        <v>60</v>
      </c>
      <c r="H103" s="58" t="s">
        <v>11</v>
      </c>
      <c r="I103" s="58">
        <v>0</v>
      </c>
      <c r="J103" s="58">
        <v>0.83333333333333337</v>
      </c>
      <c r="K103" s="39">
        <v>4</v>
      </c>
      <c r="L103" s="39">
        <v>7</v>
      </c>
      <c r="M103" s="39">
        <v>0.57099999999999995</v>
      </c>
      <c r="N103" s="39">
        <v>0</v>
      </c>
      <c r="O103" s="39">
        <v>1</v>
      </c>
      <c r="P103" s="39">
        <v>0</v>
      </c>
      <c r="Q103" s="39">
        <v>4</v>
      </c>
      <c r="R103" s="39">
        <v>6</v>
      </c>
      <c r="S103" s="39">
        <v>0.66666666666666663</v>
      </c>
      <c r="T103" s="39">
        <v>9</v>
      </c>
      <c r="U103" s="39">
        <v>10</v>
      </c>
      <c r="V103" s="39">
        <v>0.9</v>
      </c>
      <c r="W103" s="39">
        <v>1</v>
      </c>
      <c r="X103" s="39">
        <v>1</v>
      </c>
      <c r="Y103" s="39">
        <v>2</v>
      </c>
      <c r="Z103" s="39">
        <v>2</v>
      </c>
      <c r="AA103" s="39">
        <v>2</v>
      </c>
      <c r="AB103" s="39">
        <v>1</v>
      </c>
      <c r="AC103" s="39">
        <v>3</v>
      </c>
      <c r="AD103" s="39">
        <v>2</v>
      </c>
      <c r="AE103" s="39">
        <v>17</v>
      </c>
      <c r="AF103" s="39">
        <v>14.6</v>
      </c>
      <c r="AG103" s="39"/>
      <c r="AH103" s="80">
        <v>20</v>
      </c>
      <c r="AI103" s="81" t="str">
        <f t="shared" si="4"/>
        <v>1/98</v>
      </c>
      <c r="AJ103" s="76">
        <f t="shared" si="5"/>
        <v>5.5712087868737044</v>
      </c>
      <c r="AK103" s="76">
        <f t="shared" si="6"/>
        <v>0.19047237091408492</v>
      </c>
      <c r="AL103" s="76">
        <f t="shared" si="3"/>
        <v>10.68</v>
      </c>
      <c r="AN103" s="76">
        <f>TimDuncan!AG104</f>
        <v>3.6549658699096055</v>
      </c>
      <c r="AO103" s="76">
        <f>TimDuncan!AH104</f>
        <v>0.12283558781010118</v>
      </c>
      <c r="AP103" s="76">
        <f>TimDuncan!AI104</f>
        <v>14.254901960784315</v>
      </c>
    </row>
    <row r="104" spans="1:42" x14ac:dyDescent="0.25">
      <c r="A104" s="35">
        <v>32</v>
      </c>
      <c r="B104" s="58">
        <v>32</v>
      </c>
      <c r="C104" s="36">
        <v>35804</v>
      </c>
      <c r="D104" s="58" t="s">
        <v>2033</v>
      </c>
      <c r="E104" s="58" t="s">
        <v>1</v>
      </c>
      <c r="F104" s="58" t="s">
        <v>5</v>
      </c>
      <c r="G104" s="58" t="s">
        <v>8</v>
      </c>
      <c r="H104" s="58" t="s">
        <v>11</v>
      </c>
      <c r="I104" s="58">
        <v>0</v>
      </c>
      <c r="J104" s="58">
        <v>1.125</v>
      </c>
      <c r="K104" s="39">
        <v>4</v>
      </c>
      <c r="L104" s="39">
        <v>11</v>
      </c>
      <c r="M104" s="39">
        <v>0.36399999999999999</v>
      </c>
      <c r="N104" s="39">
        <v>0</v>
      </c>
      <c r="O104" s="39">
        <v>2</v>
      </c>
      <c r="P104" s="39">
        <v>0</v>
      </c>
      <c r="Q104" s="39">
        <v>4</v>
      </c>
      <c r="R104" s="39">
        <v>9</v>
      </c>
      <c r="S104" s="39">
        <v>0.44444444444444442</v>
      </c>
      <c r="T104" s="39">
        <v>7</v>
      </c>
      <c r="U104" s="39">
        <v>7</v>
      </c>
      <c r="V104" s="39">
        <v>1</v>
      </c>
      <c r="W104" s="39">
        <v>0</v>
      </c>
      <c r="X104" s="39">
        <v>0</v>
      </c>
      <c r="Y104" s="39">
        <v>0</v>
      </c>
      <c r="Z104" s="39">
        <v>2</v>
      </c>
      <c r="AA104" s="39">
        <v>2</v>
      </c>
      <c r="AB104" s="39">
        <v>1</v>
      </c>
      <c r="AC104" s="39">
        <v>1</v>
      </c>
      <c r="AD104" s="39">
        <v>3</v>
      </c>
      <c r="AE104" s="39">
        <v>15</v>
      </c>
      <c r="AF104" s="39">
        <v>10.8</v>
      </c>
      <c r="AG104" s="39"/>
      <c r="AH104" s="80">
        <v>27</v>
      </c>
      <c r="AI104" s="81" t="str">
        <f t="shared" si="4"/>
        <v>1/98</v>
      </c>
      <c r="AJ104" s="76">
        <f t="shared" si="5"/>
        <v>5.5660780168621349</v>
      </c>
      <c r="AK104" s="76">
        <f t="shared" si="6"/>
        <v>0.18863870661307341</v>
      </c>
      <c r="AL104" s="76">
        <f t="shared" si="3"/>
        <v>10.72</v>
      </c>
      <c r="AN104" s="76">
        <f>TimDuncan!AG105</f>
        <v>3.7714826835944839</v>
      </c>
      <c r="AO104" s="76">
        <f>TimDuncan!AH105</f>
        <v>0.11563187365117651</v>
      </c>
      <c r="AP104" s="76">
        <f>TimDuncan!AI105</f>
        <v>14.078431372549019</v>
      </c>
    </row>
    <row r="105" spans="1:42" x14ac:dyDescent="0.25">
      <c r="A105" s="35">
        <v>33</v>
      </c>
      <c r="B105" s="58">
        <v>33</v>
      </c>
      <c r="C105" s="36">
        <v>35806</v>
      </c>
      <c r="D105" s="58" t="s">
        <v>2034</v>
      </c>
      <c r="E105" s="58" t="s">
        <v>1</v>
      </c>
      <c r="F105" s="58">
        <v>0</v>
      </c>
      <c r="G105" s="58" t="s">
        <v>1804</v>
      </c>
      <c r="H105" s="58" t="s">
        <v>3</v>
      </c>
      <c r="I105" s="58">
        <v>0</v>
      </c>
      <c r="J105" s="58">
        <v>0.58333333333333337</v>
      </c>
      <c r="K105" s="39">
        <v>3</v>
      </c>
      <c r="L105" s="39">
        <v>9</v>
      </c>
      <c r="M105" s="39">
        <v>0.33300000000000002</v>
      </c>
      <c r="N105" s="39">
        <v>0</v>
      </c>
      <c r="O105" s="39">
        <v>2</v>
      </c>
      <c r="P105" s="39">
        <v>0</v>
      </c>
      <c r="Q105" s="39">
        <v>3</v>
      </c>
      <c r="R105" s="39">
        <v>7</v>
      </c>
      <c r="S105" s="39">
        <v>0.42857142857142855</v>
      </c>
      <c r="T105" s="39">
        <v>0</v>
      </c>
      <c r="U105" s="39">
        <v>0</v>
      </c>
      <c r="V105" s="39">
        <v>0</v>
      </c>
      <c r="W105" s="39">
        <v>0</v>
      </c>
      <c r="X105" s="39">
        <v>2</v>
      </c>
      <c r="Y105" s="39">
        <v>2</v>
      </c>
      <c r="Z105" s="39">
        <v>1</v>
      </c>
      <c r="AA105" s="39">
        <v>0</v>
      </c>
      <c r="AB105" s="39">
        <v>0</v>
      </c>
      <c r="AC105" s="39">
        <v>1</v>
      </c>
      <c r="AD105" s="39">
        <v>1</v>
      </c>
      <c r="AE105" s="39">
        <v>6</v>
      </c>
      <c r="AF105" s="39">
        <v>0.8</v>
      </c>
      <c r="AG105" s="39"/>
      <c r="AH105" s="80">
        <v>14</v>
      </c>
      <c r="AI105" s="81" t="str">
        <f t="shared" si="4"/>
        <v>1/98</v>
      </c>
      <c r="AJ105" s="76">
        <f t="shared" si="5"/>
        <v>5.5459490639932998</v>
      </c>
      <c r="AK105" s="76">
        <f t="shared" si="6"/>
        <v>0.18897491033122349</v>
      </c>
      <c r="AL105" s="76">
        <f t="shared" si="3"/>
        <v>10.76</v>
      </c>
      <c r="AN105" s="76">
        <f>TimDuncan!AG106</f>
        <v>3.7107675645838198</v>
      </c>
      <c r="AO105" s="76">
        <f>TimDuncan!AH106</f>
        <v>0.1150355419788483</v>
      </c>
      <c r="AP105" s="76">
        <f>TimDuncan!AI106</f>
        <v>14.058823529411764</v>
      </c>
    </row>
    <row r="106" spans="1:42" x14ac:dyDescent="0.25">
      <c r="A106" s="35">
        <v>34</v>
      </c>
      <c r="B106" s="58">
        <v>34</v>
      </c>
      <c r="C106" s="36">
        <v>35809</v>
      </c>
      <c r="D106" s="58" t="s">
        <v>2035</v>
      </c>
      <c r="E106" s="58" t="s">
        <v>1</v>
      </c>
      <c r="F106" s="58">
        <v>0</v>
      </c>
      <c r="G106" s="58" t="s">
        <v>33</v>
      </c>
      <c r="H106" s="58" t="s">
        <v>11</v>
      </c>
      <c r="I106" s="58">
        <v>0</v>
      </c>
      <c r="J106" s="58">
        <v>0.95833333333333337</v>
      </c>
      <c r="K106" s="39">
        <v>3</v>
      </c>
      <c r="L106" s="39">
        <v>8</v>
      </c>
      <c r="M106" s="39">
        <v>0.375</v>
      </c>
      <c r="N106" s="39">
        <v>1</v>
      </c>
      <c r="O106" s="39">
        <v>3</v>
      </c>
      <c r="P106" s="39">
        <v>0.33300000000000002</v>
      </c>
      <c r="Q106" s="39">
        <v>2</v>
      </c>
      <c r="R106" s="39">
        <v>5</v>
      </c>
      <c r="S106" s="39">
        <v>0.4</v>
      </c>
      <c r="T106" s="39">
        <v>7</v>
      </c>
      <c r="U106" s="39">
        <v>8</v>
      </c>
      <c r="V106" s="39">
        <v>0.875</v>
      </c>
      <c r="W106" s="39">
        <v>1</v>
      </c>
      <c r="X106" s="39">
        <v>2</v>
      </c>
      <c r="Y106" s="39">
        <v>3</v>
      </c>
      <c r="Z106" s="39">
        <v>5</v>
      </c>
      <c r="AA106" s="39">
        <v>0</v>
      </c>
      <c r="AB106" s="39">
        <v>0</v>
      </c>
      <c r="AC106" s="39">
        <v>2</v>
      </c>
      <c r="AD106" s="39">
        <v>1</v>
      </c>
      <c r="AE106" s="39">
        <v>14</v>
      </c>
      <c r="AF106" s="39">
        <v>11.6</v>
      </c>
      <c r="AG106" s="39"/>
      <c r="AH106" s="80">
        <v>23</v>
      </c>
      <c r="AI106" s="81" t="str">
        <f t="shared" si="4"/>
        <v>1/98</v>
      </c>
      <c r="AJ106" s="76">
        <f t="shared" si="5"/>
        <v>5.3804255957904239</v>
      </c>
      <c r="AK106" s="76">
        <f t="shared" si="6"/>
        <v>0.17947467674253326</v>
      </c>
      <c r="AL106" s="76">
        <f t="shared" si="3"/>
        <v>10.9</v>
      </c>
      <c r="AN106" s="76">
        <f>TimDuncan!AG107</f>
        <v>3.7863880801995919</v>
      </c>
      <c r="AO106" s="76">
        <f>TimDuncan!AH107</f>
        <v>0.13016429335768717</v>
      </c>
      <c r="AP106" s="76">
        <f>TimDuncan!AI107</f>
        <v>14.03921568627451</v>
      </c>
    </row>
    <row r="107" spans="1:42" x14ac:dyDescent="0.25">
      <c r="A107" s="35">
        <v>35</v>
      </c>
      <c r="B107" s="58">
        <v>35</v>
      </c>
      <c r="C107" s="36">
        <v>35812</v>
      </c>
      <c r="D107" s="58" t="s">
        <v>2036</v>
      </c>
      <c r="E107" s="58" t="s">
        <v>1</v>
      </c>
      <c r="F107" s="58">
        <v>0</v>
      </c>
      <c r="G107" s="58" t="s">
        <v>55</v>
      </c>
      <c r="H107" s="58" t="s">
        <v>11</v>
      </c>
      <c r="I107" s="58">
        <v>0</v>
      </c>
      <c r="J107" s="58">
        <v>1.125</v>
      </c>
      <c r="K107" s="39">
        <v>6</v>
      </c>
      <c r="L107" s="39">
        <v>9</v>
      </c>
      <c r="M107" s="39">
        <v>0.66700000000000004</v>
      </c>
      <c r="N107" s="39">
        <v>1</v>
      </c>
      <c r="O107" s="39">
        <v>2</v>
      </c>
      <c r="P107" s="39">
        <v>0.5</v>
      </c>
      <c r="Q107" s="39">
        <v>5</v>
      </c>
      <c r="R107" s="39">
        <v>7</v>
      </c>
      <c r="S107" s="39">
        <v>0.7142857142857143</v>
      </c>
      <c r="T107" s="39">
        <v>8</v>
      </c>
      <c r="U107" s="39">
        <v>9</v>
      </c>
      <c r="V107" s="39">
        <v>0.88900000000000001</v>
      </c>
      <c r="W107" s="39">
        <v>3</v>
      </c>
      <c r="X107" s="39">
        <v>2</v>
      </c>
      <c r="Y107" s="39">
        <v>5</v>
      </c>
      <c r="Z107" s="39">
        <v>2</v>
      </c>
      <c r="AA107" s="39">
        <v>0</v>
      </c>
      <c r="AB107" s="39">
        <v>0</v>
      </c>
      <c r="AC107" s="39">
        <v>4</v>
      </c>
      <c r="AD107" s="39">
        <v>4</v>
      </c>
      <c r="AE107" s="39">
        <v>21</v>
      </c>
      <c r="AF107" s="39">
        <v>15.2</v>
      </c>
      <c r="AG107" s="39"/>
      <c r="AH107" s="80">
        <v>27</v>
      </c>
      <c r="AI107" s="81" t="str">
        <f t="shared" si="4"/>
        <v>1/98</v>
      </c>
      <c r="AJ107" s="76">
        <f t="shared" si="5"/>
        <v>5.1541146629837096</v>
      </c>
      <c r="AK107" s="76">
        <f t="shared" si="6"/>
        <v>0.17226806827424174</v>
      </c>
      <c r="AL107" s="76">
        <f t="shared" si="3"/>
        <v>11.08</v>
      </c>
      <c r="AN107" s="76">
        <f>TimDuncan!AG108</f>
        <v>3.779428744222209</v>
      </c>
      <c r="AO107" s="76">
        <f>TimDuncan!AH108</f>
        <v>0.13387820233788789</v>
      </c>
      <c r="AP107" s="76">
        <f>TimDuncan!AI108</f>
        <v>14.078431372549019</v>
      </c>
    </row>
    <row r="108" spans="1:42" x14ac:dyDescent="0.25">
      <c r="A108" s="35">
        <v>36</v>
      </c>
      <c r="B108" s="58">
        <v>36</v>
      </c>
      <c r="C108" s="36">
        <v>35814</v>
      </c>
      <c r="D108" s="58" t="s">
        <v>2037</v>
      </c>
      <c r="E108" s="58" t="s">
        <v>1</v>
      </c>
      <c r="F108" s="58">
        <v>0</v>
      </c>
      <c r="G108" s="58" t="s">
        <v>35</v>
      </c>
      <c r="H108" s="58" t="s">
        <v>11</v>
      </c>
      <c r="I108" s="58">
        <v>0</v>
      </c>
      <c r="J108" s="58">
        <v>1.2916666666666667</v>
      </c>
      <c r="K108" s="39">
        <v>4</v>
      </c>
      <c r="L108" s="39">
        <v>7</v>
      </c>
      <c r="M108" s="39">
        <v>0.57099999999999995</v>
      </c>
      <c r="N108" s="39">
        <v>1</v>
      </c>
      <c r="O108" s="39">
        <v>2</v>
      </c>
      <c r="P108" s="39">
        <v>0.5</v>
      </c>
      <c r="Q108" s="39">
        <v>3</v>
      </c>
      <c r="R108" s="39">
        <v>5</v>
      </c>
      <c r="S108" s="39">
        <v>0.6</v>
      </c>
      <c r="T108" s="39">
        <v>7</v>
      </c>
      <c r="U108" s="39">
        <v>7</v>
      </c>
      <c r="V108" s="39">
        <v>1</v>
      </c>
      <c r="W108" s="39">
        <v>1</v>
      </c>
      <c r="X108" s="39">
        <v>1</v>
      </c>
      <c r="Y108" s="39">
        <v>2</v>
      </c>
      <c r="Z108" s="39">
        <v>1</v>
      </c>
      <c r="AA108" s="39">
        <v>1</v>
      </c>
      <c r="AB108" s="39">
        <v>1</v>
      </c>
      <c r="AC108" s="39">
        <v>1</v>
      </c>
      <c r="AD108" s="39">
        <v>0</v>
      </c>
      <c r="AE108" s="39">
        <v>16</v>
      </c>
      <c r="AF108" s="39">
        <v>15.1</v>
      </c>
      <c r="AG108" s="39"/>
      <c r="AH108" s="80">
        <v>31</v>
      </c>
      <c r="AI108" s="81" t="str">
        <f t="shared" si="4"/>
        <v>1/98</v>
      </c>
      <c r="AJ108" s="76">
        <f t="shared" si="5"/>
        <v>5.1359080034993001</v>
      </c>
      <c r="AK108" s="76">
        <f t="shared" si="6"/>
        <v>0.17311978276232182</v>
      </c>
      <c r="AL108" s="76">
        <f t="shared" si="3"/>
        <v>11.1</v>
      </c>
      <c r="AN108" s="76">
        <f>TimDuncan!AG109</f>
        <v>3.8631698943552917</v>
      </c>
      <c r="AO108" s="76">
        <f>TimDuncan!AH109</f>
        <v>0.1338782023378883</v>
      </c>
      <c r="AP108" s="76">
        <f>TimDuncan!AI109</f>
        <v>13.921568627450981</v>
      </c>
    </row>
    <row r="109" spans="1:42" x14ac:dyDescent="0.25">
      <c r="A109" s="35">
        <v>37</v>
      </c>
      <c r="B109" s="58">
        <v>37</v>
      </c>
      <c r="C109" s="36">
        <v>35816</v>
      </c>
      <c r="D109" s="58" t="s">
        <v>2038</v>
      </c>
      <c r="E109" s="58" t="s">
        <v>1</v>
      </c>
      <c r="F109" s="58" t="s">
        <v>5</v>
      </c>
      <c r="G109" s="58" t="s">
        <v>21</v>
      </c>
      <c r="H109" s="58" t="s">
        <v>11</v>
      </c>
      <c r="I109" s="58">
        <v>0</v>
      </c>
      <c r="J109" s="58">
        <v>1.4166666666666667</v>
      </c>
      <c r="K109" s="39">
        <v>7</v>
      </c>
      <c r="L109" s="39">
        <v>12</v>
      </c>
      <c r="M109" s="39">
        <v>0.58299999999999996</v>
      </c>
      <c r="N109" s="39">
        <v>3</v>
      </c>
      <c r="O109" s="39">
        <v>4</v>
      </c>
      <c r="P109" s="39">
        <v>0.75</v>
      </c>
      <c r="Q109" s="39">
        <v>4</v>
      </c>
      <c r="R109" s="39">
        <v>8</v>
      </c>
      <c r="S109" s="39">
        <v>0.5</v>
      </c>
      <c r="T109" s="39">
        <v>8</v>
      </c>
      <c r="U109" s="39">
        <v>10</v>
      </c>
      <c r="V109" s="39">
        <v>0.8</v>
      </c>
      <c r="W109" s="39">
        <v>1</v>
      </c>
      <c r="X109" s="39">
        <v>4</v>
      </c>
      <c r="Y109" s="39">
        <v>5</v>
      </c>
      <c r="Z109" s="39">
        <v>3</v>
      </c>
      <c r="AA109" s="39">
        <v>0</v>
      </c>
      <c r="AB109" s="39">
        <v>1</v>
      </c>
      <c r="AC109" s="39">
        <v>2</v>
      </c>
      <c r="AD109" s="39">
        <v>3</v>
      </c>
      <c r="AE109" s="39">
        <v>25</v>
      </c>
      <c r="AF109" s="39">
        <v>20.100000000000001</v>
      </c>
      <c r="AG109" s="39"/>
      <c r="AH109" s="80">
        <v>34</v>
      </c>
      <c r="AI109" s="81" t="str">
        <f t="shared" si="4"/>
        <v>1/98</v>
      </c>
      <c r="AJ109" s="76">
        <f t="shared" si="5"/>
        <v>5.0022035960490987</v>
      </c>
      <c r="AK109" s="76">
        <f t="shared" si="6"/>
        <v>0.17121659394117236</v>
      </c>
      <c r="AL109" s="76">
        <f t="shared" si="3"/>
        <v>11.28</v>
      </c>
      <c r="AN109" s="76">
        <f>TimDuncan!AG110</f>
        <v>3.8663910293498165</v>
      </c>
      <c r="AO109" s="76">
        <f>TimDuncan!AH110</f>
        <v>0.13334712105582788</v>
      </c>
      <c r="AP109" s="76">
        <f>TimDuncan!AI110</f>
        <v>13.901960784313726</v>
      </c>
    </row>
    <row r="110" spans="1:42" x14ac:dyDescent="0.25">
      <c r="A110" s="35">
        <v>38</v>
      </c>
      <c r="B110" s="58">
        <v>38</v>
      </c>
      <c r="C110" s="36">
        <v>35819</v>
      </c>
      <c r="D110" s="58" t="s">
        <v>2039</v>
      </c>
      <c r="E110" s="58" t="s">
        <v>1</v>
      </c>
      <c r="F110" s="58" t="s">
        <v>5</v>
      </c>
      <c r="G110" s="58" t="s">
        <v>387</v>
      </c>
      <c r="H110" s="58" t="s">
        <v>3</v>
      </c>
      <c r="I110" s="58">
        <v>0</v>
      </c>
      <c r="J110" s="58">
        <v>1.375</v>
      </c>
      <c r="K110" s="39">
        <v>6</v>
      </c>
      <c r="L110" s="39">
        <v>14</v>
      </c>
      <c r="M110" s="39">
        <v>0.42899999999999999</v>
      </c>
      <c r="N110" s="39">
        <v>1</v>
      </c>
      <c r="O110" s="39">
        <v>4</v>
      </c>
      <c r="P110" s="39">
        <v>0.25</v>
      </c>
      <c r="Q110" s="39">
        <v>5</v>
      </c>
      <c r="R110" s="39">
        <v>10</v>
      </c>
      <c r="S110" s="39">
        <v>0.5</v>
      </c>
      <c r="T110" s="39">
        <v>5</v>
      </c>
      <c r="U110" s="39">
        <v>8</v>
      </c>
      <c r="V110" s="39">
        <v>0.625</v>
      </c>
      <c r="W110" s="39">
        <v>1</v>
      </c>
      <c r="X110" s="39">
        <v>3</v>
      </c>
      <c r="Y110" s="39">
        <v>4</v>
      </c>
      <c r="Z110" s="39">
        <v>0</v>
      </c>
      <c r="AA110" s="39">
        <v>0</v>
      </c>
      <c r="AB110" s="39">
        <v>1</v>
      </c>
      <c r="AC110" s="39">
        <v>3</v>
      </c>
      <c r="AD110" s="39">
        <v>5</v>
      </c>
      <c r="AE110" s="39">
        <v>18</v>
      </c>
      <c r="AF110" s="39">
        <v>6.7</v>
      </c>
      <c r="AG110" s="39"/>
      <c r="AH110" s="80">
        <v>33</v>
      </c>
      <c r="AI110" s="81" t="str">
        <f t="shared" si="4"/>
        <v>1/98</v>
      </c>
      <c r="AJ110" s="76">
        <f t="shared" si="5"/>
        <v>5.0022035960490987</v>
      </c>
      <c r="AK110" s="76">
        <f t="shared" si="6"/>
        <v>0.17094395787711786</v>
      </c>
      <c r="AL110" s="76">
        <f t="shared" si="3"/>
        <v>11.28</v>
      </c>
      <c r="AN110" s="76">
        <f>TimDuncan!AG111</f>
        <v>3.8460687588704361</v>
      </c>
      <c r="AO110" s="76">
        <f>TimDuncan!AH111</f>
        <v>0.13106078353036038</v>
      </c>
      <c r="AP110" s="76">
        <f>TimDuncan!AI111</f>
        <v>13.882352941176471</v>
      </c>
    </row>
    <row r="111" spans="1:42" x14ac:dyDescent="0.25">
      <c r="A111" s="35">
        <v>39</v>
      </c>
      <c r="B111" s="58">
        <v>39</v>
      </c>
      <c r="C111" s="36">
        <v>35823</v>
      </c>
      <c r="D111" s="58" t="s">
        <v>2040</v>
      </c>
      <c r="E111" s="58" t="s">
        <v>1</v>
      </c>
      <c r="F111" s="58">
        <v>0</v>
      </c>
      <c r="G111" s="58" t="s">
        <v>131</v>
      </c>
      <c r="H111" s="58" t="s">
        <v>3</v>
      </c>
      <c r="I111" s="58">
        <v>0</v>
      </c>
      <c r="J111" s="58">
        <v>1.4583333333333333</v>
      </c>
      <c r="K111" s="39">
        <v>10</v>
      </c>
      <c r="L111" s="39">
        <v>19</v>
      </c>
      <c r="M111" s="39">
        <v>0.52600000000000002</v>
      </c>
      <c r="N111" s="39">
        <v>0</v>
      </c>
      <c r="O111" s="39">
        <v>3</v>
      </c>
      <c r="P111" s="39">
        <v>0</v>
      </c>
      <c r="Q111" s="39">
        <v>10</v>
      </c>
      <c r="R111" s="39">
        <v>16</v>
      </c>
      <c r="S111" s="39">
        <v>0.625</v>
      </c>
      <c r="T111" s="39">
        <v>6</v>
      </c>
      <c r="U111" s="39">
        <v>8</v>
      </c>
      <c r="V111" s="39">
        <v>0.75</v>
      </c>
      <c r="W111" s="39">
        <v>3</v>
      </c>
      <c r="X111" s="39">
        <v>2</v>
      </c>
      <c r="Y111" s="39">
        <v>5</v>
      </c>
      <c r="Z111" s="39">
        <v>0</v>
      </c>
      <c r="AA111" s="39">
        <v>0</v>
      </c>
      <c r="AB111" s="39">
        <v>0</v>
      </c>
      <c r="AC111" s="39">
        <v>2</v>
      </c>
      <c r="AD111" s="39">
        <v>3</v>
      </c>
      <c r="AE111" s="39">
        <v>26</v>
      </c>
      <c r="AF111" s="39">
        <v>15.4</v>
      </c>
      <c r="AG111" s="39"/>
      <c r="AH111" s="80">
        <v>35</v>
      </c>
      <c r="AI111" s="81" t="str">
        <f t="shared" si="4"/>
        <v>1/98</v>
      </c>
      <c r="AJ111" s="76">
        <f t="shared" si="5"/>
        <v>5.0774009099144424</v>
      </c>
      <c r="AK111" s="76">
        <f t="shared" si="6"/>
        <v>0.17125716311549524</v>
      </c>
      <c r="AL111" s="76">
        <f t="shared" si="3"/>
        <v>11.34</v>
      </c>
      <c r="AN111" s="76">
        <f>TimDuncan!AG112</f>
        <v>3.8460687588704361</v>
      </c>
      <c r="AO111" s="76">
        <f>TimDuncan!AH112</f>
        <v>0.13004096058000958</v>
      </c>
      <c r="AP111" s="76">
        <f>TimDuncan!AI112</f>
        <v>13.901960784313726</v>
      </c>
    </row>
    <row r="112" spans="1:42" x14ac:dyDescent="0.25">
      <c r="A112" s="35">
        <v>40</v>
      </c>
      <c r="B112" s="58">
        <v>40</v>
      </c>
      <c r="C112" s="36">
        <v>35825</v>
      </c>
      <c r="D112" s="58" t="s">
        <v>2041</v>
      </c>
      <c r="E112" s="58" t="s">
        <v>1</v>
      </c>
      <c r="F112" s="58">
        <v>0</v>
      </c>
      <c r="G112" s="58" t="s">
        <v>89</v>
      </c>
      <c r="H112" s="58" t="s">
        <v>11</v>
      </c>
      <c r="I112" s="58">
        <v>0</v>
      </c>
      <c r="J112" s="58">
        <v>1.25</v>
      </c>
      <c r="K112" s="39">
        <v>7</v>
      </c>
      <c r="L112" s="39">
        <v>16</v>
      </c>
      <c r="M112" s="39">
        <v>0.438</v>
      </c>
      <c r="N112" s="39">
        <v>2</v>
      </c>
      <c r="O112" s="39">
        <v>3</v>
      </c>
      <c r="P112" s="39">
        <v>0.66700000000000004</v>
      </c>
      <c r="Q112" s="39">
        <v>5</v>
      </c>
      <c r="R112" s="39">
        <v>13</v>
      </c>
      <c r="S112" s="39">
        <v>0.38461538461538464</v>
      </c>
      <c r="T112" s="39">
        <v>6</v>
      </c>
      <c r="U112" s="39">
        <v>9</v>
      </c>
      <c r="V112" s="39">
        <v>0.66700000000000004</v>
      </c>
      <c r="W112" s="39">
        <v>2</v>
      </c>
      <c r="X112" s="39">
        <v>1</v>
      </c>
      <c r="Y112" s="39">
        <v>3</v>
      </c>
      <c r="Z112" s="39">
        <v>7</v>
      </c>
      <c r="AA112" s="39">
        <v>0</v>
      </c>
      <c r="AB112" s="39">
        <v>0</v>
      </c>
      <c r="AC112" s="39">
        <v>4</v>
      </c>
      <c r="AD112" s="39">
        <v>4</v>
      </c>
      <c r="AE112" s="39">
        <v>22</v>
      </c>
      <c r="AF112" s="39">
        <v>13.4</v>
      </c>
      <c r="AG112" s="39"/>
      <c r="AH112" s="80">
        <v>30</v>
      </c>
      <c r="AI112" s="81" t="str">
        <f t="shared" si="4"/>
        <v>1/98</v>
      </c>
      <c r="AJ112" s="76">
        <f t="shared" si="5"/>
        <v>5.035222873692395</v>
      </c>
      <c r="AK112" s="76">
        <f t="shared" si="6"/>
        <v>0.16294545099511049</v>
      </c>
      <c r="AL112" s="76">
        <f t="shared" si="3"/>
        <v>11.56</v>
      </c>
      <c r="AN112" s="76">
        <f>TimDuncan!AG113</f>
        <v>3.7490679113723213</v>
      </c>
      <c r="AO112" s="76">
        <f>TimDuncan!AH113</f>
        <v>0.13094382032624863</v>
      </c>
      <c r="AP112" s="76">
        <f>TimDuncan!AI113</f>
        <v>13.96078431372549</v>
      </c>
    </row>
    <row r="113" spans="1:42" x14ac:dyDescent="0.25">
      <c r="A113" s="35">
        <v>41</v>
      </c>
      <c r="B113" s="58">
        <v>41</v>
      </c>
      <c r="C113" s="36">
        <v>35827</v>
      </c>
      <c r="D113" s="58" t="s">
        <v>2042</v>
      </c>
      <c r="E113" s="58" t="s">
        <v>1</v>
      </c>
      <c r="F113" s="58">
        <v>0</v>
      </c>
      <c r="G113" s="58" t="s">
        <v>37</v>
      </c>
      <c r="H113" s="58" t="s">
        <v>11</v>
      </c>
      <c r="I113" s="58">
        <v>0</v>
      </c>
      <c r="J113" s="58">
        <v>1.0833333333333333</v>
      </c>
      <c r="K113" s="39">
        <v>7</v>
      </c>
      <c r="L113" s="39">
        <v>16</v>
      </c>
      <c r="M113" s="39">
        <v>0.438</v>
      </c>
      <c r="N113" s="39">
        <v>2</v>
      </c>
      <c r="O113" s="39">
        <v>6</v>
      </c>
      <c r="P113" s="39">
        <v>0.33300000000000002</v>
      </c>
      <c r="Q113" s="39">
        <v>5</v>
      </c>
      <c r="R113" s="39">
        <v>10</v>
      </c>
      <c r="S113" s="39">
        <v>0.5</v>
      </c>
      <c r="T113" s="39">
        <v>4</v>
      </c>
      <c r="U113" s="39">
        <v>7</v>
      </c>
      <c r="V113" s="39">
        <v>0.57099999999999995</v>
      </c>
      <c r="W113" s="39">
        <v>0</v>
      </c>
      <c r="X113" s="39">
        <v>4</v>
      </c>
      <c r="Y113" s="39">
        <v>4</v>
      </c>
      <c r="Z113" s="39">
        <v>1</v>
      </c>
      <c r="AA113" s="39">
        <v>2</v>
      </c>
      <c r="AB113" s="39">
        <v>0</v>
      </c>
      <c r="AC113" s="39">
        <v>1</v>
      </c>
      <c r="AD113" s="39">
        <v>4</v>
      </c>
      <c r="AE113" s="39">
        <v>20</v>
      </c>
      <c r="AF113" s="39">
        <v>11.7</v>
      </c>
      <c r="AG113" s="39"/>
      <c r="AH113" s="80">
        <v>26</v>
      </c>
      <c r="AI113" s="81" t="str">
        <f t="shared" si="4"/>
        <v>2/98</v>
      </c>
      <c r="AJ113" s="76">
        <f t="shared" si="5"/>
        <v>5.0084011054080984</v>
      </c>
      <c r="AK113" s="76">
        <f t="shared" si="6"/>
        <v>0.16237990727215693</v>
      </c>
      <c r="AL113" s="76">
        <f t="shared" si="3"/>
        <v>11.76</v>
      </c>
      <c r="AN113" s="76">
        <f>TimDuncan!AG114</f>
        <v>3.7523326078587438</v>
      </c>
      <c r="AO113" s="76">
        <f>TimDuncan!AH114</f>
        <v>0.12978773880015565</v>
      </c>
      <c r="AP113" s="76">
        <f>TimDuncan!AI114</f>
        <v>13.941176470588236</v>
      </c>
    </row>
    <row r="114" spans="1:42" x14ac:dyDescent="0.25">
      <c r="A114" s="35">
        <v>42</v>
      </c>
      <c r="B114" s="58">
        <v>42</v>
      </c>
      <c r="C114" s="36">
        <v>35830</v>
      </c>
      <c r="D114" s="58" t="s">
        <v>2043</v>
      </c>
      <c r="E114" s="58" t="s">
        <v>1</v>
      </c>
      <c r="F114" s="58">
        <v>0</v>
      </c>
      <c r="G114" s="58" t="s">
        <v>6</v>
      </c>
      <c r="H114" s="58" t="s">
        <v>11</v>
      </c>
      <c r="I114" s="58">
        <v>0</v>
      </c>
      <c r="J114" s="58">
        <v>1.1666666666666667</v>
      </c>
      <c r="K114" s="39">
        <v>6</v>
      </c>
      <c r="L114" s="39">
        <v>10</v>
      </c>
      <c r="M114" s="39">
        <v>0.6</v>
      </c>
      <c r="N114" s="39">
        <v>1</v>
      </c>
      <c r="O114" s="39">
        <v>2</v>
      </c>
      <c r="P114" s="39">
        <v>0.5</v>
      </c>
      <c r="Q114" s="39">
        <v>5</v>
      </c>
      <c r="R114" s="39">
        <v>8</v>
      </c>
      <c r="S114" s="39">
        <v>0.625</v>
      </c>
      <c r="T114" s="39">
        <v>13</v>
      </c>
      <c r="U114" s="39">
        <v>13</v>
      </c>
      <c r="V114" s="39">
        <v>1</v>
      </c>
      <c r="W114" s="39">
        <v>1</v>
      </c>
      <c r="X114" s="39">
        <v>3</v>
      </c>
      <c r="Y114" s="39">
        <v>4</v>
      </c>
      <c r="Z114" s="39">
        <v>4</v>
      </c>
      <c r="AA114" s="39">
        <v>3</v>
      </c>
      <c r="AB114" s="39">
        <v>1</v>
      </c>
      <c r="AC114" s="39">
        <v>1</v>
      </c>
      <c r="AD114" s="39">
        <v>4</v>
      </c>
      <c r="AE114" s="39">
        <v>26</v>
      </c>
      <c r="AF114" s="39">
        <v>26.9</v>
      </c>
      <c r="AG114" s="39"/>
      <c r="AH114" s="80">
        <v>28</v>
      </c>
      <c r="AI114" s="81" t="str">
        <f t="shared" si="4"/>
        <v>2/98</v>
      </c>
      <c r="AJ114" s="76">
        <f t="shared" ref="AJ114:AK177" si="7">STDEV(L65:L114)</f>
        <v>4.9460765733445493</v>
      </c>
      <c r="AK114" s="76">
        <f t="shared" si="7"/>
        <v>0.16064703481831943</v>
      </c>
      <c r="AL114" s="76">
        <f t="shared" si="3"/>
        <v>11.84</v>
      </c>
      <c r="AN114" s="76">
        <f>TimDuncan!AG115</f>
        <v>3.7516798958355086</v>
      </c>
      <c r="AO114" s="76">
        <f>TimDuncan!AH115</f>
        <v>0.12978431715577954</v>
      </c>
      <c r="AP114" s="76">
        <f>TimDuncan!AI115</f>
        <v>13.980392156862745</v>
      </c>
    </row>
    <row r="115" spans="1:42" x14ac:dyDescent="0.25">
      <c r="A115" s="35">
        <v>43</v>
      </c>
      <c r="B115" s="58">
        <v>43</v>
      </c>
      <c r="C115" s="36">
        <v>35836</v>
      </c>
      <c r="D115" s="58" t="s">
        <v>2044</v>
      </c>
      <c r="E115" s="58" t="s">
        <v>1</v>
      </c>
      <c r="F115" s="58" t="s">
        <v>5</v>
      </c>
      <c r="G115" s="58" t="s">
        <v>6</v>
      </c>
      <c r="H115" s="58" t="s">
        <v>3</v>
      </c>
      <c r="I115" s="58">
        <v>1</v>
      </c>
      <c r="J115" s="58">
        <v>1.25</v>
      </c>
      <c r="K115" s="39">
        <v>6</v>
      </c>
      <c r="L115" s="39">
        <v>13</v>
      </c>
      <c r="M115" s="39">
        <v>0.46200000000000002</v>
      </c>
      <c r="N115" s="39">
        <v>2</v>
      </c>
      <c r="O115" s="39">
        <v>3</v>
      </c>
      <c r="P115" s="39">
        <v>0.66700000000000004</v>
      </c>
      <c r="Q115" s="39">
        <v>4</v>
      </c>
      <c r="R115" s="39">
        <v>10</v>
      </c>
      <c r="S115" s="39">
        <v>0.4</v>
      </c>
      <c r="T115" s="39">
        <v>3</v>
      </c>
      <c r="U115" s="39">
        <v>5</v>
      </c>
      <c r="V115" s="39">
        <v>0.6</v>
      </c>
      <c r="W115" s="39">
        <v>2</v>
      </c>
      <c r="X115" s="39">
        <v>2</v>
      </c>
      <c r="Y115" s="39">
        <v>4</v>
      </c>
      <c r="Z115" s="39">
        <v>2</v>
      </c>
      <c r="AA115" s="39">
        <v>1</v>
      </c>
      <c r="AB115" s="39">
        <v>1</v>
      </c>
      <c r="AC115" s="39">
        <v>1</v>
      </c>
      <c r="AD115" s="39">
        <v>4</v>
      </c>
      <c r="AE115" s="39">
        <v>17</v>
      </c>
      <c r="AF115" s="39">
        <v>12</v>
      </c>
      <c r="AG115" s="39"/>
      <c r="AH115" s="80">
        <v>30</v>
      </c>
      <c r="AI115" s="81" t="str">
        <f t="shared" si="4"/>
        <v>2/98</v>
      </c>
      <c r="AJ115" s="76">
        <f t="shared" si="7"/>
        <v>4.9315312023751821</v>
      </c>
      <c r="AK115" s="76">
        <f t="shared" si="7"/>
        <v>0.1601229170713194</v>
      </c>
      <c r="AL115" s="76">
        <f t="shared" si="3"/>
        <v>11.92</v>
      </c>
      <c r="AN115" s="76">
        <f>TimDuncan!AG116</f>
        <v>3.6867108287325543</v>
      </c>
      <c r="AO115" s="76">
        <f>TimDuncan!AH116</f>
        <v>0.13155525726585704</v>
      </c>
      <c r="AP115" s="76">
        <f>TimDuncan!AI116</f>
        <v>13.901960784313726</v>
      </c>
    </row>
    <row r="116" spans="1:42" x14ac:dyDescent="0.25">
      <c r="A116" s="35">
        <v>44</v>
      </c>
      <c r="B116" s="58">
        <v>44</v>
      </c>
      <c r="C116" s="36">
        <v>35837</v>
      </c>
      <c r="D116" s="58" t="s">
        <v>2045</v>
      </c>
      <c r="E116" s="58" t="s">
        <v>1</v>
      </c>
      <c r="F116" s="58">
        <v>0</v>
      </c>
      <c r="G116" s="58" t="s">
        <v>15</v>
      </c>
      <c r="H116" s="58" t="s">
        <v>11</v>
      </c>
      <c r="I116" s="58">
        <v>0</v>
      </c>
      <c r="J116" s="58">
        <v>0.91666666666666663</v>
      </c>
      <c r="K116" s="39">
        <v>5</v>
      </c>
      <c r="L116" s="39">
        <v>11</v>
      </c>
      <c r="M116" s="39">
        <v>0.45500000000000002</v>
      </c>
      <c r="N116" s="39">
        <v>0</v>
      </c>
      <c r="O116" s="39">
        <v>0</v>
      </c>
      <c r="P116" s="39">
        <v>0</v>
      </c>
      <c r="Q116" s="39">
        <v>5</v>
      </c>
      <c r="R116" s="39">
        <v>11</v>
      </c>
      <c r="S116" s="39">
        <v>0.45454545454545453</v>
      </c>
      <c r="T116" s="39">
        <v>1</v>
      </c>
      <c r="U116" s="39">
        <v>2</v>
      </c>
      <c r="V116" s="39">
        <v>0.5</v>
      </c>
      <c r="W116" s="39">
        <v>2</v>
      </c>
      <c r="X116" s="39">
        <v>3</v>
      </c>
      <c r="Y116" s="39">
        <v>5</v>
      </c>
      <c r="Z116" s="39">
        <v>0</v>
      </c>
      <c r="AA116" s="39">
        <v>0</v>
      </c>
      <c r="AB116" s="39">
        <v>0</v>
      </c>
      <c r="AC116" s="39">
        <v>4</v>
      </c>
      <c r="AD116" s="39">
        <v>1</v>
      </c>
      <c r="AE116" s="39">
        <v>11</v>
      </c>
      <c r="AF116" s="39">
        <v>2.8</v>
      </c>
      <c r="AG116" s="39"/>
      <c r="AH116" s="80">
        <v>22</v>
      </c>
      <c r="AI116" s="81" t="str">
        <f t="shared" si="4"/>
        <v>2/98</v>
      </c>
      <c r="AJ116" s="76">
        <f t="shared" si="7"/>
        <v>4.9315312023751821</v>
      </c>
      <c r="AK116" s="76">
        <f t="shared" si="7"/>
        <v>0.15012215570212503</v>
      </c>
      <c r="AL116" s="76">
        <f t="shared" ref="AL116:AL179" si="8">AVERAGE(L67:L116)</f>
        <v>11.92</v>
      </c>
      <c r="AN116" s="76">
        <f>TimDuncan!AG117</f>
        <v>3.7361990944634345</v>
      </c>
      <c r="AO116" s="76">
        <f>TimDuncan!AH117</f>
        <v>0.13213957370438123</v>
      </c>
      <c r="AP116" s="76">
        <f>TimDuncan!AI117</f>
        <v>13.882352941176471</v>
      </c>
    </row>
    <row r="117" spans="1:42" x14ac:dyDescent="0.25">
      <c r="A117" s="35">
        <v>45</v>
      </c>
      <c r="B117" s="58">
        <v>45</v>
      </c>
      <c r="C117" s="36">
        <v>35839</v>
      </c>
      <c r="D117" s="58" t="s">
        <v>2046</v>
      </c>
      <c r="E117" s="58" t="s">
        <v>1</v>
      </c>
      <c r="F117" s="58">
        <v>0</v>
      </c>
      <c r="G117" s="58" t="s">
        <v>387</v>
      </c>
      <c r="H117" s="58" t="s">
        <v>3</v>
      </c>
      <c r="I117" s="58">
        <v>0</v>
      </c>
      <c r="J117" s="58">
        <v>1.7083333333333333</v>
      </c>
      <c r="K117" s="39">
        <v>4</v>
      </c>
      <c r="L117" s="39">
        <v>13</v>
      </c>
      <c r="M117" s="39">
        <v>0.308</v>
      </c>
      <c r="N117" s="39">
        <v>0</v>
      </c>
      <c r="O117" s="39">
        <v>4</v>
      </c>
      <c r="P117" s="39">
        <v>0</v>
      </c>
      <c r="Q117" s="39">
        <v>4</v>
      </c>
      <c r="R117" s="39">
        <v>9</v>
      </c>
      <c r="S117" s="39">
        <v>0.44444444444444442</v>
      </c>
      <c r="T117" s="39">
        <v>7</v>
      </c>
      <c r="U117" s="39">
        <v>7</v>
      </c>
      <c r="V117" s="39">
        <v>1</v>
      </c>
      <c r="W117" s="39">
        <v>1</v>
      </c>
      <c r="X117" s="39">
        <v>2</v>
      </c>
      <c r="Y117" s="39">
        <v>3</v>
      </c>
      <c r="Z117" s="39">
        <v>6</v>
      </c>
      <c r="AA117" s="39">
        <v>0</v>
      </c>
      <c r="AB117" s="39">
        <v>1</v>
      </c>
      <c r="AC117" s="39">
        <v>1</v>
      </c>
      <c r="AD117" s="39">
        <v>1</v>
      </c>
      <c r="AE117" s="39">
        <v>15</v>
      </c>
      <c r="AF117" s="39">
        <v>12.3</v>
      </c>
      <c r="AG117" s="39"/>
      <c r="AH117" s="80">
        <v>41</v>
      </c>
      <c r="AI117" s="81" t="str">
        <f t="shared" si="4"/>
        <v>2/98</v>
      </c>
      <c r="AJ117" s="76">
        <f t="shared" si="7"/>
        <v>4.9338894703998433</v>
      </c>
      <c r="AK117" s="76">
        <f t="shared" si="7"/>
        <v>0.14897416431265217</v>
      </c>
      <c r="AL117" s="76">
        <f t="shared" si="8"/>
        <v>11.94</v>
      </c>
      <c r="AN117" s="76">
        <f>TimDuncan!AG118</f>
        <v>3.6911919428801978</v>
      </c>
      <c r="AO117" s="76">
        <f>TimDuncan!AH118</f>
        <v>0.13146611420314158</v>
      </c>
      <c r="AP117" s="76">
        <f>TimDuncan!AI118</f>
        <v>13.823529411764707</v>
      </c>
    </row>
    <row r="118" spans="1:42" x14ac:dyDescent="0.25">
      <c r="A118" s="35">
        <v>46</v>
      </c>
      <c r="B118" s="58">
        <v>46</v>
      </c>
      <c r="C118" s="36">
        <v>35841</v>
      </c>
      <c r="D118" s="58" t="s">
        <v>2047</v>
      </c>
      <c r="E118" s="58" t="s">
        <v>1</v>
      </c>
      <c r="F118" s="58">
        <v>0</v>
      </c>
      <c r="G118" s="58" t="s">
        <v>23</v>
      </c>
      <c r="H118" s="58" t="s">
        <v>3</v>
      </c>
      <c r="I118" s="58">
        <v>0</v>
      </c>
      <c r="J118" s="58">
        <v>1.375</v>
      </c>
      <c r="K118" s="39">
        <v>8</v>
      </c>
      <c r="L118" s="39">
        <v>15</v>
      </c>
      <c r="M118" s="39">
        <v>0.53300000000000003</v>
      </c>
      <c r="N118" s="39">
        <v>2</v>
      </c>
      <c r="O118" s="39">
        <v>5</v>
      </c>
      <c r="P118" s="39">
        <v>0.4</v>
      </c>
      <c r="Q118" s="39">
        <v>6</v>
      </c>
      <c r="R118" s="39">
        <v>10</v>
      </c>
      <c r="S118" s="39">
        <v>0.6</v>
      </c>
      <c r="T118" s="39">
        <v>0</v>
      </c>
      <c r="U118" s="39">
        <v>0</v>
      </c>
      <c r="V118" s="39">
        <v>0</v>
      </c>
      <c r="W118" s="39">
        <v>2</v>
      </c>
      <c r="X118" s="39">
        <v>0</v>
      </c>
      <c r="Y118" s="39">
        <v>2</v>
      </c>
      <c r="Z118" s="39">
        <v>0</v>
      </c>
      <c r="AA118" s="39">
        <v>1</v>
      </c>
      <c r="AB118" s="39">
        <v>0</v>
      </c>
      <c r="AC118" s="39">
        <v>2</v>
      </c>
      <c r="AD118" s="39">
        <v>2</v>
      </c>
      <c r="AE118" s="39">
        <v>18</v>
      </c>
      <c r="AF118" s="39">
        <v>10.3</v>
      </c>
      <c r="AG118" s="39"/>
      <c r="AH118" s="80">
        <v>33</v>
      </c>
      <c r="AI118" s="81" t="str">
        <f t="shared" si="4"/>
        <v>2/98</v>
      </c>
      <c r="AJ118" s="76">
        <f t="shared" si="7"/>
        <v>4.9000208246121417</v>
      </c>
      <c r="AK118" s="76">
        <f t="shared" si="7"/>
        <v>0.14976052312179722</v>
      </c>
      <c r="AL118" s="76">
        <f t="shared" si="8"/>
        <v>12.1</v>
      </c>
      <c r="AN118" s="76">
        <f>TimDuncan!AG119</f>
        <v>3.5733709004015721</v>
      </c>
      <c r="AO118" s="76">
        <f>TimDuncan!AH119</f>
        <v>0.13064275013664309</v>
      </c>
      <c r="AP118" s="76">
        <f>TimDuncan!AI119</f>
        <v>13.784313725490197</v>
      </c>
    </row>
    <row r="119" spans="1:42" x14ac:dyDescent="0.25">
      <c r="A119" s="35">
        <v>47</v>
      </c>
      <c r="B119" s="58">
        <v>47</v>
      </c>
      <c r="C119" s="36">
        <v>35844</v>
      </c>
      <c r="D119" s="58" t="s">
        <v>2048</v>
      </c>
      <c r="E119" s="58" t="s">
        <v>1</v>
      </c>
      <c r="F119" s="58" t="s">
        <v>5</v>
      </c>
      <c r="G119" s="58" t="s">
        <v>21</v>
      </c>
      <c r="H119" s="58" t="s">
        <v>3</v>
      </c>
      <c r="I119" s="58">
        <v>0</v>
      </c>
      <c r="J119" s="58">
        <v>1</v>
      </c>
      <c r="K119" s="39">
        <v>3</v>
      </c>
      <c r="L119" s="39">
        <v>8</v>
      </c>
      <c r="M119" s="39">
        <v>0.375</v>
      </c>
      <c r="N119" s="39">
        <v>0</v>
      </c>
      <c r="O119" s="39">
        <v>1</v>
      </c>
      <c r="P119" s="39">
        <v>0</v>
      </c>
      <c r="Q119" s="39">
        <v>3</v>
      </c>
      <c r="R119" s="39">
        <v>7</v>
      </c>
      <c r="S119" s="39">
        <v>0.42857142857142855</v>
      </c>
      <c r="T119" s="39">
        <v>2</v>
      </c>
      <c r="U119" s="39">
        <v>2</v>
      </c>
      <c r="V119" s="39">
        <v>1</v>
      </c>
      <c r="W119" s="39">
        <v>1</v>
      </c>
      <c r="X119" s="39">
        <v>3</v>
      </c>
      <c r="Y119" s="39">
        <v>4</v>
      </c>
      <c r="Z119" s="39">
        <v>4</v>
      </c>
      <c r="AA119" s="39">
        <v>2</v>
      </c>
      <c r="AB119" s="39">
        <v>0</v>
      </c>
      <c r="AC119" s="39">
        <v>4</v>
      </c>
      <c r="AD119" s="39">
        <v>3</v>
      </c>
      <c r="AE119" s="39">
        <v>8</v>
      </c>
      <c r="AF119" s="39">
        <v>4.8</v>
      </c>
      <c r="AG119" s="39"/>
      <c r="AH119" s="80">
        <v>24</v>
      </c>
      <c r="AI119" s="81" t="str">
        <f t="shared" si="4"/>
        <v>2/98</v>
      </c>
      <c r="AJ119" s="76">
        <f t="shared" si="7"/>
        <v>4.829163108296366</v>
      </c>
      <c r="AK119" s="76">
        <f t="shared" si="7"/>
        <v>0.1478146936994745</v>
      </c>
      <c r="AL119" s="76">
        <f t="shared" si="8"/>
        <v>12.16</v>
      </c>
      <c r="AN119" s="76">
        <f>TimDuncan!AG120</f>
        <v>3.6419326558007294</v>
      </c>
      <c r="AO119" s="76">
        <f>TimDuncan!AH120</f>
        <v>0.13050545535551772</v>
      </c>
      <c r="AP119" s="76">
        <f>TimDuncan!AI120</f>
        <v>14.019607843137255</v>
      </c>
    </row>
    <row r="120" spans="1:42" x14ac:dyDescent="0.25">
      <c r="A120" s="35">
        <v>48</v>
      </c>
      <c r="B120" s="58">
        <v>48</v>
      </c>
      <c r="C120" s="36">
        <v>35845</v>
      </c>
      <c r="D120" s="58" t="s">
        <v>2049</v>
      </c>
      <c r="E120" s="58" t="s">
        <v>1</v>
      </c>
      <c r="F120" s="58">
        <v>0</v>
      </c>
      <c r="G120" s="58" t="s">
        <v>33</v>
      </c>
      <c r="H120" s="58" t="s">
        <v>11</v>
      </c>
      <c r="I120" s="58">
        <v>0</v>
      </c>
      <c r="J120" s="58">
        <v>1.4583333333333333</v>
      </c>
      <c r="K120" s="39">
        <v>7</v>
      </c>
      <c r="L120" s="39">
        <v>10</v>
      </c>
      <c r="M120" s="39">
        <v>0.7</v>
      </c>
      <c r="N120" s="39">
        <v>0</v>
      </c>
      <c r="O120" s="39">
        <v>0</v>
      </c>
      <c r="P120" s="39">
        <v>0</v>
      </c>
      <c r="Q120" s="39">
        <v>7</v>
      </c>
      <c r="R120" s="39">
        <v>10</v>
      </c>
      <c r="S120" s="39">
        <v>0.7</v>
      </c>
      <c r="T120" s="39">
        <v>7</v>
      </c>
      <c r="U120" s="39">
        <v>8</v>
      </c>
      <c r="V120" s="39">
        <v>0.875</v>
      </c>
      <c r="W120" s="39">
        <v>1</v>
      </c>
      <c r="X120" s="39">
        <v>3</v>
      </c>
      <c r="Y120" s="39">
        <v>4</v>
      </c>
      <c r="Z120" s="39">
        <v>7</v>
      </c>
      <c r="AA120" s="39">
        <v>0</v>
      </c>
      <c r="AB120" s="39">
        <v>0</v>
      </c>
      <c r="AC120" s="39">
        <v>0</v>
      </c>
      <c r="AD120" s="39">
        <v>1</v>
      </c>
      <c r="AE120" s="39">
        <v>21</v>
      </c>
      <c r="AF120" s="39">
        <v>22.5</v>
      </c>
      <c r="AG120" s="39"/>
      <c r="AH120" s="80">
        <v>35</v>
      </c>
      <c r="AI120" s="81" t="str">
        <f t="shared" si="4"/>
        <v>2/98</v>
      </c>
      <c r="AJ120" s="76">
        <f t="shared" si="7"/>
        <v>4.6949386555728108</v>
      </c>
      <c r="AK120" s="76">
        <f t="shared" si="7"/>
        <v>0.15078569736753</v>
      </c>
      <c r="AL120" s="76">
        <f t="shared" si="8"/>
        <v>12.28</v>
      </c>
      <c r="AN120" s="76">
        <f>TimDuncan!AG121</f>
        <v>3.6612142515726065</v>
      </c>
      <c r="AO120" s="76">
        <f>TimDuncan!AH121</f>
        <v>0.13052812661160312</v>
      </c>
      <c r="AP120" s="76">
        <f>TimDuncan!AI121</f>
        <v>14.117647058823529</v>
      </c>
    </row>
    <row r="121" spans="1:42" x14ac:dyDescent="0.25">
      <c r="A121" s="35">
        <v>49</v>
      </c>
      <c r="B121" s="58">
        <v>49</v>
      </c>
      <c r="C121" s="36">
        <v>35848</v>
      </c>
      <c r="D121" s="58" t="s">
        <v>2050</v>
      </c>
      <c r="E121" s="58" t="s">
        <v>1</v>
      </c>
      <c r="F121" s="58" t="s">
        <v>5</v>
      </c>
      <c r="G121" s="58" t="s">
        <v>35</v>
      </c>
      <c r="H121" s="58" t="s">
        <v>3</v>
      </c>
      <c r="I121" s="58">
        <v>0</v>
      </c>
      <c r="J121" s="58">
        <v>1.5416666666666667</v>
      </c>
      <c r="K121" s="39">
        <v>6</v>
      </c>
      <c r="L121" s="39">
        <v>15</v>
      </c>
      <c r="M121" s="39">
        <v>0.4</v>
      </c>
      <c r="N121" s="39">
        <v>2</v>
      </c>
      <c r="O121" s="39">
        <v>3</v>
      </c>
      <c r="P121" s="39">
        <v>0.66700000000000004</v>
      </c>
      <c r="Q121" s="39">
        <v>4</v>
      </c>
      <c r="R121" s="39">
        <v>12</v>
      </c>
      <c r="S121" s="39">
        <v>0.33333333333333331</v>
      </c>
      <c r="T121" s="39">
        <v>4</v>
      </c>
      <c r="U121" s="39">
        <v>5</v>
      </c>
      <c r="V121" s="39">
        <v>0.8</v>
      </c>
      <c r="W121" s="39">
        <v>0</v>
      </c>
      <c r="X121" s="39">
        <v>3</v>
      </c>
      <c r="Y121" s="39">
        <v>3</v>
      </c>
      <c r="Z121" s="39">
        <v>4</v>
      </c>
      <c r="AA121" s="39">
        <v>2</v>
      </c>
      <c r="AB121" s="39">
        <v>0</v>
      </c>
      <c r="AC121" s="39">
        <v>2</v>
      </c>
      <c r="AD121" s="39">
        <v>1</v>
      </c>
      <c r="AE121" s="39">
        <v>18</v>
      </c>
      <c r="AF121" s="39">
        <v>12.8</v>
      </c>
      <c r="AG121" s="39"/>
      <c r="AH121" s="80">
        <v>37</v>
      </c>
      <c r="AI121" s="81" t="str">
        <f t="shared" si="4"/>
        <v>2/98</v>
      </c>
      <c r="AJ121" s="76">
        <f t="shared" si="7"/>
        <v>4.3616604215198906</v>
      </c>
      <c r="AK121" s="76">
        <f t="shared" si="7"/>
        <v>0.13746390992043106</v>
      </c>
      <c r="AL121" s="76">
        <f t="shared" si="8"/>
        <v>12.58</v>
      </c>
      <c r="AN121" s="76">
        <f>TimDuncan!AG122</f>
        <v>3.641260154150495</v>
      </c>
      <c r="AO121" s="76">
        <f>TimDuncan!AH122</f>
        <v>0.13094573576213073</v>
      </c>
      <c r="AP121" s="76">
        <f>TimDuncan!AI122</f>
        <v>14</v>
      </c>
    </row>
    <row r="122" spans="1:42" x14ac:dyDescent="0.25">
      <c r="A122" s="35">
        <v>50</v>
      </c>
      <c r="B122" s="58">
        <v>50</v>
      </c>
      <c r="C122" s="36">
        <v>35850</v>
      </c>
      <c r="D122" s="58" t="s">
        <v>2051</v>
      </c>
      <c r="E122" s="58" t="s">
        <v>1</v>
      </c>
      <c r="F122" s="58" t="s">
        <v>5</v>
      </c>
      <c r="G122" s="58" t="s">
        <v>60</v>
      </c>
      <c r="H122" s="58" t="s">
        <v>11</v>
      </c>
      <c r="I122" s="58">
        <v>0</v>
      </c>
      <c r="J122" s="58">
        <v>1.0416666666666667</v>
      </c>
      <c r="K122" s="39">
        <v>3</v>
      </c>
      <c r="L122" s="39">
        <v>12</v>
      </c>
      <c r="M122" s="39">
        <v>0.25</v>
      </c>
      <c r="N122" s="39">
        <v>1</v>
      </c>
      <c r="O122" s="39">
        <v>1</v>
      </c>
      <c r="P122" s="39">
        <v>1</v>
      </c>
      <c r="Q122" s="39">
        <v>2</v>
      </c>
      <c r="R122" s="39">
        <v>11</v>
      </c>
      <c r="S122" s="39">
        <v>0.18181818181818182</v>
      </c>
      <c r="T122" s="39">
        <v>5</v>
      </c>
      <c r="U122" s="39">
        <v>5</v>
      </c>
      <c r="V122" s="39">
        <v>1</v>
      </c>
      <c r="W122" s="39">
        <v>1</v>
      </c>
      <c r="X122" s="39">
        <v>4</v>
      </c>
      <c r="Y122" s="39">
        <v>5</v>
      </c>
      <c r="Z122" s="39">
        <v>2</v>
      </c>
      <c r="AA122" s="39">
        <v>0</v>
      </c>
      <c r="AB122" s="39">
        <v>0</v>
      </c>
      <c r="AC122" s="39">
        <v>1</v>
      </c>
      <c r="AD122" s="39">
        <v>2</v>
      </c>
      <c r="AE122" s="39">
        <v>12</v>
      </c>
      <c r="AF122" s="39">
        <v>6.3</v>
      </c>
      <c r="AG122" s="39"/>
      <c r="AH122" s="80">
        <v>25</v>
      </c>
      <c r="AI122" s="81" t="str">
        <f t="shared" si="4"/>
        <v>2/98</v>
      </c>
      <c r="AJ122" s="76">
        <f t="shared" si="7"/>
        <v>3.9676755133946906</v>
      </c>
      <c r="AK122" s="76">
        <f t="shared" si="7"/>
        <v>0.12515867479943671</v>
      </c>
      <c r="AL122" s="76">
        <f t="shared" si="8"/>
        <v>12.82</v>
      </c>
      <c r="AN122" s="76">
        <f>TimDuncan!AG123</f>
        <v>3.700027578496226</v>
      </c>
      <c r="AO122" s="76">
        <f>TimDuncan!AH123</f>
        <v>0.13301097238765783</v>
      </c>
      <c r="AP122" s="76">
        <f>TimDuncan!AI123</f>
        <v>14.019607843137255</v>
      </c>
    </row>
    <row r="123" spans="1:42" x14ac:dyDescent="0.25">
      <c r="A123" s="35">
        <v>51</v>
      </c>
      <c r="B123" s="58">
        <v>51</v>
      </c>
      <c r="C123" s="36">
        <v>35851</v>
      </c>
      <c r="D123" s="58" t="s">
        <v>2052</v>
      </c>
      <c r="E123" s="58" t="s">
        <v>1</v>
      </c>
      <c r="F123" s="58" t="s">
        <v>5</v>
      </c>
      <c r="G123" s="58" t="s">
        <v>31</v>
      </c>
      <c r="H123" s="58" t="s">
        <v>11</v>
      </c>
      <c r="I123" s="58">
        <v>0</v>
      </c>
      <c r="J123" s="58">
        <v>0.91666666666666663</v>
      </c>
      <c r="K123" s="39">
        <v>1</v>
      </c>
      <c r="L123" s="39">
        <v>8</v>
      </c>
      <c r="M123" s="39">
        <v>0.125</v>
      </c>
      <c r="N123" s="39">
        <v>0</v>
      </c>
      <c r="O123" s="39">
        <v>0</v>
      </c>
      <c r="P123" s="39">
        <v>0</v>
      </c>
      <c r="Q123" s="39">
        <v>1</v>
      </c>
      <c r="R123" s="39">
        <v>8</v>
      </c>
      <c r="S123" s="39">
        <v>0.125</v>
      </c>
      <c r="T123" s="39">
        <v>6</v>
      </c>
      <c r="U123" s="39">
        <v>6</v>
      </c>
      <c r="V123" s="39">
        <v>1</v>
      </c>
      <c r="W123" s="39">
        <v>2</v>
      </c>
      <c r="X123" s="39">
        <v>1</v>
      </c>
      <c r="Y123" s="39">
        <v>3</v>
      </c>
      <c r="Z123" s="39">
        <v>2</v>
      </c>
      <c r="AA123" s="39">
        <v>1</v>
      </c>
      <c r="AB123" s="39">
        <v>0</v>
      </c>
      <c r="AC123" s="39">
        <v>6</v>
      </c>
      <c r="AD123" s="39">
        <v>3</v>
      </c>
      <c r="AE123" s="39">
        <v>8</v>
      </c>
      <c r="AF123" s="39">
        <v>-0.3</v>
      </c>
      <c r="AG123" s="39"/>
      <c r="AH123" s="80">
        <v>22</v>
      </c>
      <c r="AI123" s="81" t="str">
        <f t="shared" si="4"/>
        <v>2/98</v>
      </c>
      <c r="AJ123" s="76">
        <f t="shared" si="7"/>
        <v>4.025632159762524</v>
      </c>
      <c r="AK123" s="76">
        <f t="shared" si="7"/>
        <v>0.13283425302048515</v>
      </c>
      <c r="AL123" s="76">
        <f t="shared" si="8"/>
        <v>12.72</v>
      </c>
      <c r="AN123" s="76">
        <f>TimDuncan!AG124</f>
        <v>3.6756229515053165</v>
      </c>
      <c r="AO123" s="76">
        <f>TimDuncan!AH124</f>
        <v>0.12989890103382723</v>
      </c>
      <c r="AP123" s="76">
        <f>TimDuncan!AI124</f>
        <v>14.117647058823529</v>
      </c>
    </row>
    <row r="124" spans="1:42" x14ac:dyDescent="0.25">
      <c r="A124" s="35">
        <v>52</v>
      </c>
      <c r="B124" s="58">
        <v>52</v>
      </c>
      <c r="C124" s="36">
        <v>35853</v>
      </c>
      <c r="D124" s="58" t="s">
        <v>2053</v>
      </c>
      <c r="E124" s="58" t="s">
        <v>1</v>
      </c>
      <c r="F124" s="58" t="s">
        <v>5</v>
      </c>
      <c r="G124" s="58" t="s">
        <v>89</v>
      </c>
      <c r="H124" s="58" t="s">
        <v>11</v>
      </c>
      <c r="I124" s="58">
        <v>0</v>
      </c>
      <c r="J124" s="58">
        <v>1.0833333333333333</v>
      </c>
      <c r="K124" s="39">
        <v>4</v>
      </c>
      <c r="L124" s="39">
        <v>12</v>
      </c>
      <c r="M124" s="39">
        <v>0.33300000000000002</v>
      </c>
      <c r="N124" s="39">
        <v>1</v>
      </c>
      <c r="O124" s="39">
        <v>4</v>
      </c>
      <c r="P124" s="39">
        <v>0.25</v>
      </c>
      <c r="Q124" s="39">
        <v>3</v>
      </c>
      <c r="R124" s="39">
        <v>8</v>
      </c>
      <c r="S124" s="39">
        <v>0.375</v>
      </c>
      <c r="T124" s="39">
        <v>5</v>
      </c>
      <c r="U124" s="39">
        <v>6</v>
      </c>
      <c r="V124" s="39">
        <v>0.83299999999999996</v>
      </c>
      <c r="W124" s="39">
        <v>0</v>
      </c>
      <c r="X124" s="39">
        <v>3</v>
      </c>
      <c r="Y124" s="39">
        <v>3</v>
      </c>
      <c r="Z124" s="39">
        <v>4</v>
      </c>
      <c r="AA124" s="39">
        <v>1</v>
      </c>
      <c r="AB124" s="39">
        <v>1</v>
      </c>
      <c r="AC124" s="39">
        <v>2</v>
      </c>
      <c r="AD124" s="39">
        <v>2</v>
      </c>
      <c r="AE124" s="39">
        <v>14</v>
      </c>
      <c r="AF124" s="39">
        <v>9.4</v>
      </c>
      <c r="AG124" s="39"/>
      <c r="AH124" s="80">
        <v>26</v>
      </c>
      <c r="AI124" s="81" t="str">
        <f t="shared" si="4"/>
        <v>2/98</v>
      </c>
      <c r="AJ124" s="76">
        <f t="shared" si="7"/>
        <v>4.0079512808151438</v>
      </c>
      <c r="AK124" s="76">
        <f t="shared" si="7"/>
        <v>0.12923347168625374</v>
      </c>
      <c r="AL124" s="76">
        <f t="shared" si="8"/>
        <v>12.76</v>
      </c>
      <c r="AN124" s="76">
        <f>TimDuncan!AG125</f>
        <v>4.0862636993234016</v>
      </c>
      <c r="AO124" s="76">
        <f>TimDuncan!AH125</f>
        <v>0.12655068517541695</v>
      </c>
      <c r="AP124" s="76">
        <f>TimDuncan!AI125</f>
        <v>14.470588235294118</v>
      </c>
    </row>
    <row r="125" spans="1:42" x14ac:dyDescent="0.25">
      <c r="A125" s="35">
        <v>53</v>
      </c>
      <c r="B125" s="58">
        <v>53</v>
      </c>
      <c r="C125" s="36">
        <v>35855</v>
      </c>
      <c r="D125" s="58" t="s">
        <v>2054</v>
      </c>
      <c r="E125" s="58" t="s">
        <v>1</v>
      </c>
      <c r="F125" s="58" t="s">
        <v>5</v>
      </c>
      <c r="G125" s="58" t="s">
        <v>41</v>
      </c>
      <c r="H125" s="58" t="s">
        <v>3</v>
      </c>
      <c r="I125" s="58">
        <v>0</v>
      </c>
      <c r="J125" s="58">
        <v>1.0833333333333333</v>
      </c>
      <c r="K125" s="39">
        <v>4</v>
      </c>
      <c r="L125" s="39">
        <v>15</v>
      </c>
      <c r="M125" s="39">
        <v>0.26700000000000002</v>
      </c>
      <c r="N125" s="39">
        <v>1</v>
      </c>
      <c r="O125" s="39">
        <v>5</v>
      </c>
      <c r="P125" s="39">
        <v>0.2</v>
      </c>
      <c r="Q125" s="39">
        <v>3</v>
      </c>
      <c r="R125" s="39">
        <v>10</v>
      </c>
      <c r="S125" s="39">
        <v>0.3</v>
      </c>
      <c r="T125" s="39">
        <v>5</v>
      </c>
      <c r="U125" s="39">
        <v>5</v>
      </c>
      <c r="V125" s="39">
        <v>1</v>
      </c>
      <c r="W125" s="39">
        <v>1</v>
      </c>
      <c r="X125" s="39">
        <v>4</v>
      </c>
      <c r="Y125" s="39">
        <v>5</v>
      </c>
      <c r="Z125" s="39">
        <v>0</v>
      </c>
      <c r="AA125" s="39">
        <v>0</v>
      </c>
      <c r="AB125" s="39">
        <v>0</v>
      </c>
      <c r="AC125" s="39">
        <v>1</v>
      </c>
      <c r="AD125" s="39">
        <v>5</v>
      </c>
      <c r="AE125" s="39">
        <v>14</v>
      </c>
      <c r="AF125" s="39">
        <v>4</v>
      </c>
      <c r="AG125" s="39"/>
      <c r="AH125" s="80">
        <v>26</v>
      </c>
      <c r="AI125" s="81" t="str">
        <f t="shared" si="4"/>
        <v>3/98</v>
      </c>
      <c r="AJ125" s="76">
        <f t="shared" si="7"/>
        <v>3.9828202498803726</v>
      </c>
      <c r="AK125" s="76">
        <f t="shared" si="7"/>
        <v>0.12281116913907397</v>
      </c>
      <c r="AL125" s="76">
        <f t="shared" si="8"/>
        <v>12.88</v>
      </c>
      <c r="AN125" s="76">
        <f>TimDuncan!AG126</f>
        <v>4.0908060180789576</v>
      </c>
      <c r="AO125" s="76">
        <f>TimDuncan!AH126</f>
        <v>0.12349634382756282</v>
      </c>
      <c r="AP125" s="76">
        <f>TimDuncan!AI126</f>
        <v>14.607843137254902</v>
      </c>
    </row>
    <row r="126" spans="1:42" x14ac:dyDescent="0.25">
      <c r="A126" s="35">
        <v>54</v>
      </c>
      <c r="B126" s="58">
        <v>54</v>
      </c>
      <c r="C126" s="36">
        <v>35856</v>
      </c>
      <c r="D126" s="58" t="s">
        <v>2055</v>
      </c>
      <c r="E126" s="58" t="s">
        <v>1</v>
      </c>
      <c r="F126" s="58" t="s">
        <v>5</v>
      </c>
      <c r="G126" s="58" t="s">
        <v>114</v>
      </c>
      <c r="H126" s="58" t="s">
        <v>3</v>
      </c>
      <c r="I126" s="58">
        <v>0</v>
      </c>
      <c r="J126" s="58">
        <v>0.5</v>
      </c>
      <c r="K126" s="39">
        <v>2</v>
      </c>
      <c r="L126" s="39">
        <v>7</v>
      </c>
      <c r="M126" s="39">
        <v>0.28599999999999998</v>
      </c>
      <c r="N126" s="39">
        <v>0</v>
      </c>
      <c r="O126" s="39">
        <v>1</v>
      </c>
      <c r="P126" s="39">
        <v>0</v>
      </c>
      <c r="Q126" s="39">
        <v>2</v>
      </c>
      <c r="R126" s="39">
        <v>6</v>
      </c>
      <c r="S126" s="39">
        <v>0.33333333333333331</v>
      </c>
      <c r="T126" s="39">
        <v>0</v>
      </c>
      <c r="U126" s="39">
        <v>0</v>
      </c>
      <c r="V126" s="39">
        <v>0</v>
      </c>
      <c r="W126" s="39">
        <v>0</v>
      </c>
      <c r="X126" s="39">
        <v>1</v>
      </c>
      <c r="Y126" s="39">
        <v>1</v>
      </c>
      <c r="Z126" s="39">
        <v>1</v>
      </c>
      <c r="AA126" s="39">
        <v>0</v>
      </c>
      <c r="AB126" s="39">
        <v>0</v>
      </c>
      <c r="AC126" s="39">
        <v>1</v>
      </c>
      <c r="AD126" s="39">
        <v>0</v>
      </c>
      <c r="AE126" s="39">
        <v>4</v>
      </c>
      <c r="AF126" s="39">
        <v>-0.1</v>
      </c>
      <c r="AG126" s="39"/>
      <c r="AH126" s="80">
        <v>12</v>
      </c>
      <c r="AI126" s="81" t="str">
        <f t="shared" si="4"/>
        <v>3/98</v>
      </c>
      <c r="AJ126" s="76">
        <f t="shared" si="7"/>
        <v>3.9980097089243123</v>
      </c>
      <c r="AK126" s="76">
        <f t="shared" si="7"/>
        <v>0.12243416223273949</v>
      </c>
      <c r="AL126" s="76">
        <f t="shared" si="8"/>
        <v>12.66</v>
      </c>
      <c r="AN126" s="76">
        <f>TimDuncan!AG127</f>
        <v>4.2584370036770194</v>
      </c>
      <c r="AO126" s="76">
        <f>TimDuncan!AH127</f>
        <v>0.12442865999668887</v>
      </c>
      <c r="AP126" s="76">
        <f>TimDuncan!AI127</f>
        <v>14.764705882352942</v>
      </c>
    </row>
    <row r="127" spans="1:42" x14ac:dyDescent="0.25">
      <c r="A127" s="35">
        <v>55</v>
      </c>
      <c r="B127" s="58">
        <v>55</v>
      </c>
      <c r="C127" s="36">
        <v>35858</v>
      </c>
      <c r="D127" s="58" t="s">
        <v>2056</v>
      </c>
      <c r="E127" s="58" t="s">
        <v>1</v>
      </c>
      <c r="F127" s="58">
        <v>0</v>
      </c>
      <c r="G127" s="58" t="s">
        <v>31</v>
      </c>
      <c r="H127" s="58" t="s">
        <v>11</v>
      </c>
      <c r="I127" s="58">
        <v>0</v>
      </c>
      <c r="J127" s="58">
        <v>0.875</v>
      </c>
      <c r="K127" s="39">
        <v>3</v>
      </c>
      <c r="L127" s="39">
        <v>8</v>
      </c>
      <c r="M127" s="39">
        <v>0.375</v>
      </c>
      <c r="N127" s="39">
        <v>0</v>
      </c>
      <c r="O127" s="39">
        <v>0</v>
      </c>
      <c r="P127" s="39">
        <v>0</v>
      </c>
      <c r="Q127" s="39">
        <v>3</v>
      </c>
      <c r="R127" s="39">
        <v>8</v>
      </c>
      <c r="S127" s="39">
        <v>0.375</v>
      </c>
      <c r="T127" s="39">
        <v>9</v>
      </c>
      <c r="U127" s="39">
        <v>14</v>
      </c>
      <c r="V127" s="39">
        <v>0.64300000000000002</v>
      </c>
      <c r="W127" s="39">
        <v>1</v>
      </c>
      <c r="X127" s="39">
        <v>2</v>
      </c>
      <c r="Y127" s="39">
        <v>3</v>
      </c>
      <c r="Z127" s="39">
        <v>1</v>
      </c>
      <c r="AA127" s="39">
        <v>0</v>
      </c>
      <c r="AB127" s="39">
        <v>0</v>
      </c>
      <c r="AC127" s="39">
        <v>4</v>
      </c>
      <c r="AD127" s="39">
        <v>3</v>
      </c>
      <c r="AE127" s="39">
        <v>15</v>
      </c>
      <c r="AF127" s="39">
        <v>5.4</v>
      </c>
      <c r="AG127" s="39"/>
      <c r="AH127" s="80">
        <v>21</v>
      </c>
      <c r="AI127" s="81" t="str">
        <f t="shared" si="4"/>
        <v>3/98</v>
      </c>
      <c r="AJ127" s="76">
        <f t="shared" si="7"/>
        <v>3.9395949237536221</v>
      </c>
      <c r="AK127" s="76">
        <f t="shared" si="7"/>
        <v>0.12183974754419336</v>
      </c>
      <c r="AL127" s="76">
        <f t="shared" si="8"/>
        <v>12.7</v>
      </c>
      <c r="AN127" s="76">
        <f>TimDuncan!AG128</f>
        <v>4.2399460913014968</v>
      </c>
      <c r="AO127" s="76">
        <f>TimDuncan!AH128</f>
        <v>0.12067935081978955</v>
      </c>
      <c r="AP127" s="76">
        <f>TimDuncan!AI128</f>
        <v>14.745098039215685</v>
      </c>
    </row>
    <row r="128" spans="1:42" x14ac:dyDescent="0.25">
      <c r="A128" s="35">
        <v>56</v>
      </c>
      <c r="B128" s="58">
        <v>56</v>
      </c>
      <c r="C128" s="36">
        <v>35860</v>
      </c>
      <c r="D128" s="58" t="s">
        <v>2057</v>
      </c>
      <c r="E128" s="58" t="s">
        <v>1</v>
      </c>
      <c r="F128" s="58">
        <v>0</v>
      </c>
      <c r="G128" s="58" t="s">
        <v>19</v>
      </c>
      <c r="H128" s="58" t="s">
        <v>11</v>
      </c>
      <c r="I128" s="58">
        <v>0</v>
      </c>
      <c r="J128" s="58">
        <v>0.875</v>
      </c>
      <c r="K128" s="39">
        <v>1</v>
      </c>
      <c r="L128" s="39">
        <v>6</v>
      </c>
      <c r="M128" s="39">
        <v>0.16700000000000001</v>
      </c>
      <c r="N128" s="39">
        <v>0</v>
      </c>
      <c r="O128" s="39">
        <v>2</v>
      </c>
      <c r="P128" s="39">
        <v>0</v>
      </c>
      <c r="Q128" s="39">
        <v>1</v>
      </c>
      <c r="R128" s="39">
        <v>4</v>
      </c>
      <c r="S128" s="39">
        <v>0.25</v>
      </c>
      <c r="T128" s="39">
        <v>5</v>
      </c>
      <c r="U128" s="39">
        <v>6</v>
      </c>
      <c r="V128" s="39">
        <v>0.83299999999999996</v>
      </c>
      <c r="W128" s="39">
        <v>0</v>
      </c>
      <c r="X128" s="39">
        <v>1</v>
      </c>
      <c r="Y128" s="39">
        <v>1</v>
      </c>
      <c r="Z128" s="39">
        <v>2</v>
      </c>
      <c r="AA128" s="39">
        <v>1</v>
      </c>
      <c r="AB128" s="39">
        <v>2</v>
      </c>
      <c r="AC128" s="39">
        <v>1</v>
      </c>
      <c r="AD128" s="39">
        <v>0</v>
      </c>
      <c r="AE128" s="39">
        <v>7</v>
      </c>
      <c r="AF128" s="39">
        <v>5.9</v>
      </c>
      <c r="AG128" s="39"/>
      <c r="AH128" s="80">
        <v>21</v>
      </c>
      <c r="AI128" s="81" t="str">
        <f t="shared" si="4"/>
        <v>3/98</v>
      </c>
      <c r="AJ128" s="76">
        <f t="shared" si="7"/>
        <v>4.0349999367776839</v>
      </c>
      <c r="AK128" s="76">
        <f t="shared" si="7"/>
        <v>0.12768219635213895</v>
      </c>
      <c r="AL128" s="76">
        <f t="shared" si="8"/>
        <v>12.62</v>
      </c>
      <c r="AN128" s="76">
        <f>TimDuncan!AG129</f>
        <v>4.2214708724010643</v>
      </c>
      <c r="AO128" s="76">
        <f>TimDuncan!AH129</f>
        <v>0.12376920588955378</v>
      </c>
      <c r="AP128" s="76">
        <f>TimDuncan!AI129</f>
        <v>14.745098039215685</v>
      </c>
    </row>
    <row r="129" spans="1:42" x14ac:dyDescent="0.25">
      <c r="A129" s="35">
        <v>57</v>
      </c>
      <c r="B129" s="58">
        <v>57</v>
      </c>
      <c r="C129" s="36">
        <v>35862</v>
      </c>
      <c r="D129" s="58" t="s">
        <v>2058</v>
      </c>
      <c r="E129" s="58" t="s">
        <v>1</v>
      </c>
      <c r="F129" s="58">
        <v>0</v>
      </c>
      <c r="G129" s="58" t="s">
        <v>10</v>
      </c>
      <c r="H129" s="58" t="s">
        <v>11</v>
      </c>
      <c r="I129" s="58">
        <v>0</v>
      </c>
      <c r="J129" s="58">
        <v>0.79166666666666663</v>
      </c>
      <c r="K129" s="39">
        <v>2</v>
      </c>
      <c r="L129" s="39">
        <v>7</v>
      </c>
      <c r="M129" s="39">
        <v>0.28599999999999998</v>
      </c>
      <c r="N129" s="39">
        <v>0</v>
      </c>
      <c r="O129" s="39">
        <v>2</v>
      </c>
      <c r="P129" s="39">
        <v>0</v>
      </c>
      <c r="Q129" s="39">
        <v>2</v>
      </c>
      <c r="R129" s="39">
        <v>5</v>
      </c>
      <c r="S129" s="39">
        <v>0.4</v>
      </c>
      <c r="T129" s="39">
        <v>0</v>
      </c>
      <c r="U129" s="39">
        <v>0</v>
      </c>
      <c r="V129" s="39">
        <v>0</v>
      </c>
      <c r="W129" s="39">
        <v>1</v>
      </c>
      <c r="X129" s="39">
        <v>2</v>
      </c>
      <c r="Y129" s="39">
        <v>3</v>
      </c>
      <c r="Z129" s="39">
        <v>0</v>
      </c>
      <c r="AA129" s="39">
        <v>1</v>
      </c>
      <c r="AB129" s="39">
        <v>0</v>
      </c>
      <c r="AC129" s="39">
        <v>1</v>
      </c>
      <c r="AD129" s="39">
        <v>0</v>
      </c>
      <c r="AE129" s="39">
        <v>4</v>
      </c>
      <c r="AF129" s="39">
        <v>1.2</v>
      </c>
      <c r="AG129" s="39"/>
      <c r="AH129" s="80">
        <v>19</v>
      </c>
      <c r="AI129" s="81" t="str">
        <f t="shared" si="4"/>
        <v>3/98</v>
      </c>
      <c r="AJ129" s="76">
        <f t="shared" si="7"/>
        <v>4.0355562548072959</v>
      </c>
      <c r="AK129" s="76">
        <f t="shared" si="7"/>
        <v>0.12902012024708187</v>
      </c>
      <c r="AL129" s="76">
        <f t="shared" si="8"/>
        <v>12.4</v>
      </c>
      <c r="AN129" s="76">
        <f>TimDuncan!AG130</f>
        <v>4.0356068253708264</v>
      </c>
      <c r="AO129" s="76">
        <f>TimDuncan!AH130</f>
        <v>0.12365977188913806</v>
      </c>
      <c r="AP129" s="76">
        <f>TimDuncan!AI130</f>
        <v>14.686274509803921</v>
      </c>
    </row>
    <row r="130" spans="1:42" x14ac:dyDescent="0.25">
      <c r="A130" s="35">
        <v>58</v>
      </c>
      <c r="B130" s="58">
        <v>58</v>
      </c>
      <c r="C130" s="36">
        <v>35865</v>
      </c>
      <c r="D130" s="58" t="s">
        <v>2059</v>
      </c>
      <c r="E130" s="58" t="s">
        <v>1</v>
      </c>
      <c r="F130" s="58">
        <v>0</v>
      </c>
      <c r="G130" s="58" t="s">
        <v>6</v>
      </c>
      <c r="H130" s="58" t="s">
        <v>11</v>
      </c>
      <c r="I130" s="58">
        <v>0</v>
      </c>
      <c r="J130" s="58">
        <v>0.83333333333333337</v>
      </c>
      <c r="K130" s="39">
        <v>4</v>
      </c>
      <c r="L130" s="39">
        <v>10</v>
      </c>
      <c r="M130" s="39">
        <v>0.4</v>
      </c>
      <c r="N130" s="39">
        <v>1</v>
      </c>
      <c r="O130" s="39">
        <v>2</v>
      </c>
      <c r="P130" s="39">
        <v>0.5</v>
      </c>
      <c r="Q130" s="39">
        <v>3</v>
      </c>
      <c r="R130" s="39">
        <v>8</v>
      </c>
      <c r="S130" s="39">
        <v>0.375</v>
      </c>
      <c r="T130" s="39">
        <v>4</v>
      </c>
      <c r="U130" s="39">
        <v>5</v>
      </c>
      <c r="V130" s="39">
        <v>0.8</v>
      </c>
      <c r="W130" s="39">
        <v>1</v>
      </c>
      <c r="X130" s="39">
        <v>1</v>
      </c>
      <c r="Y130" s="39">
        <v>2</v>
      </c>
      <c r="Z130" s="39">
        <v>2</v>
      </c>
      <c r="AA130" s="39">
        <v>0</v>
      </c>
      <c r="AB130" s="39">
        <v>0</v>
      </c>
      <c r="AC130" s="39">
        <v>1</v>
      </c>
      <c r="AD130" s="39">
        <v>2</v>
      </c>
      <c r="AE130" s="39">
        <v>13</v>
      </c>
      <c r="AF130" s="39">
        <v>7.8</v>
      </c>
      <c r="AG130" s="39"/>
      <c r="AH130" s="80">
        <v>20</v>
      </c>
      <c r="AI130" s="81" t="str">
        <f t="shared" ref="AI130:AI193" si="9">MONTH(C130)&amp;"/"&amp;RIGHT(YEAR(C130),2)</f>
        <v>3/98</v>
      </c>
      <c r="AJ130" s="76">
        <f t="shared" si="7"/>
        <v>3.8528547592555795</v>
      </c>
      <c r="AK130" s="76">
        <f t="shared" si="7"/>
        <v>0.12890023986298377</v>
      </c>
      <c r="AL130" s="76">
        <f t="shared" si="8"/>
        <v>12.18</v>
      </c>
      <c r="AN130" s="76">
        <f>TimDuncan!AG131</f>
        <v>4.0682443688768197</v>
      </c>
      <c r="AO130" s="76">
        <f>TimDuncan!AH131</f>
        <v>0.12485100344500522</v>
      </c>
      <c r="AP130" s="76">
        <f>TimDuncan!AI131</f>
        <v>14.941176470588236</v>
      </c>
    </row>
    <row r="131" spans="1:42" x14ac:dyDescent="0.25">
      <c r="A131" s="35">
        <v>59</v>
      </c>
      <c r="B131" s="58">
        <v>59</v>
      </c>
      <c r="C131" s="36">
        <v>35866</v>
      </c>
      <c r="D131" s="58" t="s">
        <v>2060</v>
      </c>
      <c r="E131" s="58" t="s">
        <v>1</v>
      </c>
      <c r="F131" s="58" t="s">
        <v>5</v>
      </c>
      <c r="G131" s="58" t="s">
        <v>8</v>
      </c>
      <c r="H131" s="58" t="s">
        <v>11</v>
      </c>
      <c r="I131" s="58">
        <v>0</v>
      </c>
      <c r="J131" s="58">
        <v>0.5</v>
      </c>
      <c r="K131" s="39">
        <v>2</v>
      </c>
      <c r="L131" s="39">
        <v>9</v>
      </c>
      <c r="M131" s="39">
        <v>0.222</v>
      </c>
      <c r="N131" s="39">
        <v>1</v>
      </c>
      <c r="O131" s="39">
        <v>2</v>
      </c>
      <c r="P131" s="39">
        <v>0.5</v>
      </c>
      <c r="Q131" s="39">
        <v>1</v>
      </c>
      <c r="R131" s="39">
        <v>7</v>
      </c>
      <c r="S131" s="39">
        <v>0.14285714285714285</v>
      </c>
      <c r="T131" s="39">
        <v>1</v>
      </c>
      <c r="U131" s="39">
        <v>2</v>
      </c>
      <c r="V131" s="39">
        <v>0.5</v>
      </c>
      <c r="W131" s="39">
        <v>0</v>
      </c>
      <c r="X131" s="39">
        <v>3</v>
      </c>
      <c r="Y131" s="39">
        <v>3</v>
      </c>
      <c r="Z131" s="39">
        <v>1</v>
      </c>
      <c r="AA131" s="39">
        <v>0</v>
      </c>
      <c r="AB131" s="39">
        <v>0</v>
      </c>
      <c r="AC131" s="39">
        <v>4</v>
      </c>
      <c r="AD131" s="39">
        <v>1</v>
      </c>
      <c r="AE131" s="39">
        <v>6</v>
      </c>
      <c r="AF131" s="39">
        <v>-2.7</v>
      </c>
      <c r="AG131" s="39"/>
      <c r="AH131" s="80">
        <v>12</v>
      </c>
      <c r="AI131" s="81" t="str">
        <f t="shared" si="9"/>
        <v>3/98</v>
      </c>
      <c r="AJ131" s="76">
        <f t="shared" si="7"/>
        <v>3.6612142515726065</v>
      </c>
      <c r="AK131" s="76">
        <f t="shared" si="7"/>
        <v>0.13154352271148512</v>
      </c>
      <c r="AL131" s="76">
        <f t="shared" si="8"/>
        <v>11.94</v>
      </c>
      <c r="AN131" s="76">
        <f>TimDuncan!AG132</f>
        <v>4.1198375240402143</v>
      </c>
      <c r="AO131" s="76">
        <f>TimDuncan!AH132</f>
        <v>0.12448766679343633</v>
      </c>
      <c r="AP131" s="76">
        <f>TimDuncan!AI132</f>
        <v>14.882352941176471</v>
      </c>
    </row>
    <row r="132" spans="1:42" x14ac:dyDescent="0.25">
      <c r="A132" s="35">
        <v>60</v>
      </c>
      <c r="B132" s="58">
        <v>60</v>
      </c>
      <c r="C132" s="36">
        <v>35869</v>
      </c>
      <c r="D132" s="58" t="s">
        <v>2061</v>
      </c>
      <c r="E132" s="58" t="s">
        <v>1</v>
      </c>
      <c r="F132" s="58" t="s">
        <v>5</v>
      </c>
      <c r="G132" s="58" t="s">
        <v>1834</v>
      </c>
      <c r="H132" s="58" t="s">
        <v>11</v>
      </c>
      <c r="I132" s="58">
        <v>0</v>
      </c>
      <c r="J132" s="58">
        <v>1.0416666666666667</v>
      </c>
      <c r="K132" s="39">
        <v>4</v>
      </c>
      <c r="L132" s="39">
        <v>7</v>
      </c>
      <c r="M132" s="39">
        <v>0.57099999999999995</v>
      </c>
      <c r="N132" s="39">
        <v>1</v>
      </c>
      <c r="O132" s="39">
        <v>1</v>
      </c>
      <c r="P132" s="39">
        <v>1</v>
      </c>
      <c r="Q132" s="39">
        <v>3</v>
      </c>
      <c r="R132" s="39">
        <v>6</v>
      </c>
      <c r="S132" s="39">
        <v>0.5</v>
      </c>
      <c r="T132" s="39">
        <v>4</v>
      </c>
      <c r="U132" s="39">
        <v>7</v>
      </c>
      <c r="V132" s="39">
        <v>0.57099999999999995</v>
      </c>
      <c r="W132" s="39">
        <v>1</v>
      </c>
      <c r="X132" s="39">
        <v>2</v>
      </c>
      <c r="Y132" s="39">
        <v>3</v>
      </c>
      <c r="Z132" s="39">
        <v>5</v>
      </c>
      <c r="AA132" s="39">
        <v>0</v>
      </c>
      <c r="AB132" s="39">
        <v>2</v>
      </c>
      <c r="AC132" s="39">
        <v>1</v>
      </c>
      <c r="AD132" s="39">
        <v>0</v>
      </c>
      <c r="AE132" s="39">
        <v>13</v>
      </c>
      <c r="AF132" s="39">
        <v>13.7</v>
      </c>
      <c r="AG132" s="39"/>
      <c r="AH132" s="80">
        <v>25</v>
      </c>
      <c r="AI132" s="81" t="str">
        <f t="shared" si="9"/>
        <v>3/98</v>
      </c>
      <c r="AJ132" s="76">
        <f t="shared" si="7"/>
        <v>3.725313300069335</v>
      </c>
      <c r="AK132" s="76">
        <f t="shared" si="7"/>
        <v>0.13303775894881292</v>
      </c>
      <c r="AL132" s="76">
        <f t="shared" si="8"/>
        <v>11.86</v>
      </c>
      <c r="AN132" s="76">
        <f>TimDuncan!AG133</f>
        <v>4.2024774034527059</v>
      </c>
      <c r="AO132" s="76">
        <f>TimDuncan!AH133</f>
        <v>0.12888304459343597</v>
      </c>
      <c r="AP132" s="76">
        <f>TimDuncan!AI133</f>
        <v>14.803921568627452</v>
      </c>
    </row>
    <row r="133" spans="1:42" x14ac:dyDescent="0.25">
      <c r="A133" s="35">
        <v>61</v>
      </c>
      <c r="B133" s="58">
        <v>61</v>
      </c>
      <c r="C133" s="36">
        <v>35870</v>
      </c>
      <c r="D133" s="58" t="s">
        <v>2062</v>
      </c>
      <c r="E133" s="58" t="s">
        <v>1</v>
      </c>
      <c r="F133" s="58" t="s">
        <v>5</v>
      </c>
      <c r="G133" s="58" t="s">
        <v>387</v>
      </c>
      <c r="H133" s="58" t="s">
        <v>3</v>
      </c>
      <c r="I133" s="58">
        <v>0</v>
      </c>
      <c r="J133" s="58">
        <v>0.58333333333333337</v>
      </c>
      <c r="K133" s="39">
        <v>0</v>
      </c>
      <c r="L133" s="39">
        <v>1</v>
      </c>
      <c r="M133" s="39">
        <v>0</v>
      </c>
      <c r="N133" s="39">
        <v>0</v>
      </c>
      <c r="O133" s="39">
        <v>1</v>
      </c>
      <c r="P133" s="39">
        <v>0</v>
      </c>
      <c r="Q133" s="39">
        <v>0</v>
      </c>
      <c r="R133" s="39">
        <v>0</v>
      </c>
      <c r="S133" s="39" t="e">
        <v>#DIV/0!</v>
      </c>
      <c r="T133" s="39">
        <v>0</v>
      </c>
      <c r="U133" s="39">
        <v>0</v>
      </c>
      <c r="V133" s="39">
        <v>0</v>
      </c>
      <c r="W133" s="39">
        <v>0</v>
      </c>
      <c r="X133" s="39">
        <v>0</v>
      </c>
      <c r="Y133" s="39">
        <v>0</v>
      </c>
      <c r="Z133" s="39">
        <v>2</v>
      </c>
      <c r="AA133" s="39">
        <v>0</v>
      </c>
      <c r="AB133" s="39">
        <v>0</v>
      </c>
      <c r="AC133" s="39">
        <v>1</v>
      </c>
      <c r="AD133" s="39">
        <v>2</v>
      </c>
      <c r="AE133" s="39">
        <v>0</v>
      </c>
      <c r="AF133" s="39">
        <v>-1.1000000000000001</v>
      </c>
      <c r="AG133" s="39"/>
      <c r="AH133" s="80">
        <v>14</v>
      </c>
      <c r="AI133" s="81" t="str">
        <f t="shared" si="9"/>
        <v>3/98</v>
      </c>
      <c r="AJ133" s="76">
        <f t="shared" si="7"/>
        <v>4.0285207696916174</v>
      </c>
      <c r="AK133" s="76">
        <f t="shared" si="7"/>
        <v>0.14303323575523355</v>
      </c>
      <c r="AL133" s="76">
        <f t="shared" si="8"/>
        <v>11.66</v>
      </c>
      <c r="AN133" s="76">
        <f>TimDuncan!AG134</f>
        <v>4.2264473429651472</v>
      </c>
      <c r="AO133" s="76">
        <f>TimDuncan!AH134</f>
        <v>0.12780998172510444</v>
      </c>
      <c r="AP133" s="76">
        <f>TimDuncan!AI134</f>
        <v>14.882352941176471</v>
      </c>
    </row>
    <row r="134" spans="1:42" x14ac:dyDescent="0.25">
      <c r="A134" s="35">
        <v>62</v>
      </c>
      <c r="B134" s="58">
        <v>62</v>
      </c>
      <c r="C134" s="36">
        <v>35872</v>
      </c>
      <c r="D134" s="58" t="s">
        <v>2063</v>
      </c>
      <c r="E134" s="58" t="s">
        <v>1</v>
      </c>
      <c r="F134" s="58">
        <v>0</v>
      </c>
      <c r="G134" s="58" t="s">
        <v>21</v>
      </c>
      <c r="H134" s="58" t="s">
        <v>11</v>
      </c>
      <c r="I134" s="58">
        <v>0</v>
      </c>
      <c r="J134" s="58">
        <v>1.1666666666666667</v>
      </c>
      <c r="K134" s="39">
        <v>1</v>
      </c>
      <c r="L134" s="39">
        <v>10</v>
      </c>
      <c r="M134" s="39">
        <v>0.1</v>
      </c>
      <c r="N134" s="39">
        <v>0</v>
      </c>
      <c r="O134" s="39">
        <v>3</v>
      </c>
      <c r="P134" s="39">
        <v>0</v>
      </c>
      <c r="Q134" s="39">
        <v>1</v>
      </c>
      <c r="R134" s="39">
        <v>7</v>
      </c>
      <c r="S134" s="39">
        <v>0.14285714285714285</v>
      </c>
      <c r="T134" s="39">
        <v>8</v>
      </c>
      <c r="U134" s="39">
        <v>9</v>
      </c>
      <c r="V134" s="39">
        <v>0.88900000000000001</v>
      </c>
      <c r="W134" s="39">
        <v>1</v>
      </c>
      <c r="X134" s="39">
        <v>2</v>
      </c>
      <c r="Y134" s="39">
        <v>3</v>
      </c>
      <c r="Z134" s="39">
        <v>6</v>
      </c>
      <c r="AA134" s="39">
        <v>0</v>
      </c>
      <c r="AB134" s="39">
        <v>3</v>
      </c>
      <c r="AC134" s="39">
        <v>1</v>
      </c>
      <c r="AD134" s="39">
        <v>1</v>
      </c>
      <c r="AE134" s="39">
        <v>10</v>
      </c>
      <c r="AF134" s="39">
        <v>9.1999999999999993</v>
      </c>
      <c r="AG134" s="39"/>
      <c r="AH134" s="80">
        <v>28</v>
      </c>
      <c r="AI134" s="81" t="str">
        <f t="shared" si="9"/>
        <v>3/98</v>
      </c>
      <c r="AJ134" s="76">
        <f t="shared" si="7"/>
        <v>4.0012753069031195</v>
      </c>
      <c r="AK134" s="76">
        <f t="shared" si="7"/>
        <v>0.14811046759849505</v>
      </c>
      <c r="AL134" s="76">
        <f t="shared" si="8"/>
        <v>11.7</v>
      </c>
      <c r="AN134" s="76">
        <f>TimDuncan!AG135</f>
        <v>4.2889987414408992</v>
      </c>
      <c r="AO134" s="76">
        <f>TimDuncan!AH135</f>
        <v>0.12842424114740145</v>
      </c>
      <c r="AP134" s="76">
        <f>TimDuncan!AI135</f>
        <v>14.764705882352942</v>
      </c>
    </row>
    <row r="135" spans="1:42" x14ac:dyDescent="0.25">
      <c r="A135" s="35">
        <v>63</v>
      </c>
      <c r="B135" s="58">
        <v>63</v>
      </c>
      <c r="C135" s="36">
        <v>35874</v>
      </c>
      <c r="D135" s="58" t="s">
        <v>2064</v>
      </c>
      <c r="E135" s="58" t="s">
        <v>1</v>
      </c>
      <c r="F135" s="58">
        <v>0</v>
      </c>
      <c r="G135" s="58" t="s">
        <v>387</v>
      </c>
      <c r="H135" s="58" t="s">
        <v>11</v>
      </c>
      <c r="I135" s="58">
        <v>0</v>
      </c>
      <c r="J135" s="58">
        <v>0.75</v>
      </c>
      <c r="K135" s="39">
        <v>3</v>
      </c>
      <c r="L135" s="39">
        <v>7</v>
      </c>
      <c r="M135" s="39">
        <v>0.42899999999999999</v>
      </c>
      <c r="N135" s="39">
        <v>2</v>
      </c>
      <c r="O135" s="39">
        <v>3</v>
      </c>
      <c r="P135" s="39">
        <v>0.66700000000000004</v>
      </c>
      <c r="Q135" s="39">
        <v>1</v>
      </c>
      <c r="R135" s="39">
        <v>4</v>
      </c>
      <c r="S135" s="39">
        <v>0.25</v>
      </c>
      <c r="T135" s="39">
        <v>8</v>
      </c>
      <c r="U135" s="39">
        <v>8</v>
      </c>
      <c r="V135" s="39">
        <v>1</v>
      </c>
      <c r="W135" s="39">
        <v>1</v>
      </c>
      <c r="X135" s="39">
        <v>0</v>
      </c>
      <c r="Y135" s="39">
        <v>1</v>
      </c>
      <c r="Z135" s="39">
        <v>2</v>
      </c>
      <c r="AA135" s="39">
        <v>2</v>
      </c>
      <c r="AB135" s="39">
        <v>0</v>
      </c>
      <c r="AC135" s="39">
        <v>2</v>
      </c>
      <c r="AD135" s="39">
        <v>1</v>
      </c>
      <c r="AE135" s="39">
        <v>16</v>
      </c>
      <c r="AF135" s="39">
        <v>14</v>
      </c>
      <c r="AG135" s="39"/>
      <c r="AH135" s="80">
        <v>18</v>
      </c>
      <c r="AI135" s="81" t="str">
        <f t="shared" si="9"/>
        <v>3/98</v>
      </c>
      <c r="AJ135" s="76">
        <f t="shared" si="7"/>
        <v>4.0494897637775038</v>
      </c>
      <c r="AK135" s="76">
        <f t="shared" si="7"/>
        <v>0.14718809845408889</v>
      </c>
      <c r="AL135" s="76">
        <f t="shared" si="8"/>
        <v>11.64</v>
      </c>
      <c r="AN135" s="76">
        <f>TimDuncan!AG136</f>
        <v>4.1993196727905477</v>
      </c>
      <c r="AO135" s="76">
        <f>TimDuncan!AH136</f>
        <v>0.12975081455448048</v>
      </c>
      <c r="AP135" s="76">
        <f>TimDuncan!AI136</f>
        <v>14.843137254901961</v>
      </c>
    </row>
    <row r="136" spans="1:42" x14ac:dyDescent="0.25">
      <c r="A136" s="35">
        <v>64</v>
      </c>
      <c r="B136" s="58">
        <v>64</v>
      </c>
      <c r="C136" s="36">
        <v>35876</v>
      </c>
      <c r="D136" s="58" t="s">
        <v>2065</v>
      </c>
      <c r="E136" s="58" t="s">
        <v>1</v>
      </c>
      <c r="F136" s="58" t="s">
        <v>5</v>
      </c>
      <c r="G136" s="58" t="s">
        <v>17</v>
      </c>
      <c r="H136" s="58" t="s">
        <v>11</v>
      </c>
      <c r="I136" s="58">
        <v>0</v>
      </c>
      <c r="J136" s="58">
        <v>1.0416666666666667</v>
      </c>
      <c r="K136" s="39">
        <v>2</v>
      </c>
      <c r="L136" s="39">
        <v>9</v>
      </c>
      <c r="M136" s="39">
        <v>0.222</v>
      </c>
      <c r="N136" s="39">
        <v>0</v>
      </c>
      <c r="O136" s="39">
        <v>2</v>
      </c>
      <c r="P136" s="39">
        <v>0</v>
      </c>
      <c r="Q136" s="39">
        <v>2</v>
      </c>
      <c r="R136" s="39">
        <v>7</v>
      </c>
      <c r="S136" s="39">
        <v>0.2857142857142857</v>
      </c>
      <c r="T136" s="39">
        <v>8</v>
      </c>
      <c r="U136" s="39">
        <v>12</v>
      </c>
      <c r="V136" s="39">
        <v>0.66700000000000004</v>
      </c>
      <c r="W136" s="39">
        <v>3</v>
      </c>
      <c r="X136" s="39">
        <v>3</v>
      </c>
      <c r="Y136" s="39">
        <v>6</v>
      </c>
      <c r="Z136" s="39">
        <v>3</v>
      </c>
      <c r="AA136" s="39">
        <v>0</v>
      </c>
      <c r="AB136" s="39">
        <v>0</v>
      </c>
      <c r="AC136" s="39">
        <v>2</v>
      </c>
      <c r="AD136" s="39">
        <v>5</v>
      </c>
      <c r="AE136" s="39">
        <v>12</v>
      </c>
      <c r="AF136" s="39">
        <v>6</v>
      </c>
      <c r="AG136" s="39"/>
      <c r="AH136" s="80">
        <v>25</v>
      </c>
      <c r="AI136" s="81" t="str">
        <f t="shared" si="9"/>
        <v>3/98</v>
      </c>
      <c r="AJ136" s="76">
        <f t="shared" si="7"/>
        <v>4.0602101081654602</v>
      </c>
      <c r="AK136" s="76">
        <f t="shared" si="7"/>
        <v>0.14975080797710533</v>
      </c>
      <c r="AL136" s="76">
        <f t="shared" si="8"/>
        <v>11.62</v>
      </c>
      <c r="AN136" s="76">
        <f>TimDuncan!AG137</f>
        <v>4.3340606401679551</v>
      </c>
      <c r="AO136" s="76">
        <f>TimDuncan!AH137</f>
        <v>0.1302302341146295</v>
      </c>
      <c r="AP136" s="76">
        <f>TimDuncan!AI137</f>
        <v>14.568627450980392</v>
      </c>
    </row>
    <row r="137" spans="1:42" x14ac:dyDescent="0.25">
      <c r="A137" s="35">
        <v>65</v>
      </c>
      <c r="B137" s="58">
        <v>65</v>
      </c>
      <c r="C137" s="36">
        <v>35877</v>
      </c>
      <c r="D137" s="58" t="s">
        <v>2066</v>
      </c>
      <c r="E137" s="58" t="s">
        <v>1</v>
      </c>
      <c r="F137" s="58" t="s">
        <v>5</v>
      </c>
      <c r="G137" s="58" t="s">
        <v>33</v>
      </c>
      <c r="H137" s="58" t="s">
        <v>11</v>
      </c>
      <c r="I137" s="58">
        <v>0</v>
      </c>
      <c r="J137" s="58">
        <v>1.3333333333333333</v>
      </c>
      <c r="K137" s="39">
        <v>8</v>
      </c>
      <c r="L137" s="39">
        <v>12</v>
      </c>
      <c r="M137" s="39">
        <v>0.66700000000000004</v>
      </c>
      <c r="N137" s="39">
        <v>2</v>
      </c>
      <c r="O137" s="39">
        <v>4</v>
      </c>
      <c r="P137" s="39">
        <v>0.5</v>
      </c>
      <c r="Q137" s="39">
        <v>6</v>
      </c>
      <c r="R137" s="39">
        <v>8</v>
      </c>
      <c r="S137" s="39">
        <v>0.75</v>
      </c>
      <c r="T137" s="39">
        <v>5</v>
      </c>
      <c r="U137" s="39">
        <v>5</v>
      </c>
      <c r="V137" s="39">
        <v>1</v>
      </c>
      <c r="W137" s="39">
        <v>0</v>
      </c>
      <c r="X137" s="39">
        <v>3</v>
      </c>
      <c r="Y137" s="39">
        <v>3</v>
      </c>
      <c r="Z137" s="39">
        <v>3</v>
      </c>
      <c r="AA137" s="39">
        <v>2</v>
      </c>
      <c r="AB137" s="39">
        <v>0</v>
      </c>
      <c r="AC137" s="39">
        <v>2</v>
      </c>
      <c r="AD137" s="39">
        <v>1</v>
      </c>
      <c r="AE137" s="39">
        <v>23</v>
      </c>
      <c r="AF137" s="39">
        <v>20.399999999999999</v>
      </c>
      <c r="AG137" s="39"/>
      <c r="AH137" s="80">
        <v>32</v>
      </c>
      <c r="AI137" s="81" t="str">
        <f t="shared" si="9"/>
        <v>3/98</v>
      </c>
      <c r="AJ137" s="76">
        <f t="shared" si="7"/>
        <v>4.0313060627330897</v>
      </c>
      <c r="AK137" s="76">
        <f t="shared" si="7"/>
        <v>0.15346897047272842</v>
      </c>
      <c r="AL137" s="76">
        <f t="shared" si="8"/>
        <v>11.56</v>
      </c>
      <c r="AN137" s="76">
        <f>TimDuncan!AG138</f>
        <v>4.3294907086074641</v>
      </c>
      <c r="AO137" s="76">
        <f>TimDuncan!AH138</f>
        <v>0.13215439949590285</v>
      </c>
      <c r="AP137" s="76">
        <f>TimDuncan!AI138</f>
        <v>14.549019607843137</v>
      </c>
    </row>
    <row r="138" spans="1:42" x14ac:dyDescent="0.25">
      <c r="A138" s="35">
        <v>66</v>
      </c>
      <c r="B138" s="58">
        <v>66</v>
      </c>
      <c r="C138" s="36">
        <v>35879</v>
      </c>
      <c r="D138" s="58" t="s">
        <v>2067</v>
      </c>
      <c r="E138" s="58" t="s">
        <v>1</v>
      </c>
      <c r="F138" s="58">
        <v>0</v>
      </c>
      <c r="G138" s="58" t="s">
        <v>17</v>
      </c>
      <c r="H138" s="58" t="s">
        <v>11</v>
      </c>
      <c r="I138" s="58">
        <v>0</v>
      </c>
      <c r="J138" s="58">
        <v>0.875</v>
      </c>
      <c r="K138" s="39">
        <v>3</v>
      </c>
      <c r="L138" s="39">
        <v>7</v>
      </c>
      <c r="M138" s="39">
        <v>0.42899999999999999</v>
      </c>
      <c r="N138" s="39">
        <v>1</v>
      </c>
      <c r="O138" s="39">
        <v>3</v>
      </c>
      <c r="P138" s="39">
        <v>0.33300000000000002</v>
      </c>
      <c r="Q138" s="39">
        <v>2</v>
      </c>
      <c r="R138" s="39">
        <v>4</v>
      </c>
      <c r="S138" s="39">
        <v>0.5</v>
      </c>
      <c r="T138" s="39">
        <v>4</v>
      </c>
      <c r="U138" s="39">
        <v>5</v>
      </c>
      <c r="V138" s="39">
        <v>0.8</v>
      </c>
      <c r="W138" s="39">
        <v>1</v>
      </c>
      <c r="X138" s="39">
        <v>0</v>
      </c>
      <c r="Y138" s="39">
        <v>1</v>
      </c>
      <c r="Z138" s="39">
        <v>3</v>
      </c>
      <c r="AA138" s="39">
        <v>0</v>
      </c>
      <c r="AB138" s="39">
        <v>0</v>
      </c>
      <c r="AC138" s="39">
        <v>5</v>
      </c>
      <c r="AD138" s="39">
        <v>2</v>
      </c>
      <c r="AE138" s="39">
        <v>11</v>
      </c>
      <c r="AF138" s="39">
        <v>3.9</v>
      </c>
      <c r="AG138" s="39"/>
      <c r="AH138" s="80">
        <v>21</v>
      </c>
      <c r="AI138" s="81" t="str">
        <f t="shared" si="9"/>
        <v>3/98</v>
      </c>
      <c r="AJ138" s="76">
        <f t="shared" si="7"/>
        <v>4.0662372919304302</v>
      </c>
      <c r="AK138" s="76">
        <f t="shared" si="7"/>
        <v>0.15346897047272842</v>
      </c>
      <c r="AL138" s="76">
        <f t="shared" si="8"/>
        <v>11.42</v>
      </c>
      <c r="AN138" s="76">
        <f>TimDuncan!AG139</f>
        <v>4.2570469787860974</v>
      </c>
      <c r="AO138" s="76">
        <f>TimDuncan!AH139</f>
        <v>0.13202572569351079</v>
      </c>
      <c r="AP138" s="76">
        <f>TimDuncan!AI139</f>
        <v>14.509803921568627</v>
      </c>
    </row>
    <row r="139" spans="1:42" x14ac:dyDescent="0.25">
      <c r="A139" s="35">
        <v>67</v>
      </c>
      <c r="B139" s="58">
        <v>67</v>
      </c>
      <c r="C139" s="36">
        <v>35882</v>
      </c>
      <c r="D139" s="58" t="s">
        <v>2068</v>
      </c>
      <c r="E139" s="58" t="s">
        <v>1</v>
      </c>
      <c r="F139" s="58" t="s">
        <v>5</v>
      </c>
      <c r="G139" s="58" t="s">
        <v>13</v>
      </c>
      <c r="H139" s="58" t="s">
        <v>3</v>
      </c>
      <c r="I139" s="58">
        <v>0</v>
      </c>
      <c r="J139" s="58">
        <v>1.125</v>
      </c>
      <c r="K139" s="39">
        <v>0</v>
      </c>
      <c r="L139" s="39">
        <v>4</v>
      </c>
      <c r="M139" s="39">
        <v>0</v>
      </c>
      <c r="N139" s="39">
        <v>0</v>
      </c>
      <c r="O139" s="39">
        <v>2</v>
      </c>
      <c r="P139" s="39">
        <v>0</v>
      </c>
      <c r="Q139" s="39">
        <v>0</v>
      </c>
      <c r="R139" s="39">
        <v>2</v>
      </c>
      <c r="S139" s="39">
        <v>0</v>
      </c>
      <c r="T139" s="39">
        <v>2</v>
      </c>
      <c r="U139" s="39">
        <v>2</v>
      </c>
      <c r="V139" s="39">
        <v>1</v>
      </c>
      <c r="W139" s="39">
        <v>0</v>
      </c>
      <c r="X139" s="39">
        <v>0</v>
      </c>
      <c r="Y139" s="39">
        <v>0</v>
      </c>
      <c r="Z139" s="39">
        <v>3</v>
      </c>
      <c r="AA139" s="39">
        <v>4</v>
      </c>
      <c r="AB139" s="39">
        <v>1</v>
      </c>
      <c r="AC139" s="39">
        <v>2</v>
      </c>
      <c r="AD139" s="39">
        <v>1</v>
      </c>
      <c r="AE139" s="39">
        <v>2</v>
      </c>
      <c r="AF139" s="39">
        <v>3.6</v>
      </c>
      <c r="AG139" s="39"/>
      <c r="AH139" s="80">
        <v>27</v>
      </c>
      <c r="AI139" s="81" t="str">
        <f t="shared" si="9"/>
        <v>3/98</v>
      </c>
      <c r="AJ139" s="76">
        <f t="shared" si="7"/>
        <v>4.1649656391752146</v>
      </c>
      <c r="AK139" s="76">
        <f t="shared" si="7"/>
        <v>0.16441054263827554</v>
      </c>
      <c r="AL139" s="76">
        <f t="shared" si="8"/>
        <v>11.2</v>
      </c>
      <c r="AN139" s="76">
        <f>TimDuncan!AG140</f>
        <v>4.2565196092198949</v>
      </c>
      <c r="AO139" s="76">
        <f>TimDuncan!AH140</f>
        <v>0.13305402309297065</v>
      </c>
      <c r="AP139" s="76">
        <f>TimDuncan!AI140</f>
        <v>14.392156862745098</v>
      </c>
    </row>
    <row r="140" spans="1:42" x14ac:dyDescent="0.25">
      <c r="A140" s="35">
        <v>68</v>
      </c>
      <c r="B140" s="58">
        <v>68</v>
      </c>
      <c r="C140" s="36">
        <v>35883</v>
      </c>
      <c r="D140" s="58" t="s">
        <v>2069</v>
      </c>
      <c r="E140" s="58" t="s">
        <v>1</v>
      </c>
      <c r="F140" s="58">
        <v>0</v>
      </c>
      <c r="G140" s="58" t="s">
        <v>114</v>
      </c>
      <c r="H140" s="58" t="s">
        <v>11</v>
      </c>
      <c r="I140" s="58">
        <v>0</v>
      </c>
      <c r="J140" s="58">
        <v>0.95833333333333337</v>
      </c>
      <c r="K140" s="39">
        <v>5</v>
      </c>
      <c r="L140" s="39">
        <v>12</v>
      </c>
      <c r="M140" s="39">
        <v>0.41699999999999998</v>
      </c>
      <c r="N140" s="39">
        <v>0</v>
      </c>
      <c r="O140" s="39">
        <v>1</v>
      </c>
      <c r="P140" s="39">
        <v>0</v>
      </c>
      <c r="Q140" s="39">
        <v>5</v>
      </c>
      <c r="R140" s="39">
        <v>11</v>
      </c>
      <c r="S140" s="39">
        <v>0.45454545454545453</v>
      </c>
      <c r="T140" s="39">
        <v>5</v>
      </c>
      <c r="U140" s="39">
        <v>5</v>
      </c>
      <c r="V140" s="39">
        <v>1</v>
      </c>
      <c r="W140" s="39">
        <v>1</v>
      </c>
      <c r="X140" s="39">
        <v>4</v>
      </c>
      <c r="Y140" s="39">
        <v>5</v>
      </c>
      <c r="Z140" s="39">
        <v>2</v>
      </c>
      <c r="AA140" s="39">
        <v>0</v>
      </c>
      <c r="AB140" s="39">
        <v>1</v>
      </c>
      <c r="AC140" s="39">
        <v>1</v>
      </c>
      <c r="AD140" s="39">
        <v>1</v>
      </c>
      <c r="AE140" s="39">
        <v>15</v>
      </c>
      <c r="AF140" s="39">
        <v>11.2</v>
      </c>
      <c r="AG140" s="39"/>
      <c r="AH140" s="80">
        <v>23</v>
      </c>
      <c r="AI140" s="81" t="str">
        <f t="shared" si="9"/>
        <v>3/98</v>
      </c>
      <c r="AJ140" s="76">
        <f t="shared" si="7"/>
        <v>4.1305729206807662</v>
      </c>
      <c r="AK140" s="76">
        <f t="shared" si="7"/>
        <v>0.1634739559860047</v>
      </c>
      <c r="AL140" s="76">
        <f t="shared" si="8"/>
        <v>11.14</v>
      </c>
      <c r="AN140" s="76">
        <f>TimDuncan!AG141</f>
        <v>4.3060943997538921</v>
      </c>
      <c r="AO140" s="76">
        <f>TimDuncan!AH141</f>
        <v>0.13012524735807543</v>
      </c>
      <c r="AP140" s="76">
        <f>TimDuncan!AI141</f>
        <v>14.274509803921569</v>
      </c>
    </row>
    <row r="141" spans="1:42" x14ac:dyDescent="0.25">
      <c r="A141" s="35">
        <v>69</v>
      </c>
      <c r="B141" s="58">
        <v>69</v>
      </c>
      <c r="C141" s="36">
        <v>35885</v>
      </c>
      <c r="D141" s="58" t="s">
        <v>2070</v>
      </c>
      <c r="E141" s="58" t="s">
        <v>1</v>
      </c>
      <c r="F141" s="58" t="s">
        <v>5</v>
      </c>
      <c r="G141" s="58" t="s">
        <v>100</v>
      </c>
      <c r="H141" s="58" t="s">
        <v>11</v>
      </c>
      <c r="I141" s="58">
        <v>0</v>
      </c>
      <c r="J141" s="58">
        <v>1.0416666666666667</v>
      </c>
      <c r="K141" s="39">
        <v>7</v>
      </c>
      <c r="L141" s="39">
        <v>13</v>
      </c>
      <c r="M141" s="39">
        <v>0.53800000000000003</v>
      </c>
      <c r="N141" s="39">
        <v>2</v>
      </c>
      <c r="O141" s="39">
        <v>4</v>
      </c>
      <c r="P141" s="39">
        <v>0.5</v>
      </c>
      <c r="Q141" s="39">
        <v>5</v>
      </c>
      <c r="R141" s="39">
        <v>9</v>
      </c>
      <c r="S141" s="39">
        <v>0.55555555555555558</v>
      </c>
      <c r="T141" s="39">
        <v>1</v>
      </c>
      <c r="U141" s="39">
        <v>1</v>
      </c>
      <c r="V141" s="39">
        <v>1</v>
      </c>
      <c r="W141" s="39">
        <v>1</v>
      </c>
      <c r="X141" s="39">
        <v>1</v>
      </c>
      <c r="Y141" s="39">
        <v>2</v>
      </c>
      <c r="Z141" s="39">
        <v>5</v>
      </c>
      <c r="AA141" s="39">
        <v>1</v>
      </c>
      <c r="AB141" s="39">
        <v>1</v>
      </c>
      <c r="AC141" s="39">
        <v>3</v>
      </c>
      <c r="AD141" s="39">
        <v>2</v>
      </c>
      <c r="AE141" s="39">
        <v>17</v>
      </c>
      <c r="AF141" s="39">
        <v>13.1</v>
      </c>
      <c r="AG141" s="39"/>
      <c r="AH141" s="80">
        <v>25</v>
      </c>
      <c r="AI141" s="81" t="str">
        <f t="shared" si="9"/>
        <v>3/98</v>
      </c>
      <c r="AJ141" s="76">
        <f t="shared" si="7"/>
        <v>3.8887068308534807</v>
      </c>
      <c r="AK141" s="76">
        <f t="shared" si="7"/>
        <v>0.16287198428614449</v>
      </c>
      <c r="AL141" s="76">
        <f t="shared" si="8"/>
        <v>10.98</v>
      </c>
      <c r="AN141" s="76">
        <f>TimDuncan!AG142</f>
        <v>4.3168393577728068</v>
      </c>
      <c r="AO141" s="76">
        <f>TimDuncan!AH142</f>
        <v>0.12975094510292512</v>
      </c>
      <c r="AP141" s="76">
        <f>TimDuncan!AI142</f>
        <v>14.274509803921569</v>
      </c>
    </row>
    <row r="142" spans="1:42" x14ac:dyDescent="0.25">
      <c r="A142" s="35">
        <v>70</v>
      </c>
      <c r="B142" s="58">
        <v>70</v>
      </c>
      <c r="C142" s="36">
        <v>35887</v>
      </c>
      <c r="D142" s="58" t="s">
        <v>2071</v>
      </c>
      <c r="E142" s="58" t="s">
        <v>1</v>
      </c>
      <c r="F142" s="58" t="s">
        <v>5</v>
      </c>
      <c r="G142" s="58" t="s">
        <v>131</v>
      </c>
      <c r="H142" s="58" t="s">
        <v>11</v>
      </c>
      <c r="I142" s="58">
        <v>0</v>
      </c>
      <c r="J142" s="58">
        <v>1.0416666666666667</v>
      </c>
      <c r="K142" s="39">
        <v>7</v>
      </c>
      <c r="L142" s="39">
        <v>11</v>
      </c>
      <c r="M142" s="39">
        <v>0.63600000000000001</v>
      </c>
      <c r="N142" s="39">
        <v>1</v>
      </c>
      <c r="O142" s="39">
        <v>2</v>
      </c>
      <c r="P142" s="39">
        <v>0.5</v>
      </c>
      <c r="Q142" s="39">
        <v>6</v>
      </c>
      <c r="R142" s="39">
        <v>9</v>
      </c>
      <c r="S142" s="39">
        <v>0.66666666666666663</v>
      </c>
      <c r="T142" s="39">
        <v>5</v>
      </c>
      <c r="U142" s="39">
        <v>9</v>
      </c>
      <c r="V142" s="39">
        <v>0.55600000000000005</v>
      </c>
      <c r="W142" s="39">
        <v>1</v>
      </c>
      <c r="X142" s="39">
        <v>3</v>
      </c>
      <c r="Y142" s="39">
        <v>4</v>
      </c>
      <c r="Z142" s="39">
        <v>2</v>
      </c>
      <c r="AA142" s="39">
        <v>1</v>
      </c>
      <c r="AB142" s="39">
        <v>0</v>
      </c>
      <c r="AC142" s="39">
        <v>2</v>
      </c>
      <c r="AD142" s="39">
        <v>4</v>
      </c>
      <c r="AE142" s="39">
        <v>20</v>
      </c>
      <c r="AF142" s="39">
        <v>13.9</v>
      </c>
      <c r="AG142" s="39"/>
      <c r="AH142" s="80">
        <v>25</v>
      </c>
      <c r="AI142" s="81" t="str">
        <f t="shared" si="9"/>
        <v>4/98</v>
      </c>
      <c r="AJ142" s="76">
        <f t="shared" si="7"/>
        <v>3.8452196667699345</v>
      </c>
      <c r="AK142" s="76">
        <f t="shared" si="7"/>
        <v>0.1658411152585634</v>
      </c>
      <c r="AL142" s="76">
        <f t="shared" si="8"/>
        <v>10.9</v>
      </c>
      <c r="AN142" s="76">
        <f>TimDuncan!AG143</f>
        <v>4.309505393278199</v>
      </c>
      <c r="AO142" s="76">
        <f>TimDuncan!AH143</f>
        <v>0.13093638274570923</v>
      </c>
      <c r="AP142" s="76">
        <f>TimDuncan!AI143</f>
        <v>14.196078431372548</v>
      </c>
    </row>
    <row r="143" spans="1:42" x14ac:dyDescent="0.25">
      <c r="A143" s="35">
        <v>71</v>
      </c>
      <c r="B143" s="58">
        <v>71</v>
      </c>
      <c r="C143" s="36">
        <v>35888</v>
      </c>
      <c r="D143" s="58" t="s">
        <v>2072</v>
      </c>
      <c r="E143" s="58" t="s">
        <v>1</v>
      </c>
      <c r="F143" s="58" t="s">
        <v>5</v>
      </c>
      <c r="G143" s="58" t="s">
        <v>51</v>
      </c>
      <c r="H143" s="58" t="s">
        <v>11</v>
      </c>
      <c r="I143" s="58">
        <v>0</v>
      </c>
      <c r="J143" s="58">
        <v>0.95833333333333337</v>
      </c>
      <c r="K143" s="39">
        <v>3</v>
      </c>
      <c r="L143" s="39">
        <v>8</v>
      </c>
      <c r="M143" s="39">
        <v>0.375</v>
      </c>
      <c r="N143" s="39">
        <v>1</v>
      </c>
      <c r="O143" s="39">
        <v>2</v>
      </c>
      <c r="P143" s="39">
        <v>0.5</v>
      </c>
      <c r="Q143" s="39">
        <v>2</v>
      </c>
      <c r="R143" s="39">
        <v>6</v>
      </c>
      <c r="S143" s="39">
        <v>0.33333333333333331</v>
      </c>
      <c r="T143" s="39">
        <v>0</v>
      </c>
      <c r="U143" s="39">
        <v>0</v>
      </c>
      <c r="V143" s="39">
        <v>0</v>
      </c>
      <c r="W143" s="39">
        <v>0</v>
      </c>
      <c r="X143" s="39">
        <v>1</v>
      </c>
      <c r="Y143" s="39">
        <v>1</v>
      </c>
      <c r="Z143" s="39">
        <v>5</v>
      </c>
      <c r="AA143" s="39">
        <v>1</v>
      </c>
      <c r="AB143" s="39">
        <v>0</v>
      </c>
      <c r="AC143" s="39">
        <v>3</v>
      </c>
      <c r="AD143" s="39">
        <v>4</v>
      </c>
      <c r="AE143" s="39">
        <v>7</v>
      </c>
      <c r="AF143" s="39">
        <v>2.8</v>
      </c>
      <c r="AG143" s="39"/>
      <c r="AH143" s="80">
        <v>23</v>
      </c>
      <c r="AI143" s="81" t="str">
        <f t="shared" si="9"/>
        <v>4/98</v>
      </c>
      <c r="AJ143" s="76">
        <f t="shared" si="7"/>
        <v>3.6343598375190416</v>
      </c>
      <c r="AK143" s="76">
        <f t="shared" si="7"/>
        <v>0.16366578688265437</v>
      </c>
      <c r="AL143" s="76">
        <f t="shared" si="8"/>
        <v>10.66</v>
      </c>
      <c r="AN143" s="76">
        <f>TimDuncan!AG144</f>
        <v>4.3039611560344113</v>
      </c>
      <c r="AO143" s="76">
        <f>TimDuncan!AH144</f>
        <v>0.13081066548291032</v>
      </c>
      <c r="AP143" s="76">
        <f>TimDuncan!AI144</f>
        <v>14.117647058823529</v>
      </c>
    </row>
    <row r="144" spans="1:42" x14ac:dyDescent="0.25">
      <c r="A144" s="35">
        <v>72</v>
      </c>
      <c r="B144" s="58">
        <v>72</v>
      </c>
      <c r="C144" s="36">
        <v>35890</v>
      </c>
      <c r="D144" s="58" t="s">
        <v>2073</v>
      </c>
      <c r="E144" s="58" t="s">
        <v>1</v>
      </c>
      <c r="F144" s="58" t="s">
        <v>5</v>
      </c>
      <c r="G144" s="58" t="s">
        <v>10</v>
      </c>
      <c r="H144" s="58" t="s">
        <v>11</v>
      </c>
      <c r="I144" s="58">
        <v>0</v>
      </c>
      <c r="J144" s="58">
        <v>1.125</v>
      </c>
      <c r="K144" s="39">
        <v>2</v>
      </c>
      <c r="L144" s="39">
        <v>11</v>
      </c>
      <c r="M144" s="39">
        <v>0.182</v>
      </c>
      <c r="N144" s="39">
        <v>0</v>
      </c>
      <c r="O144" s="39">
        <v>4</v>
      </c>
      <c r="P144" s="39">
        <v>0</v>
      </c>
      <c r="Q144" s="39">
        <v>2</v>
      </c>
      <c r="R144" s="39">
        <v>7</v>
      </c>
      <c r="S144" s="39">
        <v>0.2857142857142857</v>
      </c>
      <c r="T144" s="39">
        <v>2</v>
      </c>
      <c r="U144" s="39">
        <v>2</v>
      </c>
      <c r="V144" s="39">
        <v>1</v>
      </c>
      <c r="W144" s="39">
        <v>2</v>
      </c>
      <c r="X144" s="39">
        <v>1</v>
      </c>
      <c r="Y144" s="39">
        <v>3</v>
      </c>
      <c r="Z144" s="39">
        <v>1</v>
      </c>
      <c r="AA144" s="39">
        <v>2</v>
      </c>
      <c r="AB144" s="39">
        <v>2</v>
      </c>
      <c r="AC144" s="39">
        <v>1</v>
      </c>
      <c r="AD144" s="39">
        <v>4</v>
      </c>
      <c r="AE144" s="39">
        <v>6</v>
      </c>
      <c r="AF144" s="39">
        <v>2.2999999999999998</v>
      </c>
      <c r="AG144" s="39"/>
      <c r="AH144" s="80">
        <v>27</v>
      </c>
      <c r="AI144" s="81" t="str">
        <f t="shared" si="9"/>
        <v>4/98</v>
      </c>
      <c r="AJ144" s="76">
        <f t="shared" si="7"/>
        <v>3.5522915857519459</v>
      </c>
      <c r="AK144" s="76">
        <f t="shared" si="7"/>
        <v>0.16665947685172264</v>
      </c>
      <c r="AL144" s="76">
        <f t="shared" si="8"/>
        <v>10.56</v>
      </c>
      <c r="AN144" s="76">
        <f>TimDuncan!AG145</f>
        <v>4.2889987414408992</v>
      </c>
      <c r="AO144" s="76">
        <f>TimDuncan!AH145</f>
        <v>0.13017087043653158</v>
      </c>
      <c r="AP144" s="76">
        <f>TimDuncan!AI145</f>
        <v>14.117647058823529</v>
      </c>
    </row>
    <row r="145" spans="1:42" x14ac:dyDescent="0.25">
      <c r="A145" s="35">
        <v>73</v>
      </c>
      <c r="B145" s="58">
        <v>73</v>
      </c>
      <c r="C145" s="36">
        <v>35893</v>
      </c>
      <c r="D145" s="58" t="s">
        <v>2074</v>
      </c>
      <c r="E145" s="58" t="s">
        <v>1</v>
      </c>
      <c r="F145" s="58">
        <v>0</v>
      </c>
      <c r="G145" s="58" t="s">
        <v>1834</v>
      </c>
      <c r="H145" s="58" t="s">
        <v>11</v>
      </c>
      <c r="I145" s="58">
        <v>0</v>
      </c>
      <c r="J145" s="58">
        <v>1.0833333333333333</v>
      </c>
      <c r="K145" s="39">
        <v>4</v>
      </c>
      <c r="L145" s="39">
        <v>10</v>
      </c>
      <c r="M145" s="39">
        <v>0.4</v>
      </c>
      <c r="N145" s="39">
        <v>1</v>
      </c>
      <c r="O145" s="39">
        <v>5</v>
      </c>
      <c r="P145" s="39">
        <v>0.2</v>
      </c>
      <c r="Q145" s="39">
        <v>3</v>
      </c>
      <c r="R145" s="39">
        <v>5</v>
      </c>
      <c r="S145" s="39">
        <v>0.6</v>
      </c>
      <c r="T145" s="39">
        <v>5</v>
      </c>
      <c r="U145" s="39">
        <v>6</v>
      </c>
      <c r="V145" s="39">
        <v>0.83299999999999996</v>
      </c>
      <c r="W145" s="39">
        <v>0</v>
      </c>
      <c r="X145" s="39">
        <v>1</v>
      </c>
      <c r="Y145" s="39">
        <v>1</v>
      </c>
      <c r="Z145" s="39">
        <v>4</v>
      </c>
      <c r="AA145" s="39">
        <v>0</v>
      </c>
      <c r="AB145" s="39">
        <v>2</v>
      </c>
      <c r="AC145" s="39">
        <v>5</v>
      </c>
      <c r="AD145" s="39">
        <v>3</v>
      </c>
      <c r="AE145" s="39">
        <v>14</v>
      </c>
      <c r="AF145" s="39">
        <v>6.5</v>
      </c>
      <c r="AG145" s="39"/>
      <c r="AH145" s="80">
        <v>26</v>
      </c>
      <c r="AI145" s="81" t="str">
        <f t="shared" si="9"/>
        <v>4/98</v>
      </c>
      <c r="AJ145" s="76">
        <f t="shared" si="7"/>
        <v>3.5181163791356944</v>
      </c>
      <c r="AK145" s="76">
        <f t="shared" si="7"/>
        <v>0.16653300340920402</v>
      </c>
      <c r="AL145" s="76">
        <f t="shared" si="8"/>
        <v>10.48</v>
      </c>
      <c r="AN145" s="76">
        <f>TimDuncan!AG146</f>
        <v>4.2638011210655682</v>
      </c>
      <c r="AO145" s="76">
        <f>TimDuncan!AH146</f>
        <v>0.13117199333979351</v>
      </c>
      <c r="AP145" s="76">
        <f>TimDuncan!AI146</f>
        <v>14.137254901960784</v>
      </c>
    </row>
    <row r="146" spans="1:42" x14ac:dyDescent="0.25">
      <c r="A146" s="35">
        <v>74</v>
      </c>
      <c r="B146" s="58">
        <v>74</v>
      </c>
      <c r="C146" s="36">
        <v>35895</v>
      </c>
      <c r="D146" s="58" t="s">
        <v>2075</v>
      </c>
      <c r="E146" s="58" t="s">
        <v>1</v>
      </c>
      <c r="F146" s="58">
        <v>0</v>
      </c>
      <c r="G146" s="58" t="s">
        <v>21</v>
      </c>
      <c r="H146" s="58" t="s">
        <v>3</v>
      </c>
      <c r="I146" s="58">
        <v>0</v>
      </c>
      <c r="J146" s="58">
        <v>1.2083333333333333</v>
      </c>
      <c r="K146" s="39">
        <v>2</v>
      </c>
      <c r="L146" s="39">
        <v>11</v>
      </c>
      <c r="M146" s="39">
        <v>0.182</v>
      </c>
      <c r="N146" s="39">
        <v>2</v>
      </c>
      <c r="O146" s="39">
        <v>6</v>
      </c>
      <c r="P146" s="39">
        <v>0.33300000000000002</v>
      </c>
      <c r="Q146" s="39">
        <v>0</v>
      </c>
      <c r="R146" s="39">
        <v>5</v>
      </c>
      <c r="S146" s="39">
        <v>0</v>
      </c>
      <c r="T146" s="39">
        <v>6</v>
      </c>
      <c r="U146" s="39">
        <v>8</v>
      </c>
      <c r="V146" s="39">
        <v>0.75</v>
      </c>
      <c r="W146" s="39">
        <v>1</v>
      </c>
      <c r="X146" s="39">
        <v>1</v>
      </c>
      <c r="Y146" s="39">
        <v>2</v>
      </c>
      <c r="Z146" s="39">
        <v>3</v>
      </c>
      <c r="AA146" s="39">
        <v>1</v>
      </c>
      <c r="AB146" s="39">
        <v>1</v>
      </c>
      <c r="AC146" s="39">
        <v>1</v>
      </c>
      <c r="AD146" s="39">
        <v>1</v>
      </c>
      <c r="AE146" s="39">
        <v>12</v>
      </c>
      <c r="AF146" s="39">
        <v>7.7</v>
      </c>
      <c r="AG146" s="39"/>
      <c r="AH146" s="80">
        <v>29</v>
      </c>
      <c r="AI146" s="81" t="str">
        <f t="shared" si="9"/>
        <v>4/98</v>
      </c>
      <c r="AJ146" s="76">
        <f t="shared" si="7"/>
        <v>3.5002040756830972</v>
      </c>
      <c r="AK146" s="76">
        <f t="shared" si="7"/>
        <v>0.16919299570584631</v>
      </c>
      <c r="AL146" s="76">
        <f t="shared" si="8"/>
        <v>10.44</v>
      </c>
      <c r="AN146" s="76">
        <f>TimDuncan!AG147</f>
        <v>4.2546013506627407</v>
      </c>
      <c r="AO146" s="76">
        <f>TimDuncan!AH147</f>
        <v>0.1313137759532573</v>
      </c>
      <c r="AP146" s="76">
        <f>TimDuncan!AI147</f>
        <v>14.058823529411764</v>
      </c>
    </row>
    <row r="147" spans="1:42" x14ac:dyDescent="0.25">
      <c r="A147" s="35">
        <v>75</v>
      </c>
      <c r="B147" s="58">
        <v>75</v>
      </c>
      <c r="C147" s="36">
        <v>35896</v>
      </c>
      <c r="D147" s="58" t="s">
        <v>2076</v>
      </c>
      <c r="E147" s="58" t="s">
        <v>1</v>
      </c>
      <c r="F147" s="58" t="s">
        <v>5</v>
      </c>
      <c r="G147" s="58" t="s">
        <v>15</v>
      </c>
      <c r="H147" s="58" t="s">
        <v>11</v>
      </c>
      <c r="I147" s="58">
        <v>0</v>
      </c>
      <c r="J147" s="58">
        <v>1</v>
      </c>
      <c r="K147" s="39">
        <v>4</v>
      </c>
      <c r="L147" s="39">
        <v>9</v>
      </c>
      <c r="M147" s="39">
        <v>0.44400000000000001</v>
      </c>
      <c r="N147" s="39">
        <v>2</v>
      </c>
      <c r="O147" s="39">
        <v>3</v>
      </c>
      <c r="P147" s="39">
        <v>0.66700000000000004</v>
      </c>
      <c r="Q147" s="39">
        <v>2</v>
      </c>
      <c r="R147" s="39">
        <v>6</v>
      </c>
      <c r="S147" s="39">
        <v>0.33333333333333331</v>
      </c>
      <c r="T147" s="39">
        <v>0</v>
      </c>
      <c r="U147" s="39">
        <v>0</v>
      </c>
      <c r="V147" s="39">
        <v>0</v>
      </c>
      <c r="W147" s="39">
        <v>0</v>
      </c>
      <c r="X147" s="39">
        <v>1</v>
      </c>
      <c r="Y147" s="39">
        <v>1</v>
      </c>
      <c r="Z147" s="39">
        <v>1</v>
      </c>
      <c r="AA147" s="39">
        <v>0</v>
      </c>
      <c r="AB147" s="39">
        <v>1</v>
      </c>
      <c r="AC147" s="39">
        <v>2</v>
      </c>
      <c r="AD147" s="39">
        <v>1</v>
      </c>
      <c r="AE147" s="39">
        <v>10</v>
      </c>
      <c r="AF147" s="39">
        <v>4.5999999999999996</v>
      </c>
      <c r="AG147" s="39"/>
      <c r="AH147" s="80">
        <v>24</v>
      </c>
      <c r="AI147" s="81" t="str">
        <f t="shared" si="9"/>
        <v>4/98</v>
      </c>
      <c r="AJ147" s="76">
        <f t="shared" si="7"/>
        <v>3.443064605486081</v>
      </c>
      <c r="AK147" s="76">
        <f t="shared" si="7"/>
        <v>0.16903092821693241</v>
      </c>
      <c r="AL147" s="76">
        <f t="shared" si="8"/>
        <v>10.32</v>
      </c>
      <c r="AN147" s="76">
        <f>TimDuncan!AG148</f>
        <v>4.2610720122848846</v>
      </c>
      <c r="AO147" s="76">
        <f>TimDuncan!AH148</f>
        <v>0.13264246249652911</v>
      </c>
      <c r="AP147" s="76">
        <f>TimDuncan!AI148</f>
        <v>14.058823529411764</v>
      </c>
    </row>
    <row r="148" spans="1:42" x14ac:dyDescent="0.25">
      <c r="A148" s="35">
        <v>76</v>
      </c>
      <c r="B148" s="58">
        <v>76</v>
      </c>
      <c r="C148" s="36">
        <v>35898</v>
      </c>
      <c r="D148" s="58" t="s">
        <v>2077</v>
      </c>
      <c r="E148" s="58" t="s">
        <v>1</v>
      </c>
      <c r="F148" s="58" t="s">
        <v>5</v>
      </c>
      <c r="G148" s="58" t="s">
        <v>19</v>
      </c>
      <c r="H148" s="58" t="s">
        <v>11</v>
      </c>
      <c r="I148" s="58">
        <v>0</v>
      </c>
      <c r="J148" s="58">
        <v>1.0833333333333333</v>
      </c>
      <c r="K148" s="39">
        <v>5</v>
      </c>
      <c r="L148" s="39">
        <v>10</v>
      </c>
      <c r="M148" s="39">
        <v>0.5</v>
      </c>
      <c r="N148" s="39">
        <v>0</v>
      </c>
      <c r="O148" s="39">
        <v>2</v>
      </c>
      <c r="P148" s="39">
        <v>0</v>
      </c>
      <c r="Q148" s="39">
        <v>5</v>
      </c>
      <c r="R148" s="39">
        <v>8</v>
      </c>
      <c r="S148" s="39">
        <v>0.625</v>
      </c>
      <c r="T148" s="39">
        <v>5</v>
      </c>
      <c r="U148" s="39">
        <v>6</v>
      </c>
      <c r="V148" s="39">
        <v>0.83299999999999996</v>
      </c>
      <c r="W148" s="39">
        <v>0</v>
      </c>
      <c r="X148" s="39">
        <v>1</v>
      </c>
      <c r="Y148" s="39">
        <v>1</v>
      </c>
      <c r="Z148" s="39">
        <v>3</v>
      </c>
      <c r="AA148" s="39">
        <v>0</v>
      </c>
      <c r="AB148" s="39">
        <v>2</v>
      </c>
      <c r="AC148" s="39">
        <v>3</v>
      </c>
      <c r="AD148" s="39">
        <v>2</v>
      </c>
      <c r="AE148" s="39">
        <v>15</v>
      </c>
      <c r="AF148" s="39">
        <v>9.6</v>
      </c>
      <c r="AG148" s="39"/>
      <c r="AH148" s="80">
        <v>26</v>
      </c>
      <c r="AI148" s="81" t="str">
        <f t="shared" si="9"/>
        <v>4/98</v>
      </c>
      <c r="AJ148" s="76">
        <f t="shared" si="7"/>
        <v>3.4419382294733594</v>
      </c>
      <c r="AK148" s="76">
        <f t="shared" si="7"/>
        <v>0.16946594263829501</v>
      </c>
      <c r="AL148" s="76">
        <f t="shared" si="8"/>
        <v>10.3</v>
      </c>
      <c r="AN148" s="76">
        <f>TimDuncan!AG149</f>
        <v>4.2685848154312929</v>
      </c>
      <c r="AO148" s="76">
        <f>TimDuncan!AH149</f>
        <v>0.13229928964592541</v>
      </c>
      <c r="AP148" s="76">
        <f>TimDuncan!AI149</f>
        <v>14.03921568627451</v>
      </c>
    </row>
    <row r="149" spans="1:42" x14ac:dyDescent="0.25">
      <c r="A149" s="35">
        <v>77</v>
      </c>
      <c r="B149" s="58">
        <v>77</v>
      </c>
      <c r="C149" s="36">
        <v>35899</v>
      </c>
      <c r="D149" s="58" t="s">
        <v>2078</v>
      </c>
      <c r="E149" s="58" t="s">
        <v>1</v>
      </c>
      <c r="F149" s="58" t="s">
        <v>5</v>
      </c>
      <c r="G149" s="58" t="s">
        <v>2</v>
      </c>
      <c r="H149" s="58" t="s">
        <v>11</v>
      </c>
      <c r="I149" s="58">
        <v>0</v>
      </c>
      <c r="J149" s="58">
        <v>1.1666666666666667</v>
      </c>
      <c r="K149" s="39">
        <v>6</v>
      </c>
      <c r="L149" s="39">
        <v>11</v>
      </c>
      <c r="M149" s="39">
        <v>0.54500000000000004</v>
      </c>
      <c r="N149" s="39">
        <v>1</v>
      </c>
      <c r="O149" s="39">
        <v>1</v>
      </c>
      <c r="P149" s="39">
        <v>1</v>
      </c>
      <c r="Q149" s="39">
        <v>5</v>
      </c>
      <c r="R149" s="39">
        <v>10</v>
      </c>
      <c r="S149" s="39">
        <v>0.5</v>
      </c>
      <c r="T149" s="39">
        <v>6</v>
      </c>
      <c r="U149" s="39">
        <v>7</v>
      </c>
      <c r="V149" s="39">
        <v>0.85699999999999998</v>
      </c>
      <c r="W149" s="39">
        <v>1</v>
      </c>
      <c r="X149" s="39">
        <v>3</v>
      </c>
      <c r="Y149" s="39">
        <v>4</v>
      </c>
      <c r="Z149" s="39">
        <v>1</v>
      </c>
      <c r="AA149" s="39">
        <v>0</v>
      </c>
      <c r="AB149" s="39">
        <v>0</v>
      </c>
      <c r="AC149" s="39">
        <v>2</v>
      </c>
      <c r="AD149" s="39">
        <v>6</v>
      </c>
      <c r="AE149" s="39">
        <v>19</v>
      </c>
      <c r="AF149" s="39">
        <v>11.2</v>
      </c>
      <c r="AG149" s="39"/>
      <c r="AH149" s="80">
        <v>28</v>
      </c>
      <c r="AI149" s="81" t="str">
        <f t="shared" si="9"/>
        <v>4/98</v>
      </c>
      <c r="AJ149" s="76">
        <f t="shared" si="7"/>
        <v>3.443064605486081</v>
      </c>
      <c r="AK149" s="76">
        <f t="shared" si="7"/>
        <v>0.17074057657685271</v>
      </c>
      <c r="AL149" s="76">
        <f t="shared" si="8"/>
        <v>10.32</v>
      </c>
      <c r="AN149" s="76">
        <f>TimDuncan!AG150</f>
        <v>4.3313758006585648</v>
      </c>
      <c r="AO149" s="76">
        <f>TimDuncan!AH150</f>
        <v>0.13241201776643896</v>
      </c>
      <c r="AP149" s="76">
        <f>TimDuncan!AI150</f>
        <v>13.941176470588236</v>
      </c>
    </row>
    <row r="150" spans="1:42" x14ac:dyDescent="0.25">
      <c r="A150" s="35">
        <v>78</v>
      </c>
      <c r="B150" s="58">
        <v>78</v>
      </c>
      <c r="C150" s="36">
        <v>35902</v>
      </c>
      <c r="D150" s="58" t="s">
        <v>2079</v>
      </c>
      <c r="E150" s="58" t="s">
        <v>1</v>
      </c>
      <c r="F150" s="58">
        <v>0</v>
      </c>
      <c r="G150" s="58" t="s">
        <v>2</v>
      </c>
      <c r="H150" s="58" t="s">
        <v>11</v>
      </c>
      <c r="I150" s="58">
        <v>0</v>
      </c>
      <c r="J150" s="58">
        <v>1.0833333333333333</v>
      </c>
      <c r="K150" s="39">
        <v>5</v>
      </c>
      <c r="L150" s="39">
        <v>8</v>
      </c>
      <c r="M150" s="39">
        <v>0.625</v>
      </c>
      <c r="N150" s="39">
        <v>1</v>
      </c>
      <c r="O150" s="39">
        <v>3</v>
      </c>
      <c r="P150" s="39">
        <v>0.33300000000000002</v>
      </c>
      <c r="Q150" s="39">
        <v>4</v>
      </c>
      <c r="R150" s="39">
        <v>5</v>
      </c>
      <c r="S150" s="39">
        <v>0.8</v>
      </c>
      <c r="T150" s="39">
        <v>6</v>
      </c>
      <c r="U150" s="39">
        <v>7</v>
      </c>
      <c r="V150" s="39">
        <v>0.85699999999999998</v>
      </c>
      <c r="W150" s="39">
        <v>1</v>
      </c>
      <c r="X150" s="39">
        <v>6</v>
      </c>
      <c r="Y150" s="39">
        <v>7</v>
      </c>
      <c r="Z150" s="39">
        <v>4</v>
      </c>
      <c r="AA150" s="39">
        <v>0</v>
      </c>
      <c r="AB150" s="39">
        <v>0</v>
      </c>
      <c r="AC150" s="39">
        <v>3</v>
      </c>
      <c r="AD150" s="39">
        <v>3</v>
      </c>
      <c r="AE150" s="39">
        <v>17</v>
      </c>
      <c r="AF150" s="39">
        <v>14.1</v>
      </c>
      <c r="AG150" s="39"/>
      <c r="AH150" s="80">
        <v>26</v>
      </c>
      <c r="AI150" s="81" t="str">
        <f t="shared" si="9"/>
        <v>4/98</v>
      </c>
      <c r="AJ150" s="76">
        <f t="shared" si="7"/>
        <v>3.443064605486081</v>
      </c>
      <c r="AK150" s="76">
        <f t="shared" si="7"/>
        <v>0.17074057657685271</v>
      </c>
      <c r="AL150" s="76">
        <f t="shared" si="8"/>
        <v>10.32</v>
      </c>
      <c r="AN150" s="76">
        <f>TimDuncan!AG151</f>
        <v>4.2971751518543293</v>
      </c>
      <c r="AO150" s="76">
        <f>TimDuncan!AH151</f>
        <v>0.13036881591571406</v>
      </c>
      <c r="AP150" s="76">
        <f>TimDuncan!AI151</f>
        <v>13.862745098039216</v>
      </c>
    </row>
    <row r="151" spans="1:42" x14ac:dyDescent="0.25">
      <c r="A151" s="35">
        <v>79</v>
      </c>
      <c r="B151" s="58">
        <v>79</v>
      </c>
      <c r="C151" s="36">
        <v>35904</v>
      </c>
      <c r="D151" s="58" t="s">
        <v>2080</v>
      </c>
      <c r="E151" s="58" t="s">
        <v>1</v>
      </c>
      <c r="F151" s="58">
        <v>0</v>
      </c>
      <c r="G151" s="58" t="s">
        <v>13</v>
      </c>
      <c r="H151" s="58" t="s">
        <v>11</v>
      </c>
      <c r="I151" s="58">
        <v>0</v>
      </c>
      <c r="J151" s="58">
        <v>1.5416666666666667</v>
      </c>
      <c r="K151" s="39">
        <v>10</v>
      </c>
      <c r="L151" s="39">
        <v>19</v>
      </c>
      <c r="M151" s="39">
        <v>0.52600000000000002</v>
      </c>
      <c r="N151" s="39">
        <v>1</v>
      </c>
      <c r="O151" s="39">
        <v>5</v>
      </c>
      <c r="P151" s="39">
        <v>0.2</v>
      </c>
      <c r="Q151" s="39">
        <v>9</v>
      </c>
      <c r="R151" s="39">
        <v>14</v>
      </c>
      <c r="S151" s="39">
        <v>0.6428571428571429</v>
      </c>
      <c r="T151" s="39">
        <v>4</v>
      </c>
      <c r="U151" s="39">
        <v>6</v>
      </c>
      <c r="V151" s="39">
        <v>0.66700000000000004</v>
      </c>
      <c r="W151" s="39">
        <v>1</v>
      </c>
      <c r="X151" s="39">
        <v>1</v>
      </c>
      <c r="Y151" s="39">
        <v>2</v>
      </c>
      <c r="Z151" s="39">
        <v>3</v>
      </c>
      <c r="AA151" s="39">
        <v>2</v>
      </c>
      <c r="AB151" s="39">
        <v>2</v>
      </c>
      <c r="AC151" s="39">
        <v>2</v>
      </c>
      <c r="AD151" s="39">
        <v>1</v>
      </c>
      <c r="AE151" s="39">
        <v>25</v>
      </c>
      <c r="AF151" s="39">
        <v>19</v>
      </c>
      <c r="AG151" s="39"/>
      <c r="AH151" s="80">
        <v>37</v>
      </c>
      <c r="AI151" s="81" t="str">
        <f t="shared" si="9"/>
        <v>4/98</v>
      </c>
      <c r="AJ151" s="76">
        <f t="shared" si="7"/>
        <v>3.4911550044800546</v>
      </c>
      <c r="AK151" s="76">
        <f t="shared" si="7"/>
        <v>0.17135977309956632</v>
      </c>
      <c r="AL151" s="76">
        <f t="shared" si="8"/>
        <v>10.34</v>
      </c>
      <c r="AN151" s="76">
        <f>TimDuncan!AG152</f>
        <v>4.320619759020782</v>
      </c>
      <c r="AO151" s="76">
        <f>TimDuncan!AH152</f>
        <v>0.12672932589111527</v>
      </c>
      <c r="AP151" s="76">
        <f>TimDuncan!AI152</f>
        <v>14.058823529411764</v>
      </c>
    </row>
    <row r="152" spans="1:42" x14ac:dyDescent="0.25">
      <c r="A152" s="35">
        <v>1</v>
      </c>
      <c r="B152" s="58">
        <v>1</v>
      </c>
      <c r="C152" s="36">
        <v>36196</v>
      </c>
      <c r="D152" s="58" t="s">
        <v>1952</v>
      </c>
      <c r="E152" s="58" t="s">
        <v>1</v>
      </c>
      <c r="F152" s="58">
        <v>0</v>
      </c>
      <c r="G152" s="58" t="s">
        <v>23</v>
      </c>
      <c r="H152" s="58" t="s">
        <v>11</v>
      </c>
      <c r="I152" s="58">
        <v>1</v>
      </c>
      <c r="J152" s="58">
        <v>1.8333333333333333</v>
      </c>
      <c r="K152" s="39">
        <v>8</v>
      </c>
      <c r="L152" s="39">
        <v>21</v>
      </c>
      <c r="M152" s="39">
        <v>0.38100000000000001</v>
      </c>
      <c r="N152" s="39">
        <v>2</v>
      </c>
      <c r="O152" s="39">
        <v>3</v>
      </c>
      <c r="P152" s="39">
        <v>0.66700000000000004</v>
      </c>
      <c r="Q152" s="39">
        <v>6</v>
      </c>
      <c r="R152" s="39">
        <v>18</v>
      </c>
      <c r="S152" s="39">
        <v>0.33333333333333331</v>
      </c>
      <c r="T152" s="39">
        <v>7</v>
      </c>
      <c r="U152" s="39">
        <v>9</v>
      </c>
      <c r="V152" s="39">
        <v>0.77800000000000002</v>
      </c>
      <c r="W152" s="39">
        <v>2</v>
      </c>
      <c r="X152" s="39">
        <v>8</v>
      </c>
      <c r="Y152" s="39">
        <v>10</v>
      </c>
      <c r="Z152" s="39">
        <v>2</v>
      </c>
      <c r="AA152" s="39">
        <v>2</v>
      </c>
      <c r="AB152" s="39">
        <v>3</v>
      </c>
      <c r="AC152" s="39">
        <v>2</v>
      </c>
      <c r="AD152" s="39">
        <v>4</v>
      </c>
      <c r="AE152" s="39">
        <v>25</v>
      </c>
      <c r="AF152" s="39">
        <v>18.399999999999999</v>
      </c>
      <c r="AG152" s="39"/>
      <c r="AH152" s="80">
        <v>44</v>
      </c>
      <c r="AI152" s="81" t="str">
        <f t="shared" si="9"/>
        <v>2/99</v>
      </c>
      <c r="AJ152" s="76">
        <f t="shared" si="7"/>
        <v>3.8020402686033754</v>
      </c>
      <c r="AK152" s="76">
        <f t="shared" si="7"/>
        <v>0.1690450199666064</v>
      </c>
      <c r="AL152" s="76">
        <f t="shared" si="8"/>
        <v>10.56</v>
      </c>
      <c r="AN152" s="76">
        <f>TimDuncan!AG153</f>
        <v>4.290473547908916</v>
      </c>
      <c r="AO152" s="76">
        <f>TimDuncan!AH153</f>
        <v>0.12465774205022886</v>
      </c>
      <c r="AP152" s="76">
        <f>TimDuncan!AI153</f>
        <v>14.117647058823529</v>
      </c>
    </row>
    <row r="153" spans="1:42" x14ac:dyDescent="0.25">
      <c r="A153" s="35">
        <v>2</v>
      </c>
      <c r="B153" s="58">
        <v>2</v>
      </c>
      <c r="C153" s="36">
        <v>36198</v>
      </c>
      <c r="D153" s="58" t="s">
        <v>1953</v>
      </c>
      <c r="E153" s="58" t="s">
        <v>1</v>
      </c>
      <c r="F153" s="58">
        <v>0</v>
      </c>
      <c r="G153" s="58" t="s">
        <v>13</v>
      </c>
      <c r="H153" s="58" t="s">
        <v>3</v>
      </c>
      <c r="I153" s="58">
        <v>1</v>
      </c>
      <c r="J153" s="58">
        <v>1.7083333333333333</v>
      </c>
      <c r="K153" s="39">
        <v>7</v>
      </c>
      <c r="L153" s="39">
        <v>12</v>
      </c>
      <c r="M153" s="39">
        <v>0.58299999999999996</v>
      </c>
      <c r="N153" s="39">
        <v>0</v>
      </c>
      <c r="O153" s="39">
        <v>1</v>
      </c>
      <c r="P153" s="39">
        <v>0</v>
      </c>
      <c r="Q153" s="39">
        <v>7</v>
      </c>
      <c r="R153" s="39">
        <v>11</v>
      </c>
      <c r="S153" s="39">
        <v>0.63636363636363635</v>
      </c>
      <c r="T153" s="39">
        <v>2</v>
      </c>
      <c r="U153" s="39">
        <v>2</v>
      </c>
      <c r="V153" s="39">
        <v>1</v>
      </c>
      <c r="W153" s="39">
        <v>2</v>
      </c>
      <c r="X153" s="39">
        <v>10</v>
      </c>
      <c r="Y153" s="39">
        <v>12</v>
      </c>
      <c r="Z153" s="39">
        <v>3</v>
      </c>
      <c r="AA153" s="39">
        <v>0</v>
      </c>
      <c r="AB153" s="39">
        <v>2</v>
      </c>
      <c r="AC153" s="39">
        <v>5</v>
      </c>
      <c r="AD153" s="39">
        <v>6</v>
      </c>
      <c r="AE153" s="39">
        <v>16</v>
      </c>
      <c r="AF153" s="39">
        <v>10.9</v>
      </c>
      <c r="AG153" s="39"/>
      <c r="AH153" s="80">
        <v>41</v>
      </c>
      <c r="AI153" s="81" t="str">
        <f t="shared" si="9"/>
        <v>2/99</v>
      </c>
      <c r="AJ153" s="76">
        <f t="shared" si="7"/>
        <v>3.7721319690377668</v>
      </c>
      <c r="AK153" s="76">
        <f t="shared" si="7"/>
        <v>0.16930084320582756</v>
      </c>
      <c r="AL153" s="76">
        <f t="shared" si="8"/>
        <v>10.66</v>
      </c>
      <c r="AN153" s="76">
        <f>TimDuncan!AG154</f>
        <v>4.2781361572058261</v>
      </c>
      <c r="AO153" s="76">
        <f>TimDuncan!AH154</f>
        <v>0.12414474106740828</v>
      </c>
      <c r="AP153" s="76">
        <f>TimDuncan!AI154</f>
        <v>14.137254901960784</v>
      </c>
    </row>
    <row r="154" spans="1:42" x14ac:dyDescent="0.25">
      <c r="A154" s="35">
        <v>3</v>
      </c>
      <c r="B154" s="58">
        <v>3</v>
      </c>
      <c r="C154" s="36">
        <v>36199</v>
      </c>
      <c r="D154" s="58" t="s">
        <v>1954</v>
      </c>
      <c r="E154" s="58" t="s">
        <v>1</v>
      </c>
      <c r="F154" s="58" t="s">
        <v>5</v>
      </c>
      <c r="G154" s="58" t="s">
        <v>19</v>
      </c>
      <c r="H154" s="58" t="s">
        <v>11</v>
      </c>
      <c r="I154" s="58">
        <v>1</v>
      </c>
      <c r="J154" s="58">
        <v>1.7083333333333333</v>
      </c>
      <c r="K154" s="39">
        <v>8</v>
      </c>
      <c r="L154" s="39">
        <v>19</v>
      </c>
      <c r="M154" s="39">
        <v>0.42099999999999999</v>
      </c>
      <c r="N154" s="39">
        <v>1</v>
      </c>
      <c r="O154" s="39">
        <v>4</v>
      </c>
      <c r="P154" s="39">
        <v>0.25</v>
      </c>
      <c r="Q154" s="39">
        <v>7</v>
      </c>
      <c r="R154" s="39">
        <v>15</v>
      </c>
      <c r="S154" s="39">
        <v>0.46666666666666667</v>
      </c>
      <c r="T154" s="39">
        <v>2</v>
      </c>
      <c r="U154" s="39">
        <v>2</v>
      </c>
      <c r="V154" s="39">
        <v>1</v>
      </c>
      <c r="W154" s="39">
        <v>2</v>
      </c>
      <c r="X154" s="39">
        <v>8</v>
      </c>
      <c r="Y154" s="39">
        <v>10</v>
      </c>
      <c r="Z154" s="39">
        <v>2</v>
      </c>
      <c r="AA154" s="39">
        <v>2</v>
      </c>
      <c r="AB154" s="39">
        <v>2</v>
      </c>
      <c r="AC154" s="39">
        <v>4</v>
      </c>
      <c r="AD154" s="39">
        <v>5</v>
      </c>
      <c r="AE154" s="39">
        <v>19</v>
      </c>
      <c r="AF154" s="39">
        <v>11.5</v>
      </c>
      <c r="AG154" s="39"/>
      <c r="AH154" s="80">
        <v>41</v>
      </c>
      <c r="AI154" s="81" t="str">
        <f t="shared" si="9"/>
        <v>2/99</v>
      </c>
      <c r="AJ154" s="76">
        <f t="shared" si="7"/>
        <v>3.952214569073901</v>
      </c>
      <c r="AK154" s="76">
        <f t="shared" si="7"/>
        <v>0.16924263586909311</v>
      </c>
      <c r="AL154" s="76">
        <f t="shared" si="8"/>
        <v>10.82</v>
      </c>
      <c r="AN154" s="76">
        <f>TimDuncan!AG155</f>
        <v>4.2197301393548372</v>
      </c>
      <c r="AO154" s="76">
        <f>TimDuncan!AH155</f>
        <v>0.12552707489068743</v>
      </c>
      <c r="AP154" s="76">
        <f>TimDuncan!AI155</f>
        <v>13.96078431372549</v>
      </c>
    </row>
    <row r="155" spans="1:42" x14ac:dyDescent="0.25">
      <c r="A155" s="35">
        <v>4</v>
      </c>
      <c r="B155" s="58">
        <v>4</v>
      </c>
      <c r="C155" s="36">
        <v>36201</v>
      </c>
      <c r="D155" s="58" t="s">
        <v>1955</v>
      </c>
      <c r="E155" s="58" t="s">
        <v>1</v>
      </c>
      <c r="F155" s="58" t="s">
        <v>5</v>
      </c>
      <c r="G155" s="58" t="s">
        <v>33</v>
      </c>
      <c r="H155" s="58" t="s">
        <v>11</v>
      </c>
      <c r="I155" s="58">
        <v>1</v>
      </c>
      <c r="J155" s="58">
        <v>1.5833333333333333</v>
      </c>
      <c r="K155" s="39">
        <v>8</v>
      </c>
      <c r="L155" s="39">
        <v>15</v>
      </c>
      <c r="M155" s="39">
        <v>0.53300000000000003</v>
      </c>
      <c r="N155" s="39">
        <v>1</v>
      </c>
      <c r="O155" s="39">
        <v>2</v>
      </c>
      <c r="P155" s="39">
        <v>0.5</v>
      </c>
      <c r="Q155" s="39">
        <v>7</v>
      </c>
      <c r="R155" s="39">
        <v>13</v>
      </c>
      <c r="S155" s="39">
        <v>0.53846153846153844</v>
      </c>
      <c r="T155" s="39">
        <v>4</v>
      </c>
      <c r="U155" s="39">
        <v>5</v>
      </c>
      <c r="V155" s="39">
        <v>0.8</v>
      </c>
      <c r="W155" s="39">
        <v>1</v>
      </c>
      <c r="X155" s="39">
        <v>9</v>
      </c>
      <c r="Y155" s="39">
        <v>10</v>
      </c>
      <c r="Z155" s="39">
        <v>5</v>
      </c>
      <c r="AA155" s="39">
        <v>1</v>
      </c>
      <c r="AB155" s="39">
        <v>0</v>
      </c>
      <c r="AC155" s="39">
        <v>3</v>
      </c>
      <c r="AD155" s="39">
        <v>5</v>
      </c>
      <c r="AE155" s="39">
        <v>21</v>
      </c>
      <c r="AF155" s="39">
        <v>16.2</v>
      </c>
      <c r="AG155" s="39"/>
      <c r="AH155" s="80">
        <v>38</v>
      </c>
      <c r="AI155" s="81" t="str">
        <f t="shared" si="9"/>
        <v>2/99</v>
      </c>
      <c r="AJ155" s="76">
        <f t="shared" si="7"/>
        <v>3.9867638147105864</v>
      </c>
      <c r="AK155" s="76">
        <f t="shared" si="7"/>
        <v>0.16995163897955426</v>
      </c>
      <c r="AL155" s="76">
        <f t="shared" si="8"/>
        <v>10.94</v>
      </c>
      <c r="AN155" s="76">
        <f>TimDuncan!AG156</f>
        <v>4.2312732681059222</v>
      </c>
      <c r="AO155" s="76">
        <f>TimDuncan!AH156</f>
        <v>0.12568778292065658</v>
      </c>
      <c r="AP155" s="76">
        <f>TimDuncan!AI156</f>
        <v>14.156862745098039</v>
      </c>
    </row>
    <row r="156" spans="1:42" x14ac:dyDescent="0.25">
      <c r="A156" s="35">
        <v>5</v>
      </c>
      <c r="B156" s="58">
        <v>5</v>
      </c>
      <c r="C156" s="36">
        <v>36202</v>
      </c>
      <c r="D156" s="58" t="s">
        <v>1956</v>
      </c>
      <c r="E156" s="58" t="s">
        <v>1</v>
      </c>
      <c r="F156" s="58" t="s">
        <v>5</v>
      </c>
      <c r="G156" s="58" t="s">
        <v>89</v>
      </c>
      <c r="H156" s="58" t="s">
        <v>3</v>
      </c>
      <c r="I156" s="58">
        <v>1</v>
      </c>
      <c r="J156" s="58">
        <v>1.5833333333333333</v>
      </c>
      <c r="K156" s="39">
        <v>8</v>
      </c>
      <c r="L156" s="39">
        <v>21</v>
      </c>
      <c r="M156" s="39">
        <v>0.38100000000000001</v>
      </c>
      <c r="N156" s="39">
        <v>0</v>
      </c>
      <c r="O156" s="39">
        <v>3</v>
      </c>
      <c r="P156" s="39">
        <v>0</v>
      </c>
      <c r="Q156" s="39">
        <v>8</v>
      </c>
      <c r="R156" s="39">
        <v>18</v>
      </c>
      <c r="S156" s="39">
        <v>0.44444444444444442</v>
      </c>
      <c r="T156" s="39">
        <v>8</v>
      </c>
      <c r="U156" s="39">
        <v>9</v>
      </c>
      <c r="V156" s="39">
        <v>0.88900000000000001</v>
      </c>
      <c r="W156" s="39">
        <v>2</v>
      </c>
      <c r="X156" s="39">
        <v>8</v>
      </c>
      <c r="Y156" s="39">
        <v>10</v>
      </c>
      <c r="Z156" s="39">
        <v>2</v>
      </c>
      <c r="AA156" s="39">
        <v>2</v>
      </c>
      <c r="AB156" s="39">
        <v>1</v>
      </c>
      <c r="AC156" s="39">
        <v>1</v>
      </c>
      <c r="AD156" s="39">
        <v>1</v>
      </c>
      <c r="AE156" s="39">
        <v>24</v>
      </c>
      <c r="AF156" s="39">
        <v>18.600000000000001</v>
      </c>
      <c r="AG156" s="39"/>
      <c r="AH156" s="80">
        <v>38</v>
      </c>
      <c r="AI156" s="81" t="str">
        <f t="shared" si="9"/>
        <v>2/99</v>
      </c>
      <c r="AJ156" s="76">
        <f t="shared" si="7"/>
        <v>4.2088342464732102</v>
      </c>
      <c r="AK156" s="76">
        <f t="shared" si="7"/>
        <v>0.16993175220706483</v>
      </c>
      <c r="AL156" s="76">
        <f t="shared" si="8"/>
        <v>11.2</v>
      </c>
      <c r="AN156" s="76">
        <f>TimDuncan!AG157</f>
        <v>4.156381864564616</v>
      </c>
      <c r="AO156" s="76">
        <f>TimDuncan!AH157</f>
        <v>0.10922370976811825</v>
      </c>
      <c r="AP156" s="76">
        <f>TimDuncan!AI157</f>
        <v>14.176470588235293</v>
      </c>
    </row>
    <row r="157" spans="1:42" x14ac:dyDescent="0.25">
      <c r="A157" s="35">
        <v>6</v>
      </c>
      <c r="B157" s="58">
        <v>6</v>
      </c>
      <c r="C157" s="36">
        <v>36205</v>
      </c>
      <c r="D157" s="58" t="s">
        <v>1957</v>
      </c>
      <c r="E157" s="58" t="s">
        <v>1</v>
      </c>
      <c r="F157" s="58">
        <v>0</v>
      </c>
      <c r="G157" s="58" t="s">
        <v>31</v>
      </c>
      <c r="H157" s="58" t="s">
        <v>3</v>
      </c>
      <c r="I157" s="58">
        <v>1</v>
      </c>
      <c r="J157" s="58">
        <v>1.4583333333333333</v>
      </c>
      <c r="K157" s="39">
        <v>6</v>
      </c>
      <c r="L157" s="39">
        <v>12</v>
      </c>
      <c r="M157" s="39">
        <v>0.5</v>
      </c>
      <c r="N157" s="39">
        <v>1</v>
      </c>
      <c r="O157" s="39">
        <v>4</v>
      </c>
      <c r="P157" s="39">
        <v>0.25</v>
      </c>
      <c r="Q157" s="39">
        <v>5</v>
      </c>
      <c r="R157" s="39">
        <v>8</v>
      </c>
      <c r="S157" s="39">
        <v>0.625</v>
      </c>
      <c r="T157" s="39">
        <v>5</v>
      </c>
      <c r="U157" s="39">
        <v>6</v>
      </c>
      <c r="V157" s="39">
        <v>0.83299999999999996</v>
      </c>
      <c r="W157" s="39">
        <v>0</v>
      </c>
      <c r="X157" s="39">
        <v>2</v>
      </c>
      <c r="Y157" s="39">
        <v>2</v>
      </c>
      <c r="Z157" s="39">
        <v>0</v>
      </c>
      <c r="AA157" s="39">
        <v>2</v>
      </c>
      <c r="AB157" s="39">
        <v>2</v>
      </c>
      <c r="AC157" s="39">
        <v>3</v>
      </c>
      <c r="AD157" s="39">
        <v>5</v>
      </c>
      <c r="AE157" s="39">
        <v>18</v>
      </c>
      <c r="AF157" s="39">
        <v>10.6</v>
      </c>
      <c r="AG157" s="39"/>
      <c r="AH157" s="80">
        <v>35</v>
      </c>
      <c r="AI157" s="81" t="str">
        <f t="shared" si="9"/>
        <v>2/99</v>
      </c>
      <c r="AJ157" s="76">
        <f t="shared" si="7"/>
        <v>4.1982017530347049</v>
      </c>
      <c r="AK157" s="76">
        <f t="shared" si="7"/>
        <v>0.16629251827022459</v>
      </c>
      <c r="AL157" s="76">
        <f t="shared" si="8"/>
        <v>11.26</v>
      </c>
      <c r="AN157" s="76">
        <f>TimDuncan!AG158</f>
        <v>4.1969862851278226</v>
      </c>
      <c r="AO157" s="76">
        <f>TimDuncan!AH158</f>
        <v>0.10461786634788332</v>
      </c>
      <c r="AP157" s="76">
        <f>TimDuncan!AI158</f>
        <v>14.215686274509803</v>
      </c>
    </row>
    <row r="158" spans="1:42" x14ac:dyDescent="0.25">
      <c r="A158" s="35">
        <v>7</v>
      </c>
      <c r="B158" s="58">
        <v>7</v>
      </c>
      <c r="C158" s="36">
        <v>36207</v>
      </c>
      <c r="D158" s="58" t="s">
        <v>1958</v>
      </c>
      <c r="E158" s="58" t="s">
        <v>1</v>
      </c>
      <c r="F158" s="58">
        <v>0</v>
      </c>
      <c r="G158" s="58" t="s">
        <v>1804</v>
      </c>
      <c r="H158" s="58" t="s">
        <v>11</v>
      </c>
      <c r="I158" s="58">
        <v>1</v>
      </c>
      <c r="J158" s="58">
        <v>1.2916666666666667</v>
      </c>
      <c r="K158" s="39">
        <v>8</v>
      </c>
      <c r="L158" s="39">
        <v>14</v>
      </c>
      <c r="M158" s="39">
        <v>0.57099999999999995</v>
      </c>
      <c r="N158" s="39">
        <v>0</v>
      </c>
      <c r="O158" s="39">
        <v>1</v>
      </c>
      <c r="P158" s="39">
        <v>0</v>
      </c>
      <c r="Q158" s="39">
        <v>8</v>
      </c>
      <c r="R158" s="39">
        <v>13</v>
      </c>
      <c r="S158" s="39">
        <v>0.61538461538461542</v>
      </c>
      <c r="T158" s="39">
        <v>0</v>
      </c>
      <c r="U158" s="39">
        <v>0</v>
      </c>
      <c r="V158" s="39">
        <v>0</v>
      </c>
      <c r="W158" s="39">
        <v>0</v>
      </c>
      <c r="X158" s="39">
        <v>9</v>
      </c>
      <c r="Y158" s="39">
        <v>9</v>
      </c>
      <c r="Z158" s="39">
        <v>5</v>
      </c>
      <c r="AA158" s="39">
        <v>2</v>
      </c>
      <c r="AB158" s="39">
        <v>2</v>
      </c>
      <c r="AC158" s="39">
        <v>4</v>
      </c>
      <c r="AD158" s="39">
        <v>1</v>
      </c>
      <c r="AE158" s="39">
        <v>16</v>
      </c>
      <c r="AF158" s="39">
        <v>14.6</v>
      </c>
      <c r="AG158" s="39"/>
      <c r="AH158" s="80">
        <v>31</v>
      </c>
      <c r="AI158" s="81" t="str">
        <f t="shared" si="9"/>
        <v>2/99</v>
      </c>
      <c r="AJ158" s="76">
        <f t="shared" si="7"/>
        <v>4.1698627198075497</v>
      </c>
      <c r="AK158" s="76">
        <f t="shared" si="7"/>
        <v>0.16629251827022459</v>
      </c>
      <c r="AL158" s="76">
        <f t="shared" si="8"/>
        <v>11.4</v>
      </c>
      <c r="AN158" s="76">
        <f>TimDuncan!AG159</f>
        <v>4.0995768820995302</v>
      </c>
      <c r="AO158" s="76">
        <f>TimDuncan!AH159</f>
        <v>0.11050763017335269</v>
      </c>
      <c r="AP158" s="76">
        <f>TimDuncan!AI159</f>
        <v>14.235294117647058</v>
      </c>
    </row>
    <row r="159" spans="1:42" x14ac:dyDescent="0.25">
      <c r="A159" s="35">
        <v>8</v>
      </c>
      <c r="B159" s="58">
        <v>8</v>
      </c>
      <c r="C159" s="36">
        <v>36208</v>
      </c>
      <c r="D159" s="58" t="s">
        <v>1959</v>
      </c>
      <c r="E159" s="58" t="s">
        <v>1</v>
      </c>
      <c r="F159" s="58">
        <v>0</v>
      </c>
      <c r="G159" s="58" t="s">
        <v>2</v>
      </c>
      <c r="H159" s="58" t="s">
        <v>11</v>
      </c>
      <c r="I159" s="58">
        <v>1</v>
      </c>
      <c r="J159" s="58">
        <v>1.2916666666666667</v>
      </c>
      <c r="K159" s="39">
        <v>8</v>
      </c>
      <c r="L159" s="39">
        <v>15</v>
      </c>
      <c r="M159" s="39">
        <v>0.53300000000000003</v>
      </c>
      <c r="N159" s="39">
        <v>0</v>
      </c>
      <c r="O159" s="39">
        <v>0</v>
      </c>
      <c r="P159" s="39">
        <v>0</v>
      </c>
      <c r="Q159" s="39">
        <v>8</v>
      </c>
      <c r="R159" s="39">
        <v>15</v>
      </c>
      <c r="S159" s="39">
        <v>0.53333333333333333</v>
      </c>
      <c r="T159" s="39">
        <v>7</v>
      </c>
      <c r="U159" s="39">
        <v>8</v>
      </c>
      <c r="V159" s="39">
        <v>0.875</v>
      </c>
      <c r="W159" s="39">
        <v>1</v>
      </c>
      <c r="X159" s="39">
        <v>8</v>
      </c>
      <c r="Y159" s="39">
        <v>9</v>
      </c>
      <c r="Z159" s="39">
        <v>4</v>
      </c>
      <c r="AA159" s="39">
        <v>1</v>
      </c>
      <c r="AB159" s="39">
        <v>0</v>
      </c>
      <c r="AC159" s="39">
        <v>3</v>
      </c>
      <c r="AD159" s="39">
        <v>2</v>
      </c>
      <c r="AE159" s="39">
        <v>23</v>
      </c>
      <c r="AF159" s="39">
        <v>18.399999999999999</v>
      </c>
      <c r="AG159" s="39"/>
      <c r="AH159" s="80">
        <v>31</v>
      </c>
      <c r="AI159" s="81" t="str">
        <f t="shared" si="9"/>
        <v>2/99</v>
      </c>
      <c r="AJ159" s="76">
        <f t="shared" si="7"/>
        <v>4.2001457700651201</v>
      </c>
      <c r="AK159" s="76">
        <f t="shared" si="7"/>
        <v>0.16533138522003457</v>
      </c>
      <c r="AL159" s="76">
        <f t="shared" si="8"/>
        <v>11.46</v>
      </c>
      <c r="AN159" s="76">
        <f>TimDuncan!AG160</f>
        <v>4.2651410963095415</v>
      </c>
      <c r="AO159" s="76">
        <f>TimDuncan!AH160</f>
        <v>0.1176459163449924</v>
      </c>
      <c r="AP159" s="76">
        <f>TimDuncan!AI160</f>
        <v>14.196078431372548</v>
      </c>
    </row>
    <row r="160" spans="1:42" x14ac:dyDescent="0.25">
      <c r="A160" s="35">
        <v>9</v>
      </c>
      <c r="B160" s="58">
        <v>9</v>
      </c>
      <c r="C160" s="36">
        <v>36210</v>
      </c>
      <c r="D160" s="58" t="s">
        <v>1960</v>
      </c>
      <c r="E160" s="58" t="s">
        <v>1</v>
      </c>
      <c r="F160" s="58">
        <v>0</v>
      </c>
      <c r="G160" s="58" t="s">
        <v>19</v>
      </c>
      <c r="H160" s="58" t="s">
        <v>11</v>
      </c>
      <c r="I160" s="58">
        <v>1</v>
      </c>
      <c r="J160" s="58">
        <v>1.75</v>
      </c>
      <c r="K160" s="39">
        <v>9</v>
      </c>
      <c r="L160" s="39">
        <v>19</v>
      </c>
      <c r="M160" s="39">
        <v>0.47399999999999998</v>
      </c>
      <c r="N160" s="39">
        <v>0</v>
      </c>
      <c r="O160" s="39">
        <v>0</v>
      </c>
      <c r="P160" s="39">
        <v>0</v>
      </c>
      <c r="Q160" s="39">
        <v>9</v>
      </c>
      <c r="R160" s="39">
        <v>19</v>
      </c>
      <c r="S160" s="39">
        <v>0.47368421052631576</v>
      </c>
      <c r="T160" s="39">
        <v>3</v>
      </c>
      <c r="U160" s="39">
        <v>4</v>
      </c>
      <c r="V160" s="39">
        <v>0.75</v>
      </c>
      <c r="W160" s="39">
        <v>1</v>
      </c>
      <c r="X160" s="39">
        <v>7</v>
      </c>
      <c r="Y160" s="39">
        <v>8</v>
      </c>
      <c r="Z160" s="39">
        <v>6</v>
      </c>
      <c r="AA160" s="39">
        <v>1</v>
      </c>
      <c r="AB160" s="39">
        <v>1</v>
      </c>
      <c r="AC160" s="39">
        <v>3</v>
      </c>
      <c r="AD160" s="39">
        <v>5</v>
      </c>
      <c r="AE160" s="39">
        <v>21</v>
      </c>
      <c r="AF160" s="39">
        <v>14.6</v>
      </c>
      <c r="AG160" s="39"/>
      <c r="AH160" s="80">
        <v>42</v>
      </c>
      <c r="AI160" s="81" t="str">
        <f t="shared" si="9"/>
        <v>2/99</v>
      </c>
      <c r="AJ160" s="76">
        <f t="shared" si="7"/>
        <v>4.319674968876094</v>
      </c>
      <c r="AK160" s="76">
        <f t="shared" si="7"/>
        <v>0.16560739040001204</v>
      </c>
      <c r="AL160" s="76">
        <f t="shared" si="8"/>
        <v>11.56</v>
      </c>
      <c r="AN160" s="76">
        <f>TimDuncan!AG161</f>
        <v>4.2731243647634081</v>
      </c>
      <c r="AO160" s="76">
        <f>TimDuncan!AH161</f>
        <v>0.11736609565016298</v>
      </c>
      <c r="AP160" s="76">
        <f>TimDuncan!AI161</f>
        <v>14.137254901960784</v>
      </c>
    </row>
    <row r="161" spans="1:42" x14ac:dyDescent="0.25">
      <c r="A161" s="35">
        <v>10</v>
      </c>
      <c r="B161" s="58">
        <v>10</v>
      </c>
      <c r="C161" s="36">
        <v>36212</v>
      </c>
      <c r="D161" s="58" t="s">
        <v>1961</v>
      </c>
      <c r="E161" s="58" t="s">
        <v>1</v>
      </c>
      <c r="F161" s="58" t="s">
        <v>5</v>
      </c>
      <c r="G161" s="58" t="s">
        <v>387</v>
      </c>
      <c r="H161" s="58" t="s">
        <v>3</v>
      </c>
      <c r="I161" s="58">
        <v>1</v>
      </c>
      <c r="J161" s="58">
        <v>1.6666666666666667</v>
      </c>
      <c r="K161" s="39">
        <v>8</v>
      </c>
      <c r="L161" s="39">
        <v>20</v>
      </c>
      <c r="M161" s="39">
        <v>0.4</v>
      </c>
      <c r="N161" s="39">
        <v>1</v>
      </c>
      <c r="O161" s="39">
        <v>6</v>
      </c>
      <c r="P161" s="39">
        <v>0.16700000000000001</v>
      </c>
      <c r="Q161" s="39">
        <v>7</v>
      </c>
      <c r="R161" s="39">
        <v>14</v>
      </c>
      <c r="S161" s="39">
        <v>0.5</v>
      </c>
      <c r="T161" s="39">
        <v>6</v>
      </c>
      <c r="U161" s="39">
        <v>6</v>
      </c>
      <c r="V161" s="39">
        <v>1</v>
      </c>
      <c r="W161" s="39">
        <v>4</v>
      </c>
      <c r="X161" s="39">
        <v>9</v>
      </c>
      <c r="Y161" s="39">
        <v>13</v>
      </c>
      <c r="Z161" s="39">
        <v>2</v>
      </c>
      <c r="AA161" s="39">
        <v>1</v>
      </c>
      <c r="AB161" s="39">
        <v>0</v>
      </c>
      <c r="AC161" s="39">
        <v>4</v>
      </c>
      <c r="AD161" s="39">
        <v>5</v>
      </c>
      <c r="AE161" s="39">
        <v>23</v>
      </c>
      <c r="AF161" s="39">
        <v>14.1</v>
      </c>
      <c r="AG161" s="39"/>
      <c r="AH161" s="80">
        <v>40</v>
      </c>
      <c r="AI161" s="81" t="str">
        <f t="shared" si="9"/>
        <v>2/99</v>
      </c>
      <c r="AJ161" s="76">
        <f t="shared" si="7"/>
        <v>4.3569789196325539</v>
      </c>
      <c r="AK161" s="76">
        <f t="shared" si="7"/>
        <v>0.16464126122560885</v>
      </c>
      <c r="AL161" s="76">
        <f t="shared" si="8"/>
        <v>11.58</v>
      </c>
      <c r="AN161" s="76">
        <f>TimDuncan!AG162</f>
        <v>4.2632267170321034</v>
      </c>
      <c r="AO161" s="76">
        <f>TimDuncan!AH162</f>
        <v>0.11855516067404616</v>
      </c>
      <c r="AP161" s="76">
        <f>TimDuncan!AI162</f>
        <v>14.176470588235293</v>
      </c>
    </row>
    <row r="162" spans="1:42" x14ac:dyDescent="0.25">
      <c r="A162" s="35">
        <v>11</v>
      </c>
      <c r="B162" s="58">
        <v>11</v>
      </c>
      <c r="C162" s="36">
        <v>36213</v>
      </c>
      <c r="D162" s="58" t="s">
        <v>1962</v>
      </c>
      <c r="E162" s="58" t="s">
        <v>1</v>
      </c>
      <c r="F162" s="58" t="s">
        <v>5</v>
      </c>
      <c r="G162" s="58" t="s">
        <v>33</v>
      </c>
      <c r="H162" s="58" t="s">
        <v>3</v>
      </c>
      <c r="I162" s="58">
        <v>1</v>
      </c>
      <c r="J162" s="58">
        <v>1.9166666666666667</v>
      </c>
      <c r="K162" s="39">
        <v>8</v>
      </c>
      <c r="L162" s="39">
        <v>15</v>
      </c>
      <c r="M162" s="39">
        <v>0.53300000000000003</v>
      </c>
      <c r="N162" s="39">
        <v>1</v>
      </c>
      <c r="O162" s="39">
        <v>3</v>
      </c>
      <c r="P162" s="39">
        <v>0.33300000000000002</v>
      </c>
      <c r="Q162" s="39">
        <v>7</v>
      </c>
      <c r="R162" s="39">
        <v>12</v>
      </c>
      <c r="S162" s="39">
        <v>0.58333333333333337</v>
      </c>
      <c r="T162" s="39">
        <v>9</v>
      </c>
      <c r="U162" s="39">
        <v>11</v>
      </c>
      <c r="V162" s="39">
        <v>0.81799999999999995</v>
      </c>
      <c r="W162" s="39">
        <v>1</v>
      </c>
      <c r="X162" s="39">
        <v>12</v>
      </c>
      <c r="Y162" s="39">
        <v>13</v>
      </c>
      <c r="Z162" s="39">
        <v>9</v>
      </c>
      <c r="AA162" s="39">
        <v>1</v>
      </c>
      <c r="AB162" s="39">
        <v>0</v>
      </c>
      <c r="AC162" s="39">
        <v>4</v>
      </c>
      <c r="AD162" s="39">
        <v>4</v>
      </c>
      <c r="AE162" s="39">
        <v>26</v>
      </c>
      <c r="AF162" s="39">
        <v>23.9</v>
      </c>
      <c r="AG162" s="39"/>
      <c r="AH162" s="80">
        <v>46</v>
      </c>
      <c r="AI162" s="81" t="str">
        <f t="shared" si="9"/>
        <v>2/99</v>
      </c>
      <c r="AJ162" s="76">
        <f t="shared" si="7"/>
        <v>4.3385316805178613</v>
      </c>
      <c r="AK162" s="76">
        <f t="shared" si="7"/>
        <v>0.16563742059704009</v>
      </c>
      <c r="AL162" s="76">
        <f t="shared" si="8"/>
        <v>11.56</v>
      </c>
      <c r="AN162" s="76">
        <f>TimDuncan!AG163</f>
        <v>4.2632267170321034</v>
      </c>
      <c r="AO162" s="76">
        <f>TimDuncan!AH163</f>
        <v>0.11726574738688234</v>
      </c>
      <c r="AP162" s="76">
        <f>TimDuncan!AI163</f>
        <v>14.235294117647058</v>
      </c>
    </row>
    <row r="163" spans="1:42" x14ac:dyDescent="0.25">
      <c r="A163" s="35">
        <v>12</v>
      </c>
      <c r="B163" s="58">
        <v>12</v>
      </c>
      <c r="C163" s="36">
        <v>36214</v>
      </c>
      <c r="D163" s="58" t="s">
        <v>1963</v>
      </c>
      <c r="E163" s="58" t="s">
        <v>1</v>
      </c>
      <c r="F163" s="58" t="s">
        <v>5</v>
      </c>
      <c r="G163" s="58" t="s">
        <v>1834</v>
      </c>
      <c r="H163" s="58" t="s">
        <v>3</v>
      </c>
      <c r="I163" s="58">
        <v>1</v>
      </c>
      <c r="J163" s="58">
        <v>1.4583333333333333</v>
      </c>
      <c r="K163" s="39">
        <v>5</v>
      </c>
      <c r="L163" s="39">
        <v>21</v>
      </c>
      <c r="M163" s="39">
        <v>0.23799999999999999</v>
      </c>
      <c r="N163" s="39">
        <v>0</v>
      </c>
      <c r="O163" s="39">
        <v>6</v>
      </c>
      <c r="P163" s="39">
        <v>0</v>
      </c>
      <c r="Q163" s="39">
        <v>5</v>
      </c>
      <c r="R163" s="39">
        <v>15</v>
      </c>
      <c r="S163" s="39">
        <v>0.33333333333333331</v>
      </c>
      <c r="T163" s="39">
        <v>1</v>
      </c>
      <c r="U163" s="39">
        <v>3</v>
      </c>
      <c r="V163" s="39">
        <v>0.33300000000000002</v>
      </c>
      <c r="W163" s="39">
        <v>2</v>
      </c>
      <c r="X163" s="39">
        <v>3</v>
      </c>
      <c r="Y163" s="39">
        <v>5</v>
      </c>
      <c r="Z163" s="39">
        <v>2</v>
      </c>
      <c r="AA163" s="39">
        <v>0</v>
      </c>
      <c r="AB163" s="39">
        <v>0</v>
      </c>
      <c r="AC163" s="39">
        <v>5</v>
      </c>
      <c r="AD163" s="39">
        <v>5</v>
      </c>
      <c r="AE163" s="39">
        <v>11</v>
      </c>
      <c r="AF163" s="39">
        <v>-5.8</v>
      </c>
      <c r="AG163" s="39"/>
      <c r="AH163" s="80">
        <v>35</v>
      </c>
      <c r="AI163" s="81" t="str">
        <f t="shared" si="9"/>
        <v>2/99</v>
      </c>
      <c r="AJ163" s="76">
        <f t="shared" si="7"/>
        <v>4.4976637926635581</v>
      </c>
      <c r="AK163" s="76">
        <f t="shared" si="7"/>
        <v>0.16714847365410748</v>
      </c>
      <c r="AL163" s="76">
        <f t="shared" si="8"/>
        <v>11.66</v>
      </c>
      <c r="AN163" s="76">
        <f>TimDuncan!AG164</f>
        <v>4.3259539469370685</v>
      </c>
      <c r="AO163" s="76">
        <f>TimDuncan!AH164</f>
        <v>0.11830171734396164</v>
      </c>
      <c r="AP163" s="76">
        <f>TimDuncan!AI164</f>
        <v>14.078431372549019</v>
      </c>
    </row>
    <row r="164" spans="1:42" x14ac:dyDescent="0.25">
      <c r="A164" s="35">
        <v>13</v>
      </c>
      <c r="B164" s="58">
        <v>13</v>
      </c>
      <c r="C164" s="36">
        <v>36216</v>
      </c>
      <c r="D164" s="58" t="s">
        <v>1964</v>
      </c>
      <c r="E164" s="58" t="s">
        <v>1</v>
      </c>
      <c r="F164" s="58" t="s">
        <v>5</v>
      </c>
      <c r="G164" s="58" t="s">
        <v>8</v>
      </c>
      <c r="H164" s="58" t="s">
        <v>11</v>
      </c>
      <c r="I164" s="58">
        <v>1</v>
      </c>
      <c r="J164" s="58">
        <v>1.0416666666666667</v>
      </c>
      <c r="K164" s="39">
        <v>2</v>
      </c>
      <c r="L164" s="39">
        <v>6</v>
      </c>
      <c r="M164" s="39">
        <v>0.33300000000000002</v>
      </c>
      <c r="N164" s="39">
        <v>0</v>
      </c>
      <c r="O164" s="39">
        <v>1</v>
      </c>
      <c r="P164" s="39">
        <v>0</v>
      </c>
      <c r="Q164" s="39">
        <v>2</v>
      </c>
      <c r="R164" s="39">
        <v>5</v>
      </c>
      <c r="S164" s="39">
        <v>0.4</v>
      </c>
      <c r="T164" s="39">
        <v>3</v>
      </c>
      <c r="U164" s="39">
        <v>4</v>
      </c>
      <c r="V164" s="39">
        <v>0.75</v>
      </c>
      <c r="W164" s="39">
        <v>1</v>
      </c>
      <c r="X164" s="39">
        <v>5</v>
      </c>
      <c r="Y164" s="39">
        <v>6</v>
      </c>
      <c r="Z164" s="39">
        <v>2</v>
      </c>
      <c r="AA164" s="39">
        <v>1</v>
      </c>
      <c r="AB164" s="39">
        <v>0</v>
      </c>
      <c r="AC164" s="39">
        <v>2</v>
      </c>
      <c r="AD164" s="39">
        <v>1</v>
      </c>
      <c r="AE164" s="39">
        <v>7</v>
      </c>
      <c r="AF164" s="39">
        <v>5.4</v>
      </c>
      <c r="AG164" s="39"/>
      <c r="AH164" s="80">
        <v>25</v>
      </c>
      <c r="AI164" s="81" t="str">
        <f t="shared" si="9"/>
        <v>2/99</v>
      </c>
      <c r="AJ164" s="76">
        <f t="shared" si="7"/>
        <v>4.5628938186199344</v>
      </c>
      <c r="AK164" s="76">
        <f t="shared" si="7"/>
        <v>0.16479880250208881</v>
      </c>
      <c r="AL164" s="76">
        <f t="shared" si="8"/>
        <v>11.58</v>
      </c>
      <c r="AN164" s="76">
        <f>TimDuncan!AG165</f>
        <v>4.3066630862856572</v>
      </c>
      <c r="AO164" s="76">
        <f>TimDuncan!AH165</f>
        <v>0.12194807191955927</v>
      </c>
      <c r="AP164" s="76">
        <f>TimDuncan!AI165</f>
        <v>14</v>
      </c>
    </row>
    <row r="165" spans="1:42" x14ac:dyDescent="0.25">
      <c r="A165" s="35">
        <v>14</v>
      </c>
      <c r="B165" s="58">
        <v>14</v>
      </c>
      <c r="C165" s="36">
        <v>36217</v>
      </c>
      <c r="D165" s="58" t="s">
        <v>1965</v>
      </c>
      <c r="E165" s="58" t="s">
        <v>1</v>
      </c>
      <c r="F165" s="58">
        <v>0</v>
      </c>
      <c r="G165" s="58" t="s">
        <v>8</v>
      </c>
      <c r="H165" s="58" t="s">
        <v>11</v>
      </c>
      <c r="I165" s="58">
        <v>1</v>
      </c>
      <c r="J165" s="58">
        <v>1.4166666666666667</v>
      </c>
      <c r="K165" s="39">
        <v>7</v>
      </c>
      <c r="L165" s="39">
        <v>10</v>
      </c>
      <c r="M165" s="39">
        <v>0.7</v>
      </c>
      <c r="N165" s="39">
        <v>0</v>
      </c>
      <c r="O165" s="39">
        <v>0</v>
      </c>
      <c r="P165" s="39">
        <v>0</v>
      </c>
      <c r="Q165" s="39">
        <v>7</v>
      </c>
      <c r="R165" s="39">
        <v>10</v>
      </c>
      <c r="S165" s="39">
        <v>0.7</v>
      </c>
      <c r="T165" s="39">
        <v>8</v>
      </c>
      <c r="U165" s="39">
        <v>10</v>
      </c>
      <c r="V165" s="39">
        <v>0.8</v>
      </c>
      <c r="W165" s="39">
        <v>0</v>
      </c>
      <c r="X165" s="39">
        <v>4</v>
      </c>
      <c r="Y165" s="39">
        <v>4</v>
      </c>
      <c r="Z165" s="39">
        <v>0</v>
      </c>
      <c r="AA165" s="39">
        <v>1</v>
      </c>
      <c r="AB165" s="39">
        <v>2</v>
      </c>
      <c r="AC165" s="39">
        <v>6</v>
      </c>
      <c r="AD165" s="39">
        <v>6</v>
      </c>
      <c r="AE165" s="39">
        <v>22</v>
      </c>
      <c r="AF165" s="39">
        <v>12.2</v>
      </c>
      <c r="AG165" s="39"/>
      <c r="AH165" s="80">
        <v>34</v>
      </c>
      <c r="AI165" s="81" t="str">
        <f t="shared" si="9"/>
        <v>2/99</v>
      </c>
      <c r="AJ165" s="76">
        <f t="shared" si="7"/>
        <v>4.5635646647088919</v>
      </c>
      <c r="AK165" s="76">
        <f t="shared" si="7"/>
        <v>0.17020281898910114</v>
      </c>
      <c r="AL165" s="76">
        <f t="shared" si="8"/>
        <v>11.52</v>
      </c>
      <c r="AN165" s="76">
        <f>TimDuncan!AG166</f>
        <v>4.3635316159351127</v>
      </c>
      <c r="AO165" s="76">
        <f>TimDuncan!AH166</f>
        <v>0.12071542687541795</v>
      </c>
      <c r="AP165" s="76">
        <f>TimDuncan!AI166</f>
        <v>13.96078431372549</v>
      </c>
    </row>
    <row r="166" spans="1:42" x14ac:dyDescent="0.25">
      <c r="A166" s="35">
        <v>15</v>
      </c>
      <c r="B166" s="58">
        <v>15</v>
      </c>
      <c r="C166" s="36">
        <v>36219</v>
      </c>
      <c r="D166" s="58" t="s">
        <v>1966</v>
      </c>
      <c r="E166" s="58" t="s">
        <v>1</v>
      </c>
      <c r="F166" s="58">
        <v>0</v>
      </c>
      <c r="G166" s="58" t="s">
        <v>23</v>
      </c>
      <c r="H166" s="58" t="s">
        <v>11</v>
      </c>
      <c r="I166" s="58">
        <v>1</v>
      </c>
      <c r="J166" s="58">
        <v>1.6666666666666667</v>
      </c>
      <c r="K166" s="39">
        <v>8</v>
      </c>
      <c r="L166" s="39">
        <v>20</v>
      </c>
      <c r="M166" s="39">
        <v>0.4</v>
      </c>
      <c r="N166" s="39">
        <v>0</v>
      </c>
      <c r="O166" s="39">
        <v>2</v>
      </c>
      <c r="P166" s="39">
        <v>0</v>
      </c>
      <c r="Q166" s="39">
        <v>8</v>
      </c>
      <c r="R166" s="39">
        <v>18</v>
      </c>
      <c r="S166" s="39">
        <v>0.44444444444444442</v>
      </c>
      <c r="T166" s="39">
        <v>2</v>
      </c>
      <c r="U166" s="39">
        <v>2</v>
      </c>
      <c r="V166" s="39">
        <v>1</v>
      </c>
      <c r="W166" s="39">
        <v>0</v>
      </c>
      <c r="X166" s="39">
        <v>5</v>
      </c>
      <c r="Y166" s="39">
        <v>5</v>
      </c>
      <c r="Z166" s="39">
        <v>3</v>
      </c>
      <c r="AA166" s="39">
        <v>1</v>
      </c>
      <c r="AB166" s="39">
        <v>1</v>
      </c>
      <c r="AC166" s="39">
        <v>4</v>
      </c>
      <c r="AD166" s="39">
        <v>2</v>
      </c>
      <c r="AE166" s="39">
        <v>18</v>
      </c>
      <c r="AF166" s="39">
        <v>7.7</v>
      </c>
      <c r="AG166" s="39"/>
      <c r="AH166" s="80">
        <v>40</v>
      </c>
      <c r="AI166" s="81" t="str">
        <f t="shared" si="9"/>
        <v>2/99</v>
      </c>
      <c r="AJ166" s="76">
        <f t="shared" si="7"/>
        <v>4.717531350273819</v>
      </c>
      <c r="AK166" s="76">
        <f t="shared" si="7"/>
        <v>0.16999806001294041</v>
      </c>
      <c r="AL166" s="76">
        <f t="shared" si="8"/>
        <v>11.7</v>
      </c>
      <c r="AN166" s="76">
        <f>TimDuncan!AG167</f>
        <v>4.2773728347371049</v>
      </c>
      <c r="AO166" s="76">
        <f>TimDuncan!AH167</f>
        <v>0.12511516980081078</v>
      </c>
      <c r="AP166" s="76">
        <f>TimDuncan!AI167</f>
        <v>13.980392156862745</v>
      </c>
    </row>
    <row r="167" spans="1:42" x14ac:dyDescent="0.25">
      <c r="A167" s="35">
        <v>16</v>
      </c>
      <c r="B167" s="58">
        <v>16</v>
      </c>
      <c r="C167" s="36">
        <v>36220</v>
      </c>
      <c r="D167" s="58" t="s">
        <v>1967</v>
      </c>
      <c r="E167" s="58" t="s">
        <v>1</v>
      </c>
      <c r="F167" s="58" t="s">
        <v>5</v>
      </c>
      <c r="G167" s="58" t="s">
        <v>21</v>
      </c>
      <c r="H167" s="58" t="s">
        <v>11</v>
      </c>
      <c r="I167" s="58">
        <v>1</v>
      </c>
      <c r="J167" s="58">
        <v>1.125</v>
      </c>
      <c r="K167" s="39">
        <v>3</v>
      </c>
      <c r="L167" s="39">
        <v>11</v>
      </c>
      <c r="M167" s="39">
        <v>0.27300000000000002</v>
      </c>
      <c r="N167" s="39">
        <v>0</v>
      </c>
      <c r="O167" s="39">
        <v>1</v>
      </c>
      <c r="P167" s="39">
        <v>0</v>
      </c>
      <c r="Q167" s="39">
        <v>3</v>
      </c>
      <c r="R167" s="39">
        <v>10</v>
      </c>
      <c r="S167" s="39">
        <v>0.3</v>
      </c>
      <c r="T167" s="39">
        <v>4</v>
      </c>
      <c r="U167" s="39">
        <v>5</v>
      </c>
      <c r="V167" s="39">
        <v>0.8</v>
      </c>
      <c r="W167" s="39">
        <v>1</v>
      </c>
      <c r="X167" s="39">
        <v>3</v>
      </c>
      <c r="Y167" s="39">
        <v>4</v>
      </c>
      <c r="Z167" s="39">
        <v>2</v>
      </c>
      <c r="AA167" s="39">
        <v>1</v>
      </c>
      <c r="AB167" s="39">
        <v>1</v>
      </c>
      <c r="AC167" s="39">
        <v>3</v>
      </c>
      <c r="AD167" s="39">
        <v>5</v>
      </c>
      <c r="AE167" s="39">
        <v>10</v>
      </c>
      <c r="AF167" s="39">
        <v>2.8</v>
      </c>
      <c r="AG167" s="39"/>
      <c r="AH167" s="80">
        <v>27</v>
      </c>
      <c r="AI167" s="81" t="str">
        <f t="shared" si="9"/>
        <v>3/99</v>
      </c>
      <c r="AJ167" s="76">
        <f t="shared" si="7"/>
        <v>4.7147618807143106</v>
      </c>
      <c r="AK167" s="76">
        <f t="shared" si="7"/>
        <v>0.17043896387904769</v>
      </c>
      <c r="AL167" s="76">
        <f t="shared" si="8"/>
        <v>11.66</v>
      </c>
      <c r="AN167" s="76">
        <f>TimDuncan!AG168</f>
        <v>4.3911320654617674</v>
      </c>
      <c r="AO167" s="76">
        <f>TimDuncan!AH168</f>
        <v>0.12743113546427434</v>
      </c>
      <c r="AP167" s="76">
        <f>TimDuncan!AI168</f>
        <v>13.96078431372549</v>
      </c>
    </row>
    <row r="168" spans="1:42" x14ac:dyDescent="0.25">
      <c r="A168" s="35">
        <v>17</v>
      </c>
      <c r="B168" s="58">
        <v>17</v>
      </c>
      <c r="C168" s="36">
        <v>36222</v>
      </c>
      <c r="D168" s="58" t="s">
        <v>1968</v>
      </c>
      <c r="E168" s="58" t="s">
        <v>1</v>
      </c>
      <c r="F168" s="58">
        <v>0</v>
      </c>
      <c r="G168" s="58" t="s">
        <v>21</v>
      </c>
      <c r="H168" s="58" t="s">
        <v>11</v>
      </c>
      <c r="I168" s="58">
        <v>1</v>
      </c>
      <c r="J168" s="58">
        <v>1.75</v>
      </c>
      <c r="K168" s="39">
        <v>11</v>
      </c>
      <c r="L168" s="39">
        <v>19</v>
      </c>
      <c r="M168" s="39">
        <v>0.57899999999999996</v>
      </c>
      <c r="N168" s="39">
        <v>0</v>
      </c>
      <c r="O168" s="39">
        <v>0</v>
      </c>
      <c r="P168" s="39">
        <v>0</v>
      </c>
      <c r="Q168" s="39">
        <v>11</v>
      </c>
      <c r="R168" s="39">
        <v>19</v>
      </c>
      <c r="S168" s="39">
        <v>0.57894736842105265</v>
      </c>
      <c r="T168" s="39">
        <v>10</v>
      </c>
      <c r="U168" s="39">
        <v>12</v>
      </c>
      <c r="V168" s="39">
        <v>0.83299999999999996</v>
      </c>
      <c r="W168" s="39">
        <v>0</v>
      </c>
      <c r="X168" s="39">
        <v>5</v>
      </c>
      <c r="Y168" s="39">
        <v>5</v>
      </c>
      <c r="Z168" s="39">
        <v>5</v>
      </c>
      <c r="AA168" s="39">
        <v>2</v>
      </c>
      <c r="AB168" s="39">
        <v>4</v>
      </c>
      <c r="AC168" s="39">
        <v>4</v>
      </c>
      <c r="AD168" s="39">
        <v>0</v>
      </c>
      <c r="AE168" s="39">
        <v>32</v>
      </c>
      <c r="AF168" s="39">
        <v>28.1</v>
      </c>
      <c r="AG168" s="39"/>
      <c r="AH168" s="80">
        <v>42</v>
      </c>
      <c r="AI168" s="81" t="str">
        <f t="shared" si="9"/>
        <v>3/99</v>
      </c>
      <c r="AJ168" s="76">
        <f t="shared" si="7"/>
        <v>4.8056514349550685</v>
      </c>
      <c r="AK168" s="76">
        <f t="shared" si="7"/>
        <v>0.17131972854214783</v>
      </c>
      <c r="AL168" s="76">
        <f t="shared" si="8"/>
        <v>11.74</v>
      </c>
      <c r="AN168" s="76">
        <f>TimDuncan!AG169</f>
        <v>4.3828981186387805</v>
      </c>
      <c r="AO168" s="76">
        <f>TimDuncan!AH169</f>
        <v>0.13886908972709761</v>
      </c>
      <c r="AP168" s="76">
        <f>TimDuncan!AI169</f>
        <v>13.921568627450981</v>
      </c>
    </row>
    <row r="169" spans="1:42" x14ac:dyDescent="0.25">
      <c r="A169" s="35">
        <v>18</v>
      </c>
      <c r="B169" s="58">
        <v>18</v>
      </c>
      <c r="C169" s="36">
        <v>36224</v>
      </c>
      <c r="D169" s="58" t="s">
        <v>1969</v>
      </c>
      <c r="E169" s="58" t="s">
        <v>1</v>
      </c>
      <c r="F169" s="58">
        <v>0</v>
      </c>
      <c r="G169" s="58" t="s">
        <v>387</v>
      </c>
      <c r="H169" s="58" t="s">
        <v>11</v>
      </c>
      <c r="I169" s="58">
        <v>1</v>
      </c>
      <c r="J169" s="58">
        <v>1.7916666666666667</v>
      </c>
      <c r="K169" s="39">
        <v>8</v>
      </c>
      <c r="L169" s="39">
        <v>15</v>
      </c>
      <c r="M169" s="39">
        <v>0.53300000000000003</v>
      </c>
      <c r="N169" s="39">
        <v>0</v>
      </c>
      <c r="O169" s="39">
        <v>0</v>
      </c>
      <c r="P169" s="39">
        <v>0</v>
      </c>
      <c r="Q169" s="39">
        <v>8</v>
      </c>
      <c r="R169" s="39">
        <v>15</v>
      </c>
      <c r="S169" s="39">
        <v>0.53333333333333333</v>
      </c>
      <c r="T169" s="39">
        <v>4</v>
      </c>
      <c r="U169" s="39">
        <v>4</v>
      </c>
      <c r="V169" s="39">
        <v>1</v>
      </c>
      <c r="W169" s="39">
        <v>2</v>
      </c>
      <c r="X169" s="39">
        <v>3</v>
      </c>
      <c r="Y169" s="39">
        <v>5</v>
      </c>
      <c r="Z169" s="39">
        <v>2</v>
      </c>
      <c r="AA169" s="39">
        <v>1</v>
      </c>
      <c r="AB169" s="39">
        <v>1</v>
      </c>
      <c r="AC169" s="39">
        <v>2</v>
      </c>
      <c r="AD169" s="39">
        <v>2</v>
      </c>
      <c r="AE169" s="39">
        <v>20</v>
      </c>
      <c r="AF169" s="39">
        <v>15.3</v>
      </c>
      <c r="AG169" s="39"/>
      <c r="AH169" s="80">
        <v>43</v>
      </c>
      <c r="AI169" s="81" t="str">
        <f t="shared" si="9"/>
        <v>3/99</v>
      </c>
      <c r="AJ169" s="76">
        <f t="shared" si="7"/>
        <v>4.7964272417826042</v>
      </c>
      <c r="AK169" s="76">
        <f t="shared" si="7"/>
        <v>0.1723757464354648</v>
      </c>
      <c r="AL169" s="76">
        <f t="shared" si="8"/>
        <v>11.88</v>
      </c>
      <c r="AN169" s="76">
        <f>TimDuncan!AG170</f>
        <v>4.4393417419749088</v>
      </c>
      <c r="AO169" s="76">
        <f>TimDuncan!AH170</f>
        <v>0.13856955668838775</v>
      </c>
      <c r="AP169" s="76">
        <f>TimDuncan!AI170</f>
        <v>14.019607843137255</v>
      </c>
    </row>
    <row r="170" spans="1:42" x14ac:dyDescent="0.25">
      <c r="A170" s="35">
        <v>19</v>
      </c>
      <c r="B170" s="58">
        <v>19</v>
      </c>
      <c r="C170" s="36">
        <v>36226</v>
      </c>
      <c r="D170" s="58" t="s">
        <v>1970</v>
      </c>
      <c r="E170" s="58" t="s">
        <v>1</v>
      </c>
      <c r="F170" s="58" t="s">
        <v>5</v>
      </c>
      <c r="G170" s="58" t="s">
        <v>13</v>
      </c>
      <c r="H170" s="58" t="s">
        <v>11</v>
      </c>
      <c r="I170" s="58">
        <v>1</v>
      </c>
      <c r="J170" s="58">
        <v>1.5833333333333333</v>
      </c>
      <c r="K170" s="39">
        <v>7</v>
      </c>
      <c r="L170" s="39">
        <v>16</v>
      </c>
      <c r="M170" s="39">
        <v>0.438</v>
      </c>
      <c r="N170" s="39">
        <v>0</v>
      </c>
      <c r="O170" s="39">
        <v>2</v>
      </c>
      <c r="P170" s="39">
        <v>0</v>
      </c>
      <c r="Q170" s="39">
        <v>7</v>
      </c>
      <c r="R170" s="39">
        <v>14</v>
      </c>
      <c r="S170" s="39">
        <v>0.5</v>
      </c>
      <c r="T170" s="39">
        <v>10</v>
      </c>
      <c r="U170" s="39">
        <v>13</v>
      </c>
      <c r="V170" s="39">
        <v>0.76900000000000002</v>
      </c>
      <c r="W170" s="39">
        <v>2</v>
      </c>
      <c r="X170" s="39">
        <v>2</v>
      </c>
      <c r="Y170" s="39">
        <v>4</v>
      </c>
      <c r="Z170" s="39">
        <v>1</v>
      </c>
      <c r="AA170" s="39">
        <v>0</v>
      </c>
      <c r="AB170" s="39">
        <v>1</v>
      </c>
      <c r="AC170" s="39">
        <v>5</v>
      </c>
      <c r="AD170" s="39">
        <v>5</v>
      </c>
      <c r="AE170" s="39">
        <v>24</v>
      </c>
      <c r="AF170" s="39">
        <v>10.8</v>
      </c>
      <c r="AG170" s="39"/>
      <c r="AH170" s="80">
        <v>38</v>
      </c>
      <c r="AI170" s="81" t="str">
        <f t="shared" si="9"/>
        <v>3/99</v>
      </c>
      <c r="AJ170" s="76">
        <f t="shared" si="7"/>
        <v>4.823412290324038</v>
      </c>
      <c r="AK170" s="76">
        <f t="shared" si="7"/>
        <v>0.16694498788400886</v>
      </c>
      <c r="AL170" s="76">
        <f t="shared" si="8"/>
        <v>12</v>
      </c>
      <c r="AN170" s="76">
        <f>TimDuncan!AG171</f>
        <v>4.5490523794544737</v>
      </c>
      <c r="AO170" s="76">
        <f>TimDuncan!AH171</f>
        <v>0.13866568958970255</v>
      </c>
      <c r="AP170" s="76">
        <f>TimDuncan!AI171</f>
        <v>14.078431372549019</v>
      </c>
    </row>
    <row r="171" spans="1:42" x14ac:dyDescent="0.25">
      <c r="A171" s="35">
        <v>20</v>
      </c>
      <c r="B171" s="58">
        <v>20</v>
      </c>
      <c r="C171" s="36">
        <v>36228</v>
      </c>
      <c r="D171" s="58" t="s">
        <v>1971</v>
      </c>
      <c r="E171" s="58" t="s">
        <v>1</v>
      </c>
      <c r="F171" s="58" t="s">
        <v>5</v>
      </c>
      <c r="G171" s="58" t="s">
        <v>8</v>
      </c>
      <c r="H171" s="58" t="s">
        <v>11</v>
      </c>
      <c r="I171" s="58">
        <v>1</v>
      </c>
      <c r="J171" s="58">
        <v>1.1666666666666667</v>
      </c>
      <c r="K171" s="39">
        <v>4</v>
      </c>
      <c r="L171" s="39">
        <v>7</v>
      </c>
      <c r="M171" s="39">
        <v>0.57099999999999995</v>
      </c>
      <c r="N171" s="39">
        <v>0</v>
      </c>
      <c r="O171" s="39">
        <v>0</v>
      </c>
      <c r="P171" s="39">
        <v>0</v>
      </c>
      <c r="Q171" s="39">
        <v>4</v>
      </c>
      <c r="R171" s="39">
        <v>7</v>
      </c>
      <c r="S171" s="39">
        <v>0.5714285714285714</v>
      </c>
      <c r="T171" s="39">
        <v>8</v>
      </c>
      <c r="U171" s="39">
        <v>10</v>
      </c>
      <c r="V171" s="39">
        <v>0.8</v>
      </c>
      <c r="W171" s="39">
        <v>1</v>
      </c>
      <c r="X171" s="39">
        <v>1</v>
      </c>
      <c r="Y171" s="39">
        <v>2</v>
      </c>
      <c r="Z171" s="39">
        <v>5</v>
      </c>
      <c r="AA171" s="39">
        <v>2</v>
      </c>
      <c r="AB171" s="39">
        <v>0</v>
      </c>
      <c r="AC171" s="39">
        <v>4</v>
      </c>
      <c r="AD171" s="39">
        <v>4</v>
      </c>
      <c r="AE171" s="39">
        <v>16</v>
      </c>
      <c r="AF171" s="39">
        <v>12.8</v>
      </c>
      <c r="AG171" s="39"/>
      <c r="AH171" s="80">
        <v>28</v>
      </c>
      <c r="AI171" s="81" t="str">
        <f t="shared" si="9"/>
        <v>3/99</v>
      </c>
      <c r="AJ171" s="76">
        <f t="shared" si="7"/>
        <v>4.8544530367194092</v>
      </c>
      <c r="AK171" s="76">
        <f t="shared" si="7"/>
        <v>0.16881027147393018</v>
      </c>
      <c r="AL171" s="76">
        <f t="shared" si="8"/>
        <v>11.84</v>
      </c>
      <c r="AN171" s="76">
        <f>TimDuncan!AG172</f>
        <v>4.5377779332431594</v>
      </c>
      <c r="AO171" s="76">
        <f>TimDuncan!AH172</f>
        <v>0.13923898263673931</v>
      </c>
      <c r="AP171" s="76">
        <f>TimDuncan!AI172</f>
        <v>13.96078431372549</v>
      </c>
    </row>
    <row r="172" spans="1:42" x14ac:dyDescent="0.25">
      <c r="A172" s="35">
        <v>21</v>
      </c>
      <c r="B172" s="58">
        <v>21</v>
      </c>
      <c r="C172" s="36">
        <v>36229</v>
      </c>
      <c r="D172" s="58" t="s">
        <v>1972</v>
      </c>
      <c r="E172" s="58" t="s">
        <v>1</v>
      </c>
      <c r="F172" s="58">
        <v>0</v>
      </c>
      <c r="G172" s="58" t="s">
        <v>8</v>
      </c>
      <c r="H172" s="58" t="s">
        <v>11</v>
      </c>
      <c r="I172" s="58">
        <v>1</v>
      </c>
      <c r="J172" s="58">
        <v>1.1666666666666667</v>
      </c>
      <c r="K172" s="39">
        <v>4</v>
      </c>
      <c r="L172" s="39">
        <v>14</v>
      </c>
      <c r="M172" s="39">
        <v>0.28599999999999998</v>
      </c>
      <c r="N172" s="39">
        <v>0</v>
      </c>
      <c r="O172" s="39">
        <v>0</v>
      </c>
      <c r="P172" s="39">
        <v>0</v>
      </c>
      <c r="Q172" s="39">
        <v>4</v>
      </c>
      <c r="R172" s="39">
        <v>14</v>
      </c>
      <c r="S172" s="39">
        <v>0.2857142857142857</v>
      </c>
      <c r="T172" s="39">
        <v>1</v>
      </c>
      <c r="U172" s="39">
        <v>2</v>
      </c>
      <c r="V172" s="39">
        <v>0.5</v>
      </c>
      <c r="W172" s="39">
        <v>2</v>
      </c>
      <c r="X172" s="39">
        <v>2</v>
      </c>
      <c r="Y172" s="39">
        <v>4</v>
      </c>
      <c r="Z172" s="39">
        <v>4</v>
      </c>
      <c r="AA172" s="39">
        <v>0</v>
      </c>
      <c r="AB172" s="39">
        <v>0</v>
      </c>
      <c r="AC172" s="39">
        <v>3</v>
      </c>
      <c r="AD172" s="39">
        <v>3</v>
      </c>
      <c r="AE172" s="39">
        <v>9</v>
      </c>
      <c r="AF172" s="39">
        <v>1</v>
      </c>
      <c r="AG172" s="39"/>
      <c r="AH172" s="80">
        <v>28</v>
      </c>
      <c r="AI172" s="81" t="str">
        <f t="shared" si="9"/>
        <v>3/99</v>
      </c>
      <c r="AJ172" s="76">
        <f t="shared" si="7"/>
        <v>4.8640287324607856</v>
      </c>
      <c r="AK172" s="76">
        <f t="shared" si="7"/>
        <v>0.16824423451928325</v>
      </c>
      <c r="AL172" s="76">
        <f t="shared" si="8"/>
        <v>11.88</v>
      </c>
      <c r="AN172" s="76">
        <f>TimDuncan!AG173</f>
        <v>4.4805247506086081</v>
      </c>
      <c r="AO172" s="76">
        <f>TimDuncan!AH173</f>
        <v>0.13711413389685856</v>
      </c>
      <c r="AP172" s="76">
        <f>TimDuncan!AI173</f>
        <v>14.019607843137255</v>
      </c>
    </row>
    <row r="173" spans="1:42" x14ac:dyDescent="0.25">
      <c r="A173" s="35">
        <v>22</v>
      </c>
      <c r="B173" s="58">
        <v>22</v>
      </c>
      <c r="C173" s="36">
        <v>36231</v>
      </c>
      <c r="D173" s="58" t="s">
        <v>1973</v>
      </c>
      <c r="E173" s="58" t="s">
        <v>1</v>
      </c>
      <c r="F173" s="58">
        <v>0</v>
      </c>
      <c r="G173" s="58" t="s">
        <v>15</v>
      </c>
      <c r="H173" s="58" t="s">
        <v>11</v>
      </c>
      <c r="I173" s="58">
        <v>1</v>
      </c>
      <c r="J173" s="58">
        <v>1.75</v>
      </c>
      <c r="K173" s="39">
        <v>7</v>
      </c>
      <c r="L173" s="39">
        <v>13</v>
      </c>
      <c r="M173" s="39">
        <v>0.53800000000000003</v>
      </c>
      <c r="N173" s="39">
        <v>0</v>
      </c>
      <c r="O173" s="39">
        <v>0</v>
      </c>
      <c r="P173" s="39">
        <v>0</v>
      </c>
      <c r="Q173" s="39">
        <v>7</v>
      </c>
      <c r="R173" s="39">
        <v>13</v>
      </c>
      <c r="S173" s="39">
        <v>0.53846153846153844</v>
      </c>
      <c r="T173" s="39">
        <v>4</v>
      </c>
      <c r="U173" s="39">
        <v>4</v>
      </c>
      <c r="V173" s="39">
        <v>1</v>
      </c>
      <c r="W173" s="39">
        <v>0</v>
      </c>
      <c r="X173" s="39">
        <v>4</v>
      </c>
      <c r="Y173" s="39">
        <v>4</v>
      </c>
      <c r="Z173" s="39">
        <v>3</v>
      </c>
      <c r="AA173" s="39">
        <v>5</v>
      </c>
      <c r="AB173" s="39">
        <v>1</v>
      </c>
      <c r="AC173" s="39">
        <v>2</v>
      </c>
      <c r="AD173" s="39">
        <v>3</v>
      </c>
      <c r="AE173" s="39">
        <v>18</v>
      </c>
      <c r="AF173" s="39">
        <v>17.5</v>
      </c>
      <c r="AG173" s="39"/>
      <c r="AH173" s="80">
        <v>42</v>
      </c>
      <c r="AI173" s="81" t="str">
        <f t="shared" si="9"/>
        <v>3/99</v>
      </c>
      <c r="AJ173" s="76">
        <f t="shared" si="7"/>
        <v>4.8339361575749216</v>
      </c>
      <c r="AK173" s="76">
        <f t="shared" si="7"/>
        <v>0.16465761755961408</v>
      </c>
      <c r="AL173" s="76">
        <f t="shared" si="8"/>
        <v>11.98</v>
      </c>
      <c r="AN173" s="76">
        <f>TimDuncan!AG174</f>
        <v>4.4805247506086081</v>
      </c>
      <c r="AO173" s="76">
        <f>TimDuncan!AH174</f>
        <v>0.1414295468941825</v>
      </c>
      <c r="AP173" s="76">
        <f>TimDuncan!AI174</f>
        <v>13.980392156862745</v>
      </c>
    </row>
    <row r="174" spans="1:42" x14ac:dyDescent="0.25">
      <c r="A174" s="35">
        <v>23</v>
      </c>
      <c r="B174" s="58">
        <v>23</v>
      </c>
      <c r="C174" s="36">
        <v>36233</v>
      </c>
      <c r="D174" s="58" t="s">
        <v>1974</v>
      </c>
      <c r="E174" s="58" t="s">
        <v>1</v>
      </c>
      <c r="F174" s="58" t="s">
        <v>5</v>
      </c>
      <c r="G174" s="58" t="s">
        <v>17</v>
      </c>
      <c r="H174" s="58" t="s">
        <v>3</v>
      </c>
      <c r="I174" s="58">
        <v>1</v>
      </c>
      <c r="J174" s="58">
        <v>1.7916666666666667</v>
      </c>
      <c r="K174" s="39">
        <v>11</v>
      </c>
      <c r="L174" s="39">
        <v>19</v>
      </c>
      <c r="M174" s="39">
        <v>0.57899999999999996</v>
      </c>
      <c r="N174" s="39">
        <v>1</v>
      </c>
      <c r="O174" s="39">
        <v>6</v>
      </c>
      <c r="P174" s="39">
        <v>0.16700000000000001</v>
      </c>
      <c r="Q174" s="39">
        <v>10</v>
      </c>
      <c r="R174" s="39">
        <v>13</v>
      </c>
      <c r="S174" s="39">
        <v>0.76923076923076927</v>
      </c>
      <c r="T174" s="39">
        <v>6</v>
      </c>
      <c r="U174" s="39">
        <v>6</v>
      </c>
      <c r="V174" s="39">
        <v>1</v>
      </c>
      <c r="W174" s="39">
        <v>2</v>
      </c>
      <c r="X174" s="39">
        <v>8</v>
      </c>
      <c r="Y174" s="39">
        <v>10</v>
      </c>
      <c r="Z174" s="39">
        <v>4</v>
      </c>
      <c r="AA174" s="39">
        <v>2</v>
      </c>
      <c r="AB174" s="39">
        <v>0</v>
      </c>
      <c r="AC174" s="39">
        <v>6</v>
      </c>
      <c r="AD174" s="39">
        <v>1</v>
      </c>
      <c r="AE174" s="39">
        <v>29</v>
      </c>
      <c r="AF174" s="39">
        <v>22.3</v>
      </c>
      <c r="AG174" s="39"/>
      <c r="AH174" s="80">
        <v>43</v>
      </c>
      <c r="AI174" s="81" t="str">
        <f t="shared" si="9"/>
        <v>3/99</v>
      </c>
      <c r="AJ174" s="76">
        <f t="shared" si="7"/>
        <v>4.9348407331163671</v>
      </c>
      <c r="AK174" s="76">
        <f t="shared" si="7"/>
        <v>0.16608688284467618</v>
      </c>
      <c r="AL174" s="76">
        <f t="shared" si="8"/>
        <v>12.12</v>
      </c>
      <c r="AN174" s="76">
        <f>TimDuncan!AG175</f>
        <v>4.0408122036672429</v>
      </c>
      <c r="AO174" s="76">
        <f>TimDuncan!AH175</f>
        <v>0.1416686288779673</v>
      </c>
      <c r="AP174" s="76">
        <f>TimDuncan!AI175</f>
        <v>14</v>
      </c>
    </row>
    <row r="175" spans="1:42" x14ac:dyDescent="0.25">
      <c r="A175" s="35">
        <v>24</v>
      </c>
      <c r="B175" s="58">
        <v>24</v>
      </c>
      <c r="C175" s="36">
        <v>36235</v>
      </c>
      <c r="D175" s="58" t="s">
        <v>1975</v>
      </c>
      <c r="E175" s="58" t="s">
        <v>1</v>
      </c>
      <c r="F175" s="58" t="s">
        <v>5</v>
      </c>
      <c r="G175" s="58" t="s">
        <v>89</v>
      </c>
      <c r="H175" s="58" t="s">
        <v>11</v>
      </c>
      <c r="I175" s="58">
        <v>1</v>
      </c>
      <c r="J175" s="58">
        <v>1.625</v>
      </c>
      <c r="K175" s="39">
        <v>6</v>
      </c>
      <c r="L175" s="39">
        <v>12</v>
      </c>
      <c r="M175" s="39">
        <v>0.5</v>
      </c>
      <c r="N175" s="39">
        <v>1</v>
      </c>
      <c r="O175" s="39">
        <v>2</v>
      </c>
      <c r="P175" s="39">
        <v>0.5</v>
      </c>
      <c r="Q175" s="39">
        <v>5</v>
      </c>
      <c r="R175" s="39">
        <v>10</v>
      </c>
      <c r="S175" s="39">
        <v>0.5</v>
      </c>
      <c r="T175" s="39">
        <v>8</v>
      </c>
      <c r="U175" s="39">
        <v>10</v>
      </c>
      <c r="V175" s="39">
        <v>0.8</v>
      </c>
      <c r="W175" s="39">
        <v>2</v>
      </c>
      <c r="X175" s="39">
        <v>7</v>
      </c>
      <c r="Y175" s="39">
        <v>9</v>
      </c>
      <c r="Z175" s="39">
        <v>3</v>
      </c>
      <c r="AA175" s="39">
        <v>0</v>
      </c>
      <c r="AB175" s="39">
        <v>0</v>
      </c>
      <c r="AC175" s="39">
        <v>0</v>
      </c>
      <c r="AD175" s="39">
        <v>3</v>
      </c>
      <c r="AE175" s="39">
        <v>21</v>
      </c>
      <c r="AF175" s="39">
        <v>18.600000000000001</v>
      </c>
      <c r="AG175" s="39"/>
      <c r="AH175" s="80">
        <v>39</v>
      </c>
      <c r="AI175" s="81" t="str">
        <f t="shared" si="9"/>
        <v>3/99</v>
      </c>
      <c r="AJ175" s="76">
        <f t="shared" si="7"/>
        <v>4.9173163412576981</v>
      </c>
      <c r="AK175" s="76">
        <f t="shared" si="7"/>
        <v>0.16521970036213929</v>
      </c>
      <c r="AL175" s="76">
        <f t="shared" si="8"/>
        <v>12.06</v>
      </c>
      <c r="AN175" s="76">
        <f>TimDuncan!AG176</f>
        <v>4.0451028593667626</v>
      </c>
      <c r="AO175" s="76">
        <f>TimDuncan!AH176</f>
        <v>0.14128018333822204</v>
      </c>
      <c r="AP175" s="76">
        <f>TimDuncan!AI176</f>
        <v>13.666666666666666</v>
      </c>
    </row>
    <row r="176" spans="1:42" x14ac:dyDescent="0.25">
      <c r="A176" s="35">
        <v>25</v>
      </c>
      <c r="B176" s="58">
        <v>25</v>
      </c>
      <c r="C176" s="36">
        <v>36237</v>
      </c>
      <c r="D176" s="58" t="s">
        <v>1976</v>
      </c>
      <c r="E176" s="58" t="s">
        <v>1</v>
      </c>
      <c r="F176" s="58" t="s">
        <v>5</v>
      </c>
      <c r="G176" s="58" t="s">
        <v>51</v>
      </c>
      <c r="H176" s="58" t="s">
        <v>3</v>
      </c>
      <c r="I176" s="58">
        <v>1</v>
      </c>
      <c r="J176" s="58">
        <v>1.5416666666666667</v>
      </c>
      <c r="K176" s="39">
        <v>4</v>
      </c>
      <c r="L176" s="39">
        <v>12</v>
      </c>
      <c r="M176" s="39">
        <v>0.33300000000000002</v>
      </c>
      <c r="N176" s="39">
        <v>0</v>
      </c>
      <c r="O176" s="39">
        <v>1</v>
      </c>
      <c r="P176" s="39">
        <v>0</v>
      </c>
      <c r="Q176" s="39">
        <v>4</v>
      </c>
      <c r="R176" s="39">
        <v>11</v>
      </c>
      <c r="S176" s="39">
        <v>0.36363636363636365</v>
      </c>
      <c r="T176" s="39">
        <v>6</v>
      </c>
      <c r="U176" s="39">
        <v>6</v>
      </c>
      <c r="V176" s="39">
        <v>1</v>
      </c>
      <c r="W176" s="39">
        <v>1</v>
      </c>
      <c r="X176" s="39">
        <v>3</v>
      </c>
      <c r="Y176" s="39">
        <v>4</v>
      </c>
      <c r="Z176" s="39">
        <v>5</v>
      </c>
      <c r="AA176" s="39">
        <v>0</v>
      </c>
      <c r="AB176" s="39">
        <v>0</v>
      </c>
      <c r="AC176" s="39">
        <v>2</v>
      </c>
      <c r="AD176" s="39">
        <v>5</v>
      </c>
      <c r="AE176" s="39">
        <v>14</v>
      </c>
      <c r="AF176" s="39">
        <v>8.3000000000000007</v>
      </c>
      <c r="AG176" s="39"/>
      <c r="AH176" s="80">
        <v>37</v>
      </c>
      <c r="AI176" s="81" t="str">
        <f t="shared" si="9"/>
        <v>3/99</v>
      </c>
      <c r="AJ176" s="76">
        <f t="shared" si="7"/>
        <v>4.862853785461323</v>
      </c>
      <c r="AK176" s="76">
        <f t="shared" si="7"/>
        <v>0.16459728095554679</v>
      </c>
      <c r="AL176" s="76">
        <f t="shared" si="8"/>
        <v>12.16</v>
      </c>
      <c r="AN176" s="76">
        <f>TimDuncan!AG177</f>
        <v>3.8123858296722437</v>
      </c>
      <c r="AO176" s="76">
        <f>TimDuncan!AH177</f>
        <v>0.1405675101079874</v>
      </c>
      <c r="AP176" s="76">
        <f>TimDuncan!AI177</f>
        <v>13.607843137254902</v>
      </c>
    </row>
    <row r="177" spans="1:42" x14ac:dyDescent="0.25">
      <c r="A177" s="35">
        <v>26</v>
      </c>
      <c r="B177" s="58">
        <v>26</v>
      </c>
      <c r="C177" s="36">
        <v>36238</v>
      </c>
      <c r="D177" s="58" t="s">
        <v>1977</v>
      </c>
      <c r="E177" s="58" t="s">
        <v>1</v>
      </c>
      <c r="F177" s="58" t="s">
        <v>5</v>
      </c>
      <c r="G177" s="58" t="s">
        <v>95</v>
      </c>
      <c r="H177" s="58" t="s">
        <v>3</v>
      </c>
      <c r="I177" s="58">
        <v>1</v>
      </c>
      <c r="J177" s="58">
        <v>1.6666666666666667</v>
      </c>
      <c r="K177" s="39">
        <v>9</v>
      </c>
      <c r="L177" s="39">
        <v>16</v>
      </c>
      <c r="M177" s="39">
        <v>0.56299999999999994</v>
      </c>
      <c r="N177" s="39">
        <v>1</v>
      </c>
      <c r="O177" s="39">
        <v>4</v>
      </c>
      <c r="P177" s="39">
        <v>0.25</v>
      </c>
      <c r="Q177" s="39">
        <v>8</v>
      </c>
      <c r="R177" s="39">
        <v>12</v>
      </c>
      <c r="S177" s="39">
        <v>0.66666666666666663</v>
      </c>
      <c r="T177" s="39">
        <v>4</v>
      </c>
      <c r="U177" s="39">
        <v>4</v>
      </c>
      <c r="V177" s="39">
        <v>1</v>
      </c>
      <c r="W177" s="39">
        <v>0</v>
      </c>
      <c r="X177" s="39">
        <v>2</v>
      </c>
      <c r="Y177" s="39">
        <v>2</v>
      </c>
      <c r="Z177" s="39">
        <v>2</v>
      </c>
      <c r="AA177" s="39">
        <v>1</v>
      </c>
      <c r="AB177" s="39">
        <v>1</v>
      </c>
      <c r="AC177" s="39">
        <v>5</v>
      </c>
      <c r="AD177" s="39">
        <v>1</v>
      </c>
      <c r="AE177" s="39">
        <v>23</v>
      </c>
      <c r="AF177" s="39">
        <v>13.7</v>
      </c>
      <c r="AG177" s="39"/>
      <c r="AH177" s="80">
        <v>40</v>
      </c>
      <c r="AI177" s="81" t="str">
        <f t="shared" si="9"/>
        <v>3/99</v>
      </c>
      <c r="AJ177" s="76">
        <f t="shared" si="7"/>
        <v>4.8547893457735878</v>
      </c>
      <c r="AK177" s="76">
        <f t="shared" si="7"/>
        <v>0.16576191556887021</v>
      </c>
      <c r="AL177" s="76">
        <f t="shared" si="8"/>
        <v>12.32</v>
      </c>
      <c r="AN177" s="76">
        <f>TimDuncan!AG178</f>
        <v>3.8273452194140316</v>
      </c>
      <c r="AO177" s="76">
        <f>TimDuncan!AH178</f>
        <v>0.14102037050709845</v>
      </c>
      <c r="AP177" s="76">
        <f>TimDuncan!AI178</f>
        <v>13.372549019607844</v>
      </c>
    </row>
    <row r="178" spans="1:42" x14ac:dyDescent="0.25">
      <c r="A178" s="35">
        <v>27</v>
      </c>
      <c r="B178" s="58">
        <v>27</v>
      </c>
      <c r="C178" s="36">
        <v>36240</v>
      </c>
      <c r="D178" s="58" t="s">
        <v>1978</v>
      </c>
      <c r="E178" s="58" t="s">
        <v>1</v>
      </c>
      <c r="F178" s="58" t="s">
        <v>5</v>
      </c>
      <c r="G178" s="58" t="s">
        <v>35</v>
      </c>
      <c r="H178" s="58" t="s">
        <v>11</v>
      </c>
      <c r="I178" s="58">
        <v>1</v>
      </c>
      <c r="J178" s="58">
        <v>1.875</v>
      </c>
      <c r="K178" s="39">
        <v>15</v>
      </c>
      <c r="L178" s="39">
        <v>24</v>
      </c>
      <c r="M178" s="39">
        <v>0.625</v>
      </c>
      <c r="N178" s="39">
        <v>2</v>
      </c>
      <c r="O178" s="39">
        <v>2</v>
      </c>
      <c r="P178" s="39">
        <v>1</v>
      </c>
      <c r="Q178" s="39">
        <v>13</v>
      </c>
      <c r="R178" s="39">
        <v>22</v>
      </c>
      <c r="S178" s="39">
        <v>0.59090909090909094</v>
      </c>
      <c r="T178" s="39">
        <v>6</v>
      </c>
      <c r="U178" s="39">
        <v>7</v>
      </c>
      <c r="V178" s="39">
        <v>0.85699999999999998</v>
      </c>
      <c r="W178" s="39">
        <v>0</v>
      </c>
      <c r="X178" s="39">
        <v>3</v>
      </c>
      <c r="Y178" s="39">
        <v>3</v>
      </c>
      <c r="Z178" s="39">
        <v>4</v>
      </c>
      <c r="AA178" s="39">
        <v>2</v>
      </c>
      <c r="AB178" s="39">
        <v>1</v>
      </c>
      <c r="AC178" s="39">
        <v>4</v>
      </c>
      <c r="AD178" s="39">
        <v>3</v>
      </c>
      <c r="AE178" s="39">
        <v>38</v>
      </c>
      <c r="AF178" s="39">
        <v>28</v>
      </c>
      <c r="AG178" s="39"/>
      <c r="AH178" s="80">
        <v>45</v>
      </c>
      <c r="AI178" s="81" t="str">
        <f t="shared" si="9"/>
        <v>3/99</v>
      </c>
      <c r="AJ178" s="76">
        <f t="shared" ref="AJ178:AK241" si="10">STDEV(L129:L178)</f>
        <v>5.0404081467391402</v>
      </c>
      <c r="AK178" s="76">
        <f t="shared" si="10"/>
        <v>0.16410029909559981</v>
      </c>
      <c r="AL178" s="76">
        <f t="shared" si="8"/>
        <v>12.68</v>
      </c>
      <c r="AN178" s="76">
        <f>TimDuncan!AG179</f>
        <v>3.8722455648222649</v>
      </c>
      <c r="AO178" s="76">
        <f>TimDuncan!AH179</f>
        <v>0.1494620626221429</v>
      </c>
      <c r="AP178" s="76">
        <f>TimDuncan!AI179</f>
        <v>13.254901960784315</v>
      </c>
    </row>
    <row r="179" spans="1:42" x14ac:dyDescent="0.25">
      <c r="A179" s="35">
        <v>28</v>
      </c>
      <c r="B179" s="58">
        <v>28</v>
      </c>
      <c r="C179" s="36">
        <v>36241</v>
      </c>
      <c r="D179" s="58" t="s">
        <v>1979</v>
      </c>
      <c r="E179" s="58" t="s">
        <v>1</v>
      </c>
      <c r="F179" s="58" t="s">
        <v>5</v>
      </c>
      <c r="G179" s="58" t="s">
        <v>2</v>
      </c>
      <c r="H179" s="58" t="s">
        <v>11</v>
      </c>
      <c r="I179" s="58">
        <v>1</v>
      </c>
      <c r="J179" s="58">
        <v>1.5416666666666667</v>
      </c>
      <c r="K179" s="39">
        <v>8</v>
      </c>
      <c r="L179" s="39">
        <v>17</v>
      </c>
      <c r="M179" s="39">
        <v>0.47099999999999997</v>
      </c>
      <c r="N179" s="39">
        <v>0</v>
      </c>
      <c r="O179" s="39">
        <v>0</v>
      </c>
      <c r="P179" s="39">
        <v>0</v>
      </c>
      <c r="Q179" s="39">
        <v>8</v>
      </c>
      <c r="R179" s="39">
        <v>17</v>
      </c>
      <c r="S179" s="39">
        <v>0.47058823529411764</v>
      </c>
      <c r="T179" s="39">
        <v>5</v>
      </c>
      <c r="U179" s="39">
        <v>5</v>
      </c>
      <c r="V179" s="39">
        <v>1</v>
      </c>
      <c r="W179" s="39">
        <v>0</v>
      </c>
      <c r="X179" s="39">
        <v>2</v>
      </c>
      <c r="Y179" s="39">
        <v>2</v>
      </c>
      <c r="Z179" s="39">
        <v>2</v>
      </c>
      <c r="AA179" s="39">
        <v>2</v>
      </c>
      <c r="AB179" s="39">
        <v>1</v>
      </c>
      <c r="AC179" s="39">
        <v>1</v>
      </c>
      <c r="AD179" s="39">
        <v>0</v>
      </c>
      <c r="AE179" s="39">
        <v>21</v>
      </c>
      <c r="AF179" s="39">
        <v>16</v>
      </c>
      <c r="AG179" s="39"/>
      <c r="AH179" s="80">
        <v>37</v>
      </c>
      <c r="AI179" s="81" t="str">
        <f t="shared" si="9"/>
        <v>3/99</v>
      </c>
      <c r="AJ179" s="76">
        <f t="shared" si="10"/>
        <v>5.0087270776890538</v>
      </c>
      <c r="AK179" s="76">
        <f t="shared" si="10"/>
        <v>0.16287055082650947</v>
      </c>
      <c r="AL179" s="76">
        <f t="shared" si="8"/>
        <v>12.88</v>
      </c>
      <c r="AN179" s="76">
        <f>TimDuncan!AG180</f>
        <v>3.8754064961245143</v>
      </c>
      <c r="AO179" s="76">
        <f>TimDuncan!AH180</f>
        <v>0.15099370982979196</v>
      </c>
      <c r="AP179" s="76">
        <f>TimDuncan!AI180</f>
        <v>13.098039215686274</v>
      </c>
    </row>
    <row r="180" spans="1:42" x14ac:dyDescent="0.25">
      <c r="A180" s="35">
        <v>29</v>
      </c>
      <c r="B180" s="58">
        <v>29</v>
      </c>
      <c r="C180" s="36">
        <v>36243</v>
      </c>
      <c r="D180" s="58" t="s">
        <v>1980</v>
      </c>
      <c r="E180" s="58" t="s">
        <v>1</v>
      </c>
      <c r="F180" s="58">
        <v>0</v>
      </c>
      <c r="G180" s="58" t="s">
        <v>21</v>
      </c>
      <c r="H180" s="58" t="s">
        <v>3</v>
      </c>
      <c r="I180" s="58">
        <v>1</v>
      </c>
      <c r="J180" s="58">
        <v>1.625</v>
      </c>
      <c r="K180" s="39">
        <v>10</v>
      </c>
      <c r="L180" s="39">
        <v>22</v>
      </c>
      <c r="M180" s="39">
        <v>0.45500000000000002</v>
      </c>
      <c r="N180" s="39">
        <v>0</v>
      </c>
      <c r="O180" s="39">
        <v>3</v>
      </c>
      <c r="P180" s="39">
        <v>0</v>
      </c>
      <c r="Q180" s="39">
        <v>10</v>
      </c>
      <c r="R180" s="39">
        <v>19</v>
      </c>
      <c r="S180" s="39">
        <v>0.52631578947368418</v>
      </c>
      <c r="T180" s="39">
        <v>5</v>
      </c>
      <c r="U180" s="39">
        <v>7</v>
      </c>
      <c r="V180" s="39">
        <v>0.71399999999999997</v>
      </c>
      <c r="W180" s="39">
        <v>1</v>
      </c>
      <c r="X180" s="39">
        <v>2</v>
      </c>
      <c r="Y180" s="39">
        <v>3</v>
      </c>
      <c r="Z180" s="39">
        <v>2</v>
      </c>
      <c r="AA180" s="39">
        <v>1</v>
      </c>
      <c r="AB180" s="39">
        <v>2</v>
      </c>
      <c r="AC180" s="39">
        <v>5</v>
      </c>
      <c r="AD180" s="39">
        <v>3</v>
      </c>
      <c r="AE180" s="39">
        <v>25</v>
      </c>
      <c r="AF180" s="39">
        <v>11.7</v>
      </c>
      <c r="AG180" s="39"/>
      <c r="AH180" s="80">
        <v>39</v>
      </c>
      <c r="AI180" s="81" t="str">
        <f t="shared" si="9"/>
        <v>3/99</v>
      </c>
      <c r="AJ180" s="76">
        <f t="shared" si="10"/>
        <v>5.1533226848197238</v>
      </c>
      <c r="AK180" s="76">
        <f t="shared" si="10"/>
        <v>0.16282471481658456</v>
      </c>
      <c r="AL180" s="76">
        <f t="shared" ref="AL180:AL243" si="11">AVERAGE(L131:L180)</f>
        <v>13.12</v>
      </c>
      <c r="AN180" s="76">
        <f>TimDuncan!AG181</f>
        <v>4.1470914321894039</v>
      </c>
      <c r="AO180" s="76">
        <f>TimDuncan!AH181</f>
        <v>0.15001481423444799</v>
      </c>
      <c r="AP180" s="76">
        <f>TimDuncan!AI181</f>
        <v>13.274509803921569</v>
      </c>
    </row>
    <row r="181" spans="1:42" x14ac:dyDescent="0.25">
      <c r="A181" s="35">
        <v>30</v>
      </c>
      <c r="B181" s="58">
        <v>30</v>
      </c>
      <c r="C181" s="36">
        <v>36245</v>
      </c>
      <c r="D181" s="58" t="s">
        <v>1981</v>
      </c>
      <c r="E181" s="58" t="s">
        <v>1</v>
      </c>
      <c r="F181" s="58">
        <v>0</v>
      </c>
      <c r="G181" s="58" t="s">
        <v>17</v>
      </c>
      <c r="H181" s="58" t="s">
        <v>3</v>
      </c>
      <c r="I181" s="58">
        <v>1</v>
      </c>
      <c r="J181" s="58">
        <v>1.6666666666666667</v>
      </c>
      <c r="K181" s="39">
        <v>10</v>
      </c>
      <c r="L181" s="39">
        <v>17</v>
      </c>
      <c r="M181" s="39">
        <v>0.58799999999999997</v>
      </c>
      <c r="N181" s="39">
        <v>1</v>
      </c>
      <c r="O181" s="39">
        <v>1</v>
      </c>
      <c r="P181" s="39">
        <v>1</v>
      </c>
      <c r="Q181" s="39">
        <v>9</v>
      </c>
      <c r="R181" s="39">
        <v>16</v>
      </c>
      <c r="S181" s="39">
        <v>0.5625</v>
      </c>
      <c r="T181" s="39">
        <v>5</v>
      </c>
      <c r="U181" s="39">
        <v>6</v>
      </c>
      <c r="V181" s="39">
        <v>0.83299999999999996</v>
      </c>
      <c r="W181" s="39">
        <v>0</v>
      </c>
      <c r="X181" s="39">
        <v>0</v>
      </c>
      <c r="Y181" s="39">
        <v>0</v>
      </c>
      <c r="Z181" s="39">
        <v>6</v>
      </c>
      <c r="AA181" s="39">
        <v>2</v>
      </c>
      <c r="AB181" s="39">
        <v>3</v>
      </c>
      <c r="AC181" s="39">
        <v>2</v>
      </c>
      <c r="AD181" s="39">
        <v>0</v>
      </c>
      <c r="AE181" s="39">
        <v>26</v>
      </c>
      <c r="AF181" s="39">
        <v>24</v>
      </c>
      <c r="AG181" s="39"/>
      <c r="AH181" s="80">
        <v>40</v>
      </c>
      <c r="AI181" s="81" t="str">
        <f t="shared" si="9"/>
        <v>3/99</v>
      </c>
      <c r="AJ181" s="76">
        <f t="shared" si="10"/>
        <v>5.1469824724229021</v>
      </c>
      <c r="AK181" s="76">
        <f t="shared" si="10"/>
        <v>0.16128710489087972</v>
      </c>
      <c r="AL181" s="76">
        <f t="shared" si="11"/>
        <v>13.28</v>
      </c>
      <c r="AN181" s="76">
        <f>TimDuncan!AG182</f>
        <v>4.1234025973207924</v>
      </c>
      <c r="AO181" s="76">
        <f>TimDuncan!AH182</f>
        <v>0.14859847143993712</v>
      </c>
      <c r="AP181" s="76">
        <f>TimDuncan!AI182</f>
        <v>13.176470588235293</v>
      </c>
    </row>
    <row r="182" spans="1:42" x14ac:dyDescent="0.25">
      <c r="A182" s="35">
        <v>31</v>
      </c>
      <c r="B182" s="58">
        <v>31</v>
      </c>
      <c r="C182" s="36">
        <v>36247</v>
      </c>
      <c r="D182" s="58" t="s">
        <v>1982</v>
      </c>
      <c r="E182" s="58" t="s">
        <v>1</v>
      </c>
      <c r="F182" s="58">
        <v>0</v>
      </c>
      <c r="G182" s="58" t="s">
        <v>41</v>
      </c>
      <c r="H182" s="58" t="s">
        <v>11</v>
      </c>
      <c r="I182" s="58">
        <v>1</v>
      </c>
      <c r="J182" s="58">
        <v>1.625</v>
      </c>
      <c r="K182" s="39">
        <v>11</v>
      </c>
      <c r="L182" s="39">
        <v>20</v>
      </c>
      <c r="M182" s="39">
        <v>0.55000000000000004</v>
      </c>
      <c r="N182" s="39">
        <v>0</v>
      </c>
      <c r="O182" s="39">
        <v>0</v>
      </c>
      <c r="P182" s="39">
        <v>0</v>
      </c>
      <c r="Q182" s="39">
        <v>11</v>
      </c>
      <c r="R182" s="39">
        <v>20</v>
      </c>
      <c r="S182" s="39">
        <v>0.55000000000000004</v>
      </c>
      <c r="T182" s="39">
        <v>7</v>
      </c>
      <c r="U182" s="39">
        <v>8</v>
      </c>
      <c r="V182" s="39">
        <v>0.875</v>
      </c>
      <c r="W182" s="39">
        <v>0</v>
      </c>
      <c r="X182" s="39">
        <v>5</v>
      </c>
      <c r="Y182" s="39">
        <v>5</v>
      </c>
      <c r="Z182" s="39">
        <v>3</v>
      </c>
      <c r="AA182" s="39">
        <v>5</v>
      </c>
      <c r="AB182" s="39">
        <v>1</v>
      </c>
      <c r="AC182" s="39">
        <v>2</v>
      </c>
      <c r="AD182" s="39">
        <v>3</v>
      </c>
      <c r="AE182" s="39">
        <v>29</v>
      </c>
      <c r="AF182" s="39">
        <v>25.1</v>
      </c>
      <c r="AG182" s="39"/>
      <c r="AH182" s="80">
        <v>39</v>
      </c>
      <c r="AI182" s="81" t="str">
        <f t="shared" si="9"/>
        <v>3/99</v>
      </c>
      <c r="AJ182" s="76">
        <f t="shared" si="10"/>
        <v>5.151619519478257</v>
      </c>
      <c r="AK182" s="76">
        <f t="shared" si="10"/>
        <v>0.16097141335767468</v>
      </c>
      <c r="AL182" s="76">
        <f t="shared" si="11"/>
        <v>13.54</v>
      </c>
      <c r="AN182" s="76">
        <f>TimDuncan!AG183</f>
        <v>4.2582453030825373</v>
      </c>
      <c r="AO182" s="76">
        <f>TimDuncan!AH183</f>
        <v>0.14517542379297316</v>
      </c>
      <c r="AP182" s="76">
        <f>TimDuncan!AI183</f>
        <v>13.411764705882353</v>
      </c>
    </row>
    <row r="183" spans="1:42" x14ac:dyDescent="0.25">
      <c r="A183" s="35">
        <v>32</v>
      </c>
      <c r="B183" s="58">
        <v>32</v>
      </c>
      <c r="C183" s="36">
        <v>36248</v>
      </c>
      <c r="D183" s="58" t="s">
        <v>1983</v>
      </c>
      <c r="E183" s="58" t="s">
        <v>1</v>
      </c>
      <c r="F183" s="58">
        <v>0</v>
      </c>
      <c r="G183" s="58" t="s">
        <v>1834</v>
      </c>
      <c r="H183" s="58" t="s">
        <v>11</v>
      </c>
      <c r="I183" s="58">
        <v>1</v>
      </c>
      <c r="J183" s="58">
        <v>1.4166666666666667</v>
      </c>
      <c r="K183" s="39">
        <v>7</v>
      </c>
      <c r="L183" s="39">
        <v>17</v>
      </c>
      <c r="M183" s="39">
        <v>0.41199999999999998</v>
      </c>
      <c r="N183" s="39">
        <v>0</v>
      </c>
      <c r="O183" s="39">
        <v>1</v>
      </c>
      <c r="P183" s="39">
        <v>0</v>
      </c>
      <c r="Q183" s="39">
        <v>7</v>
      </c>
      <c r="R183" s="39">
        <v>16</v>
      </c>
      <c r="S183" s="39">
        <v>0.4375</v>
      </c>
      <c r="T183" s="39">
        <v>6</v>
      </c>
      <c r="U183" s="39">
        <v>6</v>
      </c>
      <c r="V183" s="39">
        <v>1</v>
      </c>
      <c r="W183" s="39">
        <v>3</v>
      </c>
      <c r="X183" s="39">
        <v>0</v>
      </c>
      <c r="Y183" s="39">
        <v>3</v>
      </c>
      <c r="Z183" s="39">
        <v>3</v>
      </c>
      <c r="AA183" s="39">
        <v>3</v>
      </c>
      <c r="AB183" s="39">
        <v>3</v>
      </c>
      <c r="AC183" s="39">
        <v>2</v>
      </c>
      <c r="AD183" s="39">
        <v>2</v>
      </c>
      <c r="AE183" s="39">
        <v>20</v>
      </c>
      <c r="AF183" s="39">
        <v>17.399999999999999</v>
      </c>
      <c r="AG183" s="39"/>
      <c r="AH183" s="80">
        <v>34</v>
      </c>
      <c r="AI183" s="81" t="str">
        <f t="shared" si="9"/>
        <v>3/99</v>
      </c>
      <c r="AJ183" s="76">
        <f t="shared" si="10"/>
        <v>4.8445635426080811</v>
      </c>
      <c r="AK183" s="76">
        <f t="shared" si="10"/>
        <v>0.14792087791264955</v>
      </c>
      <c r="AL183" s="76">
        <f t="shared" si="11"/>
        <v>13.86</v>
      </c>
      <c r="AN183" s="76">
        <f>TimDuncan!AG184</f>
        <v>4.2543615075278547</v>
      </c>
      <c r="AO183" s="76">
        <f>TimDuncan!AH184</f>
        <v>0.15231190340340231</v>
      </c>
      <c r="AP183" s="76">
        <f>TimDuncan!AI184</f>
        <v>13.411764705882353</v>
      </c>
    </row>
    <row r="184" spans="1:42" x14ac:dyDescent="0.25">
      <c r="A184" s="35">
        <v>33</v>
      </c>
      <c r="B184" s="58">
        <v>33</v>
      </c>
      <c r="C184" s="36">
        <v>36252</v>
      </c>
      <c r="D184" s="58" t="s">
        <v>1984</v>
      </c>
      <c r="E184" s="58" t="s">
        <v>1</v>
      </c>
      <c r="F184" s="58" t="s">
        <v>5</v>
      </c>
      <c r="G184" s="58" t="s">
        <v>21</v>
      </c>
      <c r="H184" s="58" t="s">
        <v>11</v>
      </c>
      <c r="I184" s="58">
        <v>1</v>
      </c>
      <c r="J184" s="58">
        <v>1.7083333333333333</v>
      </c>
      <c r="K184" s="39">
        <v>7</v>
      </c>
      <c r="L184" s="39">
        <v>20</v>
      </c>
      <c r="M184" s="39">
        <v>0.35</v>
      </c>
      <c r="N184" s="39">
        <v>0</v>
      </c>
      <c r="O184" s="39">
        <v>0</v>
      </c>
      <c r="P184" s="39">
        <v>0</v>
      </c>
      <c r="Q184" s="39">
        <v>7</v>
      </c>
      <c r="R184" s="39">
        <v>20</v>
      </c>
      <c r="S184" s="39">
        <v>0.35</v>
      </c>
      <c r="T184" s="39">
        <v>4</v>
      </c>
      <c r="U184" s="39">
        <v>4</v>
      </c>
      <c r="V184" s="39">
        <v>1</v>
      </c>
      <c r="W184" s="39">
        <v>0</v>
      </c>
      <c r="X184" s="39">
        <v>3</v>
      </c>
      <c r="Y184" s="39">
        <v>3</v>
      </c>
      <c r="Z184" s="39">
        <v>4</v>
      </c>
      <c r="AA184" s="39">
        <v>2</v>
      </c>
      <c r="AB184" s="39">
        <v>2</v>
      </c>
      <c r="AC184" s="39">
        <v>4</v>
      </c>
      <c r="AD184" s="39">
        <v>3</v>
      </c>
      <c r="AE184" s="39">
        <v>18</v>
      </c>
      <c r="AF184" s="39">
        <v>8.6999999999999993</v>
      </c>
      <c r="AG184" s="39"/>
      <c r="AH184" s="80">
        <v>41</v>
      </c>
      <c r="AI184" s="81" t="str">
        <f t="shared" si="9"/>
        <v>4/99</v>
      </c>
      <c r="AJ184" s="76">
        <f t="shared" si="10"/>
        <v>4.8881781590164763</v>
      </c>
      <c r="AK184" s="76">
        <f t="shared" si="10"/>
        <v>0.13985989490944731</v>
      </c>
      <c r="AL184" s="76">
        <f t="shared" si="11"/>
        <v>14.06</v>
      </c>
      <c r="AN184" s="76">
        <f>TimDuncan!AG185</f>
        <v>4.2131475460631531</v>
      </c>
      <c r="AO184" s="76">
        <f>TimDuncan!AH185</f>
        <v>0.15175653971720213</v>
      </c>
      <c r="AP184" s="76">
        <f>TimDuncan!AI185</f>
        <v>13.294117647058824</v>
      </c>
    </row>
    <row r="185" spans="1:42" x14ac:dyDescent="0.25">
      <c r="A185" s="35">
        <v>34</v>
      </c>
      <c r="B185" s="58">
        <v>34</v>
      </c>
      <c r="C185" s="36">
        <v>36253</v>
      </c>
      <c r="D185" s="58" t="s">
        <v>1985</v>
      </c>
      <c r="E185" s="58" t="s">
        <v>1</v>
      </c>
      <c r="F185" s="58">
        <v>0</v>
      </c>
      <c r="G185" s="58" t="s">
        <v>15</v>
      </c>
      <c r="H185" s="58" t="s">
        <v>3</v>
      </c>
      <c r="I185" s="58">
        <v>1</v>
      </c>
      <c r="J185" s="58">
        <v>1.625</v>
      </c>
      <c r="K185" s="39">
        <v>5</v>
      </c>
      <c r="L185" s="39">
        <v>15</v>
      </c>
      <c r="M185" s="39">
        <v>0.33300000000000002</v>
      </c>
      <c r="N185" s="39">
        <v>0</v>
      </c>
      <c r="O185" s="39">
        <v>1</v>
      </c>
      <c r="P185" s="39">
        <v>0</v>
      </c>
      <c r="Q185" s="39">
        <v>5</v>
      </c>
      <c r="R185" s="39">
        <v>14</v>
      </c>
      <c r="S185" s="39">
        <v>0.35714285714285715</v>
      </c>
      <c r="T185" s="39">
        <v>7</v>
      </c>
      <c r="U185" s="39">
        <v>9</v>
      </c>
      <c r="V185" s="39">
        <v>0.77800000000000002</v>
      </c>
      <c r="W185" s="39">
        <v>1</v>
      </c>
      <c r="X185" s="39">
        <v>1</v>
      </c>
      <c r="Y185" s="39">
        <v>2</v>
      </c>
      <c r="Z185" s="39">
        <v>2</v>
      </c>
      <c r="AA185" s="39">
        <v>1</v>
      </c>
      <c r="AB185" s="39">
        <v>0</v>
      </c>
      <c r="AC185" s="39">
        <v>2</v>
      </c>
      <c r="AD185" s="39">
        <v>2</v>
      </c>
      <c r="AE185" s="39">
        <v>17</v>
      </c>
      <c r="AF185" s="39">
        <v>8.3000000000000007</v>
      </c>
      <c r="AG185" s="39"/>
      <c r="AH185" s="80">
        <v>39</v>
      </c>
      <c r="AI185" s="81" t="str">
        <f t="shared" si="9"/>
        <v>4/99</v>
      </c>
      <c r="AJ185" s="76">
        <f t="shared" si="10"/>
        <v>4.7821521924586143</v>
      </c>
      <c r="AK185" s="76">
        <f t="shared" si="10"/>
        <v>0.14087711246446871</v>
      </c>
      <c r="AL185" s="76">
        <f t="shared" si="11"/>
        <v>14.22</v>
      </c>
      <c r="AN185" s="76">
        <f>TimDuncan!AG186</f>
        <v>4.300972837270514</v>
      </c>
      <c r="AO185" s="76">
        <f>TimDuncan!AH186</f>
        <v>0.15050139873239751</v>
      </c>
      <c r="AP185" s="76">
        <f>TimDuncan!AI186</f>
        <v>13.509803921568627</v>
      </c>
    </row>
    <row r="186" spans="1:42" x14ac:dyDescent="0.25">
      <c r="A186" s="35">
        <v>35</v>
      </c>
      <c r="B186" s="58">
        <v>35</v>
      </c>
      <c r="C186" s="36">
        <v>36255</v>
      </c>
      <c r="D186" s="58" t="s">
        <v>1986</v>
      </c>
      <c r="E186" s="58" t="s">
        <v>1</v>
      </c>
      <c r="F186" s="58">
        <v>0</v>
      </c>
      <c r="G186" s="58" t="s">
        <v>33</v>
      </c>
      <c r="H186" s="58" t="s">
        <v>11</v>
      </c>
      <c r="I186" s="58">
        <v>1</v>
      </c>
      <c r="J186" s="58">
        <v>1.5416666666666667</v>
      </c>
      <c r="K186" s="39">
        <v>8</v>
      </c>
      <c r="L186" s="39">
        <v>12</v>
      </c>
      <c r="M186" s="39">
        <v>0.66700000000000004</v>
      </c>
      <c r="N186" s="39">
        <v>4</v>
      </c>
      <c r="O186" s="39">
        <v>4</v>
      </c>
      <c r="P186" s="39">
        <v>1</v>
      </c>
      <c r="Q186" s="39">
        <v>4</v>
      </c>
      <c r="R186" s="39">
        <v>8</v>
      </c>
      <c r="S186" s="39">
        <v>0.5</v>
      </c>
      <c r="T186" s="39">
        <v>6</v>
      </c>
      <c r="U186" s="39">
        <v>7</v>
      </c>
      <c r="V186" s="39">
        <v>0.85699999999999998</v>
      </c>
      <c r="W186" s="39">
        <v>1</v>
      </c>
      <c r="X186" s="39">
        <v>1</v>
      </c>
      <c r="Y186" s="39">
        <v>2</v>
      </c>
      <c r="Z186" s="39">
        <v>3</v>
      </c>
      <c r="AA186" s="39">
        <v>0</v>
      </c>
      <c r="AB186" s="39">
        <v>0</v>
      </c>
      <c r="AC186" s="39">
        <v>0</v>
      </c>
      <c r="AD186" s="39">
        <v>1</v>
      </c>
      <c r="AE186" s="39">
        <v>26</v>
      </c>
      <c r="AF186" s="39">
        <v>23.1</v>
      </c>
      <c r="AG186" s="39"/>
      <c r="AH186" s="80">
        <v>37</v>
      </c>
      <c r="AI186" s="81" t="str">
        <f t="shared" si="9"/>
        <v>4/99</v>
      </c>
      <c r="AJ186" s="76">
        <f t="shared" si="10"/>
        <v>4.7338985961221587</v>
      </c>
      <c r="AK186" s="76">
        <f t="shared" si="10"/>
        <v>0.14004499131292331</v>
      </c>
      <c r="AL186" s="76">
        <f t="shared" si="11"/>
        <v>14.28</v>
      </c>
      <c r="AN186" s="76">
        <f>TimDuncan!AG187</f>
        <v>4.2954175867891999</v>
      </c>
      <c r="AO186" s="76">
        <f>TimDuncan!AH187</f>
        <v>0.15212511633654713</v>
      </c>
      <c r="AP186" s="76">
        <f>TimDuncan!AI187</f>
        <v>13.588235294117647</v>
      </c>
    </row>
    <row r="187" spans="1:42" x14ac:dyDescent="0.25">
      <c r="A187" s="35">
        <v>36</v>
      </c>
      <c r="B187" s="58">
        <v>36</v>
      </c>
      <c r="C187" s="36">
        <v>36256</v>
      </c>
      <c r="D187" s="58" t="s">
        <v>1987</v>
      </c>
      <c r="E187" s="58" t="s">
        <v>1</v>
      </c>
      <c r="F187" s="58">
        <v>0</v>
      </c>
      <c r="G187" s="58" t="s">
        <v>13</v>
      </c>
      <c r="H187" s="58" t="s">
        <v>3</v>
      </c>
      <c r="I187" s="58">
        <v>1</v>
      </c>
      <c r="J187" s="58">
        <v>1.4583333333333333</v>
      </c>
      <c r="K187" s="39">
        <v>6</v>
      </c>
      <c r="L187" s="39">
        <v>14</v>
      </c>
      <c r="M187" s="39">
        <v>0.42899999999999999</v>
      </c>
      <c r="N187" s="39">
        <v>0</v>
      </c>
      <c r="O187" s="39">
        <v>2</v>
      </c>
      <c r="P187" s="39">
        <v>0</v>
      </c>
      <c r="Q187" s="39">
        <v>6</v>
      </c>
      <c r="R187" s="39">
        <v>12</v>
      </c>
      <c r="S187" s="39">
        <v>0.5</v>
      </c>
      <c r="T187" s="39">
        <v>3</v>
      </c>
      <c r="U187" s="39">
        <v>4</v>
      </c>
      <c r="V187" s="39">
        <v>0.75</v>
      </c>
      <c r="W187" s="39">
        <v>2</v>
      </c>
      <c r="X187" s="39">
        <v>0</v>
      </c>
      <c r="Y187" s="39">
        <v>2</v>
      </c>
      <c r="Z187" s="39">
        <v>3</v>
      </c>
      <c r="AA187" s="39">
        <v>0</v>
      </c>
      <c r="AB187" s="39">
        <v>1</v>
      </c>
      <c r="AC187" s="39">
        <v>1</v>
      </c>
      <c r="AD187" s="39">
        <v>3</v>
      </c>
      <c r="AE187" s="39">
        <v>15</v>
      </c>
      <c r="AF187" s="39">
        <v>9.1999999999999993</v>
      </c>
      <c r="AG187" s="39"/>
      <c r="AH187" s="80">
        <v>35</v>
      </c>
      <c r="AI187" s="81" t="str">
        <f t="shared" si="9"/>
        <v>4/99</v>
      </c>
      <c r="AJ187" s="76">
        <f t="shared" si="10"/>
        <v>4.722676515429332</v>
      </c>
      <c r="AK187" s="76">
        <f t="shared" si="10"/>
        <v>0.13693904647316529</v>
      </c>
      <c r="AL187" s="76">
        <f t="shared" si="11"/>
        <v>14.32</v>
      </c>
      <c r="AN187" s="76">
        <f>TimDuncan!AG188</f>
        <v>4.3038189021910718</v>
      </c>
      <c r="AO187" s="76">
        <f>TimDuncan!AH188</f>
        <v>0.15290630050685869</v>
      </c>
      <c r="AP187" s="76">
        <f>TimDuncan!AI188</f>
        <v>13.764705882352942</v>
      </c>
    </row>
    <row r="188" spans="1:42" x14ac:dyDescent="0.25">
      <c r="A188" s="35">
        <v>37</v>
      </c>
      <c r="B188" s="58">
        <v>37</v>
      </c>
      <c r="C188" s="36">
        <v>36257</v>
      </c>
      <c r="D188" s="58" t="s">
        <v>1988</v>
      </c>
      <c r="E188" s="58" t="s">
        <v>1</v>
      </c>
      <c r="F188" s="58" t="s">
        <v>5</v>
      </c>
      <c r="G188" s="58" t="s">
        <v>17</v>
      </c>
      <c r="H188" s="58" t="s">
        <v>11</v>
      </c>
      <c r="I188" s="58">
        <v>1</v>
      </c>
      <c r="J188" s="58">
        <v>1.75</v>
      </c>
      <c r="K188" s="39">
        <v>7</v>
      </c>
      <c r="L188" s="39">
        <v>18</v>
      </c>
      <c r="M188" s="39">
        <v>0.38900000000000001</v>
      </c>
      <c r="N188" s="39">
        <v>0</v>
      </c>
      <c r="O188" s="39">
        <v>1</v>
      </c>
      <c r="P188" s="39">
        <v>0</v>
      </c>
      <c r="Q188" s="39">
        <v>7</v>
      </c>
      <c r="R188" s="39">
        <v>17</v>
      </c>
      <c r="S188" s="39">
        <v>0.41176470588235292</v>
      </c>
      <c r="T188" s="39">
        <v>4</v>
      </c>
      <c r="U188" s="39">
        <v>4</v>
      </c>
      <c r="V188" s="39">
        <v>1</v>
      </c>
      <c r="W188" s="39">
        <v>0</v>
      </c>
      <c r="X188" s="39">
        <v>2</v>
      </c>
      <c r="Y188" s="39">
        <v>2</v>
      </c>
      <c r="Z188" s="39">
        <v>7</v>
      </c>
      <c r="AA188" s="39">
        <v>6</v>
      </c>
      <c r="AB188" s="39">
        <v>0</v>
      </c>
      <c r="AC188" s="39">
        <v>8</v>
      </c>
      <c r="AD188" s="39">
        <v>4</v>
      </c>
      <c r="AE188" s="39">
        <v>18</v>
      </c>
      <c r="AF188" s="39">
        <v>10.1</v>
      </c>
      <c r="AG188" s="39"/>
      <c r="AH188" s="80">
        <v>42</v>
      </c>
      <c r="AI188" s="81" t="str">
        <f t="shared" si="9"/>
        <v>4/99</v>
      </c>
      <c r="AJ188" s="76">
        <f t="shared" si="10"/>
        <v>4.6300262263990319</v>
      </c>
      <c r="AK188" s="76">
        <f t="shared" si="10"/>
        <v>0.1372228650549086</v>
      </c>
      <c r="AL188" s="76">
        <f t="shared" si="11"/>
        <v>14.54</v>
      </c>
      <c r="AN188" s="76">
        <f>TimDuncan!AG189</f>
        <v>4.3155627249123674</v>
      </c>
      <c r="AO188" s="76">
        <f>TimDuncan!AH189</f>
        <v>0.1528730352219092</v>
      </c>
      <c r="AP188" s="76">
        <f>TimDuncan!AI189</f>
        <v>13.784313725490197</v>
      </c>
    </row>
    <row r="189" spans="1:42" x14ac:dyDescent="0.25">
      <c r="A189" s="35">
        <v>38</v>
      </c>
      <c r="B189" s="58">
        <v>38</v>
      </c>
      <c r="C189" s="36">
        <v>36259</v>
      </c>
      <c r="D189" s="58" t="s">
        <v>1989</v>
      </c>
      <c r="E189" s="58" t="s">
        <v>1</v>
      </c>
      <c r="F189" s="58">
        <v>0</v>
      </c>
      <c r="G189" s="58" t="s">
        <v>89</v>
      </c>
      <c r="H189" s="58" t="s">
        <v>11</v>
      </c>
      <c r="I189" s="58">
        <v>1</v>
      </c>
      <c r="J189" s="58">
        <v>1.5416666666666667</v>
      </c>
      <c r="K189" s="39">
        <v>7</v>
      </c>
      <c r="L189" s="39">
        <v>14</v>
      </c>
      <c r="M189" s="39">
        <v>0.5</v>
      </c>
      <c r="N189" s="39">
        <v>1</v>
      </c>
      <c r="O189" s="39">
        <v>3</v>
      </c>
      <c r="P189" s="39">
        <v>0.33300000000000002</v>
      </c>
      <c r="Q189" s="39">
        <v>6</v>
      </c>
      <c r="R189" s="39">
        <v>11</v>
      </c>
      <c r="S189" s="39">
        <v>0.54545454545454541</v>
      </c>
      <c r="T189" s="39">
        <v>3</v>
      </c>
      <c r="U189" s="39">
        <v>4</v>
      </c>
      <c r="V189" s="39">
        <v>0.75</v>
      </c>
      <c r="W189" s="39">
        <v>2</v>
      </c>
      <c r="X189" s="39">
        <v>1</v>
      </c>
      <c r="Y189" s="39">
        <v>3</v>
      </c>
      <c r="Z189" s="39">
        <v>7</v>
      </c>
      <c r="AA189" s="39">
        <v>1</v>
      </c>
      <c r="AB189" s="39">
        <v>0</v>
      </c>
      <c r="AC189" s="39">
        <v>1</v>
      </c>
      <c r="AD189" s="39">
        <v>2</v>
      </c>
      <c r="AE189" s="39">
        <v>18</v>
      </c>
      <c r="AF189" s="39">
        <v>16.399999999999999</v>
      </c>
      <c r="AG189" s="39"/>
      <c r="AH189" s="80">
        <v>37</v>
      </c>
      <c r="AI189" s="81" t="str">
        <f t="shared" si="9"/>
        <v>4/99</v>
      </c>
      <c r="AJ189" s="76">
        <f t="shared" si="10"/>
        <v>4.3743687591258631</v>
      </c>
      <c r="AK189" s="76">
        <f t="shared" si="10"/>
        <v>0.12049351070679708</v>
      </c>
      <c r="AL189" s="76">
        <f t="shared" si="11"/>
        <v>14.74</v>
      </c>
      <c r="AN189" s="76">
        <f>TimDuncan!AG190</f>
        <v>4.3782393255550511</v>
      </c>
      <c r="AO189" s="76">
        <f>TimDuncan!AH190</f>
        <v>0.15077219469742217</v>
      </c>
      <c r="AP189" s="76">
        <f>TimDuncan!AI190</f>
        <v>13.882352941176471</v>
      </c>
    </row>
    <row r="190" spans="1:42" x14ac:dyDescent="0.25">
      <c r="A190" s="35">
        <v>39</v>
      </c>
      <c r="B190" s="58">
        <v>39</v>
      </c>
      <c r="C190" s="36">
        <v>36261</v>
      </c>
      <c r="D190" s="58" t="s">
        <v>1990</v>
      </c>
      <c r="E190" s="58" t="s">
        <v>1</v>
      </c>
      <c r="F190" s="58">
        <v>0</v>
      </c>
      <c r="G190" s="58" t="s">
        <v>387</v>
      </c>
      <c r="H190" s="58" t="s">
        <v>3</v>
      </c>
      <c r="I190" s="58">
        <v>1</v>
      </c>
      <c r="J190" s="58">
        <v>1.8333333333333333</v>
      </c>
      <c r="K190" s="39">
        <v>8</v>
      </c>
      <c r="L190" s="39">
        <v>21</v>
      </c>
      <c r="M190" s="39">
        <v>0.38100000000000001</v>
      </c>
      <c r="N190" s="39">
        <v>0</v>
      </c>
      <c r="O190" s="39">
        <v>4</v>
      </c>
      <c r="P190" s="39">
        <v>0</v>
      </c>
      <c r="Q190" s="39">
        <v>8</v>
      </c>
      <c r="R190" s="39">
        <v>17</v>
      </c>
      <c r="S190" s="39">
        <v>0.47058823529411764</v>
      </c>
      <c r="T190" s="39">
        <v>9</v>
      </c>
      <c r="U190" s="39">
        <v>10</v>
      </c>
      <c r="V190" s="39">
        <v>0.9</v>
      </c>
      <c r="W190" s="39">
        <v>2</v>
      </c>
      <c r="X190" s="39">
        <v>3</v>
      </c>
      <c r="Y190" s="39">
        <v>5</v>
      </c>
      <c r="Z190" s="39">
        <v>9</v>
      </c>
      <c r="AA190" s="39">
        <v>1</v>
      </c>
      <c r="AB190" s="39">
        <v>0</v>
      </c>
      <c r="AC190" s="39">
        <v>0</v>
      </c>
      <c r="AD190" s="39">
        <v>6</v>
      </c>
      <c r="AE190" s="39">
        <v>25</v>
      </c>
      <c r="AF190" s="39">
        <v>20.3</v>
      </c>
      <c r="AG190" s="39"/>
      <c r="AH190" s="80">
        <v>44</v>
      </c>
      <c r="AI190" s="81" t="str">
        <f t="shared" si="9"/>
        <v>4/99</v>
      </c>
      <c r="AJ190" s="76">
        <f t="shared" si="10"/>
        <v>4.4439364789082481</v>
      </c>
      <c r="AK190" s="76">
        <f t="shared" si="10"/>
        <v>0.12090073681853786</v>
      </c>
      <c r="AL190" s="76">
        <f t="shared" si="11"/>
        <v>14.92</v>
      </c>
      <c r="AN190" s="76">
        <f>TimDuncan!AG191</f>
        <v>4.330668987298731</v>
      </c>
      <c r="AO190" s="76">
        <f>TimDuncan!AH191</f>
        <v>0.15035441124088009</v>
      </c>
      <c r="AP190" s="76">
        <f>TimDuncan!AI191</f>
        <v>13.921568627450981</v>
      </c>
    </row>
    <row r="191" spans="1:42" x14ac:dyDescent="0.25">
      <c r="A191" s="35">
        <v>40</v>
      </c>
      <c r="B191" s="58">
        <v>40</v>
      </c>
      <c r="C191" s="36">
        <v>36263</v>
      </c>
      <c r="D191" s="58" t="s">
        <v>1991</v>
      </c>
      <c r="E191" s="58" t="s">
        <v>1</v>
      </c>
      <c r="F191" s="58" t="s">
        <v>5</v>
      </c>
      <c r="G191" s="58" t="s">
        <v>6</v>
      </c>
      <c r="H191" s="58" t="s">
        <v>3</v>
      </c>
      <c r="I191" s="58">
        <v>1</v>
      </c>
      <c r="J191" s="58">
        <v>1.625</v>
      </c>
      <c r="K191" s="39">
        <v>7</v>
      </c>
      <c r="L191" s="39">
        <v>19</v>
      </c>
      <c r="M191" s="39">
        <v>0.36799999999999999</v>
      </c>
      <c r="N191" s="39">
        <v>0</v>
      </c>
      <c r="O191" s="39">
        <v>2</v>
      </c>
      <c r="P191" s="39">
        <v>0</v>
      </c>
      <c r="Q191" s="39">
        <v>7</v>
      </c>
      <c r="R191" s="39">
        <v>17</v>
      </c>
      <c r="S191" s="39">
        <v>0.41176470588235292</v>
      </c>
      <c r="T191" s="39">
        <v>6</v>
      </c>
      <c r="U191" s="39">
        <v>7</v>
      </c>
      <c r="V191" s="39">
        <v>0.85699999999999998</v>
      </c>
      <c r="W191" s="39">
        <v>0</v>
      </c>
      <c r="X191" s="39">
        <v>0</v>
      </c>
      <c r="Y191" s="39">
        <v>0</v>
      </c>
      <c r="Z191" s="39">
        <v>2</v>
      </c>
      <c r="AA191" s="39">
        <v>0</v>
      </c>
      <c r="AB191" s="39">
        <v>0</v>
      </c>
      <c r="AC191" s="39">
        <v>2</v>
      </c>
      <c r="AD191" s="39">
        <v>1</v>
      </c>
      <c r="AE191" s="39">
        <v>20</v>
      </c>
      <c r="AF191" s="39">
        <v>8.1</v>
      </c>
      <c r="AG191" s="39"/>
      <c r="AH191" s="80">
        <v>39</v>
      </c>
      <c r="AI191" s="81" t="str">
        <f t="shared" si="9"/>
        <v>4/99</v>
      </c>
      <c r="AJ191" s="76">
        <f t="shared" si="10"/>
        <v>4.4719534151127709</v>
      </c>
      <c r="AK191" s="76">
        <f t="shared" si="10"/>
        <v>0.12121140412434792</v>
      </c>
      <c r="AL191" s="76">
        <f t="shared" si="11"/>
        <v>15.04</v>
      </c>
      <c r="AN191" s="76">
        <f>TimDuncan!AG192</f>
        <v>4.3181628746777143</v>
      </c>
      <c r="AO191" s="76">
        <f>TimDuncan!AH192</f>
        <v>0.15031507725101798</v>
      </c>
      <c r="AP191" s="76">
        <f>TimDuncan!AI192</f>
        <v>13.980392156862745</v>
      </c>
    </row>
    <row r="192" spans="1:42" x14ac:dyDescent="0.25">
      <c r="A192" s="35">
        <v>41</v>
      </c>
      <c r="B192" s="58">
        <v>41</v>
      </c>
      <c r="C192" s="36">
        <v>36267</v>
      </c>
      <c r="D192" s="58" t="s">
        <v>1992</v>
      </c>
      <c r="E192" s="58" t="s">
        <v>1</v>
      </c>
      <c r="F192" s="58" t="s">
        <v>5</v>
      </c>
      <c r="G192" s="58" t="s">
        <v>13</v>
      </c>
      <c r="H192" s="58" t="s">
        <v>3</v>
      </c>
      <c r="I192" s="58">
        <v>1</v>
      </c>
      <c r="J192" s="58">
        <v>1.75</v>
      </c>
      <c r="K192" s="39">
        <v>6</v>
      </c>
      <c r="L192" s="39">
        <v>16</v>
      </c>
      <c r="M192" s="39">
        <v>0.375</v>
      </c>
      <c r="N192" s="39">
        <v>2</v>
      </c>
      <c r="O192" s="39">
        <v>4</v>
      </c>
      <c r="P192" s="39">
        <v>0.5</v>
      </c>
      <c r="Q192" s="39">
        <v>4</v>
      </c>
      <c r="R192" s="39">
        <v>12</v>
      </c>
      <c r="S192" s="39">
        <v>0.33333333333333331</v>
      </c>
      <c r="T192" s="39">
        <v>3</v>
      </c>
      <c r="U192" s="39">
        <v>5</v>
      </c>
      <c r="V192" s="39">
        <v>0.6</v>
      </c>
      <c r="W192" s="39">
        <v>0</v>
      </c>
      <c r="X192" s="39">
        <v>5</v>
      </c>
      <c r="Y192" s="39">
        <v>5</v>
      </c>
      <c r="Z192" s="39">
        <v>5</v>
      </c>
      <c r="AA192" s="39">
        <v>0</v>
      </c>
      <c r="AB192" s="39">
        <v>0</v>
      </c>
      <c r="AC192" s="39">
        <v>4</v>
      </c>
      <c r="AD192" s="39">
        <v>2</v>
      </c>
      <c r="AE192" s="39">
        <v>17</v>
      </c>
      <c r="AF192" s="39">
        <v>7.6</v>
      </c>
      <c r="AG192" s="39"/>
      <c r="AH192" s="80">
        <v>42</v>
      </c>
      <c r="AI192" s="81" t="str">
        <f t="shared" si="9"/>
        <v>4/99</v>
      </c>
      <c r="AJ192" s="76">
        <f t="shared" si="10"/>
        <v>4.4355244955946773</v>
      </c>
      <c r="AK192" s="76">
        <f t="shared" si="10"/>
        <v>0.11917417197239573</v>
      </c>
      <c r="AL192" s="76">
        <f t="shared" si="11"/>
        <v>15.14</v>
      </c>
      <c r="AN192" s="76">
        <f>TimDuncan!AG193</f>
        <v>4.3092686059663707</v>
      </c>
      <c r="AO192" s="76">
        <f>TimDuncan!AH193</f>
        <v>0.14958065055483627</v>
      </c>
      <c r="AP192" s="76">
        <f>TimDuncan!AI193</f>
        <v>13.921568627450981</v>
      </c>
    </row>
    <row r="193" spans="1:42" x14ac:dyDescent="0.25">
      <c r="A193" s="35">
        <v>42</v>
      </c>
      <c r="B193" s="58">
        <v>42</v>
      </c>
      <c r="C193" s="36">
        <v>36269</v>
      </c>
      <c r="D193" s="58" t="s">
        <v>1993</v>
      </c>
      <c r="E193" s="58" t="s">
        <v>1</v>
      </c>
      <c r="F193" s="58">
        <v>0</v>
      </c>
      <c r="G193" s="58" t="s">
        <v>1834</v>
      </c>
      <c r="H193" s="58" t="s">
        <v>11</v>
      </c>
      <c r="I193" s="58">
        <v>1</v>
      </c>
      <c r="J193" s="58">
        <v>1.5</v>
      </c>
      <c r="K193" s="39">
        <v>6</v>
      </c>
      <c r="L193" s="39">
        <v>11</v>
      </c>
      <c r="M193" s="39">
        <v>0.54500000000000004</v>
      </c>
      <c r="N193" s="39">
        <v>0</v>
      </c>
      <c r="O193" s="39">
        <v>3</v>
      </c>
      <c r="P193" s="39">
        <v>0</v>
      </c>
      <c r="Q193" s="39">
        <v>6</v>
      </c>
      <c r="R193" s="39">
        <v>8</v>
      </c>
      <c r="S193" s="39">
        <v>0.75</v>
      </c>
      <c r="T193" s="39">
        <v>5</v>
      </c>
      <c r="U193" s="39">
        <v>6</v>
      </c>
      <c r="V193" s="39">
        <v>0.83299999999999996</v>
      </c>
      <c r="W193" s="39">
        <v>0</v>
      </c>
      <c r="X193" s="39">
        <v>4</v>
      </c>
      <c r="Y193" s="39">
        <v>4</v>
      </c>
      <c r="Z193" s="39">
        <v>8</v>
      </c>
      <c r="AA193" s="39">
        <v>1</v>
      </c>
      <c r="AB193" s="39">
        <v>0</v>
      </c>
      <c r="AC193" s="39">
        <v>1</v>
      </c>
      <c r="AD193" s="39">
        <v>4</v>
      </c>
      <c r="AE193" s="39">
        <v>17</v>
      </c>
      <c r="AF193" s="39">
        <v>16.5</v>
      </c>
      <c r="AG193" s="39"/>
      <c r="AH193" s="80">
        <v>36</v>
      </c>
      <c r="AI193" s="81" t="str">
        <f t="shared" si="9"/>
        <v>4/99</v>
      </c>
      <c r="AJ193" s="76">
        <f t="shared" si="10"/>
        <v>4.356557337707688</v>
      </c>
      <c r="AK193" s="76">
        <f t="shared" si="10"/>
        <v>0.1192143396387793</v>
      </c>
      <c r="AL193" s="76">
        <f t="shared" si="11"/>
        <v>15.2</v>
      </c>
      <c r="AN193" s="76">
        <f>TimDuncan!AG194</f>
        <v>4.3281706556569368</v>
      </c>
      <c r="AO193" s="76">
        <f>TimDuncan!AH194</f>
        <v>0.14999690336939672</v>
      </c>
      <c r="AP193" s="76">
        <f>TimDuncan!AI194</f>
        <v>14.019607843137255</v>
      </c>
    </row>
    <row r="194" spans="1:42" x14ac:dyDescent="0.25">
      <c r="A194" s="35">
        <v>43</v>
      </c>
      <c r="B194" s="58">
        <v>43</v>
      </c>
      <c r="C194" s="36">
        <v>36270</v>
      </c>
      <c r="D194" s="58" t="s">
        <v>1994</v>
      </c>
      <c r="E194" s="58" t="s">
        <v>1</v>
      </c>
      <c r="F194" s="58" t="s">
        <v>5</v>
      </c>
      <c r="G194" s="58" t="s">
        <v>15</v>
      </c>
      <c r="H194" s="58" t="s">
        <v>11</v>
      </c>
      <c r="I194" s="58">
        <v>1</v>
      </c>
      <c r="J194" s="58">
        <v>1.6666666666666667</v>
      </c>
      <c r="K194" s="39">
        <v>10</v>
      </c>
      <c r="L194" s="39">
        <v>17</v>
      </c>
      <c r="M194" s="39">
        <v>0.58799999999999997</v>
      </c>
      <c r="N194" s="39">
        <v>3</v>
      </c>
      <c r="O194" s="39">
        <v>4</v>
      </c>
      <c r="P194" s="39">
        <v>0.75</v>
      </c>
      <c r="Q194" s="39">
        <v>7</v>
      </c>
      <c r="R194" s="39">
        <v>13</v>
      </c>
      <c r="S194" s="39">
        <v>0.53846153846153844</v>
      </c>
      <c r="T194" s="39">
        <v>4</v>
      </c>
      <c r="U194" s="39">
        <v>5</v>
      </c>
      <c r="V194" s="39">
        <v>0.8</v>
      </c>
      <c r="W194" s="39">
        <v>3</v>
      </c>
      <c r="X194" s="39">
        <v>2</v>
      </c>
      <c r="Y194" s="39">
        <v>5</v>
      </c>
      <c r="Z194" s="39">
        <v>5</v>
      </c>
      <c r="AA194" s="39">
        <v>1</v>
      </c>
      <c r="AB194" s="39">
        <v>3</v>
      </c>
      <c r="AC194" s="39">
        <v>5</v>
      </c>
      <c r="AD194" s="39">
        <v>3</v>
      </c>
      <c r="AE194" s="39">
        <v>27</v>
      </c>
      <c r="AF194" s="39">
        <v>21.8</v>
      </c>
      <c r="AG194" s="39"/>
      <c r="AH194" s="80">
        <v>40</v>
      </c>
      <c r="AI194" s="81" t="str">
        <f t="shared" ref="AI194:AI257" si="12">MONTH(C194)&amp;"/"&amp;RIGHT(YEAR(C194),2)</f>
        <v>4/99</v>
      </c>
      <c r="AJ194" s="76">
        <f t="shared" si="10"/>
        <v>4.3209976172364692</v>
      </c>
      <c r="AK194" s="76">
        <f t="shared" si="10"/>
        <v>0.11356328092966593</v>
      </c>
      <c r="AL194" s="76">
        <f t="shared" si="11"/>
        <v>15.32</v>
      </c>
      <c r="AN194" s="76">
        <f>TimDuncan!AG195</f>
        <v>4.4309210356865769</v>
      </c>
      <c r="AO194" s="76">
        <f>TimDuncan!AH195</f>
        <v>0.15012184982845889</v>
      </c>
      <c r="AP194" s="76">
        <f>TimDuncan!AI195</f>
        <v>14.176470588235293</v>
      </c>
    </row>
    <row r="195" spans="1:42" x14ac:dyDescent="0.25">
      <c r="A195" s="35">
        <v>44</v>
      </c>
      <c r="B195" s="58">
        <v>44</v>
      </c>
      <c r="C195" s="36">
        <v>36271</v>
      </c>
      <c r="D195" s="58" t="s">
        <v>1995</v>
      </c>
      <c r="E195" s="58" t="s">
        <v>1</v>
      </c>
      <c r="F195" s="58" t="s">
        <v>5</v>
      </c>
      <c r="G195" s="58" t="s">
        <v>6</v>
      </c>
      <c r="H195" s="58" t="s">
        <v>3</v>
      </c>
      <c r="I195" s="58">
        <v>1</v>
      </c>
      <c r="J195" s="58">
        <v>1.875</v>
      </c>
      <c r="K195" s="39">
        <v>7</v>
      </c>
      <c r="L195" s="39">
        <v>15</v>
      </c>
      <c r="M195" s="39">
        <v>0.46700000000000003</v>
      </c>
      <c r="N195" s="39">
        <v>2</v>
      </c>
      <c r="O195" s="39">
        <v>5</v>
      </c>
      <c r="P195" s="39">
        <v>0.4</v>
      </c>
      <c r="Q195" s="39">
        <v>5</v>
      </c>
      <c r="R195" s="39">
        <v>10</v>
      </c>
      <c r="S195" s="39">
        <v>0.5</v>
      </c>
      <c r="T195" s="39">
        <v>6</v>
      </c>
      <c r="U195" s="39">
        <v>7</v>
      </c>
      <c r="V195" s="39">
        <v>0.85699999999999998</v>
      </c>
      <c r="W195" s="39">
        <v>2</v>
      </c>
      <c r="X195" s="39">
        <v>4</v>
      </c>
      <c r="Y195" s="39">
        <v>6</v>
      </c>
      <c r="Z195" s="39">
        <v>4</v>
      </c>
      <c r="AA195" s="39">
        <v>2</v>
      </c>
      <c r="AB195" s="39">
        <v>1</v>
      </c>
      <c r="AC195" s="39">
        <v>6</v>
      </c>
      <c r="AD195" s="39">
        <v>4</v>
      </c>
      <c r="AE195" s="39">
        <v>22</v>
      </c>
      <c r="AF195" s="39">
        <v>14.4</v>
      </c>
      <c r="AG195" s="39"/>
      <c r="AH195" s="80">
        <v>45</v>
      </c>
      <c r="AI195" s="81" t="str">
        <f t="shared" si="12"/>
        <v>4/99</v>
      </c>
      <c r="AJ195" s="76">
        <f t="shared" si="10"/>
        <v>4.2526822268362574</v>
      </c>
      <c r="AK195" s="76">
        <f t="shared" si="10"/>
        <v>0.11313370994770133</v>
      </c>
      <c r="AL195" s="76">
        <f t="shared" si="11"/>
        <v>15.42</v>
      </c>
      <c r="AN195" s="76">
        <f>TimDuncan!AG196</f>
        <v>4.4380543631880247</v>
      </c>
      <c r="AO195" s="76">
        <f>TimDuncan!AH196</f>
        <v>0.14951440310115227</v>
      </c>
      <c r="AP195" s="76">
        <f>TimDuncan!AI196</f>
        <v>14.196078431372548</v>
      </c>
    </row>
    <row r="196" spans="1:42" x14ac:dyDescent="0.25">
      <c r="A196" s="35">
        <v>45</v>
      </c>
      <c r="B196" s="58">
        <v>45</v>
      </c>
      <c r="C196" s="36">
        <v>36274</v>
      </c>
      <c r="D196" s="58" t="s">
        <v>1996</v>
      </c>
      <c r="E196" s="58" t="s">
        <v>1</v>
      </c>
      <c r="F196" s="58" t="s">
        <v>5</v>
      </c>
      <c r="G196" s="58" t="s">
        <v>19</v>
      </c>
      <c r="H196" s="58" t="s">
        <v>3</v>
      </c>
      <c r="I196" s="58">
        <v>1</v>
      </c>
      <c r="J196" s="58">
        <v>1.5833333333333333</v>
      </c>
      <c r="K196" s="39">
        <v>5</v>
      </c>
      <c r="L196" s="39">
        <v>14</v>
      </c>
      <c r="M196" s="39">
        <v>0.35699999999999998</v>
      </c>
      <c r="N196" s="39">
        <v>0</v>
      </c>
      <c r="O196" s="39">
        <v>2</v>
      </c>
      <c r="P196" s="39">
        <v>0</v>
      </c>
      <c r="Q196" s="39">
        <v>5</v>
      </c>
      <c r="R196" s="39">
        <v>12</v>
      </c>
      <c r="S196" s="39">
        <v>0.41666666666666669</v>
      </c>
      <c r="T196" s="39">
        <v>1</v>
      </c>
      <c r="U196" s="39">
        <v>2</v>
      </c>
      <c r="V196" s="39">
        <v>0.5</v>
      </c>
      <c r="W196" s="39">
        <v>0</v>
      </c>
      <c r="X196" s="39">
        <v>4</v>
      </c>
      <c r="Y196" s="39">
        <v>4</v>
      </c>
      <c r="Z196" s="39">
        <v>4</v>
      </c>
      <c r="AA196" s="39">
        <v>2</v>
      </c>
      <c r="AB196" s="39">
        <v>1</v>
      </c>
      <c r="AC196" s="39">
        <v>2</v>
      </c>
      <c r="AD196" s="39">
        <v>3</v>
      </c>
      <c r="AE196" s="39">
        <v>11</v>
      </c>
      <c r="AF196" s="39">
        <v>6.3</v>
      </c>
      <c r="AG196" s="39"/>
      <c r="AH196" s="80">
        <v>38</v>
      </c>
      <c r="AI196" s="81" t="str">
        <f t="shared" si="12"/>
        <v>4/99</v>
      </c>
      <c r="AJ196" s="76">
        <f t="shared" si="10"/>
        <v>4.209997818604311</v>
      </c>
      <c r="AK196" s="76">
        <f t="shared" si="10"/>
        <v>0.10656530813524265</v>
      </c>
      <c r="AL196" s="76">
        <f t="shared" si="11"/>
        <v>15.48</v>
      </c>
      <c r="AN196" s="76">
        <f>TimDuncan!AG197</f>
        <v>4.5395765333388569</v>
      </c>
      <c r="AO196" s="76">
        <f>TimDuncan!AH197</f>
        <v>0.14896020013577374</v>
      </c>
      <c r="AP196" s="76">
        <f>TimDuncan!AI197</f>
        <v>14.372549019607844</v>
      </c>
    </row>
    <row r="197" spans="1:42" x14ac:dyDescent="0.25">
      <c r="A197" s="35">
        <v>46</v>
      </c>
      <c r="B197" s="58">
        <v>46</v>
      </c>
      <c r="C197" s="36">
        <v>36276</v>
      </c>
      <c r="D197" s="58" t="s">
        <v>1997</v>
      </c>
      <c r="E197" s="58" t="s">
        <v>1</v>
      </c>
      <c r="F197" s="58" t="s">
        <v>5</v>
      </c>
      <c r="G197" s="58" t="s">
        <v>23</v>
      </c>
      <c r="H197" s="58" t="s">
        <v>3</v>
      </c>
      <c r="I197" s="58">
        <v>1</v>
      </c>
      <c r="J197" s="58">
        <v>1.4583333333333333</v>
      </c>
      <c r="K197" s="39">
        <v>3</v>
      </c>
      <c r="L197" s="39">
        <v>14</v>
      </c>
      <c r="M197" s="39">
        <v>0.214</v>
      </c>
      <c r="N197" s="39">
        <v>1</v>
      </c>
      <c r="O197" s="39">
        <v>3</v>
      </c>
      <c r="P197" s="39">
        <v>0.33300000000000002</v>
      </c>
      <c r="Q197" s="39">
        <v>2</v>
      </c>
      <c r="R197" s="39">
        <v>11</v>
      </c>
      <c r="S197" s="39">
        <v>0.18181818181818182</v>
      </c>
      <c r="T197" s="39">
        <v>2</v>
      </c>
      <c r="U197" s="39">
        <v>2</v>
      </c>
      <c r="V197" s="39">
        <v>1</v>
      </c>
      <c r="W197" s="39">
        <v>1</v>
      </c>
      <c r="X197" s="39">
        <v>4</v>
      </c>
      <c r="Y197" s="39">
        <v>5</v>
      </c>
      <c r="Z197" s="39">
        <v>2</v>
      </c>
      <c r="AA197" s="39">
        <v>1</v>
      </c>
      <c r="AB197" s="39">
        <v>0</v>
      </c>
      <c r="AC197" s="39">
        <v>1</v>
      </c>
      <c r="AD197" s="39">
        <v>2</v>
      </c>
      <c r="AE197" s="39">
        <v>9</v>
      </c>
      <c r="AF197" s="39">
        <v>2.9</v>
      </c>
      <c r="AG197" s="39"/>
      <c r="AH197" s="80">
        <v>35</v>
      </c>
      <c r="AI197" s="81" t="str">
        <f t="shared" si="12"/>
        <v>4/99</v>
      </c>
      <c r="AJ197" s="76">
        <f t="shared" si="10"/>
        <v>4.1111595265887253</v>
      </c>
      <c r="AK197" s="76">
        <f t="shared" si="10"/>
        <v>0.1126456318165376</v>
      </c>
      <c r="AL197" s="76">
        <f t="shared" si="11"/>
        <v>15.58</v>
      </c>
      <c r="AN197" s="76">
        <f>TimDuncan!AG198</f>
        <v>4.5810612797669039</v>
      </c>
      <c r="AO197" s="76">
        <f>TimDuncan!AH198</f>
        <v>0.15017736588610747</v>
      </c>
      <c r="AP197" s="76">
        <f>TimDuncan!AI198</f>
        <v>14.470588235294118</v>
      </c>
    </row>
    <row r="198" spans="1:42" x14ac:dyDescent="0.25">
      <c r="A198" s="35">
        <v>47</v>
      </c>
      <c r="B198" s="58">
        <v>47</v>
      </c>
      <c r="C198" s="36">
        <v>36279</v>
      </c>
      <c r="D198" s="58" t="s">
        <v>1998</v>
      </c>
      <c r="E198" s="58" t="s">
        <v>1</v>
      </c>
      <c r="F198" s="58">
        <v>0</v>
      </c>
      <c r="G198" s="58" t="s">
        <v>6</v>
      </c>
      <c r="H198" s="58" t="s">
        <v>11</v>
      </c>
      <c r="I198" s="58">
        <v>1</v>
      </c>
      <c r="J198" s="58">
        <v>1.5833333333333333</v>
      </c>
      <c r="K198" s="39">
        <v>5</v>
      </c>
      <c r="L198" s="39">
        <v>11</v>
      </c>
      <c r="M198" s="39">
        <v>0.45500000000000002</v>
      </c>
      <c r="N198" s="39">
        <v>0</v>
      </c>
      <c r="O198" s="39">
        <v>2</v>
      </c>
      <c r="P198" s="39">
        <v>0</v>
      </c>
      <c r="Q198" s="39">
        <v>5</v>
      </c>
      <c r="R198" s="39">
        <v>9</v>
      </c>
      <c r="S198" s="39">
        <v>0.55555555555555558</v>
      </c>
      <c r="T198" s="39">
        <v>5</v>
      </c>
      <c r="U198" s="39">
        <v>6</v>
      </c>
      <c r="V198" s="39">
        <v>0.83299999999999996</v>
      </c>
      <c r="W198" s="39">
        <v>0</v>
      </c>
      <c r="X198" s="39">
        <v>6</v>
      </c>
      <c r="Y198" s="39">
        <v>6</v>
      </c>
      <c r="Z198" s="39">
        <v>7</v>
      </c>
      <c r="AA198" s="39">
        <v>2</v>
      </c>
      <c r="AB198" s="39">
        <v>2</v>
      </c>
      <c r="AC198" s="39">
        <v>6</v>
      </c>
      <c r="AD198" s="39">
        <v>2</v>
      </c>
      <c r="AE198" s="39">
        <v>15</v>
      </c>
      <c r="AF198" s="39">
        <v>12.2</v>
      </c>
      <c r="AG198" s="39"/>
      <c r="AH198" s="80">
        <v>38</v>
      </c>
      <c r="AI198" s="81" t="str">
        <f t="shared" si="12"/>
        <v>4/99</v>
      </c>
      <c r="AJ198" s="76">
        <f t="shared" si="10"/>
        <v>4.0858141845928833</v>
      </c>
      <c r="AK198" s="76">
        <f t="shared" si="10"/>
        <v>0.11257003081075687</v>
      </c>
      <c r="AL198" s="76">
        <f t="shared" si="11"/>
        <v>15.6</v>
      </c>
      <c r="AN198" s="76">
        <f>TimDuncan!AG199</f>
        <v>4.5810612797669039</v>
      </c>
      <c r="AO198" s="76">
        <f>TimDuncan!AH199</f>
        <v>0.15017736588610722</v>
      </c>
      <c r="AP198" s="76">
        <f>TimDuncan!AI199</f>
        <v>14.392156862745098</v>
      </c>
    </row>
    <row r="199" spans="1:42" x14ac:dyDescent="0.25">
      <c r="A199" s="35">
        <v>48</v>
      </c>
      <c r="B199" s="58">
        <v>48</v>
      </c>
      <c r="C199" s="36">
        <v>36282</v>
      </c>
      <c r="D199" s="58" t="s">
        <v>1999</v>
      </c>
      <c r="E199" s="58" t="s">
        <v>1</v>
      </c>
      <c r="F199" s="58" t="s">
        <v>5</v>
      </c>
      <c r="G199" s="58" t="s">
        <v>387</v>
      </c>
      <c r="H199" s="58" t="s">
        <v>11</v>
      </c>
      <c r="I199" s="58">
        <v>1</v>
      </c>
      <c r="J199" s="58">
        <v>1.8333333333333333</v>
      </c>
      <c r="K199" s="39">
        <v>12</v>
      </c>
      <c r="L199" s="39">
        <v>20</v>
      </c>
      <c r="M199" s="39">
        <v>0.6</v>
      </c>
      <c r="N199" s="39">
        <v>1</v>
      </c>
      <c r="O199" s="39">
        <v>2</v>
      </c>
      <c r="P199" s="39">
        <v>0.5</v>
      </c>
      <c r="Q199" s="39">
        <v>11</v>
      </c>
      <c r="R199" s="39">
        <v>18</v>
      </c>
      <c r="S199" s="39">
        <v>0.61111111111111116</v>
      </c>
      <c r="T199" s="39">
        <v>3</v>
      </c>
      <c r="U199" s="39">
        <v>4</v>
      </c>
      <c r="V199" s="39">
        <v>0.75</v>
      </c>
      <c r="W199" s="39">
        <v>2</v>
      </c>
      <c r="X199" s="39">
        <v>4</v>
      </c>
      <c r="Y199" s="39">
        <v>6</v>
      </c>
      <c r="Z199" s="39">
        <v>4</v>
      </c>
      <c r="AA199" s="39">
        <v>2</v>
      </c>
      <c r="AB199" s="39">
        <v>3</v>
      </c>
      <c r="AC199" s="39">
        <v>3</v>
      </c>
      <c r="AD199" s="39">
        <v>5</v>
      </c>
      <c r="AE199" s="39">
        <v>28</v>
      </c>
      <c r="AF199" s="39">
        <v>22.9</v>
      </c>
      <c r="AG199" s="39"/>
      <c r="AH199" s="80">
        <v>44</v>
      </c>
      <c r="AI199" s="81" t="str">
        <f t="shared" si="12"/>
        <v>5/99</v>
      </c>
      <c r="AJ199" s="76">
        <f t="shared" si="10"/>
        <v>4.077263988590027</v>
      </c>
      <c r="AK199" s="76">
        <f t="shared" si="10"/>
        <v>0.11360397377355606</v>
      </c>
      <c r="AL199" s="76">
        <f t="shared" si="11"/>
        <v>15.78</v>
      </c>
      <c r="AN199" s="76">
        <f>TimDuncan!AG200</f>
        <v>4.4862147127594767</v>
      </c>
      <c r="AO199" s="76">
        <f>TimDuncan!AH200</f>
        <v>0.15042258976032802</v>
      </c>
      <c r="AP199" s="76">
        <f>TimDuncan!AI200</f>
        <v>14.450980392156863</v>
      </c>
    </row>
    <row r="200" spans="1:42" x14ac:dyDescent="0.25">
      <c r="A200" s="35">
        <v>49</v>
      </c>
      <c r="B200" s="58">
        <v>49</v>
      </c>
      <c r="C200" s="36">
        <v>36283</v>
      </c>
      <c r="D200" s="58" t="s">
        <v>2000</v>
      </c>
      <c r="E200" s="58" t="s">
        <v>1</v>
      </c>
      <c r="F200" s="58">
        <v>0</v>
      </c>
      <c r="G200" s="58" t="s">
        <v>2</v>
      </c>
      <c r="H200" s="58" t="s">
        <v>11</v>
      </c>
      <c r="I200" s="58">
        <v>1</v>
      </c>
      <c r="J200" s="58">
        <v>1.6666666666666667</v>
      </c>
      <c r="K200" s="39">
        <v>6</v>
      </c>
      <c r="L200" s="39">
        <v>12</v>
      </c>
      <c r="M200" s="39">
        <v>0.5</v>
      </c>
      <c r="N200" s="39">
        <v>0</v>
      </c>
      <c r="O200" s="39">
        <v>0</v>
      </c>
      <c r="P200" s="39">
        <v>0</v>
      </c>
      <c r="Q200" s="39">
        <v>6</v>
      </c>
      <c r="R200" s="39">
        <v>12</v>
      </c>
      <c r="S200" s="39">
        <v>0.5</v>
      </c>
      <c r="T200" s="39">
        <v>5</v>
      </c>
      <c r="U200" s="39">
        <v>5</v>
      </c>
      <c r="V200" s="39">
        <v>1</v>
      </c>
      <c r="W200" s="39">
        <v>0</v>
      </c>
      <c r="X200" s="39">
        <v>4</v>
      </c>
      <c r="Y200" s="39">
        <v>4</v>
      </c>
      <c r="Z200" s="39">
        <v>10</v>
      </c>
      <c r="AA200" s="39">
        <v>3</v>
      </c>
      <c r="AB200" s="39">
        <v>1</v>
      </c>
      <c r="AC200" s="39">
        <v>5</v>
      </c>
      <c r="AD200" s="39">
        <v>4</v>
      </c>
      <c r="AE200" s="39">
        <v>17</v>
      </c>
      <c r="AF200" s="39">
        <v>16.3</v>
      </c>
      <c r="AG200" s="39"/>
      <c r="AH200" s="80">
        <v>40</v>
      </c>
      <c r="AI200" s="81" t="str">
        <f t="shared" si="12"/>
        <v>5/99</v>
      </c>
      <c r="AJ200" s="76">
        <f t="shared" si="10"/>
        <v>3.9590248232387251</v>
      </c>
      <c r="AK200" s="76">
        <f t="shared" si="10"/>
        <v>0.11145327381866336</v>
      </c>
      <c r="AL200" s="76">
        <f t="shared" si="11"/>
        <v>15.86</v>
      </c>
      <c r="AN200" s="76">
        <f>TimDuncan!AG201</f>
        <v>4.5705802784364993</v>
      </c>
      <c r="AO200" s="76">
        <f>TimDuncan!AH201</f>
        <v>0.15063542283355785</v>
      </c>
      <c r="AP200" s="76">
        <f>TimDuncan!AI201</f>
        <v>14.705882352941176</v>
      </c>
    </row>
    <row r="201" spans="1:42" x14ac:dyDescent="0.25">
      <c r="A201" s="35">
        <v>50</v>
      </c>
      <c r="B201" s="58">
        <v>50</v>
      </c>
      <c r="C201" s="36">
        <v>36285</v>
      </c>
      <c r="D201" s="58" t="s">
        <v>2001</v>
      </c>
      <c r="E201" s="58" t="s">
        <v>1</v>
      </c>
      <c r="F201" s="58">
        <v>0</v>
      </c>
      <c r="G201" s="58" t="s">
        <v>6</v>
      </c>
      <c r="H201" s="58" t="s">
        <v>11</v>
      </c>
      <c r="I201" s="58">
        <v>1</v>
      </c>
      <c r="J201" s="58">
        <v>0.91666666666666663</v>
      </c>
      <c r="K201" s="39">
        <v>4</v>
      </c>
      <c r="L201" s="39">
        <v>5</v>
      </c>
      <c r="M201" s="39">
        <v>0.8</v>
      </c>
      <c r="N201" s="39">
        <v>0</v>
      </c>
      <c r="O201" s="39">
        <v>0</v>
      </c>
      <c r="P201" s="39">
        <v>0</v>
      </c>
      <c r="Q201" s="39">
        <v>4</v>
      </c>
      <c r="R201" s="39">
        <v>5</v>
      </c>
      <c r="S201" s="39">
        <v>0.8</v>
      </c>
      <c r="T201" s="39">
        <v>3</v>
      </c>
      <c r="U201" s="39">
        <v>5</v>
      </c>
      <c r="V201" s="39">
        <v>0.6</v>
      </c>
      <c r="W201" s="39">
        <v>1</v>
      </c>
      <c r="X201" s="39">
        <v>4</v>
      </c>
      <c r="Y201" s="39">
        <v>5</v>
      </c>
      <c r="Z201" s="39">
        <v>1</v>
      </c>
      <c r="AA201" s="39">
        <v>0</v>
      </c>
      <c r="AB201" s="39">
        <v>0</v>
      </c>
      <c r="AC201" s="39">
        <v>1</v>
      </c>
      <c r="AD201" s="39">
        <v>2</v>
      </c>
      <c r="AE201" s="39">
        <v>11</v>
      </c>
      <c r="AF201" s="39">
        <v>9.1</v>
      </c>
      <c r="AG201" s="39"/>
      <c r="AH201" s="80">
        <v>22</v>
      </c>
      <c r="AI201" s="81" t="str">
        <f t="shared" si="12"/>
        <v>5/99</v>
      </c>
      <c r="AJ201" s="76">
        <f t="shared" si="10"/>
        <v>4.2189562496824617</v>
      </c>
      <c r="AK201" s="76">
        <f t="shared" si="10"/>
        <v>0.12078958091301942</v>
      </c>
      <c r="AL201" s="76">
        <f t="shared" si="11"/>
        <v>15.58</v>
      </c>
      <c r="AN201" s="76">
        <f>TimDuncan!AG202</f>
        <v>4.5112557643552593</v>
      </c>
      <c r="AO201" s="76">
        <f>TimDuncan!AH202</f>
        <v>0.15022068256198168</v>
      </c>
      <c r="AP201" s="76">
        <f>TimDuncan!AI202</f>
        <v>14.764705882352942</v>
      </c>
    </row>
    <row r="202" spans="1:42" x14ac:dyDescent="0.25">
      <c r="A202" s="35">
        <v>1</v>
      </c>
      <c r="B202" s="58">
        <v>1</v>
      </c>
      <c r="C202" s="36">
        <v>36495</v>
      </c>
      <c r="D202" s="58" t="s">
        <v>1887</v>
      </c>
      <c r="E202" s="58" t="s">
        <v>1</v>
      </c>
      <c r="F202" s="58">
        <v>0</v>
      </c>
      <c r="G202" s="58" t="s">
        <v>15</v>
      </c>
      <c r="H202" s="58" t="s">
        <v>11</v>
      </c>
      <c r="I202" s="58">
        <v>0</v>
      </c>
      <c r="J202" s="58">
        <v>1.25</v>
      </c>
      <c r="K202" s="39">
        <v>7</v>
      </c>
      <c r="L202" s="39">
        <v>18</v>
      </c>
      <c r="M202" s="39">
        <v>0.38900000000000001</v>
      </c>
      <c r="N202" s="39">
        <v>0</v>
      </c>
      <c r="O202" s="39">
        <v>3</v>
      </c>
      <c r="P202" s="39">
        <v>0</v>
      </c>
      <c r="Q202" s="39">
        <v>7</v>
      </c>
      <c r="R202" s="39">
        <v>15</v>
      </c>
      <c r="S202" s="39">
        <v>0.46666666666666667</v>
      </c>
      <c r="T202" s="39">
        <v>5</v>
      </c>
      <c r="U202" s="39">
        <v>6</v>
      </c>
      <c r="V202" s="39">
        <v>0.83299999999999996</v>
      </c>
      <c r="W202" s="39">
        <v>3</v>
      </c>
      <c r="X202" s="39">
        <v>3</v>
      </c>
      <c r="Y202" s="39">
        <v>6</v>
      </c>
      <c r="Z202" s="39">
        <v>3</v>
      </c>
      <c r="AA202" s="39">
        <v>0</v>
      </c>
      <c r="AB202" s="39">
        <v>0</v>
      </c>
      <c r="AC202" s="39">
        <v>2</v>
      </c>
      <c r="AD202" s="39">
        <v>4</v>
      </c>
      <c r="AE202" s="39">
        <v>19</v>
      </c>
      <c r="AF202" s="39">
        <v>10.3</v>
      </c>
      <c r="AG202" s="39"/>
      <c r="AH202" s="80">
        <v>30</v>
      </c>
      <c r="AI202" s="81" t="str">
        <f t="shared" si="12"/>
        <v>12/99</v>
      </c>
      <c r="AJ202" s="76">
        <f t="shared" si="10"/>
        <v>4.1612400035742869</v>
      </c>
      <c r="AK202" s="76">
        <f t="shared" si="10"/>
        <v>0.12067201119445316</v>
      </c>
      <c r="AL202" s="76">
        <f t="shared" si="11"/>
        <v>15.52</v>
      </c>
      <c r="AN202" s="76">
        <f>TimDuncan!AG203</f>
        <v>4.5112557643552593</v>
      </c>
      <c r="AO202" s="76">
        <f>TimDuncan!AH203</f>
        <v>0.15022068256198168</v>
      </c>
      <c r="AP202" s="76">
        <f>TimDuncan!AI203</f>
        <v>14.607843137254902</v>
      </c>
    </row>
    <row r="203" spans="1:42" x14ac:dyDescent="0.25">
      <c r="A203" s="35">
        <v>2</v>
      </c>
      <c r="B203" s="58">
        <v>2</v>
      </c>
      <c r="C203" s="36">
        <v>36497</v>
      </c>
      <c r="D203" s="58" t="s">
        <v>1888</v>
      </c>
      <c r="E203" s="58" t="s">
        <v>1</v>
      </c>
      <c r="F203" s="58">
        <v>0</v>
      </c>
      <c r="G203" s="58" t="s">
        <v>6</v>
      </c>
      <c r="H203" s="58" t="s">
        <v>11</v>
      </c>
      <c r="I203" s="58">
        <v>0</v>
      </c>
      <c r="J203" s="58">
        <v>1.4166666666666667</v>
      </c>
      <c r="K203" s="39">
        <v>6</v>
      </c>
      <c r="L203" s="39">
        <v>15</v>
      </c>
      <c r="M203" s="39">
        <v>0.4</v>
      </c>
      <c r="N203" s="39">
        <v>0</v>
      </c>
      <c r="O203" s="39">
        <v>1</v>
      </c>
      <c r="P203" s="39">
        <v>0</v>
      </c>
      <c r="Q203" s="39">
        <v>6</v>
      </c>
      <c r="R203" s="39">
        <v>14</v>
      </c>
      <c r="S203" s="39">
        <v>0.42857142857142855</v>
      </c>
      <c r="T203" s="39">
        <v>11</v>
      </c>
      <c r="U203" s="39">
        <v>13</v>
      </c>
      <c r="V203" s="39">
        <v>0.84599999999999997</v>
      </c>
      <c r="W203" s="39">
        <v>2</v>
      </c>
      <c r="X203" s="39">
        <v>6</v>
      </c>
      <c r="Y203" s="39">
        <v>8</v>
      </c>
      <c r="Z203" s="39">
        <v>0</v>
      </c>
      <c r="AA203" s="39">
        <v>2</v>
      </c>
      <c r="AB203" s="39">
        <v>1</v>
      </c>
      <c r="AC203" s="39">
        <v>0</v>
      </c>
      <c r="AD203" s="39">
        <v>4</v>
      </c>
      <c r="AE203" s="39">
        <v>23</v>
      </c>
      <c r="AF203" s="39">
        <v>18.399999999999999</v>
      </c>
      <c r="AG203" s="39"/>
      <c r="AH203" s="80">
        <v>34</v>
      </c>
      <c r="AI203" s="81" t="str">
        <f t="shared" si="12"/>
        <v>12/99</v>
      </c>
      <c r="AJ203" s="76">
        <f t="shared" si="10"/>
        <v>4.1309681624509862</v>
      </c>
      <c r="AK203" s="76">
        <f t="shared" si="10"/>
        <v>0.12001067299475129</v>
      </c>
      <c r="AL203" s="76">
        <f t="shared" si="11"/>
        <v>15.58</v>
      </c>
      <c r="AN203" s="76">
        <f>TimDuncan!AG204</f>
        <v>4.4838030505273512</v>
      </c>
      <c r="AO203" s="76">
        <f>TimDuncan!AH204</f>
        <v>0.15028512900483543</v>
      </c>
      <c r="AP203" s="76">
        <f>TimDuncan!AI204</f>
        <v>14.686274509803921</v>
      </c>
    </row>
    <row r="204" spans="1:42" x14ac:dyDescent="0.25">
      <c r="A204" s="35">
        <v>3</v>
      </c>
      <c r="B204" s="58">
        <v>3</v>
      </c>
      <c r="C204" s="36">
        <v>36499</v>
      </c>
      <c r="D204" s="58" t="s">
        <v>1889</v>
      </c>
      <c r="E204" s="58" t="s">
        <v>1</v>
      </c>
      <c r="F204" s="58">
        <v>0</v>
      </c>
      <c r="G204" s="58" t="s">
        <v>35</v>
      </c>
      <c r="H204" s="58" t="s">
        <v>11</v>
      </c>
      <c r="I204" s="58">
        <v>0</v>
      </c>
      <c r="J204" s="58">
        <v>1.0833333333333333</v>
      </c>
      <c r="K204" s="39">
        <v>6</v>
      </c>
      <c r="L204" s="39">
        <v>12</v>
      </c>
      <c r="M204" s="39">
        <v>0.5</v>
      </c>
      <c r="N204" s="39">
        <v>2</v>
      </c>
      <c r="O204" s="39">
        <v>3</v>
      </c>
      <c r="P204" s="39">
        <v>0.66700000000000004</v>
      </c>
      <c r="Q204" s="39">
        <v>4</v>
      </c>
      <c r="R204" s="39">
        <v>9</v>
      </c>
      <c r="S204" s="39">
        <v>0.44444444444444442</v>
      </c>
      <c r="T204" s="39">
        <v>1</v>
      </c>
      <c r="U204" s="39">
        <v>2</v>
      </c>
      <c r="V204" s="39">
        <v>0.5</v>
      </c>
      <c r="W204" s="39">
        <v>0</v>
      </c>
      <c r="X204" s="39">
        <v>3</v>
      </c>
      <c r="Y204" s="39">
        <v>3</v>
      </c>
      <c r="Z204" s="39">
        <v>3</v>
      </c>
      <c r="AA204" s="39">
        <v>1</v>
      </c>
      <c r="AB204" s="39">
        <v>1</v>
      </c>
      <c r="AC204" s="39">
        <v>4</v>
      </c>
      <c r="AD204" s="39">
        <v>2</v>
      </c>
      <c r="AE204" s="39">
        <v>15</v>
      </c>
      <c r="AF204" s="39">
        <v>8.5</v>
      </c>
      <c r="AG204" s="39"/>
      <c r="AH204" s="80">
        <v>26</v>
      </c>
      <c r="AI204" s="81" t="str">
        <f t="shared" si="12"/>
        <v>12/99</v>
      </c>
      <c r="AJ204" s="76">
        <f t="shared" si="10"/>
        <v>4.131313967981713</v>
      </c>
      <c r="AK204" s="76">
        <f t="shared" si="10"/>
        <v>0.1198944110286979</v>
      </c>
      <c r="AL204" s="76">
        <f t="shared" si="11"/>
        <v>15.44</v>
      </c>
      <c r="AN204" s="76">
        <f>TimDuncan!AG205</f>
        <v>4.4162963520791676</v>
      </c>
      <c r="AO204" s="76">
        <f>TimDuncan!AH205</f>
        <v>0.14913249142960097</v>
      </c>
      <c r="AP204" s="76">
        <f>TimDuncan!AI205</f>
        <v>14.803921568627452</v>
      </c>
    </row>
    <row r="205" spans="1:42" x14ac:dyDescent="0.25">
      <c r="A205" s="35">
        <v>4</v>
      </c>
      <c r="B205" s="58">
        <v>4</v>
      </c>
      <c r="C205" s="36">
        <v>36501</v>
      </c>
      <c r="D205" s="58" t="s">
        <v>1890</v>
      </c>
      <c r="E205" s="58" t="s">
        <v>1</v>
      </c>
      <c r="F205" s="58">
        <v>0</v>
      </c>
      <c r="G205" s="58" t="s">
        <v>114</v>
      </c>
      <c r="H205" s="58" t="s">
        <v>11</v>
      </c>
      <c r="I205" s="58">
        <v>0</v>
      </c>
      <c r="J205" s="58">
        <v>1.2916666666666667</v>
      </c>
      <c r="K205" s="39">
        <v>5</v>
      </c>
      <c r="L205" s="39">
        <v>13</v>
      </c>
      <c r="M205" s="39">
        <v>0.38500000000000001</v>
      </c>
      <c r="N205" s="39">
        <v>0</v>
      </c>
      <c r="O205" s="39">
        <v>1</v>
      </c>
      <c r="P205" s="39">
        <v>0</v>
      </c>
      <c r="Q205" s="39">
        <v>5</v>
      </c>
      <c r="R205" s="39">
        <v>12</v>
      </c>
      <c r="S205" s="39">
        <v>0.41666666666666669</v>
      </c>
      <c r="T205" s="39">
        <v>11</v>
      </c>
      <c r="U205" s="39">
        <v>14</v>
      </c>
      <c r="V205" s="39">
        <v>0.78600000000000003</v>
      </c>
      <c r="W205" s="39">
        <v>0</v>
      </c>
      <c r="X205" s="39">
        <v>1</v>
      </c>
      <c r="Y205" s="39">
        <v>1</v>
      </c>
      <c r="Z205" s="39">
        <v>2</v>
      </c>
      <c r="AA205" s="39">
        <v>2</v>
      </c>
      <c r="AB205" s="39">
        <v>0</v>
      </c>
      <c r="AC205" s="39">
        <v>3</v>
      </c>
      <c r="AD205" s="39">
        <v>4</v>
      </c>
      <c r="AE205" s="39">
        <v>21</v>
      </c>
      <c r="AF205" s="39">
        <v>11.8</v>
      </c>
      <c r="AG205" s="39"/>
      <c r="AH205" s="80">
        <v>31</v>
      </c>
      <c r="AI205" s="81" t="str">
        <f t="shared" si="12"/>
        <v>12/99</v>
      </c>
      <c r="AJ205" s="76">
        <f t="shared" si="10"/>
        <v>4.1453194652991172</v>
      </c>
      <c r="AK205" s="76">
        <f t="shared" si="10"/>
        <v>0.12013249318301607</v>
      </c>
      <c r="AL205" s="76">
        <f t="shared" si="11"/>
        <v>15.4</v>
      </c>
      <c r="AN205" s="76">
        <f>TimDuncan!AG206</f>
        <v>4.4652398980277379</v>
      </c>
      <c r="AO205" s="76">
        <f>TimDuncan!AH206</f>
        <v>0.14887962676372526</v>
      </c>
      <c r="AP205" s="76">
        <f>TimDuncan!AI206</f>
        <v>15.019607843137255</v>
      </c>
    </row>
    <row r="206" spans="1:42" x14ac:dyDescent="0.25">
      <c r="A206" s="35">
        <v>5</v>
      </c>
      <c r="B206" s="58">
        <v>5</v>
      </c>
      <c r="C206" s="36">
        <v>36502</v>
      </c>
      <c r="D206" s="58" t="s">
        <v>742</v>
      </c>
      <c r="E206" s="58" t="s">
        <v>1</v>
      </c>
      <c r="F206" s="58" t="s">
        <v>5</v>
      </c>
      <c r="G206" s="58" t="s">
        <v>17</v>
      </c>
      <c r="H206" s="58" t="s">
        <v>3</v>
      </c>
      <c r="I206" s="58">
        <v>1</v>
      </c>
      <c r="J206" s="58">
        <v>1.75</v>
      </c>
      <c r="K206" s="39">
        <v>11</v>
      </c>
      <c r="L206" s="39">
        <v>19</v>
      </c>
      <c r="M206" s="39">
        <v>0.57899999999999996</v>
      </c>
      <c r="N206" s="39">
        <v>1</v>
      </c>
      <c r="O206" s="39">
        <v>2</v>
      </c>
      <c r="P206" s="39">
        <v>0.5</v>
      </c>
      <c r="Q206" s="39">
        <v>10</v>
      </c>
      <c r="R206" s="39">
        <v>17</v>
      </c>
      <c r="S206" s="39">
        <v>0.58823529411764708</v>
      </c>
      <c r="T206" s="39">
        <v>4</v>
      </c>
      <c r="U206" s="39">
        <v>5</v>
      </c>
      <c r="V206" s="39">
        <v>0.8</v>
      </c>
      <c r="W206" s="39">
        <v>0</v>
      </c>
      <c r="X206" s="39">
        <v>6</v>
      </c>
      <c r="Y206" s="39">
        <v>6</v>
      </c>
      <c r="Z206" s="39">
        <v>5</v>
      </c>
      <c r="AA206" s="39">
        <v>1</v>
      </c>
      <c r="AB206" s="39">
        <v>0</v>
      </c>
      <c r="AC206" s="39">
        <v>6</v>
      </c>
      <c r="AD206" s="39">
        <v>1</v>
      </c>
      <c r="AE206" s="39">
        <v>27</v>
      </c>
      <c r="AF206" s="39">
        <v>17.600000000000001</v>
      </c>
      <c r="AG206" s="39"/>
      <c r="AH206" s="80">
        <v>42</v>
      </c>
      <c r="AI206" s="81" t="str">
        <f t="shared" si="12"/>
        <v>12/99</v>
      </c>
      <c r="AJ206" s="76">
        <f t="shared" si="10"/>
        <v>4.0995768820995302</v>
      </c>
      <c r="AK206" s="76">
        <f t="shared" si="10"/>
        <v>0.12050326610867117</v>
      </c>
      <c r="AL206" s="76">
        <f t="shared" si="11"/>
        <v>15.36</v>
      </c>
      <c r="AN206" s="76">
        <f>TimDuncan!AG207</f>
        <v>4.4925789148463977</v>
      </c>
      <c r="AO206" s="76">
        <f>TimDuncan!AH207</f>
        <v>0.14674690136839177</v>
      </c>
      <c r="AP206" s="76">
        <f>TimDuncan!AI207</f>
        <v>15.058823529411764</v>
      </c>
    </row>
    <row r="207" spans="1:42" x14ac:dyDescent="0.25">
      <c r="A207" s="35">
        <v>6</v>
      </c>
      <c r="B207" s="58">
        <v>6</v>
      </c>
      <c r="C207" s="36">
        <v>36505</v>
      </c>
      <c r="D207" s="58" t="s">
        <v>1891</v>
      </c>
      <c r="E207" s="58" t="s">
        <v>1</v>
      </c>
      <c r="F207" s="58" t="s">
        <v>5</v>
      </c>
      <c r="G207" s="58" t="s">
        <v>1834</v>
      </c>
      <c r="H207" s="58" t="s">
        <v>11</v>
      </c>
      <c r="I207" s="58">
        <v>1</v>
      </c>
      <c r="J207" s="58">
        <v>1.625</v>
      </c>
      <c r="K207" s="39">
        <v>5</v>
      </c>
      <c r="L207" s="39">
        <v>12</v>
      </c>
      <c r="M207" s="39">
        <v>0.41699999999999998</v>
      </c>
      <c r="N207" s="39">
        <v>0</v>
      </c>
      <c r="O207" s="39">
        <v>0</v>
      </c>
      <c r="P207" s="39">
        <v>0</v>
      </c>
      <c r="Q207" s="39">
        <v>5</v>
      </c>
      <c r="R207" s="39">
        <v>12</v>
      </c>
      <c r="S207" s="39">
        <v>0.41666666666666669</v>
      </c>
      <c r="T207" s="39">
        <v>4</v>
      </c>
      <c r="U207" s="39">
        <v>4</v>
      </c>
      <c r="V207" s="39">
        <v>1</v>
      </c>
      <c r="W207" s="39">
        <v>1</v>
      </c>
      <c r="X207" s="39">
        <v>5</v>
      </c>
      <c r="Y207" s="39">
        <v>6</v>
      </c>
      <c r="Z207" s="39">
        <v>7</v>
      </c>
      <c r="AA207" s="39">
        <v>0</v>
      </c>
      <c r="AB207" s="39">
        <v>5</v>
      </c>
      <c r="AC207" s="39">
        <v>2</v>
      </c>
      <c r="AD207" s="39">
        <v>3</v>
      </c>
      <c r="AE207" s="39">
        <v>14</v>
      </c>
      <c r="AF207" s="39">
        <v>15</v>
      </c>
      <c r="AG207" s="39"/>
      <c r="AH207" s="80">
        <v>39</v>
      </c>
      <c r="AI207" s="81" t="str">
        <f t="shared" si="12"/>
        <v>12/99</v>
      </c>
      <c r="AJ207" s="76">
        <f t="shared" si="10"/>
        <v>4.0995768820995302</v>
      </c>
      <c r="AK207" s="76">
        <f t="shared" si="10"/>
        <v>0.12066635396659589</v>
      </c>
      <c r="AL207" s="76">
        <f t="shared" si="11"/>
        <v>15.36</v>
      </c>
      <c r="AN207" s="76">
        <f>TimDuncan!AG208</f>
        <v>4.5110295670835567</v>
      </c>
      <c r="AO207" s="76">
        <f>TimDuncan!AH208</f>
        <v>0.14803064906033675</v>
      </c>
      <c r="AP207" s="76">
        <f>TimDuncan!AI208</f>
        <v>15.137254901960784</v>
      </c>
    </row>
    <row r="208" spans="1:42" x14ac:dyDescent="0.25">
      <c r="A208" s="35">
        <v>7</v>
      </c>
      <c r="B208" s="58">
        <v>7</v>
      </c>
      <c r="C208" s="36">
        <v>36506</v>
      </c>
      <c r="D208" s="58" t="s">
        <v>1892</v>
      </c>
      <c r="E208" s="58" t="s">
        <v>1</v>
      </c>
      <c r="F208" s="58">
        <v>0</v>
      </c>
      <c r="G208" s="58" t="s">
        <v>10</v>
      </c>
      <c r="H208" s="58" t="s">
        <v>11</v>
      </c>
      <c r="I208" s="58">
        <v>1</v>
      </c>
      <c r="J208" s="58">
        <v>1.4583333333333333</v>
      </c>
      <c r="K208" s="39">
        <v>11</v>
      </c>
      <c r="L208" s="39">
        <v>24</v>
      </c>
      <c r="M208" s="39">
        <v>0.45800000000000002</v>
      </c>
      <c r="N208" s="39">
        <v>0</v>
      </c>
      <c r="O208" s="39">
        <v>2</v>
      </c>
      <c r="P208" s="39">
        <v>0</v>
      </c>
      <c r="Q208" s="39">
        <v>11</v>
      </c>
      <c r="R208" s="39">
        <v>22</v>
      </c>
      <c r="S208" s="39">
        <v>0.5</v>
      </c>
      <c r="T208" s="39">
        <v>4</v>
      </c>
      <c r="U208" s="39">
        <v>5</v>
      </c>
      <c r="V208" s="39">
        <v>0.8</v>
      </c>
      <c r="W208" s="39">
        <v>1</v>
      </c>
      <c r="X208" s="39">
        <v>4</v>
      </c>
      <c r="Y208" s="39">
        <v>5</v>
      </c>
      <c r="Z208" s="39">
        <v>6</v>
      </c>
      <c r="AA208" s="39">
        <v>1</v>
      </c>
      <c r="AB208" s="39">
        <v>1</v>
      </c>
      <c r="AC208" s="39">
        <v>3</v>
      </c>
      <c r="AD208" s="39">
        <v>5</v>
      </c>
      <c r="AE208" s="39">
        <v>26</v>
      </c>
      <c r="AF208" s="39">
        <v>16</v>
      </c>
      <c r="AG208" s="39"/>
      <c r="AH208" s="80">
        <v>35</v>
      </c>
      <c r="AI208" s="81" t="str">
        <f t="shared" si="12"/>
        <v>12/99</v>
      </c>
      <c r="AJ208" s="76">
        <f t="shared" si="10"/>
        <v>4.2721690710256972</v>
      </c>
      <c r="AK208" s="76">
        <f t="shared" si="10"/>
        <v>0.11977725755990336</v>
      </c>
      <c r="AL208" s="76">
        <f t="shared" si="11"/>
        <v>15.56</v>
      </c>
      <c r="AN208" s="76">
        <f>TimDuncan!AG209</f>
        <v>4.5310718649010591</v>
      </c>
      <c r="AO208" s="76">
        <f>TimDuncan!AH209</f>
        <v>0.15094861404343096</v>
      </c>
      <c r="AP208" s="76">
        <f>TimDuncan!AI209</f>
        <v>15.176470588235293</v>
      </c>
    </row>
    <row r="209" spans="1:42" x14ac:dyDescent="0.25">
      <c r="A209" s="35">
        <v>8</v>
      </c>
      <c r="B209" s="58">
        <v>8</v>
      </c>
      <c r="C209" s="36">
        <v>36508</v>
      </c>
      <c r="D209" s="58" t="s">
        <v>1893</v>
      </c>
      <c r="E209" s="58" t="s">
        <v>1</v>
      </c>
      <c r="F209" s="58">
        <v>0</v>
      </c>
      <c r="G209" s="58" t="s">
        <v>8</v>
      </c>
      <c r="H209" s="58" t="s">
        <v>11</v>
      </c>
      <c r="I209" s="58">
        <v>1</v>
      </c>
      <c r="J209" s="58">
        <v>1.25</v>
      </c>
      <c r="K209" s="39">
        <v>5</v>
      </c>
      <c r="L209" s="39">
        <v>12</v>
      </c>
      <c r="M209" s="39">
        <v>0.41699999999999998</v>
      </c>
      <c r="N209" s="39">
        <v>0</v>
      </c>
      <c r="O209" s="39">
        <v>1</v>
      </c>
      <c r="P209" s="39">
        <v>0</v>
      </c>
      <c r="Q209" s="39">
        <v>5</v>
      </c>
      <c r="R209" s="39">
        <v>11</v>
      </c>
      <c r="S209" s="39">
        <v>0.45454545454545453</v>
      </c>
      <c r="T209" s="39">
        <v>8</v>
      </c>
      <c r="U209" s="39">
        <v>9</v>
      </c>
      <c r="V209" s="39">
        <v>0.88900000000000001</v>
      </c>
      <c r="W209" s="39">
        <v>0</v>
      </c>
      <c r="X209" s="39">
        <v>3</v>
      </c>
      <c r="Y209" s="39">
        <v>3</v>
      </c>
      <c r="Z209" s="39">
        <v>3</v>
      </c>
      <c r="AA209" s="39">
        <v>2</v>
      </c>
      <c r="AB209" s="39">
        <v>2</v>
      </c>
      <c r="AC209" s="39">
        <v>1</v>
      </c>
      <c r="AD209" s="39">
        <v>1</v>
      </c>
      <c r="AE209" s="39">
        <v>18</v>
      </c>
      <c r="AF209" s="39">
        <v>16.2</v>
      </c>
      <c r="AG209" s="39"/>
      <c r="AH209" s="80">
        <v>30</v>
      </c>
      <c r="AI209" s="81" t="str">
        <f t="shared" si="12"/>
        <v>12/99</v>
      </c>
      <c r="AJ209" s="76">
        <f t="shared" si="10"/>
        <v>4.3011626335213133</v>
      </c>
      <c r="AK209" s="76">
        <f t="shared" si="10"/>
        <v>0.11959647288499189</v>
      </c>
      <c r="AL209" s="76">
        <f t="shared" si="11"/>
        <v>15.5</v>
      </c>
      <c r="AN209" s="76">
        <f>TimDuncan!AG210</f>
        <v>4.3330716823151718</v>
      </c>
      <c r="AO209" s="76">
        <f>TimDuncan!AH210</f>
        <v>0.14332817915111998</v>
      </c>
      <c r="AP209" s="76">
        <f>TimDuncan!AI210</f>
        <v>15.215686274509803</v>
      </c>
    </row>
    <row r="210" spans="1:42" x14ac:dyDescent="0.25">
      <c r="A210" s="35">
        <v>9</v>
      </c>
      <c r="B210" s="58">
        <v>9</v>
      </c>
      <c r="C210" s="36">
        <v>36510</v>
      </c>
      <c r="D210" s="58" t="s">
        <v>1894</v>
      </c>
      <c r="E210" s="58" t="s">
        <v>1</v>
      </c>
      <c r="F210" s="58" t="s">
        <v>5</v>
      </c>
      <c r="G210" s="58" t="s">
        <v>102</v>
      </c>
      <c r="H210" s="58" t="s">
        <v>11</v>
      </c>
      <c r="I210" s="58">
        <v>1</v>
      </c>
      <c r="J210" s="58">
        <v>1.7083333333333333</v>
      </c>
      <c r="K210" s="39">
        <v>10</v>
      </c>
      <c r="L210" s="39">
        <v>19</v>
      </c>
      <c r="M210" s="39">
        <v>0.52600000000000002</v>
      </c>
      <c r="N210" s="39">
        <v>0</v>
      </c>
      <c r="O210" s="39">
        <v>1</v>
      </c>
      <c r="P210" s="39">
        <v>0</v>
      </c>
      <c r="Q210" s="39">
        <v>10</v>
      </c>
      <c r="R210" s="39">
        <v>18</v>
      </c>
      <c r="S210" s="39">
        <v>0.55555555555555558</v>
      </c>
      <c r="T210" s="39">
        <v>10</v>
      </c>
      <c r="U210" s="39">
        <v>11</v>
      </c>
      <c r="V210" s="39">
        <v>0.90900000000000003</v>
      </c>
      <c r="W210" s="39">
        <v>1</v>
      </c>
      <c r="X210" s="39">
        <v>6</v>
      </c>
      <c r="Y210" s="39">
        <v>7</v>
      </c>
      <c r="Z210" s="39">
        <v>2</v>
      </c>
      <c r="AA210" s="39">
        <v>0</v>
      </c>
      <c r="AB210" s="39">
        <v>1</v>
      </c>
      <c r="AC210" s="39">
        <v>0</v>
      </c>
      <c r="AD210" s="39">
        <v>6</v>
      </c>
      <c r="AE210" s="39">
        <v>30</v>
      </c>
      <c r="AF210" s="39">
        <v>22.5</v>
      </c>
      <c r="AG210" s="39"/>
      <c r="AH210" s="80">
        <v>41</v>
      </c>
      <c r="AI210" s="81" t="str">
        <f t="shared" si="12"/>
        <v>12/99</v>
      </c>
      <c r="AJ210" s="76">
        <f t="shared" si="10"/>
        <v>4.3011626335213133</v>
      </c>
      <c r="AK210" s="76">
        <f t="shared" si="10"/>
        <v>0.1199046917432376</v>
      </c>
      <c r="AL210" s="76">
        <f t="shared" si="11"/>
        <v>15.5</v>
      </c>
      <c r="AN210" s="76">
        <f>TimDuncan!AG211</f>
        <v>4.305857424865029</v>
      </c>
      <c r="AO210" s="76">
        <f>TimDuncan!AH211</f>
        <v>0.14444636600849894</v>
      </c>
      <c r="AP210" s="76">
        <f>TimDuncan!AI211</f>
        <v>15.411764705882353</v>
      </c>
    </row>
    <row r="211" spans="1:42" x14ac:dyDescent="0.25">
      <c r="A211" s="35">
        <v>10</v>
      </c>
      <c r="B211" s="58">
        <v>10</v>
      </c>
      <c r="C211" s="36">
        <v>36511</v>
      </c>
      <c r="D211" s="58" t="s">
        <v>1895</v>
      </c>
      <c r="E211" s="58" t="s">
        <v>1</v>
      </c>
      <c r="F211" s="58" t="s">
        <v>5</v>
      </c>
      <c r="G211" s="58" t="s">
        <v>89</v>
      </c>
      <c r="H211" s="58" t="s">
        <v>11</v>
      </c>
      <c r="I211" s="58">
        <v>1</v>
      </c>
      <c r="J211" s="58">
        <v>1.8333333333333333</v>
      </c>
      <c r="K211" s="39">
        <v>10</v>
      </c>
      <c r="L211" s="39">
        <v>24</v>
      </c>
      <c r="M211" s="39">
        <v>0.41699999999999998</v>
      </c>
      <c r="N211" s="39">
        <v>0</v>
      </c>
      <c r="O211" s="39">
        <v>2</v>
      </c>
      <c r="P211" s="39">
        <v>0</v>
      </c>
      <c r="Q211" s="39">
        <v>10</v>
      </c>
      <c r="R211" s="39">
        <v>22</v>
      </c>
      <c r="S211" s="39">
        <v>0.45454545454545453</v>
      </c>
      <c r="T211" s="39">
        <v>8</v>
      </c>
      <c r="U211" s="39">
        <v>9</v>
      </c>
      <c r="V211" s="39">
        <v>0.88900000000000001</v>
      </c>
      <c r="W211" s="39">
        <v>3</v>
      </c>
      <c r="X211" s="39">
        <v>4</v>
      </c>
      <c r="Y211" s="39">
        <v>7</v>
      </c>
      <c r="Z211" s="39">
        <v>12</v>
      </c>
      <c r="AA211" s="39">
        <v>1</v>
      </c>
      <c r="AB211" s="39">
        <v>0</v>
      </c>
      <c r="AC211" s="39">
        <v>4</v>
      </c>
      <c r="AD211" s="39">
        <v>5</v>
      </c>
      <c r="AE211" s="39">
        <v>28</v>
      </c>
      <c r="AF211" s="39">
        <v>21.5</v>
      </c>
      <c r="AG211" s="39"/>
      <c r="AH211" s="80">
        <v>44</v>
      </c>
      <c r="AI211" s="81" t="str">
        <f t="shared" si="12"/>
        <v>12/99</v>
      </c>
      <c r="AJ211" s="76">
        <f t="shared" si="10"/>
        <v>4.4220689589321225</v>
      </c>
      <c r="AK211" s="76">
        <f t="shared" si="10"/>
        <v>0.11973846329328218</v>
      </c>
      <c r="AL211" s="76">
        <f t="shared" si="11"/>
        <v>15.58</v>
      </c>
      <c r="AN211" s="76">
        <f>TimDuncan!AG212</f>
        <v>4.40204034325828</v>
      </c>
      <c r="AO211" s="76">
        <f>TimDuncan!AH212</f>
        <v>0.1426802061411806</v>
      </c>
      <c r="AP211" s="76">
        <f>TimDuncan!AI212</f>
        <v>15.352941176470589</v>
      </c>
    </row>
    <row r="212" spans="1:42" x14ac:dyDescent="0.25">
      <c r="A212" s="35">
        <v>11</v>
      </c>
      <c r="B212" s="58">
        <v>11</v>
      </c>
      <c r="C212" s="36">
        <v>36513</v>
      </c>
      <c r="D212" s="58" t="s">
        <v>1896</v>
      </c>
      <c r="E212" s="58" t="s">
        <v>1</v>
      </c>
      <c r="F212" s="58" t="s">
        <v>5</v>
      </c>
      <c r="G212" s="58" t="s">
        <v>100</v>
      </c>
      <c r="H212" s="58" t="s">
        <v>11</v>
      </c>
      <c r="I212" s="58">
        <v>1</v>
      </c>
      <c r="J212" s="58">
        <v>1.7083333333333333</v>
      </c>
      <c r="K212" s="39">
        <v>9</v>
      </c>
      <c r="L212" s="39">
        <v>20</v>
      </c>
      <c r="M212" s="39">
        <v>0.45</v>
      </c>
      <c r="N212" s="39">
        <v>0</v>
      </c>
      <c r="O212" s="39">
        <v>0</v>
      </c>
      <c r="P212" s="39">
        <v>0</v>
      </c>
      <c r="Q212" s="39">
        <v>9</v>
      </c>
      <c r="R212" s="39">
        <v>20</v>
      </c>
      <c r="S212" s="39">
        <v>0.45</v>
      </c>
      <c r="T212" s="39">
        <v>8</v>
      </c>
      <c r="U212" s="39">
        <v>11</v>
      </c>
      <c r="V212" s="39">
        <v>0.72699999999999998</v>
      </c>
      <c r="W212" s="39">
        <v>0</v>
      </c>
      <c r="X212" s="39">
        <v>3</v>
      </c>
      <c r="Y212" s="39">
        <v>3</v>
      </c>
      <c r="Z212" s="39">
        <v>3</v>
      </c>
      <c r="AA212" s="39">
        <v>3</v>
      </c>
      <c r="AB212" s="39">
        <v>0</v>
      </c>
      <c r="AC212" s="39">
        <v>4</v>
      </c>
      <c r="AD212" s="39">
        <v>5</v>
      </c>
      <c r="AE212" s="39">
        <v>26</v>
      </c>
      <c r="AF212" s="39">
        <v>14.4</v>
      </c>
      <c r="AG212" s="39"/>
      <c r="AH212" s="80">
        <v>41</v>
      </c>
      <c r="AI212" s="81" t="str">
        <f t="shared" si="12"/>
        <v>12/99</v>
      </c>
      <c r="AJ212" s="76">
        <f t="shared" si="10"/>
        <v>4.465011369594956</v>
      </c>
      <c r="AK212" s="76">
        <f t="shared" si="10"/>
        <v>0.1193665406234431</v>
      </c>
      <c r="AL212" s="76">
        <f t="shared" si="11"/>
        <v>15.68</v>
      </c>
      <c r="AN212" s="76">
        <f>TimDuncan!AG213</f>
        <v>4.4502235669591217</v>
      </c>
      <c r="AO212" s="76">
        <f>TimDuncan!AH213</f>
        <v>0.1433200557052183</v>
      </c>
      <c r="AP212" s="76">
        <f>TimDuncan!AI213</f>
        <v>15.450980392156863</v>
      </c>
    </row>
    <row r="213" spans="1:42" x14ac:dyDescent="0.25">
      <c r="A213" s="35">
        <v>12</v>
      </c>
      <c r="B213" s="58">
        <v>12</v>
      </c>
      <c r="C213" s="36">
        <v>36514</v>
      </c>
      <c r="D213" s="58" t="s">
        <v>1897</v>
      </c>
      <c r="E213" s="58" t="s">
        <v>1</v>
      </c>
      <c r="F213" s="58" t="s">
        <v>5</v>
      </c>
      <c r="G213" s="58" t="s">
        <v>97</v>
      </c>
      <c r="H213" s="58" t="s">
        <v>11</v>
      </c>
      <c r="I213" s="58">
        <v>1</v>
      </c>
      <c r="J213" s="58">
        <v>1.875</v>
      </c>
      <c r="K213" s="39">
        <v>9</v>
      </c>
      <c r="L213" s="39">
        <v>17</v>
      </c>
      <c r="M213" s="39">
        <v>0.52900000000000003</v>
      </c>
      <c r="N213" s="39">
        <v>1</v>
      </c>
      <c r="O213" s="39">
        <v>1</v>
      </c>
      <c r="P213" s="39">
        <v>1</v>
      </c>
      <c r="Q213" s="39">
        <v>8</v>
      </c>
      <c r="R213" s="39">
        <v>16</v>
      </c>
      <c r="S213" s="39">
        <v>0.5</v>
      </c>
      <c r="T213" s="39">
        <v>8</v>
      </c>
      <c r="U213" s="39">
        <v>8</v>
      </c>
      <c r="V213" s="39">
        <v>1</v>
      </c>
      <c r="W213" s="39">
        <v>0</v>
      </c>
      <c r="X213" s="39">
        <v>4</v>
      </c>
      <c r="Y213" s="39">
        <v>4</v>
      </c>
      <c r="Z213" s="39">
        <v>4</v>
      </c>
      <c r="AA213" s="39">
        <v>4</v>
      </c>
      <c r="AB213" s="39">
        <v>0</v>
      </c>
      <c r="AC213" s="39">
        <v>3</v>
      </c>
      <c r="AD213" s="39">
        <v>3</v>
      </c>
      <c r="AE213" s="39">
        <v>27</v>
      </c>
      <c r="AF213" s="39">
        <v>22.5</v>
      </c>
      <c r="AG213" s="39"/>
      <c r="AH213" s="80">
        <v>45</v>
      </c>
      <c r="AI213" s="81" t="str">
        <f t="shared" si="12"/>
        <v>12/99</v>
      </c>
      <c r="AJ213" s="76">
        <f t="shared" si="10"/>
        <v>4.4031528592635549</v>
      </c>
      <c r="AK213" s="76">
        <f t="shared" si="10"/>
        <v>0.11512026719204267</v>
      </c>
      <c r="AL213" s="76">
        <f t="shared" si="11"/>
        <v>15.6</v>
      </c>
      <c r="AN213" s="76">
        <f>TimDuncan!AG214</f>
        <v>4.3293492936147402</v>
      </c>
      <c r="AO213" s="76">
        <f>TimDuncan!AH214</f>
        <v>0.14427916392486173</v>
      </c>
      <c r="AP213" s="76">
        <f>TimDuncan!AI214</f>
        <v>15.372549019607844</v>
      </c>
    </row>
    <row r="214" spans="1:42" x14ac:dyDescent="0.25">
      <c r="A214" s="35">
        <v>13</v>
      </c>
      <c r="B214" s="58">
        <v>13</v>
      </c>
      <c r="C214" s="36">
        <v>36519</v>
      </c>
      <c r="D214" s="58" t="s">
        <v>1898</v>
      </c>
      <c r="E214" s="58" t="s">
        <v>1</v>
      </c>
      <c r="F214" s="58">
        <v>0</v>
      </c>
      <c r="G214" s="58" t="s">
        <v>19</v>
      </c>
      <c r="H214" s="58" t="s">
        <v>11</v>
      </c>
      <c r="I214" s="58">
        <v>1</v>
      </c>
      <c r="J214" s="58">
        <v>1.4583333333333333</v>
      </c>
      <c r="K214" s="39">
        <v>7</v>
      </c>
      <c r="L214" s="39">
        <v>19</v>
      </c>
      <c r="M214" s="39">
        <v>0.36799999999999999</v>
      </c>
      <c r="N214" s="39">
        <v>0</v>
      </c>
      <c r="O214" s="39">
        <v>1</v>
      </c>
      <c r="P214" s="39">
        <v>0</v>
      </c>
      <c r="Q214" s="39">
        <v>7</v>
      </c>
      <c r="R214" s="39">
        <v>18</v>
      </c>
      <c r="S214" s="39">
        <v>0.3888888888888889</v>
      </c>
      <c r="T214" s="39">
        <v>4</v>
      </c>
      <c r="U214" s="39">
        <v>5</v>
      </c>
      <c r="V214" s="39">
        <v>0.8</v>
      </c>
      <c r="W214" s="39">
        <v>0</v>
      </c>
      <c r="X214" s="39">
        <v>5</v>
      </c>
      <c r="Y214" s="39">
        <v>5</v>
      </c>
      <c r="Z214" s="39">
        <v>5</v>
      </c>
      <c r="AA214" s="39">
        <v>0</v>
      </c>
      <c r="AB214" s="39">
        <v>0</v>
      </c>
      <c r="AC214" s="39">
        <v>4</v>
      </c>
      <c r="AD214" s="39">
        <v>3</v>
      </c>
      <c r="AE214" s="39">
        <v>18</v>
      </c>
      <c r="AF214" s="39">
        <v>6.9</v>
      </c>
      <c r="AG214" s="39"/>
      <c r="AH214" s="80">
        <v>35</v>
      </c>
      <c r="AI214" s="81" t="str">
        <f t="shared" si="12"/>
        <v>12/99</v>
      </c>
      <c r="AJ214" s="76">
        <f t="shared" si="10"/>
        <v>4.204031107285056</v>
      </c>
      <c r="AK214" s="76">
        <f t="shared" si="10"/>
        <v>0.1143727186680029</v>
      </c>
      <c r="AL214" s="76">
        <f t="shared" si="11"/>
        <v>15.86</v>
      </c>
      <c r="AN214" s="76">
        <f>TimDuncan!AG215</f>
        <v>4.3342019014403297</v>
      </c>
      <c r="AO214" s="76">
        <f>TimDuncan!AH215</f>
        <v>0.14553583470634784</v>
      </c>
      <c r="AP214" s="76">
        <f>TimDuncan!AI215</f>
        <v>15.509803921568627</v>
      </c>
    </row>
    <row r="215" spans="1:42" x14ac:dyDescent="0.25">
      <c r="A215" s="35">
        <v>14</v>
      </c>
      <c r="B215" s="58">
        <v>14</v>
      </c>
      <c r="C215" s="36">
        <v>36521</v>
      </c>
      <c r="D215" s="58" t="s">
        <v>1899</v>
      </c>
      <c r="E215" s="58" t="s">
        <v>1</v>
      </c>
      <c r="F215" s="58">
        <v>0</v>
      </c>
      <c r="G215" s="58" t="s">
        <v>2</v>
      </c>
      <c r="H215" s="58" t="s">
        <v>11</v>
      </c>
      <c r="I215" s="58">
        <v>1</v>
      </c>
      <c r="J215" s="58">
        <v>1.75</v>
      </c>
      <c r="K215" s="39">
        <v>10</v>
      </c>
      <c r="L215" s="39">
        <v>22</v>
      </c>
      <c r="M215" s="39">
        <v>0.45500000000000002</v>
      </c>
      <c r="N215" s="39">
        <v>1</v>
      </c>
      <c r="O215" s="39">
        <v>1</v>
      </c>
      <c r="P215" s="39">
        <v>1</v>
      </c>
      <c r="Q215" s="39">
        <v>9</v>
      </c>
      <c r="R215" s="39">
        <v>21</v>
      </c>
      <c r="S215" s="39">
        <v>0.42857142857142855</v>
      </c>
      <c r="T215" s="39">
        <v>4</v>
      </c>
      <c r="U215" s="39">
        <v>4</v>
      </c>
      <c r="V215" s="39">
        <v>1</v>
      </c>
      <c r="W215" s="39">
        <v>2</v>
      </c>
      <c r="X215" s="39">
        <v>7</v>
      </c>
      <c r="Y215" s="39">
        <v>9</v>
      </c>
      <c r="Z215" s="39">
        <v>4</v>
      </c>
      <c r="AA215" s="39">
        <v>3</v>
      </c>
      <c r="AB215" s="39">
        <v>0</v>
      </c>
      <c r="AC215" s="39">
        <v>3</v>
      </c>
      <c r="AD215" s="39">
        <v>3</v>
      </c>
      <c r="AE215" s="39">
        <v>25</v>
      </c>
      <c r="AF215" s="39">
        <v>18.7</v>
      </c>
      <c r="AG215" s="39"/>
      <c r="AH215" s="80">
        <v>42</v>
      </c>
      <c r="AI215" s="81" t="str">
        <f t="shared" si="12"/>
        <v>12/99</v>
      </c>
      <c r="AJ215" s="76">
        <f t="shared" si="10"/>
        <v>4.2051960084385787</v>
      </c>
      <c r="AK215" s="76">
        <f t="shared" si="10"/>
        <v>0.1095035103341907</v>
      </c>
      <c r="AL215" s="76">
        <f t="shared" si="11"/>
        <v>16.100000000000001</v>
      </c>
      <c r="AN215" s="76">
        <f>TimDuncan!AG216</f>
        <v>4.2978874734797206</v>
      </c>
      <c r="AO215" s="76">
        <f>TimDuncan!AH216</f>
        <v>0.14535982658105143</v>
      </c>
      <c r="AP215" s="76">
        <f>TimDuncan!AI216</f>
        <v>15.627450980392156</v>
      </c>
    </row>
    <row r="216" spans="1:42" x14ac:dyDescent="0.25">
      <c r="A216" s="35">
        <v>15</v>
      </c>
      <c r="B216" s="58">
        <v>15</v>
      </c>
      <c r="C216" s="36">
        <v>36523</v>
      </c>
      <c r="D216" s="58" t="s">
        <v>1900</v>
      </c>
      <c r="E216" s="58" t="s">
        <v>1</v>
      </c>
      <c r="F216" s="58">
        <v>0</v>
      </c>
      <c r="G216" s="58" t="s">
        <v>21</v>
      </c>
      <c r="H216" s="58" t="s">
        <v>11</v>
      </c>
      <c r="I216" s="58">
        <v>1</v>
      </c>
      <c r="J216" s="58">
        <v>1.7083333333333333</v>
      </c>
      <c r="K216" s="39">
        <v>8</v>
      </c>
      <c r="L216" s="39">
        <v>15</v>
      </c>
      <c r="M216" s="39">
        <v>0.53300000000000003</v>
      </c>
      <c r="N216" s="39">
        <v>0</v>
      </c>
      <c r="O216" s="39">
        <v>0</v>
      </c>
      <c r="P216" s="39">
        <v>0</v>
      </c>
      <c r="Q216" s="39">
        <v>8</v>
      </c>
      <c r="R216" s="39">
        <v>15</v>
      </c>
      <c r="S216" s="39">
        <v>0.53333333333333333</v>
      </c>
      <c r="T216" s="39">
        <v>2</v>
      </c>
      <c r="U216" s="39">
        <v>2</v>
      </c>
      <c r="V216" s="39">
        <v>1</v>
      </c>
      <c r="W216" s="39">
        <v>0</v>
      </c>
      <c r="X216" s="39">
        <v>6</v>
      </c>
      <c r="Y216" s="39">
        <v>6</v>
      </c>
      <c r="Z216" s="39">
        <v>6</v>
      </c>
      <c r="AA216" s="39">
        <v>1</v>
      </c>
      <c r="AB216" s="39">
        <v>0</v>
      </c>
      <c r="AC216" s="39">
        <v>4</v>
      </c>
      <c r="AD216" s="39">
        <v>3</v>
      </c>
      <c r="AE216" s="39">
        <v>18</v>
      </c>
      <c r="AF216" s="39">
        <v>12.5</v>
      </c>
      <c r="AG216" s="39"/>
      <c r="AH216" s="80">
        <v>41</v>
      </c>
      <c r="AI216" s="81" t="str">
        <f t="shared" si="12"/>
        <v>12/99</v>
      </c>
      <c r="AJ216" s="76">
        <f t="shared" si="10"/>
        <v>4.1698627198075497</v>
      </c>
      <c r="AK216" s="76">
        <f t="shared" si="10"/>
        <v>0.10948194334394773</v>
      </c>
      <c r="AL216" s="76">
        <f t="shared" si="11"/>
        <v>16</v>
      </c>
      <c r="AN216" s="76">
        <f>TimDuncan!AG217</f>
        <v>4.3436559415745064</v>
      </c>
      <c r="AO216" s="76">
        <f>TimDuncan!AH217</f>
        <v>0.1428790397504123</v>
      </c>
      <c r="AP216" s="76">
        <f>TimDuncan!AI217</f>
        <v>15.666666666666666</v>
      </c>
    </row>
    <row r="217" spans="1:42" x14ac:dyDescent="0.25">
      <c r="A217" s="35">
        <v>16</v>
      </c>
      <c r="B217" s="58">
        <v>16</v>
      </c>
      <c r="C217" s="36">
        <v>36529</v>
      </c>
      <c r="D217" s="58" t="s">
        <v>1901</v>
      </c>
      <c r="E217" s="58" t="s">
        <v>1</v>
      </c>
      <c r="F217" s="58" t="s">
        <v>5</v>
      </c>
      <c r="G217" s="58" t="s">
        <v>8</v>
      </c>
      <c r="H217" s="58" t="s">
        <v>11</v>
      </c>
      <c r="I217" s="58">
        <v>1</v>
      </c>
      <c r="J217" s="58">
        <v>1.5416666666666667</v>
      </c>
      <c r="K217" s="39">
        <v>12</v>
      </c>
      <c r="L217" s="39">
        <v>26</v>
      </c>
      <c r="M217" s="39">
        <v>0.46200000000000002</v>
      </c>
      <c r="N217" s="39">
        <v>0</v>
      </c>
      <c r="O217" s="39">
        <v>1</v>
      </c>
      <c r="P217" s="39">
        <v>0</v>
      </c>
      <c r="Q217" s="39">
        <v>12</v>
      </c>
      <c r="R217" s="39">
        <v>25</v>
      </c>
      <c r="S217" s="39">
        <v>0.48</v>
      </c>
      <c r="T217" s="39">
        <v>5</v>
      </c>
      <c r="U217" s="39">
        <v>7</v>
      </c>
      <c r="V217" s="39">
        <v>0.71399999999999997</v>
      </c>
      <c r="W217" s="39">
        <v>5</v>
      </c>
      <c r="X217" s="39">
        <v>4</v>
      </c>
      <c r="Y217" s="39">
        <v>9</v>
      </c>
      <c r="Z217" s="39">
        <v>2</v>
      </c>
      <c r="AA217" s="39">
        <v>1</v>
      </c>
      <c r="AB217" s="39">
        <v>0</v>
      </c>
      <c r="AC217" s="39">
        <v>4</v>
      </c>
      <c r="AD217" s="39">
        <v>4</v>
      </c>
      <c r="AE217" s="39">
        <v>29</v>
      </c>
      <c r="AF217" s="39">
        <v>16.3</v>
      </c>
      <c r="AG217" s="39"/>
      <c r="AH217" s="80">
        <v>37</v>
      </c>
      <c r="AI217" s="81" t="str">
        <f t="shared" si="12"/>
        <v>1/00</v>
      </c>
      <c r="AJ217" s="76">
        <f t="shared" si="10"/>
        <v>4.3389550138535542</v>
      </c>
      <c r="AK217" s="76">
        <f t="shared" si="10"/>
        <v>0.10578766565191661</v>
      </c>
      <c r="AL217" s="76">
        <f t="shared" si="11"/>
        <v>16.3</v>
      </c>
      <c r="AN217" s="76">
        <f>TimDuncan!AG218</f>
        <v>4.2150846700286104</v>
      </c>
      <c r="AO217" s="76">
        <f>TimDuncan!AH218</f>
        <v>0.14330575846128116</v>
      </c>
      <c r="AP217" s="76">
        <f>TimDuncan!AI218</f>
        <v>15.607843137254902</v>
      </c>
    </row>
    <row r="218" spans="1:42" x14ac:dyDescent="0.25">
      <c r="A218" s="35">
        <v>17</v>
      </c>
      <c r="B218" s="58">
        <v>17</v>
      </c>
      <c r="C218" s="36">
        <v>36530</v>
      </c>
      <c r="D218" s="58" t="s">
        <v>1902</v>
      </c>
      <c r="E218" s="58" t="s">
        <v>1</v>
      </c>
      <c r="F218" s="58">
        <v>0</v>
      </c>
      <c r="G218" s="58" t="s">
        <v>8</v>
      </c>
      <c r="H218" s="58" t="s">
        <v>11</v>
      </c>
      <c r="I218" s="58">
        <v>1</v>
      </c>
      <c r="J218" s="58">
        <v>1.5416666666666667</v>
      </c>
      <c r="K218" s="39">
        <v>11</v>
      </c>
      <c r="L218" s="39">
        <v>22</v>
      </c>
      <c r="M218" s="39">
        <v>0.5</v>
      </c>
      <c r="N218" s="39">
        <v>0</v>
      </c>
      <c r="O218" s="39">
        <v>1</v>
      </c>
      <c r="P218" s="39">
        <v>0</v>
      </c>
      <c r="Q218" s="39">
        <v>11</v>
      </c>
      <c r="R218" s="39">
        <v>21</v>
      </c>
      <c r="S218" s="39">
        <v>0.52380952380952384</v>
      </c>
      <c r="T218" s="39">
        <v>4</v>
      </c>
      <c r="U218" s="39">
        <v>6</v>
      </c>
      <c r="V218" s="39">
        <v>0.66700000000000004</v>
      </c>
      <c r="W218" s="39">
        <v>3</v>
      </c>
      <c r="X218" s="39">
        <v>7</v>
      </c>
      <c r="Y218" s="39">
        <v>10</v>
      </c>
      <c r="Z218" s="39">
        <v>6</v>
      </c>
      <c r="AA218" s="39">
        <v>1</v>
      </c>
      <c r="AB218" s="39">
        <v>2</v>
      </c>
      <c r="AC218" s="39">
        <v>2</v>
      </c>
      <c r="AD218" s="39">
        <v>3</v>
      </c>
      <c r="AE218" s="39">
        <v>26</v>
      </c>
      <c r="AF218" s="39">
        <v>21.8</v>
      </c>
      <c r="AG218" s="39"/>
      <c r="AH218" s="80">
        <v>37</v>
      </c>
      <c r="AI218" s="81" t="str">
        <f t="shared" si="12"/>
        <v>1/00</v>
      </c>
      <c r="AJ218" s="76">
        <f t="shared" si="10"/>
        <v>4.3974018303019413</v>
      </c>
      <c r="AK218" s="76">
        <f t="shared" si="10"/>
        <v>0.10474911718492139</v>
      </c>
      <c r="AL218" s="76">
        <f t="shared" si="11"/>
        <v>16.36</v>
      </c>
      <c r="AN218" s="76">
        <f>TimDuncan!AG219</f>
        <v>4.2197301393548372</v>
      </c>
      <c r="AO218" s="76">
        <f>TimDuncan!AH219</f>
        <v>0.1372462467424804</v>
      </c>
      <c r="AP218" s="76">
        <f>TimDuncan!AI219</f>
        <v>15.843137254901961</v>
      </c>
    </row>
    <row r="219" spans="1:42" x14ac:dyDescent="0.25">
      <c r="A219" s="35">
        <v>18</v>
      </c>
      <c r="B219" s="58">
        <v>18</v>
      </c>
      <c r="C219" s="36">
        <v>36532</v>
      </c>
      <c r="D219" s="58" t="s">
        <v>1903</v>
      </c>
      <c r="E219" s="58" t="s">
        <v>1</v>
      </c>
      <c r="F219" s="58">
        <v>0</v>
      </c>
      <c r="G219" s="58" t="s">
        <v>1804</v>
      </c>
      <c r="H219" s="58" t="s">
        <v>11</v>
      </c>
      <c r="I219" s="58">
        <v>1</v>
      </c>
      <c r="J219" s="58">
        <v>1.5</v>
      </c>
      <c r="K219" s="39">
        <v>5</v>
      </c>
      <c r="L219" s="39">
        <v>19</v>
      </c>
      <c r="M219" s="39">
        <v>0.26300000000000001</v>
      </c>
      <c r="N219" s="39">
        <v>1</v>
      </c>
      <c r="O219" s="39">
        <v>4</v>
      </c>
      <c r="P219" s="39">
        <v>0.25</v>
      </c>
      <c r="Q219" s="39">
        <v>4</v>
      </c>
      <c r="R219" s="39">
        <v>15</v>
      </c>
      <c r="S219" s="39">
        <v>0.26666666666666666</v>
      </c>
      <c r="T219" s="39">
        <v>2</v>
      </c>
      <c r="U219" s="39">
        <v>2</v>
      </c>
      <c r="V219" s="39">
        <v>1</v>
      </c>
      <c r="W219" s="39">
        <v>3</v>
      </c>
      <c r="X219" s="39">
        <v>7</v>
      </c>
      <c r="Y219" s="39">
        <v>10</v>
      </c>
      <c r="Z219" s="39">
        <v>4</v>
      </c>
      <c r="AA219" s="39">
        <v>1</v>
      </c>
      <c r="AB219" s="39">
        <v>0</v>
      </c>
      <c r="AC219" s="39">
        <v>5</v>
      </c>
      <c r="AD219" s="39">
        <v>5</v>
      </c>
      <c r="AE219" s="39">
        <v>13</v>
      </c>
      <c r="AF219" s="39">
        <v>2.7</v>
      </c>
      <c r="AG219" s="39"/>
      <c r="AH219" s="80">
        <v>36</v>
      </c>
      <c r="AI219" s="81" t="str">
        <f t="shared" si="12"/>
        <v>1/00</v>
      </c>
      <c r="AJ219" s="76">
        <f t="shared" si="10"/>
        <v>4.4085260621682076</v>
      </c>
      <c r="AK219" s="76">
        <f t="shared" si="10"/>
        <v>0.10837901182462244</v>
      </c>
      <c r="AL219" s="76">
        <f t="shared" si="11"/>
        <v>16.440000000000001</v>
      </c>
      <c r="AN219" s="76">
        <f>TimDuncan!AG220</f>
        <v>4.1565782630840546</v>
      </c>
      <c r="AO219" s="76">
        <f>TimDuncan!AH220</f>
        <v>0.13722632727709028</v>
      </c>
      <c r="AP219" s="76">
        <f>TimDuncan!AI220</f>
        <v>15.882352941176471</v>
      </c>
    </row>
    <row r="220" spans="1:42" x14ac:dyDescent="0.25">
      <c r="A220" s="35">
        <v>19</v>
      </c>
      <c r="B220" s="58">
        <v>19</v>
      </c>
      <c r="C220" s="36">
        <v>36533</v>
      </c>
      <c r="D220" s="58" t="s">
        <v>1904</v>
      </c>
      <c r="E220" s="58" t="s">
        <v>1</v>
      </c>
      <c r="F220" s="58" t="s">
        <v>5</v>
      </c>
      <c r="G220" s="58" t="s">
        <v>387</v>
      </c>
      <c r="H220" s="58" t="s">
        <v>11</v>
      </c>
      <c r="I220" s="58">
        <v>1</v>
      </c>
      <c r="J220" s="58">
        <v>1.7916666666666667</v>
      </c>
      <c r="K220" s="39">
        <v>11</v>
      </c>
      <c r="L220" s="39">
        <v>18</v>
      </c>
      <c r="M220" s="39">
        <v>0.61099999999999999</v>
      </c>
      <c r="N220" s="39">
        <v>5</v>
      </c>
      <c r="O220" s="39">
        <v>7</v>
      </c>
      <c r="P220" s="39">
        <v>0.71399999999999997</v>
      </c>
      <c r="Q220" s="39">
        <v>6</v>
      </c>
      <c r="R220" s="39">
        <v>11</v>
      </c>
      <c r="S220" s="39">
        <v>0.54545454545454541</v>
      </c>
      <c r="T220" s="39">
        <v>4</v>
      </c>
      <c r="U220" s="39">
        <v>5</v>
      </c>
      <c r="V220" s="39">
        <v>0.8</v>
      </c>
      <c r="W220" s="39">
        <v>0</v>
      </c>
      <c r="X220" s="39">
        <v>6</v>
      </c>
      <c r="Y220" s="39">
        <v>6</v>
      </c>
      <c r="Z220" s="39">
        <v>1</v>
      </c>
      <c r="AA220" s="39">
        <v>3</v>
      </c>
      <c r="AB220" s="39">
        <v>1</v>
      </c>
      <c r="AC220" s="39">
        <v>3</v>
      </c>
      <c r="AD220" s="39">
        <v>4</v>
      </c>
      <c r="AE220" s="39">
        <v>31</v>
      </c>
      <c r="AF220" s="39">
        <v>24</v>
      </c>
      <c r="AG220" s="39"/>
      <c r="AH220" s="80">
        <v>43</v>
      </c>
      <c r="AI220" s="81" t="str">
        <f t="shared" si="12"/>
        <v>1/00</v>
      </c>
      <c r="AJ220" s="76">
        <f t="shared" si="10"/>
        <v>4.4135228189587261</v>
      </c>
      <c r="AK220" s="76">
        <f t="shared" si="10"/>
        <v>0.11022888247012337</v>
      </c>
      <c r="AL220" s="76">
        <f t="shared" si="11"/>
        <v>16.48</v>
      </c>
      <c r="AN220" s="76">
        <f>TimDuncan!AG221</f>
        <v>4.0588024774581468</v>
      </c>
      <c r="AO220" s="76">
        <f>TimDuncan!AH221</f>
        <v>0.13849701094542133</v>
      </c>
      <c r="AP220" s="76">
        <f>TimDuncan!AI221</f>
        <v>15.784313725490197</v>
      </c>
    </row>
    <row r="221" spans="1:42" x14ac:dyDescent="0.25">
      <c r="A221" s="35">
        <v>20</v>
      </c>
      <c r="B221" s="58">
        <v>20</v>
      </c>
      <c r="C221" s="36">
        <v>36535</v>
      </c>
      <c r="D221" s="58" t="s">
        <v>1905</v>
      </c>
      <c r="E221" s="58" t="s">
        <v>1</v>
      </c>
      <c r="F221" s="58">
        <v>0</v>
      </c>
      <c r="G221" s="58" t="s">
        <v>33</v>
      </c>
      <c r="H221" s="58" t="s">
        <v>11</v>
      </c>
      <c r="I221" s="58">
        <v>1</v>
      </c>
      <c r="J221" s="58">
        <v>1.5</v>
      </c>
      <c r="K221" s="39">
        <v>12</v>
      </c>
      <c r="L221" s="39">
        <v>18</v>
      </c>
      <c r="M221" s="39">
        <v>0.66700000000000004</v>
      </c>
      <c r="N221" s="39">
        <v>4</v>
      </c>
      <c r="O221" s="39">
        <v>6</v>
      </c>
      <c r="P221" s="39">
        <v>0.66700000000000004</v>
      </c>
      <c r="Q221" s="39">
        <v>8</v>
      </c>
      <c r="R221" s="39">
        <v>12</v>
      </c>
      <c r="S221" s="39">
        <v>0.66666666666666663</v>
      </c>
      <c r="T221" s="39">
        <v>2</v>
      </c>
      <c r="U221" s="39">
        <v>2</v>
      </c>
      <c r="V221" s="39">
        <v>1</v>
      </c>
      <c r="W221" s="39">
        <v>4</v>
      </c>
      <c r="X221" s="39">
        <v>3</v>
      </c>
      <c r="Y221" s="39">
        <v>7</v>
      </c>
      <c r="Z221" s="39">
        <v>4</v>
      </c>
      <c r="AA221" s="39">
        <v>4</v>
      </c>
      <c r="AB221" s="39">
        <v>1</v>
      </c>
      <c r="AC221" s="39">
        <v>1</v>
      </c>
      <c r="AD221" s="39">
        <v>2</v>
      </c>
      <c r="AE221" s="39">
        <v>30</v>
      </c>
      <c r="AF221" s="39">
        <v>31.6</v>
      </c>
      <c r="AG221" s="39"/>
      <c r="AH221" s="80">
        <v>36</v>
      </c>
      <c r="AI221" s="81" t="str">
        <f t="shared" si="12"/>
        <v>1/00</v>
      </c>
      <c r="AJ221" s="76">
        <f t="shared" si="10"/>
        <v>4.2003401222826158</v>
      </c>
      <c r="AK221" s="76">
        <f t="shared" si="10"/>
        <v>0.11284749325835255</v>
      </c>
      <c r="AL221" s="76">
        <f t="shared" si="11"/>
        <v>16.7</v>
      </c>
      <c r="AN221" s="76">
        <f>TimDuncan!AG222</f>
        <v>4.1533856364293902</v>
      </c>
      <c r="AO221" s="76">
        <f>TimDuncan!AH222</f>
        <v>0.13884452617578938</v>
      </c>
      <c r="AP221" s="76">
        <f>TimDuncan!AI222</f>
        <v>15.803921568627452</v>
      </c>
    </row>
    <row r="222" spans="1:42" x14ac:dyDescent="0.25">
      <c r="A222" s="35">
        <v>21</v>
      </c>
      <c r="B222" s="58">
        <v>21</v>
      </c>
      <c r="C222" s="36">
        <v>36537</v>
      </c>
      <c r="D222" s="58" t="s">
        <v>1906</v>
      </c>
      <c r="E222" s="58" t="s">
        <v>1</v>
      </c>
      <c r="F222" s="58" t="s">
        <v>5</v>
      </c>
      <c r="G222" s="58" t="s">
        <v>60</v>
      </c>
      <c r="H222" s="58" t="s">
        <v>11</v>
      </c>
      <c r="I222" s="58">
        <v>1</v>
      </c>
      <c r="J222" s="58">
        <v>1.7916666666666667</v>
      </c>
      <c r="K222" s="39">
        <v>10</v>
      </c>
      <c r="L222" s="39">
        <v>19</v>
      </c>
      <c r="M222" s="39">
        <v>0.52600000000000002</v>
      </c>
      <c r="N222" s="39">
        <v>0</v>
      </c>
      <c r="O222" s="39">
        <v>3</v>
      </c>
      <c r="P222" s="39">
        <v>0</v>
      </c>
      <c r="Q222" s="39">
        <v>10</v>
      </c>
      <c r="R222" s="39">
        <v>16</v>
      </c>
      <c r="S222" s="39">
        <v>0.625</v>
      </c>
      <c r="T222" s="39">
        <v>2</v>
      </c>
      <c r="U222" s="39">
        <v>2</v>
      </c>
      <c r="V222" s="39">
        <v>1</v>
      </c>
      <c r="W222" s="39">
        <v>2</v>
      </c>
      <c r="X222" s="39">
        <v>2</v>
      </c>
      <c r="Y222" s="39">
        <v>4</v>
      </c>
      <c r="Z222" s="39">
        <v>5</v>
      </c>
      <c r="AA222" s="39">
        <v>3</v>
      </c>
      <c r="AB222" s="39">
        <v>2</v>
      </c>
      <c r="AC222" s="39">
        <v>3</v>
      </c>
      <c r="AD222" s="39">
        <v>5</v>
      </c>
      <c r="AE222" s="39">
        <v>22</v>
      </c>
      <c r="AF222" s="39">
        <v>17.600000000000001</v>
      </c>
      <c r="AG222" s="39"/>
      <c r="AH222" s="80">
        <v>43</v>
      </c>
      <c r="AI222" s="81" t="str">
        <f t="shared" si="12"/>
        <v>1/00</v>
      </c>
      <c r="AJ222" s="76">
        <f t="shared" si="10"/>
        <v>4.1942623588294854</v>
      </c>
      <c r="AK222" s="76">
        <f t="shared" si="10"/>
        <v>0.10988852236215951</v>
      </c>
      <c r="AL222" s="76">
        <f t="shared" si="11"/>
        <v>16.8</v>
      </c>
      <c r="AN222" s="76">
        <f>TimDuncan!AG223</f>
        <v>4.1533856364293902</v>
      </c>
      <c r="AO222" s="76">
        <f>TimDuncan!AH223</f>
        <v>0.13973561625075967</v>
      </c>
      <c r="AP222" s="76">
        <f>TimDuncan!AI223</f>
        <v>15.843137254901961</v>
      </c>
    </row>
    <row r="223" spans="1:42" x14ac:dyDescent="0.25">
      <c r="A223" s="35">
        <v>22</v>
      </c>
      <c r="B223" s="58">
        <v>22</v>
      </c>
      <c r="C223" s="36">
        <v>36539</v>
      </c>
      <c r="D223" s="58" t="s">
        <v>1907</v>
      </c>
      <c r="E223" s="58" t="s">
        <v>1</v>
      </c>
      <c r="F223" s="58" t="s">
        <v>5</v>
      </c>
      <c r="G223" s="58" t="s">
        <v>31</v>
      </c>
      <c r="H223" s="58" t="s">
        <v>3</v>
      </c>
      <c r="I223" s="58">
        <v>1</v>
      </c>
      <c r="J223" s="58">
        <v>1.6666666666666667</v>
      </c>
      <c r="K223" s="39">
        <v>7</v>
      </c>
      <c r="L223" s="39">
        <v>19</v>
      </c>
      <c r="M223" s="39">
        <v>0.36799999999999999</v>
      </c>
      <c r="N223" s="39">
        <v>0</v>
      </c>
      <c r="O223" s="39">
        <v>1</v>
      </c>
      <c r="P223" s="39">
        <v>0</v>
      </c>
      <c r="Q223" s="39">
        <v>7</v>
      </c>
      <c r="R223" s="39">
        <v>18</v>
      </c>
      <c r="S223" s="39">
        <v>0.3888888888888889</v>
      </c>
      <c r="T223" s="39">
        <v>4</v>
      </c>
      <c r="U223" s="39">
        <v>4</v>
      </c>
      <c r="V223" s="39">
        <v>1</v>
      </c>
      <c r="W223" s="39">
        <v>2</v>
      </c>
      <c r="X223" s="39">
        <v>5</v>
      </c>
      <c r="Y223" s="39">
        <v>7</v>
      </c>
      <c r="Z223" s="39">
        <v>3</v>
      </c>
      <c r="AA223" s="39">
        <v>0</v>
      </c>
      <c r="AB223" s="39">
        <v>1</v>
      </c>
      <c r="AC223" s="39">
        <v>2</v>
      </c>
      <c r="AD223" s="39">
        <v>6</v>
      </c>
      <c r="AE223" s="39">
        <v>18</v>
      </c>
      <c r="AF223" s="39">
        <v>8.8000000000000007</v>
      </c>
      <c r="AG223" s="39"/>
      <c r="AH223" s="80">
        <v>40</v>
      </c>
      <c r="AI223" s="81" t="str">
        <f t="shared" si="12"/>
        <v>1/00</v>
      </c>
      <c r="AJ223" s="76">
        <f t="shared" si="10"/>
        <v>4.1690795734545443</v>
      </c>
      <c r="AK223" s="76">
        <f t="shared" si="10"/>
        <v>0.11054891612830473</v>
      </c>
      <c r="AL223" s="76">
        <f t="shared" si="11"/>
        <v>16.920000000000002</v>
      </c>
      <c r="AN223" s="76">
        <f>TimDuncan!AG224</f>
        <v>4.296415211949304</v>
      </c>
      <c r="AO223" s="76">
        <f>TimDuncan!AH224</f>
        <v>0.13119560097154806</v>
      </c>
      <c r="AP223" s="76">
        <f>TimDuncan!AI224</f>
        <v>15.725490196078431</v>
      </c>
    </row>
    <row r="224" spans="1:42" x14ac:dyDescent="0.25">
      <c r="A224" s="35">
        <v>23</v>
      </c>
      <c r="B224" s="58">
        <v>23</v>
      </c>
      <c r="C224" s="36">
        <v>36540</v>
      </c>
      <c r="D224" s="58" t="s">
        <v>1908</v>
      </c>
      <c r="E224" s="58" t="s">
        <v>1</v>
      </c>
      <c r="F224" s="58" t="s">
        <v>5</v>
      </c>
      <c r="G224" s="58" t="s">
        <v>89</v>
      </c>
      <c r="H224" s="58" t="s">
        <v>11</v>
      </c>
      <c r="I224" s="58">
        <v>1</v>
      </c>
      <c r="J224" s="58">
        <v>1.6666666666666667</v>
      </c>
      <c r="K224" s="39">
        <v>8</v>
      </c>
      <c r="L224" s="39">
        <v>18</v>
      </c>
      <c r="M224" s="39">
        <v>0.44400000000000001</v>
      </c>
      <c r="N224" s="39">
        <v>2</v>
      </c>
      <c r="O224" s="39">
        <v>3</v>
      </c>
      <c r="P224" s="39">
        <v>0.66700000000000004</v>
      </c>
      <c r="Q224" s="39">
        <v>6</v>
      </c>
      <c r="R224" s="39">
        <v>15</v>
      </c>
      <c r="S224" s="39">
        <v>0.4</v>
      </c>
      <c r="T224" s="39">
        <v>4</v>
      </c>
      <c r="U224" s="39">
        <v>5</v>
      </c>
      <c r="V224" s="39">
        <v>0.8</v>
      </c>
      <c r="W224" s="39">
        <v>0</v>
      </c>
      <c r="X224" s="39">
        <v>3</v>
      </c>
      <c r="Y224" s="39">
        <v>3</v>
      </c>
      <c r="Z224" s="39">
        <v>6</v>
      </c>
      <c r="AA224" s="39">
        <v>1</v>
      </c>
      <c r="AB224" s="39">
        <v>2</v>
      </c>
      <c r="AC224" s="39">
        <v>2</v>
      </c>
      <c r="AD224" s="39">
        <v>4</v>
      </c>
      <c r="AE224" s="39">
        <v>22</v>
      </c>
      <c r="AF224" s="39">
        <v>16.100000000000001</v>
      </c>
      <c r="AG224" s="39"/>
      <c r="AH224" s="80">
        <v>40</v>
      </c>
      <c r="AI224" s="81" t="str">
        <f t="shared" si="12"/>
        <v>1/00</v>
      </c>
      <c r="AJ224" s="76">
        <f t="shared" si="10"/>
        <v>4.1612890467512882</v>
      </c>
      <c r="AK224" s="76">
        <f t="shared" si="10"/>
        <v>0.10953316336868514</v>
      </c>
      <c r="AL224" s="76">
        <f t="shared" si="11"/>
        <v>16.899999999999999</v>
      </c>
      <c r="AN224" s="76">
        <f>TimDuncan!AG225</f>
        <v>4.2899502875193987</v>
      </c>
      <c r="AO224" s="76">
        <f>TimDuncan!AH225</f>
        <v>0.1319049069966535</v>
      </c>
      <c r="AP224" s="76">
        <f>TimDuncan!AI225</f>
        <v>15.666666666666666</v>
      </c>
    </row>
    <row r="225" spans="1:42" x14ac:dyDescent="0.25">
      <c r="A225" s="35">
        <v>24</v>
      </c>
      <c r="B225" s="58">
        <v>24</v>
      </c>
      <c r="C225" s="36">
        <v>36542</v>
      </c>
      <c r="D225" s="58" t="s">
        <v>1909</v>
      </c>
      <c r="E225" s="58" t="s">
        <v>1</v>
      </c>
      <c r="F225" s="58">
        <v>0</v>
      </c>
      <c r="G225" s="58" t="s">
        <v>387</v>
      </c>
      <c r="H225" s="58" t="s">
        <v>3</v>
      </c>
      <c r="I225" s="58">
        <v>1</v>
      </c>
      <c r="J225" s="58">
        <v>1.75</v>
      </c>
      <c r="K225" s="39">
        <v>6</v>
      </c>
      <c r="L225" s="39">
        <v>18</v>
      </c>
      <c r="M225" s="39">
        <v>0.33300000000000002</v>
      </c>
      <c r="N225" s="39">
        <v>0</v>
      </c>
      <c r="O225" s="39">
        <v>5</v>
      </c>
      <c r="P225" s="39">
        <v>0</v>
      </c>
      <c r="Q225" s="39">
        <v>6</v>
      </c>
      <c r="R225" s="39">
        <v>13</v>
      </c>
      <c r="S225" s="39">
        <v>0.46153846153846156</v>
      </c>
      <c r="T225" s="39">
        <v>3</v>
      </c>
      <c r="U225" s="39">
        <v>4</v>
      </c>
      <c r="V225" s="39">
        <v>0.75</v>
      </c>
      <c r="W225" s="39">
        <v>1</v>
      </c>
      <c r="X225" s="39">
        <v>13</v>
      </c>
      <c r="Y225" s="39">
        <v>14</v>
      </c>
      <c r="Z225" s="39">
        <v>2</v>
      </c>
      <c r="AA225" s="39">
        <v>4</v>
      </c>
      <c r="AB225" s="39">
        <v>0</v>
      </c>
      <c r="AC225" s="39">
        <v>3</v>
      </c>
      <c r="AD225" s="39">
        <v>3</v>
      </c>
      <c r="AE225" s="39">
        <v>15</v>
      </c>
      <c r="AF225" s="39">
        <v>10.199999999999999</v>
      </c>
      <c r="AG225" s="39"/>
      <c r="AH225" s="80">
        <v>42</v>
      </c>
      <c r="AI225" s="81" t="str">
        <f t="shared" si="12"/>
        <v>1/00</v>
      </c>
      <c r="AJ225" s="76">
        <f t="shared" si="10"/>
        <v>4.1032092964668809</v>
      </c>
      <c r="AK225" s="76">
        <f t="shared" si="10"/>
        <v>0.11112129059946091</v>
      </c>
      <c r="AL225" s="76">
        <f t="shared" si="11"/>
        <v>17.02</v>
      </c>
      <c r="AN225" s="76">
        <f>TimDuncan!AG226</f>
        <v>4.2501380529798993</v>
      </c>
      <c r="AO225" s="76">
        <f>TimDuncan!AH226</f>
        <v>0.13173180701558673</v>
      </c>
      <c r="AP225" s="76">
        <f>TimDuncan!AI226</f>
        <v>15.666666666666666</v>
      </c>
    </row>
    <row r="226" spans="1:42" x14ac:dyDescent="0.25">
      <c r="A226" s="35">
        <v>25</v>
      </c>
      <c r="B226" s="58">
        <v>25</v>
      </c>
      <c r="C226" s="36">
        <v>36544</v>
      </c>
      <c r="D226" s="58" t="s">
        <v>1910</v>
      </c>
      <c r="E226" s="58" t="s">
        <v>1</v>
      </c>
      <c r="F226" s="58">
        <v>0</v>
      </c>
      <c r="G226" s="58" t="s">
        <v>51</v>
      </c>
      <c r="H226" s="58" t="s">
        <v>11</v>
      </c>
      <c r="I226" s="58">
        <v>1</v>
      </c>
      <c r="J226" s="58">
        <v>1.7083333333333333</v>
      </c>
      <c r="K226" s="39">
        <v>6</v>
      </c>
      <c r="L226" s="39">
        <v>15</v>
      </c>
      <c r="M226" s="39">
        <v>0.4</v>
      </c>
      <c r="N226" s="39">
        <v>0</v>
      </c>
      <c r="O226" s="39">
        <v>2</v>
      </c>
      <c r="P226" s="39">
        <v>0</v>
      </c>
      <c r="Q226" s="39">
        <v>6</v>
      </c>
      <c r="R226" s="39">
        <v>13</v>
      </c>
      <c r="S226" s="39">
        <v>0.46153846153846156</v>
      </c>
      <c r="T226" s="39">
        <v>13</v>
      </c>
      <c r="U226" s="39">
        <v>14</v>
      </c>
      <c r="V226" s="39">
        <v>0.92900000000000005</v>
      </c>
      <c r="W226" s="39">
        <v>3</v>
      </c>
      <c r="X226" s="39">
        <v>10</v>
      </c>
      <c r="Y226" s="39">
        <v>13</v>
      </c>
      <c r="Z226" s="39">
        <v>4</v>
      </c>
      <c r="AA226" s="39">
        <v>0</v>
      </c>
      <c r="AB226" s="39">
        <v>2</v>
      </c>
      <c r="AC226" s="39">
        <v>6</v>
      </c>
      <c r="AD226" s="39">
        <v>4</v>
      </c>
      <c r="AE226" s="39">
        <v>25</v>
      </c>
      <c r="AF226" s="39">
        <v>18.2</v>
      </c>
      <c r="AG226" s="39"/>
      <c r="AH226" s="80">
        <v>41</v>
      </c>
      <c r="AI226" s="81" t="str">
        <f t="shared" si="12"/>
        <v>1/00</v>
      </c>
      <c r="AJ226" s="76">
        <f t="shared" si="10"/>
        <v>4.0498929187154111</v>
      </c>
      <c r="AK226" s="76">
        <f t="shared" si="10"/>
        <v>0.10987879964872674</v>
      </c>
      <c r="AL226" s="76">
        <f t="shared" si="11"/>
        <v>17.079999999999998</v>
      </c>
      <c r="AN226" s="76">
        <f>TimDuncan!AG227</f>
        <v>4.2944672521270713</v>
      </c>
      <c r="AO226" s="76">
        <f>TimDuncan!AH227</f>
        <v>0.13197623317267787</v>
      </c>
      <c r="AP226" s="76">
        <f>TimDuncan!AI227</f>
        <v>15.862745098039216</v>
      </c>
    </row>
    <row r="227" spans="1:42" x14ac:dyDescent="0.25">
      <c r="A227" s="35">
        <v>26</v>
      </c>
      <c r="B227" s="58">
        <v>26</v>
      </c>
      <c r="C227" s="36">
        <v>36547</v>
      </c>
      <c r="D227" s="58" t="s">
        <v>1911</v>
      </c>
      <c r="E227" s="58" t="s">
        <v>1</v>
      </c>
      <c r="F227" s="58">
        <v>0</v>
      </c>
      <c r="G227" s="58" t="s">
        <v>6</v>
      </c>
      <c r="H227" s="58" t="s">
        <v>3</v>
      </c>
      <c r="I227" s="58">
        <v>1</v>
      </c>
      <c r="J227" s="58">
        <v>1.5416666666666667</v>
      </c>
      <c r="K227" s="39">
        <v>13</v>
      </c>
      <c r="L227" s="39">
        <v>19</v>
      </c>
      <c r="M227" s="39">
        <v>0.68400000000000005</v>
      </c>
      <c r="N227" s="39">
        <v>1</v>
      </c>
      <c r="O227" s="39">
        <v>2</v>
      </c>
      <c r="P227" s="39">
        <v>0.5</v>
      </c>
      <c r="Q227" s="39">
        <v>12</v>
      </c>
      <c r="R227" s="39">
        <v>17</v>
      </c>
      <c r="S227" s="39">
        <v>0.70588235294117652</v>
      </c>
      <c r="T227" s="39">
        <v>1</v>
      </c>
      <c r="U227" s="39">
        <v>2</v>
      </c>
      <c r="V227" s="39">
        <v>0.5</v>
      </c>
      <c r="W227" s="39">
        <v>0</v>
      </c>
      <c r="X227" s="39">
        <v>4</v>
      </c>
      <c r="Y227" s="39">
        <v>4</v>
      </c>
      <c r="Z227" s="39">
        <v>2</v>
      </c>
      <c r="AA227" s="39">
        <v>1</v>
      </c>
      <c r="AB227" s="39">
        <v>0</v>
      </c>
      <c r="AC227" s="39">
        <v>2</v>
      </c>
      <c r="AD227" s="39">
        <v>6</v>
      </c>
      <c r="AE227" s="39">
        <v>28</v>
      </c>
      <c r="AF227" s="39">
        <v>18.7</v>
      </c>
      <c r="AG227" s="39"/>
      <c r="AH227" s="80">
        <v>37</v>
      </c>
      <c r="AI227" s="81" t="str">
        <f t="shared" si="12"/>
        <v>1/00</v>
      </c>
      <c r="AJ227" s="76">
        <f t="shared" si="10"/>
        <v>4.0557844808497956</v>
      </c>
      <c r="AK227" s="76">
        <f t="shared" si="10"/>
        <v>0.11330237672453593</v>
      </c>
      <c r="AL227" s="76">
        <f t="shared" si="11"/>
        <v>17.14</v>
      </c>
      <c r="AN227" s="76">
        <f>TimDuncan!AG228</f>
        <v>4.3201001500106972</v>
      </c>
      <c r="AO227" s="76">
        <f>TimDuncan!AH228</f>
        <v>0.13384904839072323</v>
      </c>
      <c r="AP227" s="76">
        <f>TimDuncan!AI228</f>
        <v>15.803921568627452</v>
      </c>
    </row>
    <row r="228" spans="1:42" x14ac:dyDescent="0.25">
      <c r="A228" s="35">
        <v>27</v>
      </c>
      <c r="B228" s="58">
        <v>27</v>
      </c>
      <c r="C228" s="36">
        <v>36549</v>
      </c>
      <c r="D228" s="58" t="s">
        <v>1912</v>
      </c>
      <c r="E228" s="58" t="s">
        <v>1</v>
      </c>
      <c r="F228" s="58" t="s">
        <v>5</v>
      </c>
      <c r="G228" s="58" t="s">
        <v>13</v>
      </c>
      <c r="H228" s="58" t="s">
        <v>3</v>
      </c>
      <c r="I228" s="58">
        <v>1</v>
      </c>
      <c r="J228" s="58">
        <v>1.8333333333333333</v>
      </c>
      <c r="K228" s="39">
        <v>9</v>
      </c>
      <c r="L228" s="39">
        <v>24</v>
      </c>
      <c r="M228" s="39">
        <v>0.375</v>
      </c>
      <c r="N228" s="39">
        <v>1</v>
      </c>
      <c r="O228" s="39">
        <v>2</v>
      </c>
      <c r="P228" s="39">
        <v>0.5</v>
      </c>
      <c r="Q228" s="39">
        <v>8</v>
      </c>
      <c r="R228" s="39">
        <v>22</v>
      </c>
      <c r="S228" s="39">
        <v>0.36363636363636365</v>
      </c>
      <c r="T228" s="39">
        <v>7</v>
      </c>
      <c r="U228" s="39">
        <v>8</v>
      </c>
      <c r="V228" s="39">
        <v>0.875</v>
      </c>
      <c r="W228" s="39">
        <v>2</v>
      </c>
      <c r="X228" s="39">
        <v>5</v>
      </c>
      <c r="Y228" s="39">
        <v>7</v>
      </c>
      <c r="Z228" s="39">
        <v>1</v>
      </c>
      <c r="AA228" s="39">
        <v>0</v>
      </c>
      <c r="AB228" s="39">
        <v>3</v>
      </c>
      <c r="AC228" s="39">
        <v>4</v>
      </c>
      <c r="AD228" s="39">
        <v>5</v>
      </c>
      <c r="AE228" s="39">
        <v>26</v>
      </c>
      <c r="AF228" s="39">
        <v>12.1</v>
      </c>
      <c r="AG228" s="39"/>
      <c r="AH228" s="80">
        <v>44</v>
      </c>
      <c r="AI228" s="81" t="str">
        <f t="shared" si="12"/>
        <v>1/00</v>
      </c>
      <c r="AJ228" s="76">
        <f t="shared" si="10"/>
        <v>4.0557844808497956</v>
      </c>
      <c r="AK228" s="76">
        <f t="shared" si="10"/>
        <v>0.11182931600598928</v>
      </c>
      <c r="AL228" s="76">
        <f t="shared" si="11"/>
        <v>17.14</v>
      </c>
      <c r="AN228" s="76">
        <f>TimDuncan!AG229</f>
        <v>4.2134866070458923</v>
      </c>
      <c r="AO228" s="76">
        <f>TimDuncan!AH229</f>
        <v>0.13252724017255896</v>
      </c>
      <c r="AP228" s="76">
        <f>TimDuncan!AI229</f>
        <v>15.784313725490197</v>
      </c>
    </row>
    <row r="229" spans="1:42" x14ac:dyDescent="0.25">
      <c r="A229" s="35">
        <v>28</v>
      </c>
      <c r="B229" s="58">
        <v>28</v>
      </c>
      <c r="C229" s="36">
        <v>36553</v>
      </c>
      <c r="D229" s="58" t="s">
        <v>1913</v>
      </c>
      <c r="E229" s="58" t="s">
        <v>1</v>
      </c>
      <c r="F229" s="58">
        <v>0</v>
      </c>
      <c r="G229" s="58" t="s">
        <v>60</v>
      </c>
      <c r="H229" s="58" t="s">
        <v>11</v>
      </c>
      <c r="I229" s="58">
        <v>1</v>
      </c>
      <c r="J229" s="58">
        <v>1.375</v>
      </c>
      <c r="K229" s="39">
        <v>8</v>
      </c>
      <c r="L229" s="39">
        <v>15</v>
      </c>
      <c r="M229" s="39">
        <v>0.53300000000000003</v>
      </c>
      <c r="N229" s="39">
        <v>1</v>
      </c>
      <c r="O229" s="39">
        <v>2</v>
      </c>
      <c r="P229" s="39">
        <v>0.5</v>
      </c>
      <c r="Q229" s="39">
        <v>7</v>
      </c>
      <c r="R229" s="39">
        <v>13</v>
      </c>
      <c r="S229" s="39">
        <v>0.53846153846153844</v>
      </c>
      <c r="T229" s="39">
        <v>6</v>
      </c>
      <c r="U229" s="39">
        <v>6</v>
      </c>
      <c r="V229" s="39">
        <v>1</v>
      </c>
      <c r="W229" s="39">
        <v>0</v>
      </c>
      <c r="X229" s="39">
        <v>2</v>
      </c>
      <c r="Y229" s="39">
        <v>2</v>
      </c>
      <c r="Z229" s="39">
        <v>0</v>
      </c>
      <c r="AA229" s="39">
        <v>3</v>
      </c>
      <c r="AB229" s="39">
        <v>1</v>
      </c>
      <c r="AC229" s="39">
        <v>0</v>
      </c>
      <c r="AD229" s="39">
        <v>4</v>
      </c>
      <c r="AE229" s="39">
        <v>23</v>
      </c>
      <c r="AF229" s="39">
        <v>18.399999999999999</v>
      </c>
      <c r="AG229" s="39"/>
      <c r="AH229" s="80">
        <v>33</v>
      </c>
      <c r="AI229" s="81" t="str">
        <f t="shared" si="12"/>
        <v>1/00</v>
      </c>
      <c r="AJ229" s="76">
        <f t="shared" si="10"/>
        <v>4.0670402415676454</v>
      </c>
      <c r="AK229" s="76">
        <f t="shared" si="10"/>
        <v>0.11224018706255276</v>
      </c>
      <c r="AL229" s="76">
        <f t="shared" si="11"/>
        <v>17.100000000000001</v>
      </c>
      <c r="AN229" s="76">
        <f>TimDuncan!AG230</f>
        <v>4.147731123082564</v>
      </c>
      <c r="AO229" s="76">
        <f>TimDuncan!AH230</f>
        <v>0.13444409505023866</v>
      </c>
      <c r="AP229" s="76">
        <f>TimDuncan!AI230</f>
        <v>15.901960784313726</v>
      </c>
    </row>
    <row r="230" spans="1:42" x14ac:dyDescent="0.25">
      <c r="A230" s="35">
        <v>29</v>
      </c>
      <c r="B230" s="58">
        <v>29</v>
      </c>
      <c r="C230" s="36">
        <v>36555</v>
      </c>
      <c r="D230" s="58" t="s">
        <v>1914</v>
      </c>
      <c r="E230" s="58" t="s">
        <v>1</v>
      </c>
      <c r="F230" s="58" t="s">
        <v>5</v>
      </c>
      <c r="G230" s="58" t="s">
        <v>23</v>
      </c>
      <c r="H230" s="58" t="s">
        <v>3</v>
      </c>
      <c r="I230" s="58">
        <v>1</v>
      </c>
      <c r="J230" s="58">
        <v>1.7083333333333333</v>
      </c>
      <c r="K230" s="39">
        <v>6</v>
      </c>
      <c r="L230" s="39">
        <v>22</v>
      </c>
      <c r="M230" s="39">
        <v>0.27300000000000002</v>
      </c>
      <c r="N230" s="39">
        <v>0</v>
      </c>
      <c r="O230" s="39">
        <v>2</v>
      </c>
      <c r="P230" s="39">
        <v>0</v>
      </c>
      <c r="Q230" s="39">
        <v>6</v>
      </c>
      <c r="R230" s="39">
        <v>20</v>
      </c>
      <c r="S230" s="39">
        <v>0.3</v>
      </c>
      <c r="T230" s="39">
        <v>5</v>
      </c>
      <c r="U230" s="39">
        <v>6</v>
      </c>
      <c r="V230" s="39">
        <v>0.83299999999999996</v>
      </c>
      <c r="W230" s="39">
        <v>1</v>
      </c>
      <c r="X230" s="39">
        <v>3</v>
      </c>
      <c r="Y230" s="39">
        <v>4</v>
      </c>
      <c r="Z230" s="39">
        <v>5</v>
      </c>
      <c r="AA230" s="39">
        <v>1</v>
      </c>
      <c r="AB230" s="39">
        <v>0</v>
      </c>
      <c r="AC230" s="39">
        <v>2</v>
      </c>
      <c r="AD230" s="39">
        <v>3</v>
      </c>
      <c r="AE230" s="39">
        <v>17</v>
      </c>
      <c r="AF230" s="39">
        <v>6.5</v>
      </c>
      <c r="AG230" s="39"/>
      <c r="AH230" s="80">
        <v>41</v>
      </c>
      <c r="AI230" s="81" t="str">
        <f t="shared" si="12"/>
        <v>1/00</v>
      </c>
      <c r="AJ230" s="76">
        <f t="shared" si="10"/>
        <v>4.0670402415676454</v>
      </c>
      <c r="AK230" s="76">
        <f t="shared" si="10"/>
        <v>0.11551552594648874</v>
      </c>
      <c r="AL230" s="76">
        <f t="shared" si="11"/>
        <v>17.100000000000001</v>
      </c>
      <c r="AN230" s="76">
        <f>TimDuncan!AG231</f>
        <v>3.9772824277644778</v>
      </c>
      <c r="AO230" s="76">
        <f>TimDuncan!AH231</f>
        <v>0.13350514168803757</v>
      </c>
      <c r="AP230" s="76">
        <f>TimDuncan!AI231</f>
        <v>15.941176470588236</v>
      </c>
    </row>
    <row r="231" spans="1:42" x14ac:dyDescent="0.25">
      <c r="A231" s="35">
        <v>30</v>
      </c>
      <c r="B231" s="58">
        <v>30</v>
      </c>
      <c r="C231" s="36">
        <v>36557</v>
      </c>
      <c r="D231" s="58" t="s">
        <v>1915</v>
      </c>
      <c r="E231" s="58" t="s">
        <v>1</v>
      </c>
      <c r="F231" s="58" t="s">
        <v>5</v>
      </c>
      <c r="G231" s="58" t="s">
        <v>19</v>
      </c>
      <c r="H231" s="58" t="s">
        <v>3</v>
      </c>
      <c r="I231" s="58">
        <v>1</v>
      </c>
      <c r="J231" s="58">
        <v>1.7083333333333333</v>
      </c>
      <c r="K231" s="39">
        <v>7</v>
      </c>
      <c r="L231" s="39">
        <v>14</v>
      </c>
      <c r="M231" s="39">
        <v>0.5</v>
      </c>
      <c r="N231" s="39">
        <v>0</v>
      </c>
      <c r="O231" s="39">
        <v>1</v>
      </c>
      <c r="P231" s="39">
        <v>0</v>
      </c>
      <c r="Q231" s="39">
        <v>7</v>
      </c>
      <c r="R231" s="39">
        <v>13</v>
      </c>
      <c r="S231" s="39">
        <v>0.53846153846153844</v>
      </c>
      <c r="T231" s="39">
        <v>5</v>
      </c>
      <c r="U231" s="39">
        <v>6</v>
      </c>
      <c r="V231" s="39">
        <v>0.83299999999999996</v>
      </c>
      <c r="W231" s="39">
        <v>1</v>
      </c>
      <c r="X231" s="39">
        <v>6</v>
      </c>
      <c r="Y231" s="39">
        <v>7</v>
      </c>
      <c r="Z231" s="39">
        <v>8</v>
      </c>
      <c r="AA231" s="39">
        <v>4</v>
      </c>
      <c r="AB231" s="39">
        <v>2</v>
      </c>
      <c r="AC231" s="39">
        <v>1</v>
      </c>
      <c r="AD231" s="39">
        <v>3</v>
      </c>
      <c r="AE231" s="39">
        <v>19</v>
      </c>
      <c r="AF231" s="39">
        <v>22.9</v>
      </c>
      <c r="AG231" s="39"/>
      <c r="AH231" s="80">
        <v>41</v>
      </c>
      <c r="AI231" s="81" t="str">
        <f t="shared" si="12"/>
        <v>2/00</v>
      </c>
      <c r="AJ231" s="76">
        <f t="shared" si="10"/>
        <v>4.0906064616985338</v>
      </c>
      <c r="AK231" s="76">
        <f t="shared" si="10"/>
        <v>0.1142291574343578</v>
      </c>
      <c r="AL231" s="76">
        <f t="shared" si="11"/>
        <v>17.04</v>
      </c>
      <c r="AN231" s="76">
        <f>TimDuncan!AG232</f>
        <v>4.0053026077428697</v>
      </c>
      <c r="AO231" s="76">
        <f>TimDuncan!AH232</f>
        <v>0.1358954054576163</v>
      </c>
      <c r="AP231" s="76">
        <f>TimDuncan!AI232</f>
        <v>15.686274509803921</v>
      </c>
    </row>
    <row r="232" spans="1:42" x14ac:dyDescent="0.25">
      <c r="A232" s="35">
        <v>31</v>
      </c>
      <c r="B232" s="58">
        <v>31</v>
      </c>
      <c r="C232" s="36">
        <v>36560</v>
      </c>
      <c r="D232" s="58" t="s">
        <v>1916</v>
      </c>
      <c r="E232" s="58" t="s">
        <v>1</v>
      </c>
      <c r="F232" s="58">
        <v>0</v>
      </c>
      <c r="G232" s="58" t="s">
        <v>13</v>
      </c>
      <c r="H232" s="58" t="s">
        <v>11</v>
      </c>
      <c r="I232" s="58">
        <v>1</v>
      </c>
      <c r="J232" s="58">
        <v>1.0833333333333333</v>
      </c>
      <c r="K232" s="39">
        <v>5</v>
      </c>
      <c r="L232" s="39">
        <v>8</v>
      </c>
      <c r="M232" s="39">
        <v>0.625</v>
      </c>
      <c r="N232" s="39">
        <v>0</v>
      </c>
      <c r="O232" s="39">
        <v>1</v>
      </c>
      <c r="P232" s="39">
        <v>0</v>
      </c>
      <c r="Q232" s="39">
        <v>5</v>
      </c>
      <c r="R232" s="39">
        <v>7</v>
      </c>
      <c r="S232" s="39">
        <v>0.7142857142857143</v>
      </c>
      <c r="T232" s="39">
        <v>3</v>
      </c>
      <c r="U232" s="39">
        <v>5</v>
      </c>
      <c r="V232" s="39">
        <v>0.6</v>
      </c>
      <c r="W232" s="39">
        <v>0</v>
      </c>
      <c r="X232" s="39">
        <v>4</v>
      </c>
      <c r="Y232" s="39">
        <v>4</v>
      </c>
      <c r="Z232" s="39">
        <v>9</v>
      </c>
      <c r="AA232" s="39">
        <v>2</v>
      </c>
      <c r="AB232" s="39">
        <v>1</v>
      </c>
      <c r="AC232" s="39">
        <v>4</v>
      </c>
      <c r="AD232" s="39">
        <v>4</v>
      </c>
      <c r="AE232" s="39">
        <v>13</v>
      </c>
      <c r="AF232" s="39">
        <v>13.2</v>
      </c>
      <c r="AG232" s="39"/>
      <c r="AH232" s="80">
        <v>26</v>
      </c>
      <c r="AI232" s="81" t="str">
        <f t="shared" si="12"/>
        <v>2/00</v>
      </c>
      <c r="AJ232" s="76">
        <f t="shared" si="10"/>
        <v>4.2618382543360847</v>
      </c>
      <c r="AK232" s="76">
        <f t="shared" si="10"/>
        <v>0.11590400848837577</v>
      </c>
      <c r="AL232" s="76">
        <f t="shared" si="11"/>
        <v>16.8</v>
      </c>
      <c r="AN232" s="76">
        <f>TimDuncan!AG233</f>
        <v>3.9343593726894572</v>
      </c>
      <c r="AO232" s="76">
        <f>TimDuncan!AH233</f>
        <v>0.13513192948872998</v>
      </c>
      <c r="AP232" s="76">
        <f>TimDuncan!AI233</f>
        <v>15.647058823529411</v>
      </c>
    </row>
    <row r="233" spans="1:42" x14ac:dyDescent="0.25">
      <c r="A233" s="35">
        <v>32</v>
      </c>
      <c r="B233" s="58">
        <v>32</v>
      </c>
      <c r="C233" s="36">
        <v>36563</v>
      </c>
      <c r="D233" s="58" t="s">
        <v>1917</v>
      </c>
      <c r="E233" s="58" t="s">
        <v>1</v>
      </c>
      <c r="F233" s="58">
        <v>0</v>
      </c>
      <c r="G233" s="58" t="s">
        <v>33</v>
      </c>
      <c r="H233" s="58" t="s">
        <v>11</v>
      </c>
      <c r="I233" s="58">
        <v>1</v>
      </c>
      <c r="J233" s="58">
        <v>1.75</v>
      </c>
      <c r="K233" s="39">
        <v>10</v>
      </c>
      <c r="L233" s="39">
        <v>21</v>
      </c>
      <c r="M233" s="39">
        <v>0.47599999999999998</v>
      </c>
      <c r="N233" s="39">
        <v>3</v>
      </c>
      <c r="O233" s="39">
        <v>5</v>
      </c>
      <c r="P233" s="39">
        <v>0.6</v>
      </c>
      <c r="Q233" s="39">
        <v>7</v>
      </c>
      <c r="R233" s="39">
        <v>16</v>
      </c>
      <c r="S233" s="39">
        <v>0.4375</v>
      </c>
      <c r="T233" s="39">
        <v>6</v>
      </c>
      <c r="U233" s="39">
        <v>7</v>
      </c>
      <c r="V233" s="39">
        <v>0.85699999999999998</v>
      </c>
      <c r="W233" s="39">
        <v>1</v>
      </c>
      <c r="X233" s="39">
        <v>8</v>
      </c>
      <c r="Y233" s="39">
        <v>9</v>
      </c>
      <c r="Z233" s="39">
        <v>11</v>
      </c>
      <c r="AA233" s="39">
        <v>1</v>
      </c>
      <c r="AB233" s="39">
        <v>3</v>
      </c>
      <c r="AC233" s="39">
        <v>4</v>
      </c>
      <c r="AD233" s="39">
        <v>2</v>
      </c>
      <c r="AE233" s="39">
        <v>29</v>
      </c>
      <c r="AF233" s="39">
        <v>27</v>
      </c>
      <c r="AG233" s="39"/>
      <c r="AH233" s="80">
        <v>42</v>
      </c>
      <c r="AI233" s="81" t="str">
        <f t="shared" si="12"/>
        <v>2/00</v>
      </c>
      <c r="AJ233" s="76">
        <f t="shared" si="10"/>
        <v>4.3030127082483673</v>
      </c>
      <c r="AK233" s="76">
        <f t="shared" si="10"/>
        <v>0.11568992512535485</v>
      </c>
      <c r="AL233" s="76">
        <f t="shared" si="11"/>
        <v>16.88</v>
      </c>
      <c r="AN233" s="76">
        <f>TimDuncan!AG234</f>
        <v>3.9242313689096737</v>
      </c>
      <c r="AO233" s="76">
        <f>TimDuncan!AH234</f>
        <v>0.12964696333520884</v>
      </c>
      <c r="AP233" s="76">
        <f>TimDuncan!AI234</f>
        <v>15.647058823529411</v>
      </c>
    </row>
    <row r="234" spans="1:42" x14ac:dyDescent="0.25">
      <c r="A234" s="35">
        <v>33</v>
      </c>
      <c r="B234" s="58">
        <v>33</v>
      </c>
      <c r="C234" s="36">
        <v>36565</v>
      </c>
      <c r="D234" s="58" t="s">
        <v>1918</v>
      </c>
      <c r="E234" s="58" t="s">
        <v>1</v>
      </c>
      <c r="F234" s="58">
        <v>0</v>
      </c>
      <c r="G234" s="58" t="s">
        <v>89</v>
      </c>
      <c r="H234" s="58" t="s">
        <v>11</v>
      </c>
      <c r="I234" s="58">
        <v>1</v>
      </c>
      <c r="J234" s="58">
        <v>1.375</v>
      </c>
      <c r="K234" s="39">
        <v>9</v>
      </c>
      <c r="L234" s="39">
        <v>17</v>
      </c>
      <c r="M234" s="39">
        <v>0.52900000000000003</v>
      </c>
      <c r="N234" s="39">
        <v>2</v>
      </c>
      <c r="O234" s="39">
        <v>2</v>
      </c>
      <c r="P234" s="39">
        <v>1</v>
      </c>
      <c r="Q234" s="39">
        <v>7</v>
      </c>
      <c r="R234" s="39">
        <v>15</v>
      </c>
      <c r="S234" s="39">
        <v>0.46666666666666667</v>
      </c>
      <c r="T234" s="39">
        <v>4</v>
      </c>
      <c r="U234" s="39">
        <v>5</v>
      </c>
      <c r="V234" s="39">
        <v>0.8</v>
      </c>
      <c r="W234" s="39">
        <v>2</v>
      </c>
      <c r="X234" s="39">
        <v>3</v>
      </c>
      <c r="Y234" s="39">
        <v>5</v>
      </c>
      <c r="Z234" s="39">
        <v>4</v>
      </c>
      <c r="AA234" s="39">
        <v>1</v>
      </c>
      <c r="AB234" s="39">
        <v>0</v>
      </c>
      <c r="AC234" s="39">
        <v>5</v>
      </c>
      <c r="AD234" s="39">
        <v>1</v>
      </c>
      <c r="AE234" s="39">
        <v>24</v>
      </c>
      <c r="AF234" s="39">
        <v>16</v>
      </c>
      <c r="AG234" s="39"/>
      <c r="AH234" s="80">
        <v>33</v>
      </c>
      <c r="AI234" s="81" t="str">
        <f t="shared" si="12"/>
        <v>2/00</v>
      </c>
      <c r="AJ234" s="76">
        <f t="shared" si="10"/>
        <v>4.2794716439089058</v>
      </c>
      <c r="AK234" s="76">
        <f t="shared" si="10"/>
        <v>0.11486886933741985</v>
      </c>
      <c r="AL234" s="76">
        <f t="shared" si="11"/>
        <v>16.82</v>
      </c>
      <c r="AN234" s="76">
        <f>TimDuncan!AG235</f>
        <v>3.9536085299588359</v>
      </c>
      <c r="AO234" s="76">
        <f>TimDuncan!AH235</f>
        <v>0.12996320358360852</v>
      </c>
      <c r="AP234" s="76">
        <f>TimDuncan!AI235</f>
        <v>15.882352941176471</v>
      </c>
    </row>
    <row r="235" spans="1:42" x14ac:dyDescent="0.25">
      <c r="A235" s="35">
        <v>34</v>
      </c>
      <c r="B235" s="58">
        <v>34</v>
      </c>
      <c r="C235" s="36">
        <v>36571</v>
      </c>
      <c r="D235" s="58" t="s">
        <v>1919</v>
      </c>
      <c r="E235" s="58" t="s">
        <v>1</v>
      </c>
      <c r="F235" s="58" t="s">
        <v>5</v>
      </c>
      <c r="G235" s="58" t="s">
        <v>37</v>
      </c>
      <c r="H235" s="58" t="s">
        <v>11</v>
      </c>
      <c r="I235" s="58">
        <v>1</v>
      </c>
      <c r="J235" s="58">
        <v>1.75</v>
      </c>
      <c r="K235" s="39">
        <v>8</v>
      </c>
      <c r="L235" s="39">
        <v>14</v>
      </c>
      <c r="M235" s="39">
        <v>0.57099999999999995</v>
      </c>
      <c r="N235" s="39">
        <v>1</v>
      </c>
      <c r="O235" s="39">
        <v>3</v>
      </c>
      <c r="P235" s="39">
        <v>0.33300000000000002</v>
      </c>
      <c r="Q235" s="39">
        <v>7</v>
      </c>
      <c r="R235" s="39">
        <v>11</v>
      </c>
      <c r="S235" s="39">
        <v>0.63636363636363635</v>
      </c>
      <c r="T235" s="39">
        <v>4</v>
      </c>
      <c r="U235" s="39">
        <v>4</v>
      </c>
      <c r="V235" s="39">
        <v>1</v>
      </c>
      <c r="W235" s="39">
        <v>1</v>
      </c>
      <c r="X235" s="39">
        <v>4</v>
      </c>
      <c r="Y235" s="39">
        <v>5</v>
      </c>
      <c r="Z235" s="39">
        <v>5</v>
      </c>
      <c r="AA235" s="39">
        <v>5</v>
      </c>
      <c r="AB235" s="39">
        <v>2</v>
      </c>
      <c r="AC235" s="39">
        <v>4</v>
      </c>
      <c r="AD235" s="39">
        <v>1</v>
      </c>
      <c r="AE235" s="39">
        <v>21</v>
      </c>
      <c r="AF235" s="39">
        <v>21.8</v>
      </c>
      <c r="AG235" s="39"/>
      <c r="AH235" s="80">
        <v>42</v>
      </c>
      <c r="AI235" s="81" t="str">
        <f t="shared" si="12"/>
        <v>2/00</v>
      </c>
      <c r="AJ235" s="76">
        <f t="shared" si="10"/>
        <v>4.290473547908916</v>
      </c>
      <c r="AK235" s="76">
        <f t="shared" si="10"/>
        <v>0.11412309144077776</v>
      </c>
      <c r="AL235" s="76">
        <f t="shared" si="11"/>
        <v>16.8</v>
      </c>
      <c r="AN235" s="76">
        <f>TimDuncan!AG236</f>
        <v>3.9486499888815012</v>
      </c>
      <c r="AO235" s="76">
        <f>TimDuncan!AH236</f>
        <v>0.13188821642835771</v>
      </c>
      <c r="AP235" s="76">
        <f>TimDuncan!AI236</f>
        <v>15.882352941176471</v>
      </c>
    </row>
    <row r="236" spans="1:42" x14ac:dyDescent="0.25">
      <c r="A236" s="35">
        <v>35</v>
      </c>
      <c r="B236" s="58">
        <v>35</v>
      </c>
      <c r="C236" s="36">
        <v>36572</v>
      </c>
      <c r="D236" s="58" t="s">
        <v>1920</v>
      </c>
      <c r="E236" s="58" t="s">
        <v>1</v>
      </c>
      <c r="F236" s="58" t="s">
        <v>5</v>
      </c>
      <c r="G236" s="58" t="s">
        <v>1804</v>
      </c>
      <c r="H236" s="58" t="s">
        <v>11</v>
      </c>
      <c r="I236" s="58">
        <v>1</v>
      </c>
      <c r="J236" s="58">
        <v>1.4166666666666667</v>
      </c>
      <c r="K236" s="39">
        <v>9</v>
      </c>
      <c r="L236" s="39">
        <v>18</v>
      </c>
      <c r="M236" s="39">
        <v>0.5</v>
      </c>
      <c r="N236" s="39">
        <v>0</v>
      </c>
      <c r="O236" s="39">
        <v>1</v>
      </c>
      <c r="P236" s="39">
        <v>0</v>
      </c>
      <c r="Q236" s="39">
        <v>9</v>
      </c>
      <c r="R236" s="39">
        <v>17</v>
      </c>
      <c r="S236" s="39">
        <v>0.52941176470588236</v>
      </c>
      <c r="T236" s="39">
        <v>8</v>
      </c>
      <c r="U236" s="39">
        <v>8</v>
      </c>
      <c r="V236" s="39">
        <v>1</v>
      </c>
      <c r="W236" s="39">
        <v>3</v>
      </c>
      <c r="X236" s="39">
        <v>4</v>
      </c>
      <c r="Y236" s="39">
        <v>7</v>
      </c>
      <c r="Z236" s="39">
        <v>6</v>
      </c>
      <c r="AA236" s="39">
        <v>0</v>
      </c>
      <c r="AB236" s="39">
        <v>0</v>
      </c>
      <c r="AC236" s="39">
        <v>3</v>
      </c>
      <c r="AD236" s="39">
        <v>3</v>
      </c>
      <c r="AE236" s="39">
        <v>26</v>
      </c>
      <c r="AF236" s="39">
        <v>20.3</v>
      </c>
      <c r="AG236" s="39"/>
      <c r="AH236" s="80">
        <v>34</v>
      </c>
      <c r="AI236" s="81" t="str">
        <f t="shared" si="12"/>
        <v>2/00</v>
      </c>
      <c r="AJ236" s="76">
        <f t="shared" si="10"/>
        <v>4.237057122723801</v>
      </c>
      <c r="AK236" s="76">
        <f t="shared" si="10"/>
        <v>0.11069057626315533</v>
      </c>
      <c r="AL236" s="76">
        <f t="shared" si="11"/>
        <v>16.920000000000002</v>
      </c>
      <c r="AN236" s="76">
        <f>TimDuncan!AG237</f>
        <v>3.9294284779424737</v>
      </c>
      <c r="AO236" s="76">
        <f>TimDuncan!AH237</f>
        <v>0.1327034825681469</v>
      </c>
      <c r="AP236" s="76">
        <f>TimDuncan!AI237</f>
        <v>15.862745098039216</v>
      </c>
    </row>
    <row r="237" spans="1:42" x14ac:dyDescent="0.25">
      <c r="A237" s="35">
        <v>36</v>
      </c>
      <c r="B237" s="58">
        <v>36</v>
      </c>
      <c r="C237" s="36">
        <v>36574</v>
      </c>
      <c r="D237" s="58" t="s">
        <v>1921</v>
      </c>
      <c r="E237" s="58" t="s">
        <v>1</v>
      </c>
      <c r="F237" s="58" t="s">
        <v>5</v>
      </c>
      <c r="G237" s="58" t="s">
        <v>35</v>
      </c>
      <c r="H237" s="58" t="s">
        <v>11</v>
      </c>
      <c r="I237" s="58">
        <v>1</v>
      </c>
      <c r="J237" s="58">
        <v>1.8333333333333333</v>
      </c>
      <c r="K237" s="39">
        <v>4</v>
      </c>
      <c r="L237" s="39">
        <v>10</v>
      </c>
      <c r="M237" s="39">
        <v>0.4</v>
      </c>
      <c r="N237" s="39">
        <v>1</v>
      </c>
      <c r="O237" s="39">
        <v>2</v>
      </c>
      <c r="P237" s="39">
        <v>0.5</v>
      </c>
      <c r="Q237" s="39">
        <v>3</v>
      </c>
      <c r="R237" s="39">
        <v>8</v>
      </c>
      <c r="S237" s="39">
        <v>0.375</v>
      </c>
      <c r="T237" s="39">
        <v>2</v>
      </c>
      <c r="U237" s="39">
        <v>2</v>
      </c>
      <c r="V237" s="39">
        <v>1</v>
      </c>
      <c r="W237" s="39">
        <v>0</v>
      </c>
      <c r="X237" s="39">
        <v>3</v>
      </c>
      <c r="Y237" s="39">
        <v>3</v>
      </c>
      <c r="Z237" s="39">
        <v>5</v>
      </c>
      <c r="AA237" s="39">
        <v>4</v>
      </c>
      <c r="AB237" s="39">
        <v>0</v>
      </c>
      <c r="AC237" s="39">
        <v>4</v>
      </c>
      <c r="AD237" s="39">
        <v>2</v>
      </c>
      <c r="AE237" s="39">
        <v>11</v>
      </c>
      <c r="AF237" s="39">
        <v>9.1999999999999993</v>
      </c>
      <c r="AG237" s="39"/>
      <c r="AH237" s="80">
        <v>44</v>
      </c>
      <c r="AI237" s="81" t="str">
        <f t="shared" si="12"/>
        <v>2/00</v>
      </c>
      <c r="AJ237" s="76">
        <f t="shared" si="10"/>
        <v>4.3300563223937427</v>
      </c>
      <c r="AK237" s="76">
        <f t="shared" si="10"/>
        <v>0.11097801951885138</v>
      </c>
      <c r="AL237" s="76">
        <f t="shared" si="11"/>
        <v>16.84</v>
      </c>
      <c r="AN237" s="76">
        <f>TimDuncan!AG238</f>
        <v>4.1206300291017026</v>
      </c>
      <c r="AO237" s="76">
        <f>TimDuncan!AH238</f>
        <v>0.14014635061904718</v>
      </c>
      <c r="AP237" s="76">
        <f>TimDuncan!AI238</f>
        <v>15.607843137254902</v>
      </c>
    </row>
    <row r="238" spans="1:42" x14ac:dyDescent="0.25">
      <c r="A238" s="35">
        <v>37</v>
      </c>
      <c r="B238" s="58">
        <v>37</v>
      </c>
      <c r="C238" s="36">
        <v>36576</v>
      </c>
      <c r="D238" s="58" t="s">
        <v>1922</v>
      </c>
      <c r="E238" s="58" t="s">
        <v>1</v>
      </c>
      <c r="F238" s="58" t="s">
        <v>5</v>
      </c>
      <c r="G238" s="58" t="s">
        <v>95</v>
      </c>
      <c r="H238" s="58" t="s">
        <v>11</v>
      </c>
      <c r="I238" s="58">
        <v>1</v>
      </c>
      <c r="J238" s="58">
        <v>1.625</v>
      </c>
      <c r="K238" s="39">
        <v>7</v>
      </c>
      <c r="L238" s="39">
        <v>15</v>
      </c>
      <c r="M238" s="39">
        <v>0.46700000000000003</v>
      </c>
      <c r="N238" s="39">
        <v>0</v>
      </c>
      <c r="O238" s="39">
        <v>1</v>
      </c>
      <c r="P238" s="39">
        <v>0</v>
      </c>
      <c r="Q238" s="39">
        <v>7</v>
      </c>
      <c r="R238" s="39">
        <v>14</v>
      </c>
      <c r="S238" s="39">
        <v>0.5</v>
      </c>
      <c r="T238" s="39">
        <v>4</v>
      </c>
      <c r="U238" s="39">
        <v>5</v>
      </c>
      <c r="V238" s="39">
        <v>0.8</v>
      </c>
      <c r="W238" s="39">
        <v>1</v>
      </c>
      <c r="X238" s="39">
        <v>2</v>
      </c>
      <c r="Y238" s="39">
        <v>3</v>
      </c>
      <c r="Z238" s="39">
        <v>7</v>
      </c>
      <c r="AA238" s="39">
        <v>0</v>
      </c>
      <c r="AB238" s="39">
        <v>5</v>
      </c>
      <c r="AC238" s="39">
        <v>3</v>
      </c>
      <c r="AD238" s="39">
        <v>3</v>
      </c>
      <c r="AE238" s="39">
        <v>18</v>
      </c>
      <c r="AF238" s="39">
        <v>15.4</v>
      </c>
      <c r="AG238" s="39"/>
      <c r="AH238" s="80">
        <v>39</v>
      </c>
      <c r="AI238" s="81" t="str">
        <f t="shared" si="12"/>
        <v>2/00</v>
      </c>
      <c r="AJ238" s="76">
        <f t="shared" si="10"/>
        <v>4.3344373266636937</v>
      </c>
      <c r="AK238" s="76">
        <f t="shared" si="10"/>
        <v>0.11039095644710291</v>
      </c>
      <c r="AL238" s="76">
        <f t="shared" si="11"/>
        <v>16.78</v>
      </c>
      <c r="AN238" s="76">
        <f>TimDuncan!AG239</f>
        <v>4.224370500139516</v>
      </c>
      <c r="AO238" s="76">
        <f>TimDuncan!AH239</f>
        <v>0.14037824268884516</v>
      </c>
      <c r="AP238" s="76">
        <f>TimDuncan!AI239</f>
        <v>15.470588235294118</v>
      </c>
    </row>
    <row r="239" spans="1:42" x14ac:dyDescent="0.25">
      <c r="A239" s="35">
        <v>38</v>
      </c>
      <c r="B239" s="58">
        <v>38</v>
      </c>
      <c r="C239" s="36">
        <v>36578</v>
      </c>
      <c r="D239" s="58" t="s">
        <v>1923</v>
      </c>
      <c r="E239" s="58" t="s">
        <v>1</v>
      </c>
      <c r="F239" s="58" t="s">
        <v>5</v>
      </c>
      <c r="G239" s="58" t="s">
        <v>131</v>
      </c>
      <c r="H239" s="58" t="s">
        <v>11</v>
      </c>
      <c r="I239" s="58">
        <v>1</v>
      </c>
      <c r="J239" s="58">
        <v>1.625</v>
      </c>
      <c r="K239" s="39">
        <v>9</v>
      </c>
      <c r="L239" s="39">
        <v>20</v>
      </c>
      <c r="M239" s="39">
        <v>0.45</v>
      </c>
      <c r="N239" s="39">
        <v>0</v>
      </c>
      <c r="O239" s="39">
        <v>1</v>
      </c>
      <c r="P239" s="39">
        <v>0</v>
      </c>
      <c r="Q239" s="39">
        <v>9</v>
      </c>
      <c r="R239" s="39">
        <v>19</v>
      </c>
      <c r="S239" s="39">
        <v>0.47368421052631576</v>
      </c>
      <c r="T239" s="39">
        <v>3</v>
      </c>
      <c r="U239" s="39">
        <v>4</v>
      </c>
      <c r="V239" s="39">
        <v>0.75</v>
      </c>
      <c r="W239" s="39">
        <v>3</v>
      </c>
      <c r="X239" s="39">
        <v>1</v>
      </c>
      <c r="Y239" s="39">
        <v>4</v>
      </c>
      <c r="Z239" s="39">
        <v>4</v>
      </c>
      <c r="AA239" s="39">
        <v>0</v>
      </c>
      <c r="AB239" s="39">
        <v>1</v>
      </c>
      <c r="AC239" s="39">
        <v>1</v>
      </c>
      <c r="AD239" s="39">
        <v>3</v>
      </c>
      <c r="AE239" s="39">
        <v>21</v>
      </c>
      <c r="AF239" s="39">
        <v>13.9</v>
      </c>
      <c r="AG239" s="39"/>
      <c r="AH239" s="80">
        <v>39</v>
      </c>
      <c r="AI239" s="81" t="str">
        <f t="shared" si="12"/>
        <v>2/00</v>
      </c>
      <c r="AJ239" s="76">
        <f t="shared" si="10"/>
        <v>4.3389550138535542</v>
      </c>
      <c r="AK239" s="76">
        <f t="shared" si="10"/>
        <v>0.11033640581865817</v>
      </c>
      <c r="AL239" s="76">
        <f t="shared" si="11"/>
        <v>16.899999999999999</v>
      </c>
      <c r="AN239" s="76">
        <f>TimDuncan!AG240</f>
        <v>4.2678197846541872</v>
      </c>
      <c r="AO239" s="76">
        <f>TimDuncan!AH240</f>
        <v>0.14132261543239732</v>
      </c>
      <c r="AP239" s="76">
        <f>TimDuncan!AI240</f>
        <v>15.568627450980392</v>
      </c>
    </row>
    <row r="240" spans="1:42" x14ac:dyDescent="0.25">
      <c r="A240" s="35">
        <v>39</v>
      </c>
      <c r="B240" s="58">
        <v>39</v>
      </c>
      <c r="C240" s="36">
        <v>36579</v>
      </c>
      <c r="D240" s="58" t="s">
        <v>1924</v>
      </c>
      <c r="E240" s="58" t="s">
        <v>1</v>
      </c>
      <c r="F240" s="58" t="s">
        <v>5</v>
      </c>
      <c r="G240" s="58" t="s">
        <v>51</v>
      </c>
      <c r="H240" s="58" t="s">
        <v>11</v>
      </c>
      <c r="I240" s="58">
        <v>1</v>
      </c>
      <c r="J240" s="58">
        <v>1.625</v>
      </c>
      <c r="K240" s="39">
        <v>9</v>
      </c>
      <c r="L240" s="39">
        <v>22</v>
      </c>
      <c r="M240" s="39">
        <v>0.40899999999999997</v>
      </c>
      <c r="N240" s="39">
        <v>1</v>
      </c>
      <c r="O240" s="39">
        <v>3</v>
      </c>
      <c r="P240" s="39">
        <v>0.33300000000000002</v>
      </c>
      <c r="Q240" s="39">
        <v>8</v>
      </c>
      <c r="R240" s="39">
        <v>19</v>
      </c>
      <c r="S240" s="39">
        <v>0.42105263157894735</v>
      </c>
      <c r="T240" s="39">
        <v>2</v>
      </c>
      <c r="U240" s="39">
        <v>3</v>
      </c>
      <c r="V240" s="39">
        <v>0.66700000000000004</v>
      </c>
      <c r="W240" s="39">
        <v>0</v>
      </c>
      <c r="X240" s="39">
        <v>7</v>
      </c>
      <c r="Y240" s="39">
        <v>7</v>
      </c>
      <c r="Z240" s="39">
        <v>6</v>
      </c>
      <c r="AA240" s="39">
        <v>2</v>
      </c>
      <c r="AB240" s="39">
        <v>1</v>
      </c>
      <c r="AC240" s="39">
        <v>0</v>
      </c>
      <c r="AD240" s="39">
        <v>2</v>
      </c>
      <c r="AE240" s="39">
        <v>21</v>
      </c>
      <c r="AF240" s="39">
        <v>17</v>
      </c>
      <c r="AG240" s="39"/>
      <c r="AH240" s="80">
        <v>39</v>
      </c>
      <c r="AI240" s="81" t="str">
        <f t="shared" si="12"/>
        <v>2/00</v>
      </c>
      <c r="AJ240" s="76">
        <f t="shared" si="10"/>
        <v>4.3604905172492252</v>
      </c>
      <c r="AK240" s="76">
        <f t="shared" si="10"/>
        <v>0.10995311802429893</v>
      </c>
      <c r="AL240" s="76">
        <f t="shared" si="11"/>
        <v>16.920000000000002</v>
      </c>
      <c r="AN240" s="76">
        <f>TimDuncan!AG241</f>
        <v>4.2959876866771429</v>
      </c>
      <c r="AO240" s="76">
        <f>TimDuncan!AH241</f>
        <v>0.14249350289520948</v>
      </c>
      <c r="AP240" s="76">
        <f>TimDuncan!AI241</f>
        <v>15.568627450980392</v>
      </c>
    </row>
    <row r="241" spans="1:42" x14ac:dyDescent="0.25">
      <c r="A241" s="35">
        <v>40</v>
      </c>
      <c r="B241" s="58">
        <v>40</v>
      </c>
      <c r="C241" s="36">
        <v>36581</v>
      </c>
      <c r="D241" s="58" t="s">
        <v>1925</v>
      </c>
      <c r="E241" s="58" t="s">
        <v>1</v>
      </c>
      <c r="F241" s="58">
        <v>0</v>
      </c>
      <c r="G241" s="58" t="s">
        <v>97</v>
      </c>
      <c r="H241" s="58" t="s">
        <v>11</v>
      </c>
      <c r="I241" s="58">
        <v>1</v>
      </c>
      <c r="J241" s="58">
        <v>1.2916666666666667</v>
      </c>
      <c r="K241" s="39">
        <v>6</v>
      </c>
      <c r="L241" s="39">
        <v>12</v>
      </c>
      <c r="M241" s="39">
        <v>0.5</v>
      </c>
      <c r="N241" s="39">
        <v>0</v>
      </c>
      <c r="O241" s="39">
        <v>0</v>
      </c>
      <c r="P241" s="39">
        <v>0</v>
      </c>
      <c r="Q241" s="39">
        <v>6</v>
      </c>
      <c r="R241" s="39">
        <v>12</v>
      </c>
      <c r="S241" s="39">
        <v>0.5</v>
      </c>
      <c r="T241" s="39">
        <v>5</v>
      </c>
      <c r="U241" s="39">
        <v>6</v>
      </c>
      <c r="V241" s="39">
        <v>0.83299999999999996</v>
      </c>
      <c r="W241" s="39">
        <v>1</v>
      </c>
      <c r="X241" s="39">
        <v>5</v>
      </c>
      <c r="Y241" s="39">
        <v>6</v>
      </c>
      <c r="Z241" s="39">
        <v>5</v>
      </c>
      <c r="AA241" s="39">
        <v>3</v>
      </c>
      <c r="AB241" s="39">
        <v>2</v>
      </c>
      <c r="AC241" s="39">
        <v>2</v>
      </c>
      <c r="AD241" s="39">
        <v>5</v>
      </c>
      <c r="AE241" s="39">
        <v>17</v>
      </c>
      <c r="AF241" s="39">
        <v>16.7</v>
      </c>
      <c r="AG241" s="39"/>
      <c r="AH241" s="80">
        <v>31</v>
      </c>
      <c r="AI241" s="81" t="str">
        <f t="shared" si="12"/>
        <v>2/00</v>
      </c>
      <c r="AJ241" s="76">
        <f t="shared" si="10"/>
        <v>4.4044967745174581</v>
      </c>
      <c r="AK241" s="76">
        <f t="shared" si="10"/>
        <v>0.10905568695461468</v>
      </c>
      <c r="AL241" s="76">
        <f t="shared" si="11"/>
        <v>16.78</v>
      </c>
      <c r="AN241" s="76">
        <f>TimDuncan!AG242</f>
        <v>4.2660979637995551</v>
      </c>
      <c r="AO241" s="76">
        <f>TimDuncan!AH242</f>
        <v>0.14211446378298948</v>
      </c>
      <c r="AP241" s="76">
        <f>TimDuncan!AI242</f>
        <v>15.549019607843137</v>
      </c>
    </row>
    <row r="242" spans="1:42" x14ac:dyDescent="0.25">
      <c r="A242" s="35">
        <v>41</v>
      </c>
      <c r="B242" s="58">
        <v>41</v>
      </c>
      <c r="C242" s="36">
        <v>36583</v>
      </c>
      <c r="D242" s="58" t="s">
        <v>1926</v>
      </c>
      <c r="E242" s="58" t="s">
        <v>1</v>
      </c>
      <c r="F242" s="58">
        <v>0</v>
      </c>
      <c r="G242" s="58" t="s">
        <v>23</v>
      </c>
      <c r="H242" s="58" t="s">
        <v>11</v>
      </c>
      <c r="I242" s="58">
        <v>1</v>
      </c>
      <c r="J242" s="58">
        <v>1.5</v>
      </c>
      <c r="K242" s="39">
        <v>13</v>
      </c>
      <c r="L242" s="39">
        <v>18</v>
      </c>
      <c r="M242" s="39">
        <v>0.72199999999999998</v>
      </c>
      <c r="N242" s="39">
        <v>2</v>
      </c>
      <c r="O242" s="39">
        <v>4</v>
      </c>
      <c r="P242" s="39">
        <v>0.5</v>
      </c>
      <c r="Q242" s="39">
        <v>11</v>
      </c>
      <c r="R242" s="39">
        <v>14</v>
      </c>
      <c r="S242" s="39">
        <v>0.7857142857142857</v>
      </c>
      <c r="T242" s="39">
        <v>3</v>
      </c>
      <c r="U242" s="39">
        <v>7</v>
      </c>
      <c r="V242" s="39">
        <v>0.42899999999999999</v>
      </c>
      <c r="W242" s="39">
        <v>1</v>
      </c>
      <c r="X242" s="39">
        <v>3</v>
      </c>
      <c r="Y242" s="39">
        <v>4</v>
      </c>
      <c r="Z242" s="39">
        <v>6</v>
      </c>
      <c r="AA242" s="39">
        <v>1</v>
      </c>
      <c r="AB242" s="39">
        <v>1</v>
      </c>
      <c r="AC242" s="39">
        <v>4</v>
      </c>
      <c r="AD242" s="39">
        <v>5</v>
      </c>
      <c r="AE242" s="39">
        <v>31</v>
      </c>
      <c r="AF242" s="39">
        <v>23.5</v>
      </c>
      <c r="AG242" s="39"/>
      <c r="AH242" s="80">
        <v>36</v>
      </c>
      <c r="AI242" s="81" t="str">
        <f t="shared" si="12"/>
        <v>2/00</v>
      </c>
      <c r="AJ242" s="76">
        <f t="shared" ref="AJ242:AK305" si="13">STDEV(L193:L242)</f>
        <v>4.4063497781436869</v>
      </c>
      <c r="AK242" s="76">
        <f t="shared" si="13"/>
        <v>0.11371155955095387</v>
      </c>
      <c r="AL242" s="76">
        <f t="shared" si="11"/>
        <v>16.82</v>
      </c>
      <c r="AN242" s="76">
        <f>TimDuncan!AG243</f>
        <v>4.5040118171447556</v>
      </c>
      <c r="AO242" s="76">
        <f>TimDuncan!AH243</f>
        <v>0.14191161520683296</v>
      </c>
      <c r="AP242" s="76">
        <f>TimDuncan!AI243</f>
        <v>15.823529411764707</v>
      </c>
    </row>
    <row r="243" spans="1:42" x14ac:dyDescent="0.25">
      <c r="A243" s="35">
        <v>42</v>
      </c>
      <c r="B243" s="58">
        <v>42</v>
      </c>
      <c r="C243" s="36">
        <v>36585</v>
      </c>
      <c r="D243" s="58" t="s">
        <v>1927</v>
      </c>
      <c r="E243" s="58" t="s">
        <v>1</v>
      </c>
      <c r="F243" s="58" t="s">
        <v>5</v>
      </c>
      <c r="G243" s="58" t="s">
        <v>6</v>
      </c>
      <c r="H243" s="58" t="s">
        <v>11</v>
      </c>
      <c r="I243" s="58">
        <v>1</v>
      </c>
      <c r="J243" s="58">
        <v>1.5</v>
      </c>
      <c r="K243" s="39">
        <v>6</v>
      </c>
      <c r="L243" s="39">
        <v>11</v>
      </c>
      <c r="M243" s="39">
        <v>0.54500000000000004</v>
      </c>
      <c r="N243" s="39">
        <v>0</v>
      </c>
      <c r="O243" s="39">
        <v>1</v>
      </c>
      <c r="P243" s="39">
        <v>0</v>
      </c>
      <c r="Q243" s="39">
        <v>6</v>
      </c>
      <c r="R243" s="39">
        <v>10</v>
      </c>
      <c r="S243" s="39">
        <v>0.6</v>
      </c>
      <c r="T243" s="39">
        <v>10</v>
      </c>
      <c r="U243" s="39">
        <v>10</v>
      </c>
      <c r="V243" s="39">
        <v>1</v>
      </c>
      <c r="W243" s="39">
        <v>1</v>
      </c>
      <c r="X243" s="39">
        <v>6</v>
      </c>
      <c r="Y243" s="39">
        <v>7</v>
      </c>
      <c r="Z243" s="39">
        <v>3</v>
      </c>
      <c r="AA243" s="39">
        <v>1</v>
      </c>
      <c r="AB243" s="39">
        <v>1</v>
      </c>
      <c r="AC243" s="39">
        <v>5</v>
      </c>
      <c r="AD243" s="39">
        <v>4</v>
      </c>
      <c r="AE243" s="39">
        <v>22</v>
      </c>
      <c r="AF243" s="39">
        <v>16.399999999999999</v>
      </c>
      <c r="AG243" s="39"/>
      <c r="AH243" s="80">
        <v>36</v>
      </c>
      <c r="AI243" s="81" t="str">
        <f t="shared" si="12"/>
        <v>2/00</v>
      </c>
      <c r="AJ243" s="76">
        <f t="shared" si="13"/>
        <v>4.4063497781436869</v>
      </c>
      <c r="AK243" s="76">
        <f t="shared" si="13"/>
        <v>0.1137115595509537</v>
      </c>
      <c r="AL243" s="76">
        <f t="shared" si="11"/>
        <v>16.82</v>
      </c>
      <c r="AN243" s="76">
        <f>TimDuncan!AG244</f>
        <v>4.5010656334622228</v>
      </c>
      <c r="AO243" s="76">
        <f>TimDuncan!AH244</f>
        <v>0.14155351479571418</v>
      </c>
      <c r="AP243" s="76">
        <f>TimDuncan!AI244</f>
        <v>15.862745098039216</v>
      </c>
    </row>
    <row r="244" spans="1:42" x14ac:dyDescent="0.25">
      <c r="A244" s="35">
        <v>43</v>
      </c>
      <c r="B244" s="58">
        <v>43</v>
      </c>
      <c r="C244" s="36">
        <v>36586</v>
      </c>
      <c r="D244" s="58" t="s">
        <v>1928</v>
      </c>
      <c r="E244" s="58" t="s">
        <v>1</v>
      </c>
      <c r="F244" s="58">
        <v>0</v>
      </c>
      <c r="G244" s="58" t="s">
        <v>1834</v>
      </c>
      <c r="H244" s="58" t="s">
        <v>11</v>
      </c>
      <c r="I244" s="58">
        <v>1</v>
      </c>
      <c r="J244" s="58">
        <v>1.75</v>
      </c>
      <c r="K244" s="39">
        <v>9</v>
      </c>
      <c r="L244" s="39">
        <v>22</v>
      </c>
      <c r="M244" s="39">
        <v>0.40899999999999997</v>
      </c>
      <c r="N244" s="39">
        <v>1</v>
      </c>
      <c r="O244" s="39">
        <v>4</v>
      </c>
      <c r="P244" s="39">
        <v>0.25</v>
      </c>
      <c r="Q244" s="39">
        <v>8</v>
      </c>
      <c r="R244" s="39">
        <v>18</v>
      </c>
      <c r="S244" s="39">
        <v>0.44444444444444442</v>
      </c>
      <c r="T244" s="39">
        <v>8</v>
      </c>
      <c r="U244" s="39">
        <v>10</v>
      </c>
      <c r="V244" s="39">
        <v>0.8</v>
      </c>
      <c r="W244" s="39">
        <v>3</v>
      </c>
      <c r="X244" s="39">
        <v>3</v>
      </c>
      <c r="Y244" s="39">
        <v>6</v>
      </c>
      <c r="Z244" s="39">
        <v>3</v>
      </c>
      <c r="AA244" s="39">
        <v>2</v>
      </c>
      <c r="AB244" s="39">
        <v>0</v>
      </c>
      <c r="AC244" s="39">
        <v>1</v>
      </c>
      <c r="AD244" s="39">
        <v>2</v>
      </c>
      <c r="AE244" s="39">
        <v>27</v>
      </c>
      <c r="AF244" s="39">
        <v>19.7</v>
      </c>
      <c r="AG244" s="39"/>
      <c r="AH244" s="80">
        <v>42</v>
      </c>
      <c r="AI244" s="81" t="str">
        <f t="shared" si="12"/>
        <v>3/00</v>
      </c>
      <c r="AJ244" s="76">
        <f t="shared" si="13"/>
        <v>4.466839269687739</v>
      </c>
      <c r="AK244" s="76">
        <f t="shared" si="13"/>
        <v>0.11301713072244708</v>
      </c>
      <c r="AL244" s="76">
        <f t="shared" ref="AL244:AL307" si="14">AVERAGE(L195:L244)</f>
        <v>16.920000000000002</v>
      </c>
      <c r="AN244" s="76">
        <f>TimDuncan!AG245</f>
        <v>4.4426504315715496</v>
      </c>
      <c r="AO244" s="76">
        <f>TimDuncan!AH245</f>
        <v>0.14288617562127387</v>
      </c>
      <c r="AP244" s="76">
        <f>TimDuncan!AI245</f>
        <v>15.862745098039216</v>
      </c>
    </row>
    <row r="245" spans="1:42" x14ac:dyDescent="0.25">
      <c r="A245" s="35">
        <v>44</v>
      </c>
      <c r="B245" s="58">
        <v>44</v>
      </c>
      <c r="C245" s="36">
        <v>36588</v>
      </c>
      <c r="D245" s="58" t="s">
        <v>1929</v>
      </c>
      <c r="E245" s="58" t="s">
        <v>1</v>
      </c>
      <c r="F245" s="58">
        <v>0</v>
      </c>
      <c r="G245" s="58" t="s">
        <v>31</v>
      </c>
      <c r="H245" s="58" t="s">
        <v>11</v>
      </c>
      <c r="I245" s="58">
        <v>1</v>
      </c>
      <c r="J245" s="58">
        <v>1.7083333333333333</v>
      </c>
      <c r="K245" s="39">
        <v>9</v>
      </c>
      <c r="L245" s="39">
        <v>17</v>
      </c>
      <c r="M245" s="39">
        <v>0.52900000000000003</v>
      </c>
      <c r="N245" s="39">
        <v>1</v>
      </c>
      <c r="O245" s="39">
        <v>2</v>
      </c>
      <c r="P245" s="39">
        <v>0.5</v>
      </c>
      <c r="Q245" s="39">
        <v>8</v>
      </c>
      <c r="R245" s="39">
        <v>15</v>
      </c>
      <c r="S245" s="39">
        <v>0.53333333333333333</v>
      </c>
      <c r="T245" s="39">
        <v>3</v>
      </c>
      <c r="U245" s="39">
        <v>4</v>
      </c>
      <c r="V245" s="39">
        <v>0.75</v>
      </c>
      <c r="W245" s="39">
        <v>1</v>
      </c>
      <c r="X245" s="39">
        <v>4</v>
      </c>
      <c r="Y245" s="39">
        <v>5</v>
      </c>
      <c r="Z245" s="39">
        <v>7</v>
      </c>
      <c r="AA245" s="39">
        <v>1</v>
      </c>
      <c r="AB245" s="39">
        <v>1</v>
      </c>
      <c r="AC245" s="39">
        <v>3</v>
      </c>
      <c r="AD245" s="39">
        <v>3</v>
      </c>
      <c r="AE245" s="39">
        <v>22</v>
      </c>
      <c r="AF245" s="39">
        <v>17.600000000000001</v>
      </c>
      <c r="AG245" s="39"/>
      <c r="AH245" s="80">
        <v>41</v>
      </c>
      <c r="AI245" s="81" t="str">
        <f t="shared" si="12"/>
        <v>3/00</v>
      </c>
      <c r="AJ245" s="76">
        <f t="shared" si="13"/>
        <v>4.4582416228090356</v>
      </c>
      <c r="AK245" s="76">
        <f t="shared" si="13"/>
        <v>0.11326562603374557</v>
      </c>
      <c r="AL245" s="76">
        <f t="shared" si="14"/>
        <v>16.96</v>
      </c>
      <c r="AN245" s="76">
        <f>TimDuncan!AG246</f>
        <v>4.4798414694983038</v>
      </c>
      <c r="AO245" s="76">
        <f>TimDuncan!AH246</f>
        <v>0.14278801756164189</v>
      </c>
      <c r="AP245" s="76">
        <f>TimDuncan!AI246</f>
        <v>15.843137254901961</v>
      </c>
    </row>
    <row r="246" spans="1:42" x14ac:dyDescent="0.25">
      <c r="A246" s="35">
        <v>45</v>
      </c>
      <c r="B246" s="58">
        <v>45</v>
      </c>
      <c r="C246" s="36">
        <v>36590</v>
      </c>
      <c r="D246" s="58" t="s">
        <v>1930</v>
      </c>
      <c r="E246" s="58" t="s">
        <v>1</v>
      </c>
      <c r="F246" s="58">
        <v>0</v>
      </c>
      <c r="G246" s="58" t="s">
        <v>55</v>
      </c>
      <c r="H246" s="58" t="s">
        <v>11</v>
      </c>
      <c r="I246" s="58">
        <v>1</v>
      </c>
      <c r="J246" s="58">
        <v>1.625</v>
      </c>
      <c r="K246" s="39">
        <v>5</v>
      </c>
      <c r="L246" s="39">
        <v>12</v>
      </c>
      <c r="M246" s="39">
        <v>0.41699999999999998</v>
      </c>
      <c r="N246" s="39">
        <v>1</v>
      </c>
      <c r="O246" s="39">
        <v>3</v>
      </c>
      <c r="P246" s="39">
        <v>0.33300000000000002</v>
      </c>
      <c r="Q246" s="39">
        <v>4</v>
      </c>
      <c r="R246" s="39">
        <v>9</v>
      </c>
      <c r="S246" s="39">
        <v>0.44444444444444442</v>
      </c>
      <c r="T246" s="39">
        <v>4</v>
      </c>
      <c r="U246" s="39">
        <v>6</v>
      </c>
      <c r="V246" s="39">
        <v>0.66700000000000004</v>
      </c>
      <c r="W246" s="39">
        <v>1</v>
      </c>
      <c r="X246" s="39">
        <v>6</v>
      </c>
      <c r="Y246" s="39">
        <v>7</v>
      </c>
      <c r="Z246" s="39">
        <v>3</v>
      </c>
      <c r="AA246" s="39">
        <v>3</v>
      </c>
      <c r="AB246" s="39">
        <v>1</v>
      </c>
      <c r="AC246" s="39">
        <v>2</v>
      </c>
      <c r="AD246" s="39">
        <v>4</v>
      </c>
      <c r="AE246" s="39">
        <v>15</v>
      </c>
      <c r="AF246" s="39">
        <v>12.5</v>
      </c>
      <c r="AG246" s="39"/>
      <c r="AH246" s="80">
        <v>39</v>
      </c>
      <c r="AI246" s="81" t="str">
        <f t="shared" si="12"/>
        <v>3/00</v>
      </c>
      <c r="AJ246" s="76">
        <f t="shared" si="13"/>
        <v>4.4941685571869874</v>
      </c>
      <c r="AK246" s="76">
        <f t="shared" si="13"/>
        <v>0.11228844053397037</v>
      </c>
      <c r="AL246" s="76">
        <f t="shared" si="14"/>
        <v>16.920000000000002</v>
      </c>
      <c r="AN246" s="76">
        <f>TimDuncan!AG247</f>
        <v>4.4181905983406038</v>
      </c>
      <c r="AO246" s="76">
        <f>TimDuncan!AH247</f>
        <v>0.14255482869294039</v>
      </c>
      <c r="AP246" s="76">
        <f>TimDuncan!AI247</f>
        <v>15.803921568627452</v>
      </c>
    </row>
    <row r="247" spans="1:42" x14ac:dyDescent="0.25">
      <c r="A247" s="35">
        <v>46</v>
      </c>
      <c r="B247" s="58">
        <v>46</v>
      </c>
      <c r="C247" s="36">
        <v>36591</v>
      </c>
      <c r="D247" s="58" t="s">
        <v>1931</v>
      </c>
      <c r="E247" s="58" t="s">
        <v>1</v>
      </c>
      <c r="F247" s="58" t="s">
        <v>5</v>
      </c>
      <c r="G247" s="58" t="s">
        <v>8</v>
      </c>
      <c r="H247" s="58" t="s">
        <v>11</v>
      </c>
      <c r="I247" s="58">
        <v>1</v>
      </c>
      <c r="J247" s="58">
        <v>1.2083333333333333</v>
      </c>
      <c r="K247" s="39">
        <v>9</v>
      </c>
      <c r="L247" s="39">
        <v>12</v>
      </c>
      <c r="M247" s="39">
        <v>0.75</v>
      </c>
      <c r="N247" s="39">
        <v>1</v>
      </c>
      <c r="O247" s="39">
        <v>2</v>
      </c>
      <c r="P247" s="39">
        <v>0.5</v>
      </c>
      <c r="Q247" s="39">
        <v>8</v>
      </c>
      <c r="R247" s="39">
        <v>10</v>
      </c>
      <c r="S247" s="39">
        <v>0.8</v>
      </c>
      <c r="T247" s="39">
        <v>3</v>
      </c>
      <c r="U247" s="39">
        <v>4</v>
      </c>
      <c r="V247" s="39">
        <v>0.75</v>
      </c>
      <c r="W247" s="39">
        <v>0</v>
      </c>
      <c r="X247" s="39">
        <v>1</v>
      </c>
      <c r="Y247" s="39">
        <v>1</v>
      </c>
      <c r="Z247" s="39">
        <v>5</v>
      </c>
      <c r="AA247" s="39">
        <v>0</v>
      </c>
      <c r="AB247" s="39">
        <v>0</v>
      </c>
      <c r="AC247" s="39">
        <v>0</v>
      </c>
      <c r="AD247" s="39">
        <v>5</v>
      </c>
      <c r="AE247" s="39">
        <v>22</v>
      </c>
      <c r="AF247" s="39">
        <v>18.600000000000001</v>
      </c>
      <c r="AG247" s="39"/>
      <c r="AH247" s="80">
        <v>29</v>
      </c>
      <c r="AI247" s="81" t="str">
        <f t="shared" si="12"/>
        <v>3/00</v>
      </c>
      <c r="AJ247" s="76">
        <f t="shared" si="13"/>
        <v>4.5294501175470465</v>
      </c>
      <c r="AK247" s="76">
        <f t="shared" si="13"/>
        <v>0.11219488147224667</v>
      </c>
      <c r="AL247" s="76">
        <f t="shared" si="14"/>
        <v>16.88</v>
      </c>
      <c r="AN247" s="76">
        <f>TimDuncan!AG248</f>
        <v>4.3933623402880437</v>
      </c>
      <c r="AO247" s="76">
        <f>TimDuncan!AH248</f>
        <v>0.1387566891198771</v>
      </c>
      <c r="AP247" s="76">
        <f>TimDuncan!AI248</f>
        <v>15.686274509803921</v>
      </c>
    </row>
    <row r="248" spans="1:42" x14ac:dyDescent="0.25">
      <c r="A248" s="35">
        <v>47</v>
      </c>
      <c r="B248" s="58">
        <v>47</v>
      </c>
      <c r="C248" s="36">
        <v>36594</v>
      </c>
      <c r="D248" s="58" t="s">
        <v>1932</v>
      </c>
      <c r="E248" s="58" t="s">
        <v>1</v>
      </c>
      <c r="F248" s="58" t="s">
        <v>5</v>
      </c>
      <c r="G248" s="58" t="s">
        <v>15</v>
      </c>
      <c r="H248" s="58" t="s">
        <v>11</v>
      </c>
      <c r="I248" s="58">
        <v>1</v>
      </c>
      <c r="J248" s="58">
        <v>1.625</v>
      </c>
      <c r="K248" s="39">
        <v>9</v>
      </c>
      <c r="L248" s="39">
        <v>19</v>
      </c>
      <c r="M248" s="39">
        <v>0.47399999999999998</v>
      </c>
      <c r="N248" s="39">
        <v>1</v>
      </c>
      <c r="O248" s="39">
        <v>4</v>
      </c>
      <c r="P248" s="39">
        <v>0.25</v>
      </c>
      <c r="Q248" s="39">
        <v>8</v>
      </c>
      <c r="R248" s="39">
        <v>15</v>
      </c>
      <c r="S248" s="39">
        <v>0.53333333333333333</v>
      </c>
      <c r="T248" s="39">
        <v>11</v>
      </c>
      <c r="U248" s="39">
        <v>13</v>
      </c>
      <c r="V248" s="39">
        <v>0.84599999999999997</v>
      </c>
      <c r="W248" s="39">
        <v>3</v>
      </c>
      <c r="X248" s="39">
        <v>1</v>
      </c>
      <c r="Y248" s="39">
        <v>4</v>
      </c>
      <c r="Z248" s="39">
        <v>4</v>
      </c>
      <c r="AA248" s="39">
        <v>2</v>
      </c>
      <c r="AB248" s="39">
        <v>1</v>
      </c>
      <c r="AC248" s="39">
        <v>2</v>
      </c>
      <c r="AD248" s="39">
        <v>2</v>
      </c>
      <c r="AE248" s="39">
        <v>30</v>
      </c>
      <c r="AF248" s="39">
        <v>24.6</v>
      </c>
      <c r="AG248" s="39"/>
      <c r="AH248" s="80">
        <v>39</v>
      </c>
      <c r="AI248" s="81" t="str">
        <f t="shared" si="12"/>
        <v>3/00</v>
      </c>
      <c r="AJ248" s="76">
        <f t="shared" si="13"/>
        <v>4.4582416228090356</v>
      </c>
      <c r="AK248" s="76">
        <f t="shared" si="13"/>
        <v>0.11211187015018254</v>
      </c>
      <c r="AL248" s="76">
        <f t="shared" si="14"/>
        <v>17.04</v>
      </c>
      <c r="AN248" s="76">
        <f>TimDuncan!AG249</f>
        <v>4.3687666965608933</v>
      </c>
      <c r="AO248" s="76">
        <f>TimDuncan!AH249</f>
        <v>0.14012607297191576</v>
      </c>
      <c r="AP248" s="76">
        <f>TimDuncan!AI249</f>
        <v>15.588235294117647</v>
      </c>
    </row>
    <row r="249" spans="1:42" x14ac:dyDescent="0.25">
      <c r="A249" s="35">
        <v>48</v>
      </c>
      <c r="B249" s="58">
        <v>48</v>
      </c>
      <c r="C249" s="36">
        <v>36597</v>
      </c>
      <c r="D249" s="58" t="s">
        <v>1933</v>
      </c>
      <c r="E249" s="58" t="s">
        <v>1</v>
      </c>
      <c r="F249" s="58">
        <v>0</v>
      </c>
      <c r="G249" s="58" t="s">
        <v>17</v>
      </c>
      <c r="H249" s="58" t="s">
        <v>11</v>
      </c>
      <c r="I249" s="58">
        <v>1</v>
      </c>
      <c r="J249" s="58">
        <v>1.7916666666666667</v>
      </c>
      <c r="K249" s="39">
        <v>15</v>
      </c>
      <c r="L249" s="39">
        <v>24</v>
      </c>
      <c r="M249" s="39">
        <v>0.625</v>
      </c>
      <c r="N249" s="39">
        <v>2</v>
      </c>
      <c r="O249" s="39">
        <v>4</v>
      </c>
      <c r="P249" s="39">
        <v>0.5</v>
      </c>
      <c r="Q249" s="39">
        <v>13</v>
      </c>
      <c r="R249" s="39">
        <v>20</v>
      </c>
      <c r="S249" s="39">
        <v>0.65</v>
      </c>
      <c r="T249" s="39">
        <v>8</v>
      </c>
      <c r="U249" s="39">
        <v>9</v>
      </c>
      <c r="V249" s="39">
        <v>0.88900000000000001</v>
      </c>
      <c r="W249" s="39">
        <v>3</v>
      </c>
      <c r="X249" s="39">
        <v>7</v>
      </c>
      <c r="Y249" s="39">
        <v>10</v>
      </c>
      <c r="Z249" s="39">
        <v>8</v>
      </c>
      <c r="AA249" s="39">
        <v>0</v>
      </c>
      <c r="AB249" s="39">
        <v>1</v>
      </c>
      <c r="AC249" s="39">
        <v>4</v>
      </c>
      <c r="AD249" s="39">
        <v>3</v>
      </c>
      <c r="AE249" s="39">
        <v>40</v>
      </c>
      <c r="AF249" s="39">
        <v>34.1</v>
      </c>
      <c r="AG249" s="39"/>
      <c r="AH249" s="80">
        <v>43</v>
      </c>
      <c r="AI249" s="81" t="str">
        <f t="shared" si="12"/>
        <v>3/00</v>
      </c>
      <c r="AJ249" s="76">
        <f t="shared" si="13"/>
        <v>4.5474370444756458</v>
      </c>
      <c r="AK249" s="76">
        <f t="shared" si="13"/>
        <v>0.11267272454832558</v>
      </c>
      <c r="AL249" s="76">
        <f t="shared" si="14"/>
        <v>17.12</v>
      </c>
      <c r="AN249" s="76">
        <f>TimDuncan!AG250</f>
        <v>4.3840620433565958</v>
      </c>
      <c r="AO249" s="76">
        <f>TimDuncan!AH250</f>
        <v>0.14226084263401118</v>
      </c>
      <c r="AP249" s="76">
        <f>TimDuncan!AI250</f>
        <v>15.607843137254902</v>
      </c>
    </row>
    <row r="250" spans="1:42" x14ac:dyDescent="0.25">
      <c r="A250" s="35">
        <v>49</v>
      </c>
      <c r="B250" s="58">
        <v>49</v>
      </c>
      <c r="C250" s="36">
        <v>36598</v>
      </c>
      <c r="D250" s="58" t="s">
        <v>1934</v>
      </c>
      <c r="E250" s="58" t="s">
        <v>1</v>
      </c>
      <c r="F250" s="58" t="s">
        <v>5</v>
      </c>
      <c r="G250" s="58" t="s">
        <v>33</v>
      </c>
      <c r="H250" s="58" t="s">
        <v>11</v>
      </c>
      <c r="I250" s="58">
        <v>1</v>
      </c>
      <c r="J250" s="58">
        <v>1.7916666666666667</v>
      </c>
      <c r="K250" s="39">
        <v>8</v>
      </c>
      <c r="L250" s="39">
        <v>20</v>
      </c>
      <c r="M250" s="39">
        <v>0.4</v>
      </c>
      <c r="N250" s="39">
        <v>0</v>
      </c>
      <c r="O250" s="39">
        <v>3</v>
      </c>
      <c r="P250" s="39">
        <v>0</v>
      </c>
      <c r="Q250" s="39">
        <v>8</v>
      </c>
      <c r="R250" s="39">
        <v>17</v>
      </c>
      <c r="S250" s="39">
        <v>0.47058823529411764</v>
      </c>
      <c r="T250" s="39">
        <v>6</v>
      </c>
      <c r="U250" s="39">
        <v>8</v>
      </c>
      <c r="V250" s="39">
        <v>0.75</v>
      </c>
      <c r="W250" s="39">
        <v>2</v>
      </c>
      <c r="X250" s="39">
        <v>7</v>
      </c>
      <c r="Y250" s="39">
        <v>9</v>
      </c>
      <c r="Z250" s="39">
        <v>5</v>
      </c>
      <c r="AA250" s="39">
        <v>1</v>
      </c>
      <c r="AB250" s="39">
        <v>0</v>
      </c>
      <c r="AC250" s="39">
        <v>1</v>
      </c>
      <c r="AD250" s="39">
        <v>4</v>
      </c>
      <c r="AE250" s="39">
        <v>22</v>
      </c>
      <c r="AF250" s="39">
        <v>15.8</v>
      </c>
      <c r="AG250" s="39"/>
      <c r="AH250" s="80">
        <v>43</v>
      </c>
      <c r="AI250" s="81" t="str">
        <f t="shared" si="12"/>
        <v>3/00</v>
      </c>
      <c r="AJ250" s="76">
        <f t="shared" si="13"/>
        <v>4.5041477483288119</v>
      </c>
      <c r="AK250" s="76">
        <f t="shared" si="13"/>
        <v>0.11336252125146931</v>
      </c>
      <c r="AL250" s="76">
        <f t="shared" si="14"/>
        <v>17.28</v>
      </c>
      <c r="AN250" s="76">
        <f>TimDuncan!AG251</f>
        <v>4.3845740723493734</v>
      </c>
      <c r="AO250" s="76">
        <f>TimDuncan!AH251</f>
        <v>0.14288385607384294</v>
      </c>
      <c r="AP250" s="76">
        <f>TimDuncan!AI251</f>
        <v>15.509803921568627</v>
      </c>
    </row>
    <row r="251" spans="1:42" x14ac:dyDescent="0.25">
      <c r="A251" s="35">
        <v>50</v>
      </c>
      <c r="B251" s="58">
        <v>50</v>
      </c>
      <c r="C251" s="36">
        <v>36601</v>
      </c>
      <c r="D251" s="58" t="s">
        <v>1935</v>
      </c>
      <c r="E251" s="58" t="s">
        <v>1</v>
      </c>
      <c r="F251" s="58" t="s">
        <v>5</v>
      </c>
      <c r="G251" s="58" t="s">
        <v>114</v>
      </c>
      <c r="H251" s="58" t="s">
        <v>3</v>
      </c>
      <c r="I251" s="58">
        <v>1</v>
      </c>
      <c r="J251" s="58">
        <v>1.375</v>
      </c>
      <c r="K251" s="39">
        <v>2</v>
      </c>
      <c r="L251" s="39">
        <v>10</v>
      </c>
      <c r="M251" s="39">
        <v>0.2</v>
      </c>
      <c r="N251" s="39">
        <v>0</v>
      </c>
      <c r="O251" s="39">
        <v>0</v>
      </c>
      <c r="P251" s="39">
        <v>0</v>
      </c>
      <c r="Q251" s="39">
        <v>2</v>
      </c>
      <c r="R251" s="39">
        <v>10</v>
      </c>
      <c r="S251" s="39">
        <v>0.2</v>
      </c>
      <c r="T251" s="39">
        <v>3</v>
      </c>
      <c r="U251" s="39">
        <v>4</v>
      </c>
      <c r="V251" s="39">
        <v>0.75</v>
      </c>
      <c r="W251" s="39">
        <v>1</v>
      </c>
      <c r="X251" s="39">
        <v>2</v>
      </c>
      <c r="Y251" s="39">
        <v>3</v>
      </c>
      <c r="Z251" s="39">
        <v>7</v>
      </c>
      <c r="AA251" s="39">
        <v>1</v>
      </c>
      <c r="AB251" s="39">
        <v>0</v>
      </c>
      <c r="AC251" s="39">
        <v>6</v>
      </c>
      <c r="AD251" s="39">
        <v>6</v>
      </c>
      <c r="AE251" s="39">
        <v>7</v>
      </c>
      <c r="AF251" s="39">
        <v>-0.8</v>
      </c>
      <c r="AG251" s="39"/>
      <c r="AH251" s="80">
        <v>33</v>
      </c>
      <c r="AI251" s="81" t="str">
        <f t="shared" si="12"/>
        <v>3/00</v>
      </c>
      <c r="AJ251" s="76">
        <f t="shared" si="13"/>
        <v>4.2756548609301861</v>
      </c>
      <c r="AK251" s="76">
        <f t="shared" si="13"/>
        <v>0.11131331035066989</v>
      </c>
      <c r="AL251" s="76">
        <f t="shared" si="14"/>
        <v>17.38</v>
      </c>
      <c r="AN251" s="76">
        <f>TimDuncan!AG252</f>
        <v>4.3992578223781225</v>
      </c>
      <c r="AO251" s="76">
        <f>TimDuncan!AH252</f>
        <v>0.14463662561532534</v>
      </c>
      <c r="AP251" s="76">
        <f>TimDuncan!AI252</f>
        <v>15.450980392156863</v>
      </c>
    </row>
    <row r="252" spans="1:42" x14ac:dyDescent="0.25">
      <c r="A252" s="35">
        <v>51</v>
      </c>
      <c r="B252" s="58">
        <v>51</v>
      </c>
      <c r="C252" s="36">
        <v>36602</v>
      </c>
      <c r="D252" s="58" t="s">
        <v>1936</v>
      </c>
      <c r="E252" s="58" t="s">
        <v>1</v>
      </c>
      <c r="F252" s="58" t="s">
        <v>5</v>
      </c>
      <c r="G252" s="58" t="s">
        <v>10</v>
      </c>
      <c r="H252" s="58" t="s">
        <v>11</v>
      </c>
      <c r="I252" s="58">
        <v>1</v>
      </c>
      <c r="J252" s="58">
        <v>1.375</v>
      </c>
      <c r="K252" s="39">
        <v>12</v>
      </c>
      <c r="L252" s="39">
        <v>21</v>
      </c>
      <c r="M252" s="39">
        <v>0.57099999999999995</v>
      </c>
      <c r="N252" s="39">
        <v>0</v>
      </c>
      <c r="O252" s="39">
        <v>1</v>
      </c>
      <c r="P252" s="39">
        <v>0</v>
      </c>
      <c r="Q252" s="39">
        <v>12</v>
      </c>
      <c r="R252" s="39">
        <v>20</v>
      </c>
      <c r="S252" s="39">
        <v>0.6</v>
      </c>
      <c r="T252" s="39">
        <v>1</v>
      </c>
      <c r="U252" s="39">
        <v>5</v>
      </c>
      <c r="V252" s="39">
        <v>0.2</v>
      </c>
      <c r="W252" s="39">
        <v>2</v>
      </c>
      <c r="X252" s="39">
        <v>6</v>
      </c>
      <c r="Y252" s="39">
        <v>8</v>
      </c>
      <c r="Z252" s="39">
        <v>6</v>
      </c>
      <c r="AA252" s="39">
        <v>2</v>
      </c>
      <c r="AB252" s="39">
        <v>2</v>
      </c>
      <c r="AC252" s="39">
        <v>4</v>
      </c>
      <c r="AD252" s="39">
        <v>3</v>
      </c>
      <c r="AE252" s="39">
        <v>25</v>
      </c>
      <c r="AF252" s="39">
        <v>19.100000000000001</v>
      </c>
      <c r="AG252" s="39"/>
      <c r="AH252" s="80">
        <v>33</v>
      </c>
      <c r="AI252" s="81" t="str">
        <f t="shared" si="12"/>
        <v>3/00</v>
      </c>
      <c r="AJ252" s="76">
        <f t="shared" si="13"/>
        <v>4.3054782379130483</v>
      </c>
      <c r="AK252" s="76">
        <f t="shared" si="13"/>
        <v>0.11141270216668156</v>
      </c>
      <c r="AL252" s="76">
        <f t="shared" si="14"/>
        <v>17.440000000000001</v>
      </c>
      <c r="AN252" s="76">
        <f>TimDuncan!AG253</f>
        <v>4.3992578223781225</v>
      </c>
      <c r="AO252" s="76">
        <f>TimDuncan!AH253</f>
        <v>0.14607686542449111</v>
      </c>
      <c r="AP252" s="76">
        <f>TimDuncan!AI253</f>
        <v>15.372549019607844</v>
      </c>
    </row>
    <row r="253" spans="1:42" x14ac:dyDescent="0.25">
      <c r="A253" s="35">
        <v>52</v>
      </c>
      <c r="B253" s="58">
        <v>52</v>
      </c>
      <c r="C253" s="36">
        <v>36604</v>
      </c>
      <c r="D253" s="58" t="s">
        <v>1937</v>
      </c>
      <c r="E253" s="58" t="s">
        <v>1</v>
      </c>
      <c r="F253" s="58" t="s">
        <v>5</v>
      </c>
      <c r="G253" s="58" t="s">
        <v>41</v>
      </c>
      <c r="H253" s="58" t="s">
        <v>11</v>
      </c>
      <c r="I253" s="58">
        <v>1</v>
      </c>
      <c r="J253" s="58">
        <v>1.8333333333333333</v>
      </c>
      <c r="K253" s="39">
        <v>8</v>
      </c>
      <c r="L253" s="39">
        <v>23</v>
      </c>
      <c r="M253" s="39">
        <v>0.34799999999999998</v>
      </c>
      <c r="N253" s="39">
        <v>1</v>
      </c>
      <c r="O253" s="39">
        <v>4</v>
      </c>
      <c r="P253" s="39">
        <v>0.25</v>
      </c>
      <c r="Q253" s="39">
        <v>7</v>
      </c>
      <c r="R253" s="39">
        <v>19</v>
      </c>
      <c r="S253" s="39">
        <v>0.36842105263157893</v>
      </c>
      <c r="T253" s="39">
        <v>7</v>
      </c>
      <c r="U253" s="39">
        <v>10</v>
      </c>
      <c r="V253" s="39">
        <v>0.7</v>
      </c>
      <c r="W253" s="39">
        <v>2</v>
      </c>
      <c r="X253" s="39">
        <v>7</v>
      </c>
      <c r="Y253" s="39">
        <v>9</v>
      </c>
      <c r="Z253" s="39">
        <v>7</v>
      </c>
      <c r="AA253" s="39">
        <v>3</v>
      </c>
      <c r="AB253" s="39">
        <v>1</v>
      </c>
      <c r="AC253" s="39">
        <v>2</v>
      </c>
      <c r="AD253" s="39">
        <v>2</v>
      </c>
      <c r="AE253" s="39">
        <v>24</v>
      </c>
      <c r="AF253" s="39">
        <v>19.2</v>
      </c>
      <c r="AG253" s="39"/>
      <c r="AH253" s="80">
        <v>44</v>
      </c>
      <c r="AI253" s="81" t="str">
        <f t="shared" si="12"/>
        <v>3/00</v>
      </c>
      <c r="AJ253" s="76">
        <f t="shared" si="13"/>
        <v>4.3612392921353562</v>
      </c>
      <c r="AK253" s="76">
        <f t="shared" si="13"/>
        <v>0.11240197543474335</v>
      </c>
      <c r="AL253" s="76">
        <f t="shared" si="14"/>
        <v>17.600000000000001</v>
      </c>
      <c r="AN253" s="76">
        <f>TimDuncan!AG254</f>
        <v>4.4914885492178538</v>
      </c>
      <c r="AO253" s="76">
        <f>TimDuncan!AH254</f>
        <v>0.14606073799510055</v>
      </c>
      <c r="AP253" s="76">
        <f>TimDuncan!AI254</f>
        <v>15.313725490196079</v>
      </c>
    </row>
    <row r="254" spans="1:42" x14ac:dyDescent="0.25">
      <c r="A254" s="35">
        <v>53</v>
      </c>
      <c r="B254" s="58">
        <v>53</v>
      </c>
      <c r="C254" s="36">
        <v>36605</v>
      </c>
      <c r="D254" s="58" t="s">
        <v>1938</v>
      </c>
      <c r="E254" s="58" t="s">
        <v>1</v>
      </c>
      <c r="F254" s="58" t="s">
        <v>5</v>
      </c>
      <c r="G254" s="58" t="s">
        <v>55</v>
      </c>
      <c r="H254" s="58" t="s">
        <v>11</v>
      </c>
      <c r="I254" s="58">
        <v>1</v>
      </c>
      <c r="J254" s="58">
        <v>1.7916666666666667</v>
      </c>
      <c r="K254" s="39">
        <v>11</v>
      </c>
      <c r="L254" s="39">
        <v>25</v>
      </c>
      <c r="M254" s="39">
        <v>0.44</v>
      </c>
      <c r="N254" s="39">
        <v>0</v>
      </c>
      <c r="O254" s="39">
        <v>0</v>
      </c>
      <c r="P254" s="39">
        <v>0</v>
      </c>
      <c r="Q254" s="39">
        <v>11</v>
      </c>
      <c r="R254" s="39">
        <v>25</v>
      </c>
      <c r="S254" s="39">
        <v>0.44</v>
      </c>
      <c r="T254" s="39">
        <v>1</v>
      </c>
      <c r="U254" s="39">
        <v>1</v>
      </c>
      <c r="V254" s="39">
        <v>1</v>
      </c>
      <c r="W254" s="39">
        <v>0</v>
      </c>
      <c r="X254" s="39">
        <v>5</v>
      </c>
      <c r="Y254" s="39">
        <v>5</v>
      </c>
      <c r="Z254" s="39">
        <v>4</v>
      </c>
      <c r="AA254" s="39">
        <v>1</v>
      </c>
      <c r="AB254" s="39">
        <v>0</v>
      </c>
      <c r="AC254" s="39">
        <v>2</v>
      </c>
      <c r="AD254" s="39">
        <v>2</v>
      </c>
      <c r="AE254" s="39">
        <v>23</v>
      </c>
      <c r="AF254" s="39">
        <v>12.4</v>
      </c>
      <c r="AG254" s="39"/>
      <c r="AH254" s="80">
        <v>43</v>
      </c>
      <c r="AI254" s="81" t="str">
        <f t="shared" si="12"/>
        <v>3/00</v>
      </c>
      <c r="AJ254" s="76">
        <f t="shared" si="13"/>
        <v>4.4078316201775154</v>
      </c>
      <c r="AK254" s="76">
        <f t="shared" si="13"/>
        <v>0.11248038377732286</v>
      </c>
      <c r="AL254" s="76">
        <f t="shared" si="14"/>
        <v>17.86</v>
      </c>
      <c r="AN254" s="76">
        <f>TimDuncan!AG255</f>
        <v>4.5014283447431582</v>
      </c>
      <c r="AO254" s="76">
        <f>TimDuncan!AH255</f>
        <v>0.1479375337010555</v>
      </c>
      <c r="AP254" s="76">
        <f>TimDuncan!AI255</f>
        <v>15.352941176470589</v>
      </c>
    </row>
    <row r="255" spans="1:42" x14ac:dyDescent="0.25">
      <c r="A255" s="35">
        <v>54</v>
      </c>
      <c r="B255" s="58">
        <v>54</v>
      </c>
      <c r="C255" s="36">
        <v>36607</v>
      </c>
      <c r="D255" s="58" t="s">
        <v>1939</v>
      </c>
      <c r="E255" s="58" t="s">
        <v>1</v>
      </c>
      <c r="F255" s="58">
        <v>0</v>
      </c>
      <c r="G255" s="58" t="s">
        <v>15</v>
      </c>
      <c r="H255" s="58" t="s">
        <v>11</v>
      </c>
      <c r="I255" s="58">
        <v>1</v>
      </c>
      <c r="J255" s="58">
        <v>1.1666666666666667</v>
      </c>
      <c r="K255" s="39">
        <v>7</v>
      </c>
      <c r="L255" s="39">
        <v>16</v>
      </c>
      <c r="M255" s="39">
        <v>0.438</v>
      </c>
      <c r="N255" s="39">
        <v>2</v>
      </c>
      <c r="O255" s="39">
        <v>4</v>
      </c>
      <c r="P255" s="39">
        <v>0.5</v>
      </c>
      <c r="Q255" s="39">
        <v>5</v>
      </c>
      <c r="R255" s="39">
        <v>12</v>
      </c>
      <c r="S255" s="39">
        <v>0.41666666666666669</v>
      </c>
      <c r="T255" s="39">
        <v>2</v>
      </c>
      <c r="U255" s="39">
        <v>2</v>
      </c>
      <c r="V255" s="39">
        <v>1</v>
      </c>
      <c r="W255" s="39">
        <v>1</v>
      </c>
      <c r="X255" s="39">
        <v>5</v>
      </c>
      <c r="Y255" s="39">
        <v>6</v>
      </c>
      <c r="Z255" s="39">
        <v>4</v>
      </c>
      <c r="AA255" s="39">
        <v>2</v>
      </c>
      <c r="AB255" s="39">
        <v>2</v>
      </c>
      <c r="AC255" s="39">
        <v>3</v>
      </c>
      <c r="AD255" s="39">
        <v>2</v>
      </c>
      <c r="AE255" s="39">
        <v>18</v>
      </c>
      <c r="AF255" s="39">
        <v>14.2</v>
      </c>
      <c r="AG255" s="39"/>
      <c r="AH255" s="80">
        <v>28</v>
      </c>
      <c r="AI255" s="81" t="str">
        <f t="shared" si="12"/>
        <v>3/00</v>
      </c>
      <c r="AJ255" s="76">
        <f t="shared" si="13"/>
        <v>4.3604905172492252</v>
      </c>
      <c r="AK255" s="76">
        <f t="shared" si="13"/>
        <v>0.11184749274191602</v>
      </c>
      <c r="AL255" s="76">
        <f t="shared" si="14"/>
        <v>17.920000000000002</v>
      </c>
      <c r="AN255" s="76">
        <f>TimDuncan!AG256</f>
        <v>4.482391854210638</v>
      </c>
      <c r="AO255" s="76">
        <f>TimDuncan!AH256</f>
        <v>0.14797812993403958</v>
      </c>
      <c r="AP255" s="76">
        <f>TimDuncan!AI256</f>
        <v>15.392156862745098</v>
      </c>
    </row>
    <row r="256" spans="1:42" x14ac:dyDescent="0.25">
      <c r="A256" s="35">
        <v>55</v>
      </c>
      <c r="B256" s="58">
        <v>55</v>
      </c>
      <c r="C256" s="36">
        <v>36609</v>
      </c>
      <c r="D256" s="58" t="s">
        <v>1940</v>
      </c>
      <c r="E256" s="58" t="s">
        <v>1</v>
      </c>
      <c r="F256" s="58">
        <v>0</v>
      </c>
      <c r="G256" s="58" t="s">
        <v>21</v>
      </c>
      <c r="H256" s="58" t="s">
        <v>11</v>
      </c>
      <c r="I256" s="58">
        <v>1</v>
      </c>
      <c r="J256" s="58">
        <v>1.375</v>
      </c>
      <c r="K256" s="39">
        <v>9</v>
      </c>
      <c r="L256" s="39">
        <v>15</v>
      </c>
      <c r="M256" s="39">
        <v>0.6</v>
      </c>
      <c r="N256" s="39">
        <v>1</v>
      </c>
      <c r="O256" s="39">
        <v>2</v>
      </c>
      <c r="P256" s="39">
        <v>0.5</v>
      </c>
      <c r="Q256" s="39">
        <v>8</v>
      </c>
      <c r="R256" s="39">
        <v>13</v>
      </c>
      <c r="S256" s="39">
        <v>0.61538461538461542</v>
      </c>
      <c r="T256" s="39">
        <v>9</v>
      </c>
      <c r="U256" s="39">
        <v>11</v>
      </c>
      <c r="V256" s="39">
        <v>0.81799999999999995</v>
      </c>
      <c r="W256" s="39">
        <v>2</v>
      </c>
      <c r="X256" s="39">
        <v>4</v>
      </c>
      <c r="Y256" s="39">
        <v>6</v>
      </c>
      <c r="Z256" s="39">
        <v>7</v>
      </c>
      <c r="AA256" s="39">
        <v>2</v>
      </c>
      <c r="AB256" s="39">
        <v>0</v>
      </c>
      <c r="AC256" s="39">
        <v>1</v>
      </c>
      <c r="AD256" s="39">
        <v>5</v>
      </c>
      <c r="AE256" s="39">
        <v>28</v>
      </c>
      <c r="AF256" s="39">
        <v>26.8</v>
      </c>
      <c r="AG256" s="39"/>
      <c r="AH256" s="80">
        <v>33</v>
      </c>
      <c r="AI256" s="81" t="str">
        <f t="shared" si="12"/>
        <v>3/00</v>
      </c>
      <c r="AJ256" s="76">
        <f t="shared" si="13"/>
        <v>4.37693397487421</v>
      </c>
      <c r="AK256" s="76">
        <f t="shared" si="13"/>
        <v>0.11227441600736932</v>
      </c>
      <c r="AL256" s="76">
        <f t="shared" si="14"/>
        <v>17.84</v>
      </c>
      <c r="AN256" s="76">
        <f>TimDuncan!AG257</f>
        <v>4.4737784788197779</v>
      </c>
      <c r="AO256" s="76">
        <f>TimDuncan!AH257</f>
        <v>0.1480238549445767</v>
      </c>
      <c r="AP256" s="76">
        <f>TimDuncan!AI257</f>
        <v>15.235294117647058</v>
      </c>
    </row>
    <row r="257" spans="1:42" x14ac:dyDescent="0.25">
      <c r="A257" s="35">
        <v>56</v>
      </c>
      <c r="B257" s="58">
        <v>56</v>
      </c>
      <c r="C257" s="36">
        <v>36611</v>
      </c>
      <c r="D257" s="58" t="s">
        <v>1941</v>
      </c>
      <c r="E257" s="58" t="s">
        <v>1</v>
      </c>
      <c r="F257" s="58" t="s">
        <v>5</v>
      </c>
      <c r="G257" s="58" t="s">
        <v>17</v>
      </c>
      <c r="H257" s="58" t="s">
        <v>11</v>
      </c>
      <c r="I257" s="58">
        <v>1</v>
      </c>
      <c r="J257" s="58">
        <v>1.8333333333333333</v>
      </c>
      <c r="K257" s="39">
        <v>8</v>
      </c>
      <c r="L257" s="39">
        <v>19</v>
      </c>
      <c r="M257" s="39">
        <v>0.42099999999999999</v>
      </c>
      <c r="N257" s="39">
        <v>0</v>
      </c>
      <c r="O257" s="39">
        <v>1</v>
      </c>
      <c r="P257" s="39">
        <v>0</v>
      </c>
      <c r="Q257" s="39">
        <v>8</v>
      </c>
      <c r="R257" s="39">
        <v>18</v>
      </c>
      <c r="S257" s="39">
        <v>0.44444444444444442</v>
      </c>
      <c r="T257" s="39">
        <v>8</v>
      </c>
      <c r="U257" s="39">
        <v>11</v>
      </c>
      <c r="V257" s="39">
        <v>0.72699999999999998</v>
      </c>
      <c r="W257" s="39">
        <v>5</v>
      </c>
      <c r="X257" s="39">
        <v>9</v>
      </c>
      <c r="Y257" s="39">
        <v>14</v>
      </c>
      <c r="Z257" s="39">
        <v>4</v>
      </c>
      <c r="AA257" s="39">
        <v>2</v>
      </c>
      <c r="AB257" s="39">
        <v>1</v>
      </c>
      <c r="AC257" s="39">
        <v>3</v>
      </c>
      <c r="AD257" s="39">
        <v>1</v>
      </c>
      <c r="AE257" s="39">
        <v>24</v>
      </c>
      <c r="AF257" s="39">
        <v>21</v>
      </c>
      <c r="AG257" s="39"/>
      <c r="AH257" s="80">
        <v>44</v>
      </c>
      <c r="AI257" s="81" t="str">
        <f t="shared" si="12"/>
        <v>3/00</v>
      </c>
      <c r="AJ257" s="76">
        <f t="shared" si="13"/>
        <v>4.2975550714140622</v>
      </c>
      <c r="AK257" s="76">
        <f t="shared" si="13"/>
        <v>0.11223142271618011</v>
      </c>
      <c r="AL257" s="76">
        <f t="shared" si="14"/>
        <v>17.98</v>
      </c>
      <c r="AN257" s="76">
        <f>TimDuncan!AG258</f>
        <v>4.4511406472076889</v>
      </c>
      <c r="AO257" s="76">
        <f>TimDuncan!AH258</f>
        <v>0.14973667226303711</v>
      </c>
      <c r="AP257" s="76">
        <f>TimDuncan!AI258</f>
        <v>15.058823529411764</v>
      </c>
    </row>
    <row r="258" spans="1:42" x14ac:dyDescent="0.25">
      <c r="A258" s="35">
        <v>57</v>
      </c>
      <c r="B258" s="58">
        <v>57</v>
      </c>
      <c r="C258" s="36">
        <v>36614</v>
      </c>
      <c r="D258" s="58" t="s">
        <v>1942</v>
      </c>
      <c r="E258" s="58" t="s">
        <v>1</v>
      </c>
      <c r="F258" s="58" t="s">
        <v>5</v>
      </c>
      <c r="G258" s="58" t="s">
        <v>1834</v>
      </c>
      <c r="H258" s="58" t="s">
        <v>11</v>
      </c>
      <c r="I258" s="58">
        <v>1</v>
      </c>
      <c r="J258" s="58">
        <v>1.7916666666666667</v>
      </c>
      <c r="K258" s="39">
        <v>13</v>
      </c>
      <c r="L258" s="39">
        <v>20</v>
      </c>
      <c r="M258" s="39">
        <v>0.65</v>
      </c>
      <c r="N258" s="39">
        <v>0</v>
      </c>
      <c r="O258" s="39">
        <v>0</v>
      </c>
      <c r="P258" s="39">
        <v>0</v>
      </c>
      <c r="Q258" s="39">
        <v>13</v>
      </c>
      <c r="R258" s="39">
        <v>20</v>
      </c>
      <c r="S258" s="39">
        <v>0.65</v>
      </c>
      <c r="T258" s="39">
        <v>2</v>
      </c>
      <c r="U258" s="39">
        <v>2</v>
      </c>
      <c r="V258" s="39">
        <v>1</v>
      </c>
      <c r="W258" s="39">
        <v>3</v>
      </c>
      <c r="X258" s="39">
        <v>3</v>
      </c>
      <c r="Y258" s="39">
        <v>6</v>
      </c>
      <c r="Z258" s="39">
        <v>3</v>
      </c>
      <c r="AA258" s="39">
        <v>4</v>
      </c>
      <c r="AB258" s="39">
        <v>0</v>
      </c>
      <c r="AC258" s="39">
        <v>1</v>
      </c>
      <c r="AD258" s="39">
        <v>5</v>
      </c>
      <c r="AE258" s="39">
        <v>28</v>
      </c>
      <c r="AF258" s="39">
        <v>25.3</v>
      </c>
      <c r="AG258" s="39"/>
      <c r="AH258" s="80">
        <v>43</v>
      </c>
      <c r="AI258" s="81" t="str">
        <f t="shared" ref="AI258:AI321" si="15">MONTH(C258)&amp;"/"&amp;RIGHT(YEAR(C258),2)</f>
        <v>3/00</v>
      </c>
      <c r="AJ258" s="76">
        <f t="shared" si="13"/>
        <v>4.2197301393548372</v>
      </c>
      <c r="AK258" s="76">
        <f t="shared" si="13"/>
        <v>0.1147832029239006</v>
      </c>
      <c r="AL258" s="76">
        <f t="shared" si="14"/>
        <v>17.899999999999999</v>
      </c>
      <c r="AN258" s="76">
        <f>TimDuncan!AG259</f>
        <v>4.4869425070112596</v>
      </c>
      <c r="AO258" s="76">
        <f>TimDuncan!AH259</f>
        <v>0.14214676089398945</v>
      </c>
      <c r="AP258" s="76">
        <f>TimDuncan!AI259</f>
        <v>15.03921568627451</v>
      </c>
    </row>
    <row r="259" spans="1:42" x14ac:dyDescent="0.25">
      <c r="A259" s="35">
        <v>58</v>
      </c>
      <c r="B259" s="58">
        <v>58</v>
      </c>
      <c r="C259" s="36">
        <v>36616</v>
      </c>
      <c r="D259" s="58" t="s">
        <v>1943</v>
      </c>
      <c r="E259" s="58" t="s">
        <v>1</v>
      </c>
      <c r="F259" s="58">
        <v>0</v>
      </c>
      <c r="G259" s="58" t="s">
        <v>95</v>
      </c>
      <c r="H259" s="58" t="s">
        <v>11</v>
      </c>
      <c r="I259" s="58">
        <v>1</v>
      </c>
      <c r="J259" s="58">
        <v>1.5416666666666667</v>
      </c>
      <c r="K259" s="39">
        <v>4</v>
      </c>
      <c r="L259" s="39">
        <v>12</v>
      </c>
      <c r="M259" s="39">
        <v>0.33300000000000002</v>
      </c>
      <c r="N259" s="39">
        <v>0</v>
      </c>
      <c r="O259" s="39">
        <v>2</v>
      </c>
      <c r="P259" s="39">
        <v>0</v>
      </c>
      <c r="Q259" s="39">
        <v>4</v>
      </c>
      <c r="R259" s="39">
        <v>10</v>
      </c>
      <c r="S259" s="39">
        <v>0.4</v>
      </c>
      <c r="T259" s="39">
        <v>2</v>
      </c>
      <c r="U259" s="39">
        <v>2</v>
      </c>
      <c r="V259" s="39">
        <v>1</v>
      </c>
      <c r="W259" s="39">
        <v>1</v>
      </c>
      <c r="X259" s="39">
        <v>8</v>
      </c>
      <c r="Y259" s="39">
        <v>9</v>
      </c>
      <c r="Z259" s="39">
        <v>5</v>
      </c>
      <c r="AA259" s="39">
        <v>0</v>
      </c>
      <c r="AB259" s="39">
        <v>1</v>
      </c>
      <c r="AC259" s="39">
        <v>4</v>
      </c>
      <c r="AD259" s="39">
        <v>2</v>
      </c>
      <c r="AE259" s="39">
        <v>10</v>
      </c>
      <c r="AF259" s="39">
        <v>5.7</v>
      </c>
      <c r="AG259" s="39"/>
      <c r="AH259" s="80">
        <v>37</v>
      </c>
      <c r="AI259" s="81" t="str">
        <f t="shared" si="15"/>
        <v>3/00</v>
      </c>
      <c r="AJ259" s="76">
        <f t="shared" si="13"/>
        <v>4.2197301393548372</v>
      </c>
      <c r="AK259" s="76">
        <f t="shared" si="13"/>
        <v>0.11635789967306304</v>
      </c>
      <c r="AL259" s="76">
        <f t="shared" si="14"/>
        <v>17.899999999999999</v>
      </c>
      <c r="AN259" s="76">
        <f>TimDuncan!AG260</f>
        <v>4.4850772978118165</v>
      </c>
      <c r="AO259" s="76">
        <f>TimDuncan!AH260</f>
        <v>0.14228574870911831</v>
      </c>
      <c r="AP259" s="76">
        <f>TimDuncan!AI260</f>
        <v>15.098039215686274</v>
      </c>
    </row>
    <row r="260" spans="1:42" x14ac:dyDescent="0.25">
      <c r="A260" s="35">
        <v>59</v>
      </c>
      <c r="B260" s="58">
        <v>59</v>
      </c>
      <c r="C260" s="36">
        <v>36618</v>
      </c>
      <c r="D260" s="58" t="s">
        <v>1944</v>
      </c>
      <c r="E260" s="58" t="s">
        <v>1</v>
      </c>
      <c r="F260" s="58">
        <v>0</v>
      </c>
      <c r="G260" s="58" t="s">
        <v>41</v>
      </c>
      <c r="H260" s="58" t="s">
        <v>11</v>
      </c>
      <c r="I260" s="58">
        <v>1</v>
      </c>
      <c r="J260" s="58">
        <v>1.2083333333333333</v>
      </c>
      <c r="K260" s="39">
        <v>5</v>
      </c>
      <c r="L260" s="39">
        <v>11</v>
      </c>
      <c r="M260" s="39">
        <v>0.45500000000000002</v>
      </c>
      <c r="N260" s="39">
        <v>0</v>
      </c>
      <c r="O260" s="39">
        <v>0</v>
      </c>
      <c r="P260" s="39">
        <v>0</v>
      </c>
      <c r="Q260" s="39">
        <v>5</v>
      </c>
      <c r="R260" s="39">
        <v>11</v>
      </c>
      <c r="S260" s="39">
        <v>0.45454545454545453</v>
      </c>
      <c r="T260" s="39">
        <v>7</v>
      </c>
      <c r="U260" s="39">
        <v>7</v>
      </c>
      <c r="V260" s="39">
        <v>1</v>
      </c>
      <c r="W260" s="39">
        <v>0</v>
      </c>
      <c r="X260" s="39">
        <v>6</v>
      </c>
      <c r="Y260" s="39">
        <v>6</v>
      </c>
      <c r="Z260" s="39">
        <v>8</v>
      </c>
      <c r="AA260" s="39">
        <v>0</v>
      </c>
      <c r="AB260" s="39">
        <v>1</v>
      </c>
      <c r="AC260" s="39">
        <v>2</v>
      </c>
      <c r="AD260" s="39">
        <v>1</v>
      </c>
      <c r="AE260" s="39">
        <v>17</v>
      </c>
      <c r="AF260" s="39">
        <v>17</v>
      </c>
      <c r="AG260" s="39"/>
      <c r="AH260" s="80">
        <v>29</v>
      </c>
      <c r="AI260" s="81" t="str">
        <f t="shared" si="15"/>
        <v>4/00</v>
      </c>
      <c r="AJ260" s="76">
        <f t="shared" si="13"/>
        <v>4.3274633187943046</v>
      </c>
      <c r="AK260" s="76">
        <f t="shared" si="13"/>
        <v>0.11622220975707021</v>
      </c>
      <c r="AL260" s="76">
        <f t="shared" si="14"/>
        <v>17.739999999999998</v>
      </c>
      <c r="AN260" s="76">
        <f>TimDuncan!AG261</f>
        <v>4.4925789148463977</v>
      </c>
      <c r="AO260" s="76">
        <f>TimDuncan!AH261</f>
        <v>0.14141144052092849</v>
      </c>
      <c r="AP260" s="76">
        <f>TimDuncan!AI261</f>
        <v>15.03921568627451</v>
      </c>
    </row>
    <row r="261" spans="1:42" x14ac:dyDescent="0.25">
      <c r="A261" s="35">
        <v>60</v>
      </c>
      <c r="B261" s="58">
        <v>60</v>
      </c>
      <c r="C261" s="36">
        <v>36621</v>
      </c>
      <c r="D261" s="58" t="s">
        <v>1945</v>
      </c>
      <c r="E261" s="58" t="s">
        <v>1</v>
      </c>
      <c r="F261" s="58" t="s">
        <v>5</v>
      </c>
      <c r="G261" s="58" t="s">
        <v>15</v>
      </c>
      <c r="H261" s="58" t="s">
        <v>11</v>
      </c>
      <c r="I261" s="58">
        <v>1</v>
      </c>
      <c r="J261" s="58">
        <v>1.75</v>
      </c>
      <c r="K261" s="39">
        <v>5</v>
      </c>
      <c r="L261" s="39">
        <v>14</v>
      </c>
      <c r="M261" s="39">
        <v>0.35699999999999998</v>
      </c>
      <c r="N261" s="39">
        <v>1</v>
      </c>
      <c r="O261" s="39">
        <v>1</v>
      </c>
      <c r="P261" s="39">
        <v>1</v>
      </c>
      <c r="Q261" s="39">
        <v>4</v>
      </c>
      <c r="R261" s="39">
        <v>13</v>
      </c>
      <c r="S261" s="39">
        <v>0.30769230769230771</v>
      </c>
      <c r="T261" s="39">
        <v>5</v>
      </c>
      <c r="U261" s="39">
        <v>6</v>
      </c>
      <c r="V261" s="39">
        <v>0.83299999999999996</v>
      </c>
      <c r="W261" s="39">
        <v>2</v>
      </c>
      <c r="X261" s="39">
        <v>3</v>
      </c>
      <c r="Y261" s="39">
        <v>5</v>
      </c>
      <c r="Z261" s="39">
        <v>11</v>
      </c>
      <c r="AA261" s="39">
        <v>1</v>
      </c>
      <c r="AB261" s="39">
        <v>0</v>
      </c>
      <c r="AC261" s="39">
        <v>4</v>
      </c>
      <c r="AD261" s="39">
        <v>4</v>
      </c>
      <c r="AE261" s="39">
        <v>16</v>
      </c>
      <c r="AF261" s="39">
        <v>13.2</v>
      </c>
      <c r="AG261" s="39"/>
      <c r="AH261" s="80">
        <v>42</v>
      </c>
      <c r="AI261" s="81" t="str">
        <f t="shared" si="15"/>
        <v>4/00</v>
      </c>
      <c r="AJ261" s="76">
        <f t="shared" si="13"/>
        <v>4.2628437380103295</v>
      </c>
      <c r="AK261" s="76">
        <f t="shared" si="13"/>
        <v>0.11718017698207753</v>
      </c>
      <c r="AL261" s="76">
        <f t="shared" si="14"/>
        <v>17.54</v>
      </c>
      <c r="AN261" s="76">
        <f>TimDuncan!AG262</f>
        <v>4.4301379717769063</v>
      </c>
      <c r="AO261" s="76">
        <f>TimDuncan!AH262</f>
        <v>0.14126767326676026</v>
      </c>
      <c r="AP261" s="76">
        <f>TimDuncan!AI262</f>
        <v>14.96078431372549</v>
      </c>
    </row>
    <row r="262" spans="1:42" x14ac:dyDescent="0.25">
      <c r="A262" s="35">
        <v>61</v>
      </c>
      <c r="B262" s="58">
        <v>61</v>
      </c>
      <c r="C262" s="36">
        <v>36624</v>
      </c>
      <c r="D262" s="58" t="s">
        <v>1946</v>
      </c>
      <c r="E262" s="58" t="s">
        <v>1</v>
      </c>
      <c r="F262" s="58">
        <v>0</v>
      </c>
      <c r="G262" s="58" t="s">
        <v>19</v>
      </c>
      <c r="H262" s="58" t="s">
        <v>3</v>
      </c>
      <c r="I262" s="58">
        <v>1</v>
      </c>
      <c r="J262" s="58">
        <v>1.625</v>
      </c>
      <c r="K262" s="39">
        <v>12</v>
      </c>
      <c r="L262" s="39">
        <v>30</v>
      </c>
      <c r="M262" s="39">
        <v>0.4</v>
      </c>
      <c r="N262" s="39">
        <v>0</v>
      </c>
      <c r="O262" s="39">
        <v>3</v>
      </c>
      <c r="P262" s="39">
        <v>0</v>
      </c>
      <c r="Q262" s="39">
        <v>12</v>
      </c>
      <c r="R262" s="39">
        <v>27</v>
      </c>
      <c r="S262" s="39">
        <v>0.44444444444444442</v>
      </c>
      <c r="T262" s="39">
        <v>2</v>
      </c>
      <c r="U262" s="39">
        <v>4</v>
      </c>
      <c r="V262" s="39">
        <v>0.5</v>
      </c>
      <c r="W262" s="39">
        <v>3</v>
      </c>
      <c r="X262" s="39">
        <v>5</v>
      </c>
      <c r="Y262" s="39">
        <v>8</v>
      </c>
      <c r="Z262" s="39">
        <v>5</v>
      </c>
      <c r="AA262" s="39">
        <v>1</v>
      </c>
      <c r="AB262" s="39">
        <v>0</v>
      </c>
      <c r="AC262" s="39">
        <v>0</v>
      </c>
      <c r="AD262" s="39">
        <v>1</v>
      </c>
      <c r="AE262" s="39">
        <v>26</v>
      </c>
      <c r="AF262" s="39">
        <v>16.7</v>
      </c>
      <c r="AG262" s="39"/>
      <c r="AH262" s="80">
        <v>39</v>
      </c>
      <c r="AI262" s="81" t="str">
        <f t="shared" si="15"/>
        <v>4/00</v>
      </c>
      <c r="AJ262" s="76">
        <f t="shared" si="13"/>
        <v>4.6017299320306657</v>
      </c>
      <c r="AK262" s="76">
        <f t="shared" si="13"/>
        <v>0.11763385775275775</v>
      </c>
      <c r="AL262" s="76">
        <f t="shared" si="14"/>
        <v>17.739999999999998</v>
      </c>
      <c r="AN262" s="76">
        <f>TimDuncan!AG263</f>
        <v>4.3750685125830797</v>
      </c>
      <c r="AO262" s="76">
        <f>TimDuncan!AH263</f>
        <v>0.14227266147816892</v>
      </c>
      <c r="AP262" s="76">
        <f>TimDuncan!AI263</f>
        <v>15.058823529411764</v>
      </c>
    </row>
    <row r="263" spans="1:42" x14ac:dyDescent="0.25">
      <c r="A263" s="35">
        <v>62</v>
      </c>
      <c r="B263" s="58">
        <v>62</v>
      </c>
      <c r="C263" s="36">
        <v>36626</v>
      </c>
      <c r="D263" s="58" t="s">
        <v>1947</v>
      </c>
      <c r="E263" s="58" t="s">
        <v>1</v>
      </c>
      <c r="F263" s="58">
        <v>0</v>
      </c>
      <c r="G263" s="58" t="s">
        <v>387</v>
      </c>
      <c r="H263" s="58" t="s">
        <v>11</v>
      </c>
      <c r="I263" s="58">
        <v>1</v>
      </c>
      <c r="J263" s="58">
        <v>1.875</v>
      </c>
      <c r="K263" s="39">
        <v>13</v>
      </c>
      <c r="L263" s="39">
        <v>28</v>
      </c>
      <c r="M263" s="39">
        <v>0.46400000000000002</v>
      </c>
      <c r="N263" s="39">
        <v>0</v>
      </c>
      <c r="O263" s="39">
        <v>3</v>
      </c>
      <c r="P263" s="39">
        <v>0</v>
      </c>
      <c r="Q263" s="39">
        <v>13</v>
      </c>
      <c r="R263" s="39">
        <v>25</v>
      </c>
      <c r="S263" s="39">
        <v>0.52</v>
      </c>
      <c r="T263" s="39">
        <v>7</v>
      </c>
      <c r="U263" s="39">
        <v>9</v>
      </c>
      <c r="V263" s="39">
        <v>0.77800000000000002</v>
      </c>
      <c r="W263" s="39">
        <v>3</v>
      </c>
      <c r="X263" s="39">
        <v>7</v>
      </c>
      <c r="Y263" s="39">
        <v>10</v>
      </c>
      <c r="Z263" s="39">
        <v>6</v>
      </c>
      <c r="AA263" s="39">
        <v>2</v>
      </c>
      <c r="AB263" s="39">
        <v>0</v>
      </c>
      <c r="AC263" s="39">
        <v>1</v>
      </c>
      <c r="AD263" s="39">
        <v>5</v>
      </c>
      <c r="AE263" s="39">
        <v>33</v>
      </c>
      <c r="AF263" s="39">
        <v>25.2</v>
      </c>
      <c r="AG263" s="39"/>
      <c r="AH263" s="80">
        <v>45</v>
      </c>
      <c r="AI263" s="81" t="str">
        <f t="shared" si="15"/>
        <v>4/00</v>
      </c>
      <c r="AJ263" s="76">
        <f t="shared" si="13"/>
        <v>4.8232430448182644</v>
      </c>
      <c r="AK263" s="76">
        <f t="shared" si="13"/>
        <v>0.11740302120369497</v>
      </c>
      <c r="AL263" s="76">
        <f t="shared" si="14"/>
        <v>17.96</v>
      </c>
      <c r="AN263" s="76">
        <f>TimDuncan!AG264</f>
        <v>4.3464271041199547</v>
      </c>
      <c r="AO263" s="76">
        <f>TimDuncan!AH264</f>
        <v>0.14146284721741312</v>
      </c>
      <c r="AP263" s="76">
        <f>TimDuncan!AI264</f>
        <v>15</v>
      </c>
    </row>
    <row r="264" spans="1:42" x14ac:dyDescent="0.25">
      <c r="A264" s="35">
        <v>63</v>
      </c>
      <c r="B264" s="58">
        <v>63</v>
      </c>
      <c r="C264" s="36">
        <v>36630</v>
      </c>
      <c r="D264" s="58" t="s">
        <v>1948</v>
      </c>
      <c r="E264" s="58" t="s">
        <v>1</v>
      </c>
      <c r="F264" s="58">
        <v>0</v>
      </c>
      <c r="G264" s="58" t="s">
        <v>17</v>
      </c>
      <c r="H264" s="58" t="s">
        <v>11</v>
      </c>
      <c r="I264" s="58">
        <v>1</v>
      </c>
      <c r="J264" s="58">
        <v>1.6666666666666667</v>
      </c>
      <c r="K264" s="39">
        <v>13</v>
      </c>
      <c r="L264" s="39">
        <v>21</v>
      </c>
      <c r="M264" s="39">
        <v>0.61899999999999999</v>
      </c>
      <c r="N264" s="39">
        <v>1</v>
      </c>
      <c r="O264" s="39">
        <v>2</v>
      </c>
      <c r="P264" s="39">
        <v>0.5</v>
      </c>
      <c r="Q264" s="39">
        <v>12</v>
      </c>
      <c r="R264" s="39">
        <v>19</v>
      </c>
      <c r="S264" s="39">
        <v>0.63157894736842102</v>
      </c>
      <c r="T264" s="39">
        <v>4</v>
      </c>
      <c r="U264" s="39">
        <v>6</v>
      </c>
      <c r="V264" s="39">
        <v>0.66700000000000004</v>
      </c>
      <c r="W264" s="39">
        <v>1</v>
      </c>
      <c r="X264" s="39">
        <v>4</v>
      </c>
      <c r="Y264" s="39">
        <v>5</v>
      </c>
      <c r="Z264" s="39">
        <v>5</v>
      </c>
      <c r="AA264" s="39">
        <v>3</v>
      </c>
      <c r="AB264" s="39">
        <v>3</v>
      </c>
      <c r="AC264" s="39">
        <v>1</v>
      </c>
      <c r="AD264" s="39">
        <v>1</v>
      </c>
      <c r="AE264" s="39">
        <v>31</v>
      </c>
      <c r="AF264" s="39">
        <v>29.8</v>
      </c>
      <c r="AG264" s="39"/>
      <c r="AH264" s="80">
        <v>40</v>
      </c>
      <c r="AI264" s="81" t="str">
        <f t="shared" si="15"/>
        <v>4/00</v>
      </c>
      <c r="AJ264" s="76">
        <f t="shared" si="13"/>
        <v>4.8403069560278329</v>
      </c>
      <c r="AK264" s="76">
        <f t="shared" si="13"/>
        <v>0.11808127432806172</v>
      </c>
      <c r="AL264" s="76">
        <f t="shared" si="14"/>
        <v>18</v>
      </c>
      <c r="AN264" s="76">
        <f>TimDuncan!AG265</f>
        <v>4.3464271041199547</v>
      </c>
      <c r="AO264" s="76">
        <f>TimDuncan!AH265</f>
        <v>0.13812981324146648</v>
      </c>
      <c r="AP264" s="76">
        <f>TimDuncan!AI265</f>
        <v>15.058823529411764</v>
      </c>
    </row>
    <row r="265" spans="1:42" x14ac:dyDescent="0.25">
      <c r="A265" s="35">
        <v>64</v>
      </c>
      <c r="B265" s="58">
        <v>64</v>
      </c>
      <c r="C265" s="36">
        <v>36632</v>
      </c>
      <c r="D265" s="58" t="s">
        <v>1949</v>
      </c>
      <c r="E265" s="58" t="s">
        <v>1</v>
      </c>
      <c r="F265" s="58">
        <v>0</v>
      </c>
      <c r="G265" s="58" t="s">
        <v>89</v>
      </c>
      <c r="H265" s="58" t="s">
        <v>11</v>
      </c>
      <c r="I265" s="58">
        <v>1</v>
      </c>
      <c r="J265" s="58">
        <v>1.75</v>
      </c>
      <c r="K265" s="39">
        <v>7</v>
      </c>
      <c r="L265" s="39">
        <v>18</v>
      </c>
      <c r="M265" s="39">
        <v>0.38900000000000001</v>
      </c>
      <c r="N265" s="39">
        <v>0</v>
      </c>
      <c r="O265" s="39">
        <v>4</v>
      </c>
      <c r="P265" s="39">
        <v>0</v>
      </c>
      <c r="Q265" s="39">
        <v>7</v>
      </c>
      <c r="R265" s="39">
        <v>14</v>
      </c>
      <c r="S265" s="39">
        <v>0.5</v>
      </c>
      <c r="T265" s="39">
        <v>11</v>
      </c>
      <c r="U265" s="39">
        <v>11</v>
      </c>
      <c r="V265" s="39">
        <v>1</v>
      </c>
      <c r="W265" s="39">
        <v>1</v>
      </c>
      <c r="X265" s="39">
        <v>2</v>
      </c>
      <c r="Y265" s="39">
        <v>3</v>
      </c>
      <c r="Z265" s="39">
        <v>10</v>
      </c>
      <c r="AA265" s="39">
        <v>2</v>
      </c>
      <c r="AB265" s="39">
        <v>1</v>
      </c>
      <c r="AC265" s="39">
        <v>6</v>
      </c>
      <c r="AD265" s="39">
        <v>1</v>
      </c>
      <c r="AE265" s="39">
        <v>25</v>
      </c>
      <c r="AF265" s="39">
        <v>19.8</v>
      </c>
      <c r="AG265" s="39"/>
      <c r="AH265" s="80">
        <v>42</v>
      </c>
      <c r="AI265" s="81" t="str">
        <f t="shared" si="15"/>
        <v>4/00</v>
      </c>
      <c r="AJ265" s="76">
        <f t="shared" si="13"/>
        <v>4.8057788342870751</v>
      </c>
      <c r="AK265" s="76">
        <f t="shared" si="13"/>
        <v>0.11873830769505643</v>
      </c>
      <c r="AL265" s="76">
        <f t="shared" si="14"/>
        <v>17.920000000000002</v>
      </c>
      <c r="AN265" s="76">
        <f>TimDuncan!AG266</f>
        <v>4.4883522725437892</v>
      </c>
      <c r="AO265" s="76">
        <f>TimDuncan!AH266</f>
        <v>0.13868765229089142</v>
      </c>
      <c r="AP265" s="76">
        <f>TimDuncan!AI266</f>
        <v>14.882352941176471</v>
      </c>
    </row>
    <row r="266" spans="1:42" x14ac:dyDescent="0.25">
      <c r="A266" s="35">
        <v>65</v>
      </c>
      <c r="B266" s="58">
        <v>65</v>
      </c>
      <c r="C266" s="36">
        <v>36634</v>
      </c>
      <c r="D266" s="58" t="s">
        <v>1950</v>
      </c>
      <c r="E266" s="58" t="s">
        <v>1</v>
      </c>
      <c r="F266" s="58" t="s">
        <v>5</v>
      </c>
      <c r="G266" s="58" t="s">
        <v>2</v>
      </c>
      <c r="H266" s="58" t="s">
        <v>3</v>
      </c>
      <c r="I266" s="58">
        <v>1</v>
      </c>
      <c r="J266" s="58">
        <v>1.7916666666666667</v>
      </c>
      <c r="K266" s="39">
        <v>7</v>
      </c>
      <c r="L266" s="39">
        <v>20</v>
      </c>
      <c r="M266" s="39">
        <v>0.35</v>
      </c>
      <c r="N266" s="39">
        <v>1</v>
      </c>
      <c r="O266" s="39">
        <v>5</v>
      </c>
      <c r="P266" s="39">
        <v>0.2</v>
      </c>
      <c r="Q266" s="39">
        <v>6</v>
      </c>
      <c r="R266" s="39">
        <v>15</v>
      </c>
      <c r="S266" s="39">
        <v>0.4</v>
      </c>
      <c r="T266" s="39">
        <v>1</v>
      </c>
      <c r="U266" s="39">
        <v>1</v>
      </c>
      <c r="V266" s="39">
        <v>1</v>
      </c>
      <c r="W266" s="39">
        <v>8</v>
      </c>
      <c r="X266" s="39">
        <v>6</v>
      </c>
      <c r="Y266" s="39">
        <v>14</v>
      </c>
      <c r="Z266" s="39">
        <v>6</v>
      </c>
      <c r="AA266" s="39">
        <v>2</v>
      </c>
      <c r="AB266" s="39">
        <v>1</v>
      </c>
      <c r="AC266" s="39">
        <v>6</v>
      </c>
      <c r="AD266" s="39">
        <v>3</v>
      </c>
      <c r="AE266" s="39">
        <v>16</v>
      </c>
      <c r="AF266" s="39">
        <v>11.9</v>
      </c>
      <c r="AG266" s="39"/>
      <c r="AH266" s="80">
        <v>43</v>
      </c>
      <c r="AI266" s="81" t="str">
        <f t="shared" si="15"/>
        <v>4/00</v>
      </c>
      <c r="AJ266" s="76">
        <f t="shared" si="13"/>
        <v>4.7957889691618716</v>
      </c>
      <c r="AK266" s="76">
        <f t="shared" si="13"/>
        <v>0.11985810658560352</v>
      </c>
      <c r="AL266" s="76">
        <f t="shared" si="14"/>
        <v>18.02</v>
      </c>
      <c r="AN266" s="76">
        <f>TimDuncan!AG267</f>
        <v>4.5148733794706857</v>
      </c>
      <c r="AO266" s="76">
        <f>TimDuncan!AH267</f>
        <v>0.13463696311464657</v>
      </c>
      <c r="AP266" s="76">
        <f>TimDuncan!AI267</f>
        <v>14.862745098039216</v>
      </c>
    </row>
    <row r="267" spans="1:42" x14ac:dyDescent="0.25">
      <c r="A267" s="35">
        <v>66</v>
      </c>
      <c r="B267" s="58">
        <v>66</v>
      </c>
      <c r="C267" s="36">
        <v>36635</v>
      </c>
      <c r="D267" s="58" t="s">
        <v>1951</v>
      </c>
      <c r="E267" s="58" t="s">
        <v>1</v>
      </c>
      <c r="F267" s="58" t="s">
        <v>5</v>
      </c>
      <c r="G267" s="58" t="s">
        <v>19</v>
      </c>
      <c r="H267" s="58" t="s">
        <v>3</v>
      </c>
      <c r="I267" s="58">
        <v>1</v>
      </c>
      <c r="J267" s="58">
        <v>1.75</v>
      </c>
      <c r="K267" s="39">
        <v>9</v>
      </c>
      <c r="L267" s="39">
        <v>21</v>
      </c>
      <c r="M267" s="39">
        <v>0.42899999999999999</v>
      </c>
      <c r="N267" s="39">
        <v>2</v>
      </c>
      <c r="O267" s="39">
        <v>5</v>
      </c>
      <c r="P267" s="39">
        <v>0.4</v>
      </c>
      <c r="Q267" s="39">
        <v>7</v>
      </c>
      <c r="R267" s="39">
        <v>16</v>
      </c>
      <c r="S267" s="39">
        <v>0.4375</v>
      </c>
      <c r="T267" s="39">
        <v>3</v>
      </c>
      <c r="U267" s="39">
        <v>4</v>
      </c>
      <c r="V267" s="39">
        <v>0.75</v>
      </c>
      <c r="W267" s="39">
        <v>6</v>
      </c>
      <c r="X267" s="39">
        <v>1</v>
      </c>
      <c r="Y267" s="39">
        <v>7</v>
      </c>
      <c r="Z267" s="39">
        <v>1</v>
      </c>
      <c r="AA267" s="39">
        <v>1</v>
      </c>
      <c r="AB267" s="39">
        <v>0</v>
      </c>
      <c r="AC267" s="39">
        <v>1</v>
      </c>
      <c r="AD267" s="39">
        <v>5</v>
      </c>
      <c r="AE267" s="39">
        <v>23</v>
      </c>
      <c r="AF267" s="39">
        <v>14.7</v>
      </c>
      <c r="AG267" s="39"/>
      <c r="AH267" s="80">
        <v>42</v>
      </c>
      <c r="AI267" s="81" t="str">
        <f t="shared" si="15"/>
        <v>4/00</v>
      </c>
      <c r="AJ267" s="76">
        <f t="shared" si="13"/>
        <v>4.6766462778537434</v>
      </c>
      <c r="AK267" s="76">
        <f t="shared" si="13"/>
        <v>0.12002436657374482</v>
      </c>
      <c r="AL267" s="76">
        <f t="shared" si="14"/>
        <v>17.920000000000002</v>
      </c>
      <c r="AN267" s="76">
        <f>TimDuncan!AG268</f>
        <v>4.6960252406928662</v>
      </c>
      <c r="AO267" s="76">
        <f>TimDuncan!AH268</f>
        <v>0.13124522770721384</v>
      </c>
      <c r="AP267" s="76">
        <f>TimDuncan!AI268</f>
        <v>15.137254901960784</v>
      </c>
    </row>
    <row r="268" spans="1:42" x14ac:dyDescent="0.25">
      <c r="A268" s="35">
        <v>1</v>
      </c>
      <c r="B268" s="58">
        <v>1</v>
      </c>
      <c r="C268" s="36">
        <v>36830</v>
      </c>
      <c r="D268" s="58" t="s">
        <v>1832</v>
      </c>
      <c r="E268" s="58" t="s">
        <v>1</v>
      </c>
      <c r="F268" s="58" t="s">
        <v>5</v>
      </c>
      <c r="G268" s="58" t="s">
        <v>6</v>
      </c>
      <c r="H268" s="58" t="s">
        <v>11</v>
      </c>
      <c r="I268" s="58">
        <v>1</v>
      </c>
      <c r="J268" s="58">
        <v>1.4583333333333333</v>
      </c>
      <c r="K268" s="39">
        <v>4</v>
      </c>
      <c r="L268" s="39">
        <v>11</v>
      </c>
      <c r="M268" s="39">
        <v>0.36399999999999999</v>
      </c>
      <c r="N268" s="39">
        <v>0</v>
      </c>
      <c r="O268" s="39">
        <v>1</v>
      </c>
      <c r="P268" s="39">
        <v>0</v>
      </c>
      <c r="Q268" s="39">
        <v>4</v>
      </c>
      <c r="R268" s="39">
        <v>10</v>
      </c>
      <c r="S268" s="39">
        <v>0.4</v>
      </c>
      <c r="T268" s="39">
        <v>6</v>
      </c>
      <c r="U268" s="39">
        <v>6</v>
      </c>
      <c r="V268" s="39">
        <v>1</v>
      </c>
      <c r="W268" s="39">
        <v>0</v>
      </c>
      <c r="X268" s="39">
        <v>2</v>
      </c>
      <c r="Y268" s="39">
        <v>2</v>
      </c>
      <c r="Z268" s="39">
        <v>2</v>
      </c>
      <c r="AA268" s="39">
        <v>1</v>
      </c>
      <c r="AB268" s="39">
        <v>1</v>
      </c>
      <c r="AC268" s="39">
        <v>7</v>
      </c>
      <c r="AD268" s="39">
        <v>4</v>
      </c>
      <c r="AE268" s="39">
        <v>14</v>
      </c>
      <c r="AF268" s="39">
        <v>3</v>
      </c>
      <c r="AG268" s="39"/>
      <c r="AH268" s="80">
        <v>35</v>
      </c>
      <c r="AI268" s="81" t="str">
        <f t="shared" si="15"/>
        <v>10/00</v>
      </c>
      <c r="AJ268" s="76">
        <f t="shared" si="13"/>
        <v>4.7391121186852487</v>
      </c>
      <c r="AK268" s="76">
        <f t="shared" si="13"/>
        <v>0.12097839409057629</v>
      </c>
      <c r="AL268" s="76">
        <f t="shared" si="14"/>
        <v>17.7</v>
      </c>
      <c r="AN268" s="76">
        <f>TimDuncan!AG269</f>
        <v>4.6960252406928662</v>
      </c>
      <c r="AO268" s="76">
        <f>TimDuncan!AH269</f>
        <v>0.12848812539432158</v>
      </c>
      <c r="AP268" s="76">
        <f>TimDuncan!AI269</f>
        <v>15.294117647058824</v>
      </c>
    </row>
    <row r="269" spans="1:42" x14ac:dyDescent="0.25">
      <c r="A269" s="35">
        <v>2</v>
      </c>
      <c r="B269" s="58">
        <v>2</v>
      </c>
      <c r="C269" s="36">
        <v>36831</v>
      </c>
      <c r="D269" s="58" t="s">
        <v>728</v>
      </c>
      <c r="E269" s="58" t="s">
        <v>1</v>
      </c>
      <c r="F269" s="58">
        <v>0</v>
      </c>
      <c r="G269" s="58" t="s">
        <v>13</v>
      </c>
      <c r="H269" s="58" t="s">
        <v>3</v>
      </c>
      <c r="I269" s="58">
        <v>1</v>
      </c>
      <c r="J269" s="58">
        <v>1.5416666666666667</v>
      </c>
      <c r="K269" s="39">
        <v>9</v>
      </c>
      <c r="L269" s="39">
        <v>21</v>
      </c>
      <c r="M269" s="39">
        <v>0.42899999999999999</v>
      </c>
      <c r="N269" s="39">
        <v>1</v>
      </c>
      <c r="O269" s="39">
        <v>2</v>
      </c>
      <c r="P269" s="39">
        <v>0.5</v>
      </c>
      <c r="Q269" s="39">
        <v>8</v>
      </c>
      <c r="R269" s="39">
        <v>19</v>
      </c>
      <c r="S269" s="39">
        <v>0.42105263157894735</v>
      </c>
      <c r="T269" s="39">
        <v>12</v>
      </c>
      <c r="U269" s="39">
        <v>13</v>
      </c>
      <c r="V269" s="39">
        <v>0.92300000000000004</v>
      </c>
      <c r="W269" s="39">
        <v>1</v>
      </c>
      <c r="X269" s="39">
        <v>3</v>
      </c>
      <c r="Y269" s="39">
        <v>4</v>
      </c>
      <c r="Z269" s="39">
        <v>5</v>
      </c>
      <c r="AA269" s="39">
        <v>0</v>
      </c>
      <c r="AB269" s="39">
        <v>1</v>
      </c>
      <c r="AC269" s="39">
        <v>2</v>
      </c>
      <c r="AD269" s="39">
        <v>3</v>
      </c>
      <c r="AE269" s="39">
        <v>31</v>
      </c>
      <c r="AF269" s="39">
        <v>22.1</v>
      </c>
      <c r="AG269" s="39"/>
      <c r="AH269" s="80">
        <v>37</v>
      </c>
      <c r="AI269" s="81" t="str">
        <f t="shared" si="15"/>
        <v>11/00</v>
      </c>
      <c r="AJ269" s="76">
        <f t="shared" si="13"/>
        <v>4.7587084510872275</v>
      </c>
      <c r="AK269" s="76">
        <f t="shared" si="13"/>
        <v>0.11734736330003137</v>
      </c>
      <c r="AL269" s="76">
        <f t="shared" si="14"/>
        <v>17.739999999999998</v>
      </c>
      <c r="AN269" s="76">
        <f>TimDuncan!AG270</f>
        <v>4.7442338793572141</v>
      </c>
      <c r="AO269" s="76">
        <f>TimDuncan!AH270</f>
        <v>0.13046451546653753</v>
      </c>
      <c r="AP269" s="76">
        <f>TimDuncan!AI270</f>
        <v>15.313725490196079</v>
      </c>
    </row>
    <row r="270" spans="1:42" x14ac:dyDescent="0.25">
      <c r="A270" s="35">
        <v>3</v>
      </c>
      <c r="B270" s="58">
        <v>3</v>
      </c>
      <c r="C270" s="36">
        <v>36834</v>
      </c>
      <c r="D270" s="58" t="s">
        <v>1833</v>
      </c>
      <c r="E270" s="58" t="s">
        <v>1</v>
      </c>
      <c r="F270" s="58" t="s">
        <v>5</v>
      </c>
      <c r="G270" s="58" t="s">
        <v>1834</v>
      </c>
      <c r="H270" s="58" t="s">
        <v>11</v>
      </c>
      <c r="I270" s="58">
        <v>1</v>
      </c>
      <c r="J270" s="58">
        <v>1.6666666666666667</v>
      </c>
      <c r="K270" s="39">
        <v>9</v>
      </c>
      <c r="L270" s="39">
        <v>20</v>
      </c>
      <c r="M270" s="39">
        <v>0.45</v>
      </c>
      <c r="N270" s="39">
        <v>1</v>
      </c>
      <c r="O270" s="39">
        <v>1</v>
      </c>
      <c r="P270" s="39">
        <v>1</v>
      </c>
      <c r="Q270" s="39">
        <v>8</v>
      </c>
      <c r="R270" s="39">
        <v>19</v>
      </c>
      <c r="S270" s="39">
        <v>0.42105263157894735</v>
      </c>
      <c r="T270" s="39">
        <v>3</v>
      </c>
      <c r="U270" s="39">
        <v>4</v>
      </c>
      <c r="V270" s="39">
        <v>0.75</v>
      </c>
      <c r="W270" s="39">
        <v>2</v>
      </c>
      <c r="X270" s="39">
        <v>3</v>
      </c>
      <c r="Y270" s="39">
        <v>5</v>
      </c>
      <c r="Z270" s="39">
        <v>2</v>
      </c>
      <c r="AA270" s="39">
        <v>5</v>
      </c>
      <c r="AB270" s="39">
        <v>2</v>
      </c>
      <c r="AC270" s="39">
        <v>6</v>
      </c>
      <c r="AD270" s="39">
        <v>3</v>
      </c>
      <c r="AE270" s="39">
        <v>22</v>
      </c>
      <c r="AF270" s="39">
        <v>14.1</v>
      </c>
      <c r="AG270" s="39"/>
      <c r="AH270" s="80">
        <v>40</v>
      </c>
      <c r="AI270" s="81" t="str">
        <f t="shared" si="15"/>
        <v>11/00</v>
      </c>
      <c r="AJ270" s="76">
        <f t="shared" si="13"/>
        <v>4.769332302560275</v>
      </c>
      <c r="AK270" s="76">
        <f t="shared" si="13"/>
        <v>0.11574803035305792</v>
      </c>
      <c r="AL270" s="76">
        <f t="shared" si="14"/>
        <v>17.78</v>
      </c>
      <c r="AN270" s="76">
        <f>TimDuncan!AG271</f>
        <v>4.7821521924586143</v>
      </c>
      <c r="AO270" s="76">
        <f>TimDuncan!AH271</f>
        <v>0.13300041583485717</v>
      </c>
      <c r="AP270" s="76">
        <f>TimDuncan!AI271</f>
        <v>15.235294117647058</v>
      </c>
    </row>
    <row r="271" spans="1:42" x14ac:dyDescent="0.25">
      <c r="A271" s="35">
        <v>4</v>
      </c>
      <c r="B271" s="58">
        <v>4</v>
      </c>
      <c r="C271" s="36">
        <v>36835</v>
      </c>
      <c r="D271" s="58" t="s">
        <v>729</v>
      </c>
      <c r="E271" s="58" t="s">
        <v>1</v>
      </c>
      <c r="F271" s="58">
        <v>0</v>
      </c>
      <c r="G271" s="58" t="s">
        <v>8</v>
      </c>
      <c r="H271" s="58" t="s">
        <v>11</v>
      </c>
      <c r="I271" s="58">
        <v>1</v>
      </c>
      <c r="J271" s="58">
        <v>1.7083333333333333</v>
      </c>
      <c r="K271" s="39">
        <v>6</v>
      </c>
      <c r="L271" s="39">
        <v>14</v>
      </c>
      <c r="M271" s="39">
        <v>0.42899999999999999</v>
      </c>
      <c r="N271" s="39">
        <v>2</v>
      </c>
      <c r="O271" s="39">
        <v>4</v>
      </c>
      <c r="P271" s="39">
        <v>0.5</v>
      </c>
      <c r="Q271" s="39">
        <v>4</v>
      </c>
      <c r="R271" s="39">
        <v>10</v>
      </c>
      <c r="S271" s="39">
        <v>0.4</v>
      </c>
      <c r="T271" s="39">
        <v>7</v>
      </c>
      <c r="U271" s="39">
        <v>7</v>
      </c>
      <c r="V271" s="39">
        <v>1</v>
      </c>
      <c r="W271" s="39">
        <v>0</v>
      </c>
      <c r="X271" s="39">
        <v>5</v>
      </c>
      <c r="Y271" s="39">
        <v>5</v>
      </c>
      <c r="Z271" s="39">
        <v>6</v>
      </c>
      <c r="AA271" s="39">
        <v>0</v>
      </c>
      <c r="AB271" s="39">
        <v>0</v>
      </c>
      <c r="AC271" s="39">
        <v>2</v>
      </c>
      <c r="AD271" s="39">
        <v>2</v>
      </c>
      <c r="AE271" s="39">
        <v>21</v>
      </c>
      <c r="AF271" s="39">
        <v>16.5</v>
      </c>
      <c r="AG271" s="39"/>
      <c r="AH271" s="80">
        <v>41</v>
      </c>
      <c r="AI271" s="81" t="str">
        <f t="shared" si="15"/>
        <v>11/00</v>
      </c>
      <c r="AJ271" s="76">
        <f t="shared" si="13"/>
        <v>4.7990220092116642</v>
      </c>
      <c r="AK271" s="76">
        <f t="shared" si="13"/>
        <v>0.11241777040148541</v>
      </c>
      <c r="AL271" s="76">
        <f t="shared" si="14"/>
        <v>17.7</v>
      </c>
      <c r="AN271" s="76">
        <f>TimDuncan!AG272</f>
        <v>4.6485020628769673</v>
      </c>
      <c r="AO271" s="76">
        <f>TimDuncan!AH272</f>
        <v>0.135188589362703</v>
      </c>
      <c r="AP271" s="76">
        <f>TimDuncan!AI272</f>
        <v>15.215686274509803</v>
      </c>
    </row>
    <row r="272" spans="1:42" x14ac:dyDescent="0.25">
      <c r="A272" s="35">
        <v>5</v>
      </c>
      <c r="B272" s="58">
        <v>5</v>
      </c>
      <c r="C272" s="36">
        <v>36837</v>
      </c>
      <c r="D272" s="58" t="s">
        <v>1835</v>
      </c>
      <c r="E272" s="58" t="s">
        <v>1</v>
      </c>
      <c r="F272" s="58" t="s">
        <v>5</v>
      </c>
      <c r="G272" s="58" t="s">
        <v>23</v>
      </c>
      <c r="H272" s="58" t="s">
        <v>3</v>
      </c>
      <c r="I272" s="58">
        <v>1</v>
      </c>
      <c r="J272" s="58">
        <v>1.9583333333333333</v>
      </c>
      <c r="K272" s="39">
        <v>7</v>
      </c>
      <c r="L272" s="39">
        <v>16</v>
      </c>
      <c r="M272" s="39">
        <v>0.438</v>
      </c>
      <c r="N272" s="39">
        <v>1</v>
      </c>
      <c r="O272" s="39">
        <v>3</v>
      </c>
      <c r="P272" s="39">
        <v>0.33300000000000002</v>
      </c>
      <c r="Q272" s="39">
        <v>6</v>
      </c>
      <c r="R272" s="39">
        <v>13</v>
      </c>
      <c r="S272" s="39">
        <v>0.46153846153846156</v>
      </c>
      <c r="T272" s="39">
        <v>0</v>
      </c>
      <c r="U272" s="39">
        <v>1</v>
      </c>
      <c r="V272" s="39">
        <v>0</v>
      </c>
      <c r="W272" s="39">
        <v>1</v>
      </c>
      <c r="X272" s="39">
        <v>2</v>
      </c>
      <c r="Y272" s="39">
        <v>3</v>
      </c>
      <c r="Z272" s="39">
        <v>3</v>
      </c>
      <c r="AA272" s="39">
        <v>2</v>
      </c>
      <c r="AB272" s="39">
        <v>1</v>
      </c>
      <c r="AC272" s="39">
        <v>1</v>
      </c>
      <c r="AD272" s="39">
        <v>3</v>
      </c>
      <c r="AE272" s="39">
        <v>15</v>
      </c>
      <c r="AF272" s="39">
        <v>10.1</v>
      </c>
      <c r="AG272" s="39"/>
      <c r="AH272" s="80">
        <v>47</v>
      </c>
      <c r="AI272" s="81" t="str">
        <f t="shared" si="15"/>
        <v>11/00</v>
      </c>
      <c r="AJ272" s="76">
        <f t="shared" si="13"/>
        <v>4.801190328598584</v>
      </c>
      <c r="AK272" s="76">
        <f t="shared" si="13"/>
        <v>0.11217019866875533</v>
      </c>
      <c r="AL272" s="76">
        <f t="shared" si="14"/>
        <v>17.64</v>
      </c>
      <c r="AN272" s="76">
        <f>TimDuncan!AG273</f>
        <v>4.6459989369831955</v>
      </c>
      <c r="AO272" s="76">
        <f>TimDuncan!AH273</f>
        <v>0.13330769838602566</v>
      </c>
      <c r="AP272" s="76">
        <f>TimDuncan!AI273</f>
        <v>15.058823529411764</v>
      </c>
    </row>
    <row r="273" spans="1:42" x14ac:dyDescent="0.25">
      <c r="A273" s="35">
        <v>6</v>
      </c>
      <c r="B273" s="58">
        <v>6</v>
      </c>
      <c r="C273" s="36">
        <v>36838</v>
      </c>
      <c r="D273" s="58" t="s">
        <v>730</v>
      </c>
      <c r="E273" s="58" t="s">
        <v>1</v>
      </c>
      <c r="F273" s="58" t="s">
        <v>5</v>
      </c>
      <c r="G273" s="58" t="s">
        <v>19</v>
      </c>
      <c r="H273" s="58" t="s">
        <v>3</v>
      </c>
      <c r="I273" s="58">
        <v>1</v>
      </c>
      <c r="J273" s="58">
        <v>1.9166666666666667</v>
      </c>
      <c r="K273" s="39">
        <v>15</v>
      </c>
      <c r="L273" s="39">
        <v>31</v>
      </c>
      <c r="M273" s="39">
        <v>0.48399999999999999</v>
      </c>
      <c r="N273" s="39">
        <v>1</v>
      </c>
      <c r="O273" s="39">
        <v>3</v>
      </c>
      <c r="P273" s="39">
        <v>0.33300000000000002</v>
      </c>
      <c r="Q273" s="39">
        <v>14</v>
      </c>
      <c r="R273" s="39">
        <v>28</v>
      </c>
      <c r="S273" s="39">
        <v>0.5</v>
      </c>
      <c r="T273" s="39">
        <v>1</v>
      </c>
      <c r="U273" s="39">
        <v>1</v>
      </c>
      <c r="V273" s="39">
        <v>1</v>
      </c>
      <c r="W273" s="39">
        <v>1</v>
      </c>
      <c r="X273" s="39">
        <v>2</v>
      </c>
      <c r="Y273" s="39">
        <v>3</v>
      </c>
      <c r="Z273" s="39">
        <v>8</v>
      </c>
      <c r="AA273" s="39">
        <v>3</v>
      </c>
      <c r="AB273" s="39">
        <v>0</v>
      </c>
      <c r="AC273" s="39">
        <v>3</v>
      </c>
      <c r="AD273" s="39">
        <v>1</v>
      </c>
      <c r="AE273" s="39">
        <v>32</v>
      </c>
      <c r="AF273" s="39">
        <v>22.8</v>
      </c>
      <c r="AG273" s="39"/>
      <c r="AH273" s="80">
        <v>46</v>
      </c>
      <c r="AI273" s="81" t="str">
        <f t="shared" si="15"/>
        <v>11/00</v>
      </c>
      <c r="AJ273" s="76">
        <f t="shared" si="13"/>
        <v>5.1572813594381461</v>
      </c>
      <c r="AK273" s="76">
        <f t="shared" si="13"/>
        <v>0.11130578582977578</v>
      </c>
      <c r="AL273" s="76">
        <f t="shared" si="14"/>
        <v>17.88</v>
      </c>
      <c r="AN273" s="76">
        <f>TimDuncan!AG274</f>
        <v>4.5714732140677343</v>
      </c>
      <c r="AO273" s="76">
        <f>TimDuncan!AH274</f>
        <v>0.13521411742499531</v>
      </c>
      <c r="AP273" s="76">
        <f>TimDuncan!AI274</f>
        <v>15</v>
      </c>
    </row>
    <row r="274" spans="1:42" x14ac:dyDescent="0.25">
      <c r="A274" s="35">
        <v>7</v>
      </c>
      <c r="B274" s="58">
        <v>7</v>
      </c>
      <c r="C274" s="36">
        <v>36842</v>
      </c>
      <c r="D274" s="58" t="s">
        <v>731</v>
      </c>
      <c r="E274" s="58" t="s">
        <v>1</v>
      </c>
      <c r="F274" s="58">
        <v>0</v>
      </c>
      <c r="G274" s="58" t="s">
        <v>23</v>
      </c>
      <c r="H274" s="58" t="s">
        <v>11</v>
      </c>
      <c r="I274" s="58">
        <v>1</v>
      </c>
      <c r="J274" s="58">
        <v>1.8333333333333333</v>
      </c>
      <c r="K274" s="39">
        <v>12</v>
      </c>
      <c r="L274" s="39">
        <v>29</v>
      </c>
      <c r="M274" s="39">
        <v>0.41399999999999998</v>
      </c>
      <c r="N274" s="39">
        <v>1</v>
      </c>
      <c r="O274" s="39">
        <v>1</v>
      </c>
      <c r="P274" s="39">
        <v>1</v>
      </c>
      <c r="Q274" s="39">
        <v>11</v>
      </c>
      <c r="R274" s="39">
        <v>28</v>
      </c>
      <c r="S274" s="39">
        <v>0.39285714285714285</v>
      </c>
      <c r="T274" s="39">
        <v>12</v>
      </c>
      <c r="U274" s="39">
        <v>15</v>
      </c>
      <c r="V274" s="39">
        <v>0.8</v>
      </c>
      <c r="W274" s="39">
        <v>3</v>
      </c>
      <c r="X274" s="39">
        <v>7</v>
      </c>
      <c r="Y274" s="39">
        <v>10</v>
      </c>
      <c r="Z274" s="39">
        <v>2</v>
      </c>
      <c r="AA274" s="39">
        <v>3</v>
      </c>
      <c r="AB274" s="39">
        <v>0</v>
      </c>
      <c r="AC274" s="39">
        <v>2</v>
      </c>
      <c r="AD274" s="39">
        <v>5</v>
      </c>
      <c r="AE274" s="39">
        <v>37</v>
      </c>
      <c r="AF274" s="39">
        <v>24.9</v>
      </c>
      <c r="AG274" s="39"/>
      <c r="AH274" s="80">
        <v>44</v>
      </c>
      <c r="AI274" s="81" t="str">
        <f t="shared" si="15"/>
        <v>11/00</v>
      </c>
      <c r="AJ274" s="76">
        <f t="shared" si="13"/>
        <v>5.391792704790177</v>
      </c>
      <c r="AK274" s="76">
        <f t="shared" si="13"/>
        <v>0.11151823498735135</v>
      </c>
      <c r="AL274" s="76">
        <f t="shared" si="14"/>
        <v>18.100000000000001</v>
      </c>
      <c r="AN274" s="76">
        <f>TimDuncan!AG275</f>
        <v>4.5714732140677343</v>
      </c>
      <c r="AO274" s="76">
        <f>TimDuncan!AH275</f>
        <v>0.13412908798951112</v>
      </c>
      <c r="AP274" s="76">
        <f>TimDuncan!AI275</f>
        <v>15.117647058823529</v>
      </c>
    </row>
    <row r="275" spans="1:42" x14ac:dyDescent="0.25">
      <c r="A275" s="35">
        <v>8</v>
      </c>
      <c r="B275" s="58">
        <v>8</v>
      </c>
      <c r="C275" s="36">
        <v>36844</v>
      </c>
      <c r="D275" s="58" t="s">
        <v>732</v>
      </c>
      <c r="E275" s="58" t="s">
        <v>1</v>
      </c>
      <c r="F275" s="58">
        <v>0</v>
      </c>
      <c r="G275" s="58" t="s">
        <v>33</v>
      </c>
      <c r="H275" s="58" t="s">
        <v>11</v>
      </c>
      <c r="I275" s="58">
        <v>1</v>
      </c>
      <c r="J275" s="58">
        <v>1.625</v>
      </c>
      <c r="K275" s="39">
        <v>12</v>
      </c>
      <c r="L275" s="39">
        <v>23</v>
      </c>
      <c r="M275" s="39">
        <v>0.52200000000000002</v>
      </c>
      <c r="N275" s="39">
        <v>1</v>
      </c>
      <c r="O275" s="39">
        <v>3</v>
      </c>
      <c r="P275" s="39">
        <v>0.33300000000000002</v>
      </c>
      <c r="Q275" s="39">
        <v>11</v>
      </c>
      <c r="R275" s="39">
        <v>20</v>
      </c>
      <c r="S275" s="39">
        <v>0.55000000000000004</v>
      </c>
      <c r="T275" s="39">
        <v>6</v>
      </c>
      <c r="U275" s="39">
        <v>6</v>
      </c>
      <c r="V275" s="39">
        <v>1</v>
      </c>
      <c r="W275" s="39">
        <v>3</v>
      </c>
      <c r="X275" s="39">
        <v>1</v>
      </c>
      <c r="Y275" s="39">
        <v>4</v>
      </c>
      <c r="Z275" s="39">
        <v>9</v>
      </c>
      <c r="AA275" s="39">
        <v>2</v>
      </c>
      <c r="AB275" s="39">
        <v>1</v>
      </c>
      <c r="AC275" s="39">
        <v>4</v>
      </c>
      <c r="AD275" s="39">
        <v>4</v>
      </c>
      <c r="AE275" s="39">
        <v>31</v>
      </c>
      <c r="AF275" s="39">
        <v>25.5</v>
      </c>
      <c r="AG275" s="39"/>
      <c r="AH275" s="80">
        <v>39</v>
      </c>
      <c r="AI275" s="81" t="str">
        <f t="shared" si="15"/>
        <v>11/00</v>
      </c>
      <c r="AJ275" s="76">
        <f t="shared" si="13"/>
        <v>5.4360850258401276</v>
      </c>
      <c r="AK275" s="76">
        <f t="shared" si="13"/>
        <v>0.11006473234475582</v>
      </c>
      <c r="AL275" s="76">
        <f t="shared" si="14"/>
        <v>18.2</v>
      </c>
      <c r="AN275" s="76">
        <f>TimDuncan!AG276</f>
        <v>4.5864040424733963</v>
      </c>
      <c r="AO275" s="76">
        <f>TimDuncan!AH276</f>
        <v>0.13384898587739877</v>
      </c>
      <c r="AP275" s="76">
        <f>TimDuncan!AI276</f>
        <v>15.215686274509803</v>
      </c>
    </row>
    <row r="276" spans="1:42" x14ac:dyDescent="0.25">
      <c r="A276" s="35">
        <v>9</v>
      </c>
      <c r="B276" s="58">
        <v>9</v>
      </c>
      <c r="C276" s="36">
        <v>36846</v>
      </c>
      <c r="D276" s="58" t="s">
        <v>733</v>
      </c>
      <c r="E276" s="58" t="s">
        <v>1</v>
      </c>
      <c r="F276" s="58" t="s">
        <v>5</v>
      </c>
      <c r="G276" s="58" t="s">
        <v>17</v>
      </c>
      <c r="H276" s="58" t="s">
        <v>11</v>
      </c>
      <c r="I276" s="58">
        <v>1</v>
      </c>
      <c r="J276" s="58">
        <v>2.0416666666666665</v>
      </c>
      <c r="K276" s="39">
        <v>9</v>
      </c>
      <c r="L276" s="39">
        <v>23</v>
      </c>
      <c r="M276" s="39">
        <v>0.39100000000000001</v>
      </c>
      <c r="N276" s="39">
        <v>1</v>
      </c>
      <c r="O276" s="39">
        <v>5</v>
      </c>
      <c r="P276" s="39">
        <v>0.2</v>
      </c>
      <c r="Q276" s="39">
        <v>8</v>
      </c>
      <c r="R276" s="39">
        <v>18</v>
      </c>
      <c r="S276" s="39">
        <v>0.44444444444444442</v>
      </c>
      <c r="T276" s="39">
        <v>12</v>
      </c>
      <c r="U276" s="39">
        <v>12</v>
      </c>
      <c r="V276" s="39">
        <v>1</v>
      </c>
      <c r="W276" s="39">
        <v>1</v>
      </c>
      <c r="X276" s="39">
        <v>9</v>
      </c>
      <c r="Y276" s="39">
        <v>10</v>
      </c>
      <c r="Z276" s="39">
        <v>3</v>
      </c>
      <c r="AA276" s="39">
        <v>0</v>
      </c>
      <c r="AB276" s="39">
        <v>1</v>
      </c>
      <c r="AC276" s="39">
        <v>3</v>
      </c>
      <c r="AD276" s="39">
        <v>4</v>
      </c>
      <c r="AE276" s="39">
        <v>31</v>
      </c>
      <c r="AF276" s="39">
        <v>20.100000000000001</v>
      </c>
      <c r="AG276" s="39"/>
      <c r="AH276" s="80">
        <v>49</v>
      </c>
      <c r="AI276" s="81" t="str">
        <f t="shared" si="15"/>
        <v>11/00</v>
      </c>
      <c r="AJ276" s="76">
        <f t="shared" si="13"/>
        <v>5.4576663922394157</v>
      </c>
      <c r="AK276" s="76">
        <f t="shared" si="13"/>
        <v>0.11019073630458796</v>
      </c>
      <c r="AL276" s="76">
        <f t="shared" si="14"/>
        <v>18.36</v>
      </c>
      <c r="AN276" s="76">
        <f>TimDuncan!AG277</f>
        <v>4.5643248377487105</v>
      </c>
      <c r="AO276" s="76">
        <f>TimDuncan!AH277</f>
        <v>0.13112813642870541</v>
      </c>
      <c r="AP276" s="76">
        <f>TimDuncan!AI277</f>
        <v>15.058823529411764</v>
      </c>
    </row>
    <row r="277" spans="1:42" x14ac:dyDescent="0.25">
      <c r="A277" s="35">
        <v>10</v>
      </c>
      <c r="B277" s="58">
        <v>10</v>
      </c>
      <c r="C277" s="36">
        <v>36848</v>
      </c>
      <c r="D277" s="58" t="s">
        <v>734</v>
      </c>
      <c r="E277" s="58" t="s">
        <v>1</v>
      </c>
      <c r="F277" s="58" t="s">
        <v>5</v>
      </c>
      <c r="G277" s="58" t="s">
        <v>33</v>
      </c>
      <c r="H277" s="58" t="s">
        <v>3</v>
      </c>
      <c r="I277" s="58">
        <v>1</v>
      </c>
      <c r="J277" s="58">
        <v>1.8333333333333333</v>
      </c>
      <c r="K277" s="39">
        <v>10</v>
      </c>
      <c r="L277" s="39">
        <v>25</v>
      </c>
      <c r="M277" s="39">
        <v>0.4</v>
      </c>
      <c r="N277" s="39">
        <v>3</v>
      </c>
      <c r="O277" s="39">
        <v>6</v>
      </c>
      <c r="P277" s="39">
        <v>0.5</v>
      </c>
      <c r="Q277" s="39">
        <v>7</v>
      </c>
      <c r="R277" s="39">
        <v>19</v>
      </c>
      <c r="S277" s="39">
        <v>0.36842105263157893</v>
      </c>
      <c r="T277" s="39">
        <v>9</v>
      </c>
      <c r="U277" s="39">
        <v>10</v>
      </c>
      <c r="V277" s="39">
        <v>0.9</v>
      </c>
      <c r="W277" s="39">
        <v>1</v>
      </c>
      <c r="X277" s="39">
        <v>4</v>
      </c>
      <c r="Y277" s="39">
        <v>5</v>
      </c>
      <c r="Z277" s="39">
        <v>4</v>
      </c>
      <c r="AA277" s="39">
        <v>0</v>
      </c>
      <c r="AB277" s="39">
        <v>1</v>
      </c>
      <c r="AC277" s="39">
        <v>3</v>
      </c>
      <c r="AD277" s="39">
        <v>2</v>
      </c>
      <c r="AE277" s="39">
        <v>32</v>
      </c>
      <c r="AF277" s="39">
        <v>19.7</v>
      </c>
      <c r="AG277" s="39"/>
      <c r="AH277" s="80">
        <v>44</v>
      </c>
      <c r="AI277" s="81" t="str">
        <f t="shared" si="15"/>
        <v>11/00</v>
      </c>
      <c r="AJ277" s="76">
        <f t="shared" si="13"/>
        <v>5.5374052716824993</v>
      </c>
      <c r="AK277" s="76">
        <f t="shared" si="13"/>
        <v>0.10623367389574773</v>
      </c>
      <c r="AL277" s="76">
        <f t="shared" si="14"/>
        <v>18.48</v>
      </c>
      <c r="AN277" s="76">
        <f>TimDuncan!AG278</f>
        <v>4.5103509072047201</v>
      </c>
      <c r="AO277" s="76">
        <f>TimDuncan!AH278</f>
        <v>0.1291692845905428</v>
      </c>
      <c r="AP277" s="76">
        <f>TimDuncan!AI278</f>
        <v>14.96078431372549</v>
      </c>
    </row>
    <row r="278" spans="1:42" x14ac:dyDescent="0.25">
      <c r="A278" s="35">
        <v>11</v>
      </c>
      <c r="B278" s="58">
        <v>11</v>
      </c>
      <c r="C278" s="36">
        <v>36849</v>
      </c>
      <c r="D278" s="58" t="s">
        <v>735</v>
      </c>
      <c r="E278" s="58" t="s">
        <v>1</v>
      </c>
      <c r="F278" s="58">
        <v>0</v>
      </c>
      <c r="G278" s="58" t="s">
        <v>37</v>
      </c>
      <c r="H278" s="58" t="s">
        <v>11</v>
      </c>
      <c r="I278" s="58">
        <v>1</v>
      </c>
      <c r="J278" s="58">
        <v>1.625</v>
      </c>
      <c r="K278" s="39">
        <v>8</v>
      </c>
      <c r="L278" s="39">
        <v>22</v>
      </c>
      <c r="M278" s="39">
        <v>0.36399999999999999</v>
      </c>
      <c r="N278" s="39">
        <v>0</v>
      </c>
      <c r="O278" s="39">
        <v>2</v>
      </c>
      <c r="P278" s="39">
        <v>0</v>
      </c>
      <c r="Q278" s="39">
        <v>8</v>
      </c>
      <c r="R278" s="39">
        <v>20</v>
      </c>
      <c r="S278" s="39">
        <v>0.4</v>
      </c>
      <c r="T278" s="39">
        <v>6</v>
      </c>
      <c r="U278" s="39">
        <v>9</v>
      </c>
      <c r="V278" s="39">
        <v>0.66700000000000004</v>
      </c>
      <c r="W278" s="39">
        <v>1</v>
      </c>
      <c r="X278" s="39">
        <v>11</v>
      </c>
      <c r="Y278" s="39">
        <v>12</v>
      </c>
      <c r="Z278" s="39">
        <v>3</v>
      </c>
      <c r="AA278" s="39">
        <v>1</v>
      </c>
      <c r="AB278" s="39">
        <v>0</v>
      </c>
      <c r="AC278" s="39">
        <v>2</v>
      </c>
      <c r="AD278" s="39">
        <v>2</v>
      </c>
      <c r="AE278" s="39">
        <v>22</v>
      </c>
      <c r="AF278" s="39">
        <v>12.9</v>
      </c>
      <c r="AG278" s="39"/>
      <c r="AH278" s="80">
        <v>39</v>
      </c>
      <c r="AI278" s="81" t="str">
        <f t="shared" si="15"/>
        <v>11/00</v>
      </c>
      <c r="AJ278" s="76">
        <f t="shared" si="13"/>
        <v>5.5038391053844569</v>
      </c>
      <c r="AK278" s="76">
        <f t="shared" si="13"/>
        <v>0.10643564885384528</v>
      </c>
      <c r="AL278" s="76">
        <f t="shared" si="14"/>
        <v>18.440000000000001</v>
      </c>
      <c r="AN278" s="76">
        <f>TimDuncan!AG279</f>
        <v>4.4613533226351585</v>
      </c>
      <c r="AO278" s="76">
        <f>TimDuncan!AH279</f>
        <v>0.12283644510037713</v>
      </c>
      <c r="AP278" s="76">
        <f>TimDuncan!AI279</f>
        <v>15.019607843137255</v>
      </c>
    </row>
    <row r="279" spans="1:42" x14ac:dyDescent="0.25">
      <c r="A279" s="35">
        <v>12</v>
      </c>
      <c r="B279" s="58">
        <v>12</v>
      </c>
      <c r="C279" s="36">
        <v>36852</v>
      </c>
      <c r="D279" s="58" t="s">
        <v>736</v>
      </c>
      <c r="E279" s="58" t="s">
        <v>1</v>
      </c>
      <c r="F279" s="58">
        <v>0</v>
      </c>
      <c r="G279" s="58" t="s">
        <v>15</v>
      </c>
      <c r="H279" s="58" t="s">
        <v>11</v>
      </c>
      <c r="I279" s="58">
        <v>1</v>
      </c>
      <c r="J279" s="58">
        <v>1.25</v>
      </c>
      <c r="K279" s="39">
        <v>13</v>
      </c>
      <c r="L279" s="39">
        <v>19</v>
      </c>
      <c r="M279" s="39">
        <v>0.68400000000000005</v>
      </c>
      <c r="N279" s="39">
        <v>2</v>
      </c>
      <c r="O279" s="39">
        <v>3</v>
      </c>
      <c r="P279" s="39">
        <v>0.66700000000000004</v>
      </c>
      <c r="Q279" s="39">
        <v>11</v>
      </c>
      <c r="R279" s="39">
        <v>16</v>
      </c>
      <c r="S279" s="39">
        <v>0.6875</v>
      </c>
      <c r="T279" s="39">
        <v>3</v>
      </c>
      <c r="U279" s="39">
        <v>4</v>
      </c>
      <c r="V279" s="39">
        <v>0.75</v>
      </c>
      <c r="W279" s="39">
        <v>1</v>
      </c>
      <c r="X279" s="39">
        <v>3</v>
      </c>
      <c r="Y279" s="39">
        <v>4</v>
      </c>
      <c r="Z279" s="39">
        <v>7</v>
      </c>
      <c r="AA279" s="39">
        <v>1</v>
      </c>
      <c r="AB279" s="39">
        <v>0</v>
      </c>
      <c r="AC279" s="39">
        <v>8</v>
      </c>
      <c r="AD279" s="39">
        <v>2</v>
      </c>
      <c r="AE279" s="39">
        <v>31</v>
      </c>
      <c r="AF279" s="39">
        <v>21.2</v>
      </c>
      <c r="AG279" s="39"/>
      <c r="AH279" s="80">
        <v>30</v>
      </c>
      <c r="AI279" s="81" t="str">
        <f t="shared" si="15"/>
        <v>11/00</v>
      </c>
      <c r="AJ279" s="76">
        <f t="shared" si="13"/>
        <v>5.4818438727218375</v>
      </c>
      <c r="AK279" s="76">
        <f t="shared" si="13"/>
        <v>0.11046854571250962</v>
      </c>
      <c r="AL279" s="76">
        <f t="shared" si="14"/>
        <v>18.52</v>
      </c>
      <c r="AN279" s="76">
        <f>TimDuncan!AG280</f>
        <v>4.4509113948603769</v>
      </c>
      <c r="AO279" s="76">
        <f>TimDuncan!AH280</f>
        <v>0.12115307234558893</v>
      </c>
      <c r="AP279" s="76">
        <f>TimDuncan!AI280</f>
        <v>15.117647058823529</v>
      </c>
    </row>
    <row r="280" spans="1:42" x14ac:dyDescent="0.25">
      <c r="A280" s="35">
        <v>13</v>
      </c>
      <c r="B280" s="58">
        <v>13</v>
      </c>
      <c r="C280" s="36">
        <v>36854</v>
      </c>
      <c r="D280" s="58" t="s">
        <v>1836</v>
      </c>
      <c r="E280" s="58" t="s">
        <v>1</v>
      </c>
      <c r="F280" s="58">
        <v>0</v>
      </c>
      <c r="G280" s="58" t="s">
        <v>89</v>
      </c>
      <c r="H280" s="58" t="s">
        <v>11</v>
      </c>
      <c r="I280" s="58">
        <v>1</v>
      </c>
      <c r="J280" s="58">
        <v>1.5833333333333333</v>
      </c>
      <c r="K280" s="39">
        <v>12</v>
      </c>
      <c r="L280" s="39">
        <v>20</v>
      </c>
      <c r="M280" s="39">
        <v>0.6</v>
      </c>
      <c r="N280" s="39">
        <v>1</v>
      </c>
      <c r="O280" s="39">
        <v>2</v>
      </c>
      <c r="P280" s="39">
        <v>0.5</v>
      </c>
      <c r="Q280" s="39">
        <v>11</v>
      </c>
      <c r="R280" s="39">
        <v>18</v>
      </c>
      <c r="S280" s="39">
        <v>0.61111111111111116</v>
      </c>
      <c r="T280" s="39">
        <v>4</v>
      </c>
      <c r="U280" s="39">
        <v>5</v>
      </c>
      <c r="V280" s="39">
        <v>0.8</v>
      </c>
      <c r="W280" s="39">
        <v>1</v>
      </c>
      <c r="X280" s="39">
        <v>3</v>
      </c>
      <c r="Y280" s="39">
        <v>4</v>
      </c>
      <c r="Z280" s="39">
        <v>5</v>
      </c>
      <c r="AA280" s="39">
        <v>1</v>
      </c>
      <c r="AB280" s="39">
        <v>0</v>
      </c>
      <c r="AC280" s="39">
        <v>4</v>
      </c>
      <c r="AD280" s="39">
        <v>2</v>
      </c>
      <c r="AE280" s="39">
        <v>29</v>
      </c>
      <c r="AF280" s="39">
        <v>20.7</v>
      </c>
      <c r="AG280" s="39"/>
      <c r="AH280" s="80">
        <v>38</v>
      </c>
      <c r="AI280" s="81" t="str">
        <f t="shared" si="15"/>
        <v>11/00</v>
      </c>
      <c r="AJ280" s="76">
        <f t="shared" si="13"/>
        <v>5.4631978375531025</v>
      </c>
      <c r="AK280" s="76">
        <f t="shared" si="13"/>
        <v>0.10834278367990338</v>
      </c>
      <c r="AL280" s="76">
        <f t="shared" si="14"/>
        <v>18.48</v>
      </c>
      <c r="AN280" s="76">
        <f>TimDuncan!AG281</f>
        <v>4.5021990091917674</v>
      </c>
      <c r="AO280" s="76">
        <f>TimDuncan!AH281</f>
        <v>0.12193612412795038</v>
      </c>
      <c r="AP280" s="76">
        <f>TimDuncan!AI281</f>
        <v>15.274509803921569</v>
      </c>
    </row>
    <row r="281" spans="1:42" x14ac:dyDescent="0.25">
      <c r="A281" s="35">
        <v>14</v>
      </c>
      <c r="B281" s="58">
        <v>14</v>
      </c>
      <c r="C281" s="36">
        <v>36857</v>
      </c>
      <c r="D281" s="58" t="s">
        <v>737</v>
      </c>
      <c r="E281" s="58" t="s">
        <v>1</v>
      </c>
      <c r="F281" s="58" t="s">
        <v>5</v>
      </c>
      <c r="G281" s="58" t="s">
        <v>8</v>
      </c>
      <c r="H281" s="58" t="s">
        <v>11</v>
      </c>
      <c r="I281" s="58">
        <v>1</v>
      </c>
      <c r="J281" s="58">
        <v>1.3333333333333333</v>
      </c>
      <c r="K281" s="39">
        <v>10</v>
      </c>
      <c r="L281" s="39">
        <v>19</v>
      </c>
      <c r="M281" s="39">
        <v>0.52600000000000002</v>
      </c>
      <c r="N281" s="39">
        <v>2</v>
      </c>
      <c r="O281" s="39">
        <v>4</v>
      </c>
      <c r="P281" s="39">
        <v>0.5</v>
      </c>
      <c r="Q281" s="39">
        <v>8</v>
      </c>
      <c r="R281" s="39">
        <v>15</v>
      </c>
      <c r="S281" s="39">
        <v>0.53333333333333333</v>
      </c>
      <c r="T281" s="39">
        <v>7</v>
      </c>
      <c r="U281" s="39">
        <v>7</v>
      </c>
      <c r="V281" s="39">
        <v>1</v>
      </c>
      <c r="W281" s="39">
        <v>2</v>
      </c>
      <c r="X281" s="39">
        <v>5</v>
      </c>
      <c r="Y281" s="39">
        <v>7</v>
      </c>
      <c r="Z281" s="39">
        <v>4</v>
      </c>
      <c r="AA281" s="39">
        <v>1</v>
      </c>
      <c r="AB281" s="39">
        <v>0</v>
      </c>
      <c r="AC281" s="39">
        <v>1</v>
      </c>
      <c r="AD281" s="39">
        <v>3</v>
      </c>
      <c r="AE281" s="39">
        <v>29</v>
      </c>
      <c r="AF281" s="39">
        <v>24.2</v>
      </c>
      <c r="AG281" s="39"/>
      <c r="AH281" s="80">
        <v>32</v>
      </c>
      <c r="AI281" s="81" t="str">
        <f t="shared" si="15"/>
        <v>11/00</v>
      </c>
      <c r="AJ281" s="76">
        <f t="shared" si="13"/>
        <v>5.4251492972967288</v>
      </c>
      <c r="AK281" s="76">
        <f t="shared" si="13"/>
        <v>0.10852931702107685</v>
      </c>
      <c r="AL281" s="76">
        <f t="shared" si="14"/>
        <v>18.579999999999998</v>
      </c>
      <c r="AN281" s="76">
        <f>TimDuncan!AG282</f>
        <v>4.5021990091917674</v>
      </c>
      <c r="AO281" s="76">
        <f>TimDuncan!AH282</f>
        <v>0.12014334295807988</v>
      </c>
      <c r="AP281" s="76">
        <f>TimDuncan!AI282</f>
        <v>15.274509803921569</v>
      </c>
    </row>
    <row r="282" spans="1:42" x14ac:dyDescent="0.25">
      <c r="A282" s="35">
        <v>15</v>
      </c>
      <c r="B282" s="58">
        <v>15</v>
      </c>
      <c r="C282" s="36">
        <v>36858</v>
      </c>
      <c r="D282" s="58" t="s">
        <v>738</v>
      </c>
      <c r="E282" s="58" t="s">
        <v>1</v>
      </c>
      <c r="F282" s="58">
        <v>0</v>
      </c>
      <c r="G282" s="58" t="s">
        <v>31</v>
      </c>
      <c r="H282" s="58" t="s">
        <v>11</v>
      </c>
      <c r="I282" s="58">
        <v>1</v>
      </c>
      <c r="J282" s="58">
        <v>1.5416666666666667</v>
      </c>
      <c r="K282" s="39">
        <v>11</v>
      </c>
      <c r="L282" s="39">
        <v>24</v>
      </c>
      <c r="M282" s="39">
        <v>0.45800000000000002</v>
      </c>
      <c r="N282" s="39">
        <v>3</v>
      </c>
      <c r="O282" s="39">
        <v>6</v>
      </c>
      <c r="P282" s="39">
        <v>0.5</v>
      </c>
      <c r="Q282" s="39">
        <v>8</v>
      </c>
      <c r="R282" s="39">
        <v>18</v>
      </c>
      <c r="S282" s="39">
        <v>0.44444444444444442</v>
      </c>
      <c r="T282" s="39">
        <v>12</v>
      </c>
      <c r="U282" s="39">
        <v>12</v>
      </c>
      <c r="V282" s="39">
        <v>1</v>
      </c>
      <c r="W282" s="39">
        <v>1</v>
      </c>
      <c r="X282" s="39">
        <v>3</v>
      </c>
      <c r="Y282" s="39">
        <v>4</v>
      </c>
      <c r="Z282" s="39">
        <v>5</v>
      </c>
      <c r="AA282" s="39">
        <v>4</v>
      </c>
      <c r="AB282" s="39">
        <v>0</v>
      </c>
      <c r="AC282" s="39">
        <v>2</v>
      </c>
      <c r="AD282" s="39">
        <v>3</v>
      </c>
      <c r="AE282" s="39">
        <v>37</v>
      </c>
      <c r="AF282" s="39">
        <v>30.5</v>
      </c>
      <c r="AG282" s="39"/>
      <c r="AH282" s="80">
        <v>37</v>
      </c>
      <c r="AI282" s="81" t="str">
        <f t="shared" si="15"/>
        <v>11/00</v>
      </c>
      <c r="AJ282" s="76">
        <f t="shared" si="13"/>
        <v>5.257647491307984</v>
      </c>
      <c r="AK282" s="76">
        <f t="shared" si="13"/>
        <v>0.10637150915157619</v>
      </c>
      <c r="AL282" s="76">
        <f t="shared" si="14"/>
        <v>18.899999999999999</v>
      </c>
      <c r="AN282" s="76">
        <f>TimDuncan!AG283</f>
        <v>4.4771073022564885</v>
      </c>
      <c r="AO282" s="76">
        <f>TimDuncan!AH283</f>
        <v>0.12105482144845908</v>
      </c>
      <c r="AP282" s="76">
        <f>TimDuncan!AI283</f>
        <v>15.352941176470589</v>
      </c>
    </row>
    <row r="283" spans="1:42" x14ac:dyDescent="0.25">
      <c r="A283" s="35">
        <v>16</v>
      </c>
      <c r="B283" s="58">
        <v>16</v>
      </c>
      <c r="C283" s="36">
        <v>36860</v>
      </c>
      <c r="D283" s="58" t="s">
        <v>739</v>
      </c>
      <c r="E283" s="58" t="s">
        <v>1</v>
      </c>
      <c r="F283" s="58" t="s">
        <v>5</v>
      </c>
      <c r="G283" s="58" t="s">
        <v>387</v>
      </c>
      <c r="H283" s="58" t="s">
        <v>3</v>
      </c>
      <c r="I283" s="58">
        <v>1</v>
      </c>
      <c r="J283" s="58">
        <v>1.5416666666666667</v>
      </c>
      <c r="K283" s="39">
        <v>6</v>
      </c>
      <c r="L283" s="39">
        <v>16</v>
      </c>
      <c r="M283" s="39">
        <v>0.375</v>
      </c>
      <c r="N283" s="39">
        <v>0</v>
      </c>
      <c r="O283" s="39">
        <v>4</v>
      </c>
      <c r="P283" s="39">
        <v>0</v>
      </c>
      <c r="Q283" s="39">
        <v>6</v>
      </c>
      <c r="R283" s="39">
        <v>12</v>
      </c>
      <c r="S283" s="39">
        <v>0.5</v>
      </c>
      <c r="T283" s="39">
        <v>5</v>
      </c>
      <c r="U283" s="39">
        <v>5</v>
      </c>
      <c r="V283" s="39">
        <v>1</v>
      </c>
      <c r="W283" s="39">
        <v>1</v>
      </c>
      <c r="X283" s="39">
        <v>2</v>
      </c>
      <c r="Y283" s="39">
        <v>3</v>
      </c>
      <c r="Z283" s="39">
        <v>4</v>
      </c>
      <c r="AA283" s="39">
        <v>3</v>
      </c>
      <c r="AB283" s="39">
        <v>0</v>
      </c>
      <c r="AC283" s="39">
        <v>6</v>
      </c>
      <c r="AD283" s="39">
        <v>5</v>
      </c>
      <c r="AE283" s="39">
        <v>17</v>
      </c>
      <c r="AF283" s="39">
        <v>7.3</v>
      </c>
      <c r="AG283" s="39"/>
      <c r="AH283" s="80">
        <v>37</v>
      </c>
      <c r="AI283" s="81" t="str">
        <f t="shared" si="15"/>
        <v>11/00</v>
      </c>
      <c r="AJ283" s="76">
        <f t="shared" si="13"/>
        <v>5.2644359350537941</v>
      </c>
      <c r="AK283" s="76">
        <f t="shared" si="13"/>
        <v>0.10724552985308788</v>
      </c>
      <c r="AL283" s="76">
        <f t="shared" si="14"/>
        <v>18.8</v>
      </c>
      <c r="AN283" s="76">
        <f>TimDuncan!AG284</f>
        <v>4.3764210520115405</v>
      </c>
      <c r="AO283" s="76">
        <f>TimDuncan!AH284</f>
        <v>0.1224608908832459</v>
      </c>
      <c r="AP283" s="76">
        <f>TimDuncan!AI284</f>
        <v>15.431372549019608</v>
      </c>
    </row>
    <row r="284" spans="1:42" x14ac:dyDescent="0.25">
      <c r="A284" s="35">
        <v>17</v>
      </c>
      <c r="B284" s="58">
        <v>17</v>
      </c>
      <c r="C284" s="36">
        <v>36861</v>
      </c>
      <c r="D284" s="58" t="s">
        <v>1837</v>
      </c>
      <c r="E284" s="58" t="s">
        <v>1</v>
      </c>
      <c r="F284" s="58">
        <v>0</v>
      </c>
      <c r="G284" s="58" t="s">
        <v>19</v>
      </c>
      <c r="H284" s="58" t="s">
        <v>11</v>
      </c>
      <c r="I284" s="58">
        <v>1</v>
      </c>
      <c r="J284" s="58">
        <v>1.8333333333333333</v>
      </c>
      <c r="K284" s="39">
        <v>16</v>
      </c>
      <c r="L284" s="39">
        <v>31</v>
      </c>
      <c r="M284" s="39">
        <v>0.51600000000000001</v>
      </c>
      <c r="N284" s="39">
        <v>2</v>
      </c>
      <c r="O284" s="39">
        <v>4</v>
      </c>
      <c r="P284" s="39">
        <v>0.5</v>
      </c>
      <c r="Q284" s="39">
        <v>14</v>
      </c>
      <c r="R284" s="39">
        <v>27</v>
      </c>
      <c r="S284" s="39">
        <v>0.51851851851851849</v>
      </c>
      <c r="T284" s="39">
        <v>9</v>
      </c>
      <c r="U284" s="39">
        <v>10</v>
      </c>
      <c r="V284" s="39">
        <v>0.9</v>
      </c>
      <c r="W284" s="39">
        <v>1</v>
      </c>
      <c r="X284" s="39">
        <v>2</v>
      </c>
      <c r="Y284" s="39">
        <v>3</v>
      </c>
      <c r="Z284" s="39">
        <v>6</v>
      </c>
      <c r="AA284" s="39">
        <v>1</v>
      </c>
      <c r="AB284" s="39">
        <v>0</v>
      </c>
      <c r="AC284" s="39">
        <v>3</v>
      </c>
      <c r="AD284" s="39">
        <v>3</v>
      </c>
      <c r="AE284" s="39">
        <v>43</v>
      </c>
      <c r="AF284" s="39">
        <v>29.6</v>
      </c>
      <c r="AG284" s="39"/>
      <c r="AH284" s="80">
        <v>44</v>
      </c>
      <c r="AI284" s="81" t="str">
        <f t="shared" si="15"/>
        <v>12/00</v>
      </c>
      <c r="AJ284" s="76">
        <f t="shared" si="13"/>
        <v>5.532243151354999</v>
      </c>
      <c r="AK284" s="76">
        <f t="shared" si="13"/>
        <v>0.10711470868338614</v>
      </c>
      <c r="AL284" s="76">
        <f t="shared" si="14"/>
        <v>19.079999999999998</v>
      </c>
      <c r="AN284" s="76">
        <f>TimDuncan!AG285</f>
        <v>4.3604905172492252</v>
      </c>
      <c r="AO284" s="76">
        <f>TimDuncan!AH285</f>
        <v>0.12180517062849475</v>
      </c>
      <c r="AP284" s="76">
        <f>TimDuncan!AI285</f>
        <v>15.196078431372548</v>
      </c>
    </row>
    <row r="285" spans="1:42" x14ac:dyDescent="0.25">
      <c r="A285" s="35">
        <v>18</v>
      </c>
      <c r="B285" s="58">
        <v>18</v>
      </c>
      <c r="C285" s="36">
        <v>36863</v>
      </c>
      <c r="D285" s="58" t="s">
        <v>1838</v>
      </c>
      <c r="E285" s="58" t="s">
        <v>1</v>
      </c>
      <c r="F285" s="58">
        <v>0</v>
      </c>
      <c r="G285" s="58" t="s">
        <v>2</v>
      </c>
      <c r="H285" s="58" t="s">
        <v>11</v>
      </c>
      <c r="I285" s="58">
        <v>1</v>
      </c>
      <c r="J285" s="58">
        <v>1.875</v>
      </c>
      <c r="K285" s="39">
        <v>15</v>
      </c>
      <c r="L285" s="39">
        <v>28</v>
      </c>
      <c r="M285" s="39">
        <v>0.53600000000000003</v>
      </c>
      <c r="N285" s="39">
        <v>1</v>
      </c>
      <c r="O285" s="39">
        <v>3</v>
      </c>
      <c r="P285" s="39">
        <v>0.33300000000000002</v>
      </c>
      <c r="Q285" s="39">
        <v>14</v>
      </c>
      <c r="R285" s="39">
        <v>25</v>
      </c>
      <c r="S285" s="39">
        <v>0.56000000000000005</v>
      </c>
      <c r="T285" s="39">
        <v>7</v>
      </c>
      <c r="U285" s="39">
        <v>9</v>
      </c>
      <c r="V285" s="39">
        <v>0.77800000000000002</v>
      </c>
      <c r="W285" s="39">
        <v>4</v>
      </c>
      <c r="X285" s="39">
        <v>6</v>
      </c>
      <c r="Y285" s="39">
        <v>10</v>
      </c>
      <c r="Z285" s="39">
        <v>6</v>
      </c>
      <c r="AA285" s="39">
        <v>2</v>
      </c>
      <c r="AB285" s="39">
        <v>2</v>
      </c>
      <c r="AC285" s="39">
        <v>6</v>
      </c>
      <c r="AD285" s="39">
        <v>4</v>
      </c>
      <c r="AE285" s="39">
        <v>38</v>
      </c>
      <c r="AF285" s="39">
        <v>28.2</v>
      </c>
      <c r="AG285" s="39"/>
      <c r="AH285" s="80">
        <v>45</v>
      </c>
      <c r="AI285" s="81" t="str">
        <f t="shared" si="15"/>
        <v>12/00</v>
      </c>
      <c r="AJ285" s="76">
        <f t="shared" si="13"/>
        <v>5.6234204131344434</v>
      </c>
      <c r="AK285" s="76">
        <f t="shared" si="13"/>
        <v>0.10655087699195651</v>
      </c>
      <c r="AL285" s="76">
        <f t="shared" si="14"/>
        <v>19.36</v>
      </c>
      <c r="AN285" s="76">
        <f>TimDuncan!AG286</f>
        <v>4.3918291480095331</v>
      </c>
      <c r="AO285" s="76">
        <f>TimDuncan!AH286</f>
        <v>0.12008546106495832</v>
      </c>
      <c r="AP285" s="76">
        <f>TimDuncan!AI286</f>
        <v>15.176470588235293</v>
      </c>
    </row>
    <row r="286" spans="1:42" x14ac:dyDescent="0.25">
      <c r="A286" s="35">
        <v>19</v>
      </c>
      <c r="B286" s="58">
        <v>19</v>
      </c>
      <c r="C286" s="36">
        <v>36865</v>
      </c>
      <c r="D286" s="58" t="s">
        <v>1839</v>
      </c>
      <c r="E286" s="58" t="s">
        <v>1</v>
      </c>
      <c r="F286" s="58">
        <v>0</v>
      </c>
      <c r="G286" s="58" t="s">
        <v>95</v>
      </c>
      <c r="H286" s="58" t="s">
        <v>11</v>
      </c>
      <c r="I286" s="58">
        <v>1</v>
      </c>
      <c r="J286" s="58">
        <v>1.8333333333333333</v>
      </c>
      <c r="K286" s="39">
        <v>15</v>
      </c>
      <c r="L286" s="39">
        <v>28</v>
      </c>
      <c r="M286" s="39">
        <v>0.53600000000000003</v>
      </c>
      <c r="N286" s="39">
        <v>1</v>
      </c>
      <c r="O286" s="39">
        <v>4</v>
      </c>
      <c r="P286" s="39">
        <v>0.25</v>
      </c>
      <c r="Q286" s="39">
        <v>14</v>
      </c>
      <c r="R286" s="39">
        <v>24</v>
      </c>
      <c r="S286" s="39">
        <v>0.58333333333333337</v>
      </c>
      <c r="T286" s="39">
        <v>5</v>
      </c>
      <c r="U286" s="39">
        <v>5</v>
      </c>
      <c r="V286" s="39">
        <v>1</v>
      </c>
      <c r="W286" s="39">
        <v>0</v>
      </c>
      <c r="X286" s="39">
        <v>1</v>
      </c>
      <c r="Y286" s="39">
        <v>1</v>
      </c>
      <c r="Z286" s="39">
        <v>4</v>
      </c>
      <c r="AA286" s="39">
        <v>0</v>
      </c>
      <c r="AB286" s="39">
        <v>1</v>
      </c>
      <c r="AC286" s="39">
        <v>2</v>
      </c>
      <c r="AD286" s="39">
        <v>4</v>
      </c>
      <c r="AE286" s="39">
        <v>36</v>
      </c>
      <c r="AF286" s="39">
        <v>22.6</v>
      </c>
      <c r="AG286" s="39"/>
      <c r="AH286" s="80">
        <v>44</v>
      </c>
      <c r="AI286" s="81" t="str">
        <f t="shared" si="15"/>
        <v>12/00</v>
      </c>
      <c r="AJ286" s="76">
        <f t="shared" si="13"/>
        <v>5.7504569472382636</v>
      </c>
      <c r="AK286" s="76">
        <f t="shared" si="13"/>
        <v>0.10688697253622205</v>
      </c>
      <c r="AL286" s="76">
        <f t="shared" si="14"/>
        <v>19.559999999999999</v>
      </c>
      <c r="AN286" s="76">
        <f>TimDuncan!AG287</f>
        <v>4.3597884239995865</v>
      </c>
      <c r="AO286" s="76">
        <f>TimDuncan!AH287</f>
        <v>0.11625527155043469</v>
      </c>
      <c r="AP286" s="76">
        <f>TimDuncan!AI287</f>
        <v>15.254901960784315</v>
      </c>
    </row>
    <row r="287" spans="1:42" x14ac:dyDescent="0.25">
      <c r="A287" s="35">
        <v>20</v>
      </c>
      <c r="B287" s="58">
        <v>20</v>
      </c>
      <c r="C287" s="36">
        <v>36866</v>
      </c>
      <c r="D287" s="58" t="s">
        <v>740</v>
      </c>
      <c r="E287" s="58" t="s">
        <v>1</v>
      </c>
      <c r="F287" s="58" t="s">
        <v>5</v>
      </c>
      <c r="G287" s="58" t="s">
        <v>15</v>
      </c>
      <c r="H287" s="58" t="s">
        <v>3</v>
      </c>
      <c r="I287" s="58">
        <v>1</v>
      </c>
      <c r="J287" s="58">
        <v>2.125</v>
      </c>
      <c r="K287" s="39">
        <v>18</v>
      </c>
      <c r="L287" s="39">
        <v>35</v>
      </c>
      <c r="M287" s="39">
        <v>0.51400000000000001</v>
      </c>
      <c r="N287" s="39">
        <v>2</v>
      </c>
      <c r="O287" s="39">
        <v>7</v>
      </c>
      <c r="P287" s="39">
        <v>0.28599999999999998</v>
      </c>
      <c r="Q287" s="39">
        <v>16</v>
      </c>
      <c r="R287" s="39">
        <v>28</v>
      </c>
      <c r="S287" s="39">
        <v>0.5714285714285714</v>
      </c>
      <c r="T287" s="39">
        <v>13</v>
      </c>
      <c r="U287" s="39">
        <v>13</v>
      </c>
      <c r="V287" s="39">
        <v>1</v>
      </c>
      <c r="W287" s="39">
        <v>3</v>
      </c>
      <c r="X287" s="39">
        <v>4</v>
      </c>
      <c r="Y287" s="39">
        <v>7</v>
      </c>
      <c r="Z287" s="39">
        <v>8</v>
      </c>
      <c r="AA287" s="39">
        <v>2</v>
      </c>
      <c r="AB287" s="39">
        <v>1</v>
      </c>
      <c r="AC287" s="39">
        <v>8</v>
      </c>
      <c r="AD287" s="39">
        <v>4</v>
      </c>
      <c r="AE287" s="39">
        <v>51</v>
      </c>
      <c r="AF287" s="39">
        <v>35.700000000000003</v>
      </c>
      <c r="AG287" s="39"/>
      <c r="AH287" s="80">
        <v>51</v>
      </c>
      <c r="AI287" s="81" t="str">
        <f t="shared" si="15"/>
        <v>12/00</v>
      </c>
      <c r="AJ287" s="76">
        <f t="shared" si="13"/>
        <v>5.9843673902280168</v>
      </c>
      <c r="AK287" s="76">
        <f t="shared" si="13"/>
        <v>0.10658879406583074</v>
      </c>
      <c r="AL287" s="76">
        <f t="shared" si="14"/>
        <v>20.059999999999999</v>
      </c>
      <c r="AN287" s="76">
        <f>TimDuncan!AG288</f>
        <v>4.2034485356474569</v>
      </c>
      <c r="AO287" s="76">
        <f>TimDuncan!AH288</f>
        <v>0.1077474674166122</v>
      </c>
      <c r="AP287" s="76">
        <f>TimDuncan!AI288</f>
        <v>15.215686274509803</v>
      </c>
    </row>
    <row r="288" spans="1:42" x14ac:dyDescent="0.25">
      <c r="A288" s="35">
        <v>21</v>
      </c>
      <c r="B288" s="58">
        <v>21</v>
      </c>
      <c r="C288" s="36">
        <v>36868</v>
      </c>
      <c r="D288" s="58" t="s">
        <v>1840</v>
      </c>
      <c r="E288" s="58" t="s">
        <v>1</v>
      </c>
      <c r="F288" s="58">
        <v>0</v>
      </c>
      <c r="G288" s="58" t="s">
        <v>387</v>
      </c>
      <c r="H288" s="58" t="s">
        <v>3</v>
      </c>
      <c r="I288" s="58">
        <v>1</v>
      </c>
      <c r="J288" s="58">
        <v>1.6666666666666667</v>
      </c>
      <c r="K288" s="39">
        <v>8</v>
      </c>
      <c r="L288" s="39">
        <v>25</v>
      </c>
      <c r="M288" s="39">
        <v>0.32</v>
      </c>
      <c r="N288" s="39">
        <v>0</v>
      </c>
      <c r="O288" s="39">
        <v>1</v>
      </c>
      <c r="P288" s="39">
        <v>0</v>
      </c>
      <c r="Q288" s="39">
        <v>8</v>
      </c>
      <c r="R288" s="39">
        <v>24</v>
      </c>
      <c r="S288" s="39">
        <v>0.33333333333333331</v>
      </c>
      <c r="T288" s="39">
        <v>3</v>
      </c>
      <c r="U288" s="39">
        <v>5</v>
      </c>
      <c r="V288" s="39">
        <v>0.6</v>
      </c>
      <c r="W288" s="39">
        <v>0</v>
      </c>
      <c r="X288" s="39">
        <v>4</v>
      </c>
      <c r="Y288" s="39">
        <v>4</v>
      </c>
      <c r="Z288" s="39">
        <v>2</v>
      </c>
      <c r="AA288" s="39">
        <v>3</v>
      </c>
      <c r="AB288" s="39">
        <v>1</v>
      </c>
      <c r="AC288" s="39">
        <v>2</v>
      </c>
      <c r="AD288" s="39">
        <v>4</v>
      </c>
      <c r="AE288" s="39">
        <v>19</v>
      </c>
      <c r="AF288" s="39">
        <v>6.6</v>
      </c>
      <c r="AG288" s="39"/>
      <c r="AH288" s="80">
        <v>40</v>
      </c>
      <c r="AI288" s="81" t="str">
        <f t="shared" si="15"/>
        <v>12/00</v>
      </c>
      <c r="AJ288" s="76">
        <f t="shared" si="13"/>
        <v>5.9789085073092973</v>
      </c>
      <c r="AK288" s="76">
        <f t="shared" si="13"/>
        <v>0.10873026726909123</v>
      </c>
      <c r="AL288" s="76">
        <f t="shared" si="14"/>
        <v>20.260000000000002</v>
      </c>
      <c r="AN288" s="76">
        <f>TimDuncan!AG289</f>
        <v>4.1164676753800666</v>
      </c>
      <c r="AO288" s="76">
        <f>TimDuncan!AH289</f>
        <v>0.10830690331702092</v>
      </c>
      <c r="AP288" s="76">
        <f>TimDuncan!AI289</f>
        <v>15.431372549019608</v>
      </c>
    </row>
    <row r="289" spans="1:42" x14ac:dyDescent="0.25">
      <c r="A289" s="35">
        <v>22</v>
      </c>
      <c r="B289" s="58">
        <v>22</v>
      </c>
      <c r="C289" s="36">
        <v>36870</v>
      </c>
      <c r="D289" s="58" t="s">
        <v>741</v>
      </c>
      <c r="E289" s="58" t="s">
        <v>1</v>
      </c>
      <c r="F289" s="58">
        <v>0</v>
      </c>
      <c r="G289" s="58" t="s">
        <v>10</v>
      </c>
      <c r="H289" s="58" t="s">
        <v>11</v>
      </c>
      <c r="I289" s="58">
        <v>1</v>
      </c>
      <c r="J289" s="58">
        <v>1.375</v>
      </c>
      <c r="K289" s="39">
        <v>11</v>
      </c>
      <c r="L289" s="39">
        <v>21</v>
      </c>
      <c r="M289" s="39">
        <v>0.52400000000000002</v>
      </c>
      <c r="N289" s="39">
        <v>2</v>
      </c>
      <c r="O289" s="39">
        <v>5</v>
      </c>
      <c r="P289" s="39">
        <v>0.4</v>
      </c>
      <c r="Q289" s="39">
        <v>9</v>
      </c>
      <c r="R289" s="39">
        <v>16</v>
      </c>
      <c r="S289" s="39">
        <v>0.5625</v>
      </c>
      <c r="T289" s="39">
        <v>2</v>
      </c>
      <c r="U289" s="39">
        <v>2</v>
      </c>
      <c r="V289" s="39">
        <v>1</v>
      </c>
      <c r="W289" s="39">
        <v>1</v>
      </c>
      <c r="X289" s="39">
        <v>3</v>
      </c>
      <c r="Y289" s="39">
        <v>4</v>
      </c>
      <c r="Z289" s="39">
        <v>9</v>
      </c>
      <c r="AA289" s="39">
        <v>1</v>
      </c>
      <c r="AB289" s="39">
        <v>1</v>
      </c>
      <c r="AC289" s="39">
        <v>1</v>
      </c>
      <c r="AD289" s="39">
        <v>2</v>
      </c>
      <c r="AE289" s="39">
        <v>26</v>
      </c>
      <c r="AF289" s="39">
        <v>23.5</v>
      </c>
      <c r="AG289" s="39"/>
      <c r="AH289" s="80">
        <v>33</v>
      </c>
      <c r="AI289" s="81" t="str">
        <f t="shared" si="15"/>
        <v>12/00</v>
      </c>
      <c r="AJ289" s="76">
        <f t="shared" si="13"/>
        <v>5.9796935284241437</v>
      </c>
      <c r="AK289" s="76">
        <f t="shared" si="13"/>
        <v>0.10897139860663248</v>
      </c>
      <c r="AL289" s="76">
        <f t="shared" si="14"/>
        <v>20.28</v>
      </c>
      <c r="AN289" s="76">
        <f>TimDuncan!AG290</f>
        <v>4.0416706992055067</v>
      </c>
      <c r="AO289" s="76">
        <f>TimDuncan!AH290</f>
        <v>0.10751087462794427</v>
      </c>
      <c r="AP289" s="76">
        <f>TimDuncan!AI290</f>
        <v>15.568627450980392</v>
      </c>
    </row>
    <row r="290" spans="1:42" x14ac:dyDescent="0.25">
      <c r="A290" s="35">
        <v>23</v>
      </c>
      <c r="B290" s="58">
        <v>23</v>
      </c>
      <c r="C290" s="36">
        <v>36872</v>
      </c>
      <c r="D290" s="58" t="s">
        <v>1841</v>
      </c>
      <c r="E290" s="58" t="s">
        <v>1</v>
      </c>
      <c r="F290" s="58">
        <v>0</v>
      </c>
      <c r="G290" s="58" t="s">
        <v>60</v>
      </c>
      <c r="H290" s="58" t="s">
        <v>3</v>
      </c>
      <c r="I290" s="58">
        <v>1</v>
      </c>
      <c r="J290" s="58">
        <v>1.7083333333333333</v>
      </c>
      <c r="K290" s="39">
        <v>8</v>
      </c>
      <c r="L290" s="39">
        <v>31</v>
      </c>
      <c r="M290" s="39">
        <v>0.25800000000000001</v>
      </c>
      <c r="N290" s="39">
        <v>3</v>
      </c>
      <c r="O290" s="39">
        <v>10</v>
      </c>
      <c r="P290" s="39">
        <v>0.3</v>
      </c>
      <c r="Q290" s="39">
        <v>5</v>
      </c>
      <c r="R290" s="39">
        <v>21</v>
      </c>
      <c r="S290" s="39">
        <v>0.23809523809523808</v>
      </c>
      <c r="T290" s="39">
        <v>6</v>
      </c>
      <c r="U290" s="39">
        <v>7</v>
      </c>
      <c r="V290" s="39">
        <v>0.85699999999999998</v>
      </c>
      <c r="W290" s="39">
        <v>2</v>
      </c>
      <c r="X290" s="39">
        <v>4</v>
      </c>
      <c r="Y290" s="39">
        <v>6</v>
      </c>
      <c r="Z290" s="39">
        <v>6</v>
      </c>
      <c r="AA290" s="39">
        <v>2</v>
      </c>
      <c r="AB290" s="39">
        <v>0</v>
      </c>
      <c r="AC290" s="39">
        <v>3</v>
      </c>
      <c r="AD290" s="39">
        <v>3</v>
      </c>
      <c r="AE290" s="39">
        <v>25</v>
      </c>
      <c r="AF290" s="39">
        <v>10.7</v>
      </c>
      <c r="AG290" s="39"/>
      <c r="AH290" s="80">
        <v>41</v>
      </c>
      <c r="AI290" s="81" t="str">
        <f t="shared" si="15"/>
        <v>12/00</v>
      </c>
      <c r="AJ290" s="76">
        <f t="shared" si="13"/>
        <v>6.1651091984304216</v>
      </c>
      <c r="AK290" s="76">
        <f t="shared" si="13"/>
        <v>0.1127340395509239</v>
      </c>
      <c r="AL290" s="76">
        <f t="shared" si="14"/>
        <v>20.46</v>
      </c>
      <c r="AN290" s="76">
        <f>TimDuncan!AG291</f>
        <v>4.0416706992055067</v>
      </c>
      <c r="AO290" s="76">
        <f>TimDuncan!AH291</f>
        <v>0.10852341231461703</v>
      </c>
      <c r="AP290" s="76">
        <f>TimDuncan!AI291</f>
        <v>15.529411764705882</v>
      </c>
    </row>
    <row r="291" spans="1:42" x14ac:dyDescent="0.25">
      <c r="A291" s="35">
        <v>24</v>
      </c>
      <c r="B291" s="58">
        <v>24</v>
      </c>
      <c r="C291" s="36">
        <v>36873</v>
      </c>
      <c r="D291" s="58" t="s">
        <v>1842</v>
      </c>
      <c r="E291" s="58" t="s">
        <v>1</v>
      </c>
      <c r="F291" s="58" t="s">
        <v>5</v>
      </c>
      <c r="G291" s="58" t="s">
        <v>6</v>
      </c>
      <c r="H291" s="58" t="s">
        <v>3</v>
      </c>
      <c r="I291" s="58">
        <v>1</v>
      </c>
      <c r="J291" s="58">
        <v>1.875</v>
      </c>
      <c r="K291" s="39">
        <v>13</v>
      </c>
      <c r="L291" s="39">
        <v>25</v>
      </c>
      <c r="M291" s="39">
        <v>0.52</v>
      </c>
      <c r="N291" s="39">
        <v>0</v>
      </c>
      <c r="O291" s="39">
        <v>2</v>
      </c>
      <c r="P291" s="39">
        <v>0</v>
      </c>
      <c r="Q291" s="39">
        <v>13</v>
      </c>
      <c r="R291" s="39">
        <v>23</v>
      </c>
      <c r="S291" s="39">
        <v>0.56521739130434778</v>
      </c>
      <c r="T291" s="39">
        <v>9</v>
      </c>
      <c r="U291" s="39">
        <v>13</v>
      </c>
      <c r="V291" s="39">
        <v>0.69199999999999995</v>
      </c>
      <c r="W291" s="39">
        <v>1</v>
      </c>
      <c r="X291" s="39">
        <v>5</v>
      </c>
      <c r="Y291" s="39">
        <v>6</v>
      </c>
      <c r="Z291" s="39">
        <v>6</v>
      </c>
      <c r="AA291" s="39">
        <v>2</v>
      </c>
      <c r="AB291" s="39">
        <v>0</v>
      </c>
      <c r="AC291" s="39">
        <v>1</v>
      </c>
      <c r="AD291" s="39">
        <v>5</v>
      </c>
      <c r="AE291" s="39">
        <v>35</v>
      </c>
      <c r="AF291" s="39">
        <v>26.5</v>
      </c>
      <c r="AG291" s="39"/>
      <c r="AH291" s="80">
        <v>45</v>
      </c>
      <c r="AI291" s="81" t="str">
        <f t="shared" si="15"/>
        <v>12/00</v>
      </c>
      <c r="AJ291" s="76">
        <f t="shared" si="13"/>
        <v>6.0745034230572896</v>
      </c>
      <c r="AK291" s="76">
        <f t="shared" si="13"/>
        <v>0.1128876649504232</v>
      </c>
      <c r="AL291" s="76">
        <f t="shared" si="14"/>
        <v>20.72</v>
      </c>
      <c r="AN291" s="76">
        <f>TimDuncan!AG292</f>
        <v>4.1769044293884532</v>
      </c>
      <c r="AO291" s="76">
        <f>TimDuncan!AH292</f>
        <v>0.10852856296658495</v>
      </c>
      <c r="AP291" s="76">
        <f>TimDuncan!AI292</f>
        <v>15.313725490196079</v>
      </c>
    </row>
    <row r="292" spans="1:42" x14ac:dyDescent="0.25">
      <c r="A292" s="35">
        <v>25</v>
      </c>
      <c r="B292" s="58">
        <v>25</v>
      </c>
      <c r="C292" s="36">
        <v>36875</v>
      </c>
      <c r="D292" s="58" t="s">
        <v>1843</v>
      </c>
      <c r="E292" s="58" t="s">
        <v>1</v>
      </c>
      <c r="F292" s="58">
        <v>0</v>
      </c>
      <c r="G292" s="58" t="s">
        <v>1834</v>
      </c>
      <c r="H292" s="58" t="s">
        <v>11</v>
      </c>
      <c r="I292" s="58">
        <v>1</v>
      </c>
      <c r="J292" s="58">
        <v>1.4583333333333333</v>
      </c>
      <c r="K292" s="39">
        <v>7</v>
      </c>
      <c r="L292" s="39">
        <v>18</v>
      </c>
      <c r="M292" s="39">
        <v>0.38900000000000001</v>
      </c>
      <c r="N292" s="39">
        <v>1</v>
      </c>
      <c r="O292" s="39">
        <v>3</v>
      </c>
      <c r="P292" s="39">
        <v>0.33300000000000002</v>
      </c>
      <c r="Q292" s="39">
        <v>6</v>
      </c>
      <c r="R292" s="39">
        <v>15</v>
      </c>
      <c r="S292" s="39">
        <v>0.4</v>
      </c>
      <c r="T292" s="39">
        <v>2</v>
      </c>
      <c r="U292" s="39">
        <v>2</v>
      </c>
      <c r="V292" s="39">
        <v>1</v>
      </c>
      <c r="W292" s="39">
        <v>1</v>
      </c>
      <c r="X292" s="39">
        <v>3</v>
      </c>
      <c r="Y292" s="39">
        <v>4</v>
      </c>
      <c r="Z292" s="39">
        <v>1</v>
      </c>
      <c r="AA292" s="39">
        <v>1</v>
      </c>
      <c r="AB292" s="39">
        <v>1</v>
      </c>
      <c r="AC292" s="39">
        <v>3</v>
      </c>
      <c r="AD292" s="39">
        <v>2</v>
      </c>
      <c r="AE292" s="39">
        <v>17</v>
      </c>
      <c r="AF292" s="39">
        <v>7.4</v>
      </c>
      <c r="AG292" s="39"/>
      <c r="AH292" s="80">
        <v>35</v>
      </c>
      <c r="AI292" s="81" t="str">
        <f t="shared" si="15"/>
        <v>12/00</v>
      </c>
      <c r="AJ292" s="76">
        <f t="shared" si="13"/>
        <v>6.0745034230572896</v>
      </c>
      <c r="AK292" s="76">
        <f t="shared" si="13"/>
        <v>0.10726390114943525</v>
      </c>
      <c r="AL292" s="76">
        <f t="shared" si="14"/>
        <v>20.72</v>
      </c>
      <c r="AN292" s="76">
        <f>TimDuncan!AG293</f>
        <v>3.8821937833431979</v>
      </c>
      <c r="AO292" s="76">
        <f>TimDuncan!AH293</f>
        <v>0.1095194624396111</v>
      </c>
      <c r="AP292" s="76">
        <f>TimDuncan!AI293</f>
        <v>15.313725490196079</v>
      </c>
    </row>
    <row r="293" spans="1:42" x14ac:dyDescent="0.25">
      <c r="A293" s="35">
        <v>26</v>
      </c>
      <c r="B293" s="58">
        <v>26</v>
      </c>
      <c r="C293" s="36">
        <v>36877</v>
      </c>
      <c r="D293" s="58" t="s">
        <v>1844</v>
      </c>
      <c r="E293" s="58" t="s">
        <v>1</v>
      </c>
      <c r="F293" s="58" t="s">
        <v>5</v>
      </c>
      <c r="G293" s="58" t="s">
        <v>100</v>
      </c>
      <c r="H293" s="58" t="s">
        <v>11</v>
      </c>
      <c r="I293" s="58">
        <v>1</v>
      </c>
      <c r="J293" s="58">
        <v>2.1666666666666665</v>
      </c>
      <c r="K293" s="39">
        <v>14</v>
      </c>
      <c r="L293" s="39">
        <v>29</v>
      </c>
      <c r="M293" s="39">
        <v>0.48299999999999998</v>
      </c>
      <c r="N293" s="39">
        <v>1</v>
      </c>
      <c r="O293" s="39">
        <v>5</v>
      </c>
      <c r="P293" s="39">
        <v>0.2</v>
      </c>
      <c r="Q293" s="39">
        <v>13</v>
      </c>
      <c r="R293" s="39">
        <v>24</v>
      </c>
      <c r="S293" s="39">
        <v>0.54166666666666663</v>
      </c>
      <c r="T293" s="39">
        <v>11</v>
      </c>
      <c r="U293" s="39">
        <v>11</v>
      </c>
      <c r="V293" s="39">
        <v>1</v>
      </c>
      <c r="W293" s="39">
        <v>1</v>
      </c>
      <c r="X293" s="39">
        <v>6</v>
      </c>
      <c r="Y293" s="39">
        <v>7</v>
      </c>
      <c r="Z293" s="39">
        <v>4</v>
      </c>
      <c r="AA293" s="39">
        <v>0</v>
      </c>
      <c r="AB293" s="39">
        <v>3</v>
      </c>
      <c r="AC293" s="39">
        <v>2</v>
      </c>
      <c r="AD293" s="39">
        <v>3</v>
      </c>
      <c r="AE293" s="39">
        <v>40</v>
      </c>
      <c r="AF293" s="39">
        <v>29.5</v>
      </c>
      <c r="AG293" s="39"/>
      <c r="AH293" s="80">
        <v>52</v>
      </c>
      <c r="AI293" s="81" t="str">
        <f t="shared" si="15"/>
        <v>12/00</v>
      </c>
      <c r="AJ293" s="76">
        <f t="shared" si="13"/>
        <v>6.0198311726275833</v>
      </c>
      <c r="AK293" s="76">
        <f t="shared" si="13"/>
        <v>0.10663046239327661</v>
      </c>
      <c r="AL293" s="76">
        <f t="shared" si="14"/>
        <v>21.08</v>
      </c>
      <c r="AN293" s="76">
        <f>TimDuncan!AG294</f>
        <v>3.9227229193559947</v>
      </c>
      <c r="AO293" s="76">
        <f>TimDuncan!AH294</f>
        <v>0.11064288757723541</v>
      </c>
      <c r="AP293" s="76">
        <f>TimDuncan!AI294</f>
        <v>15.019607843137255</v>
      </c>
    </row>
    <row r="294" spans="1:42" x14ac:dyDescent="0.25">
      <c r="A294" s="35">
        <v>27</v>
      </c>
      <c r="B294" s="58">
        <v>27</v>
      </c>
      <c r="C294" s="36">
        <v>36879</v>
      </c>
      <c r="D294" s="58" t="s">
        <v>1845</v>
      </c>
      <c r="E294" s="58" t="s">
        <v>1</v>
      </c>
      <c r="F294" s="58" t="s">
        <v>5</v>
      </c>
      <c r="G294" s="58" t="s">
        <v>55</v>
      </c>
      <c r="H294" s="58" t="s">
        <v>11</v>
      </c>
      <c r="I294" s="58">
        <v>1</v>
      </c>
      <c r="J294" s="58">
        <v>1.875</v>
      </c>
      <c r="K294" s="39">
        <v>9</v>
      </c>
      <c r="L294" s="39">
        <v>24</v>
      </c>
      <c r="M294" s="39">
        <v>0.375</v>
      </c>
      <c r="N294" s="39">
        <v>0</v>
      </c>
      <c r="O294" s="39">
        <v>2</v>
      </c>
      <c r="P294" s="39">
        <v>0</v>
      </c>
      <c r="Q294" s="39">
        <v>9</v>
      </c>
      <c r="R294" s="39">
        <v>22</v>
      </c>
      <c r="S294" s="39">
        <v>0.40909090909090912</v>
      </c>
      <c r="T294" s="39">
        <v>5</v>
      </c>
      <c r="U294" s="39">
        <v>8</v>
      </c>
      <c r="V294" s="39">
        <v>0.625</v>
      </c>
      <c r="W294" s="39">
        <v>2</v>
      </c>
      <c r="X294" s="39">
        <v>3</v>
      </c>
      <c r="Y294" s="39">
        <v>5</v>
      </c>
      <c r="Z294" s="39">
        <v>6</v>
      </c>
      <c r="AA294" s="39">
        <v>0</v>
      </c>
      <c r="AB294" s="39">
        <v>0</v>
      </c>
      <c r="AC294" s="39">
        <v>3</v>
      </c>
      <c r="AD294" s="39">
        <v>4</v>
      </c>
      <c r="AE294" s="39">
        <v>23</v>
      </c>
      <c r="AF294" s="39">
        <v>10.5</v>
      </c>
      <c r="AG294" s="39"/>
      <c r="AH294" s="80">
        <v>45</v>
      </c>
      <c r="AI294" s="81" t="str">
        <f t="shared" si="15"/>
        <v>12/00</v>
      </c>
      <c r="AJ294" s="76">
        <f t="shared" si="13"/>
        <v>6.0327000081020996</v>
      </c>
      <c r="AK294" s="76">
        <f t="shared" si="13"/>
        <v>0.10706880488541813</v>
      </c>
      <c r="AL294" s="76">
        <f t="shared" si="14"/>
        <v>21.12</v>
      </c>
      <c r="AN294" s="76">
        <f>TimDuncan!AG295</f>
        <v>4.0042834208239704</v>
      </c>
      <c r="AO294" s="76">
        <f>TimDuncan!AH295</f>
        <v>0.11202886107734013</v>
      </c>
      <c r="AP294" s="76">
        <f>TimDuncan!AI295</f>
        <v>15.117647058823529</v>
      </c>
    </row>
    <row r="295" spans="1:42" x14ac:dyDescent="0.25">
      <c r="A295" s="35">
        <v>28</v>
      </c>
      <c r="B295" s="58">
        <v>28</v>
      </c>
      <c r="C295" s="36">
        <v>36881</v>
      </c>
      <c r="D295" s="58" t="s">
        <v>1846</v>
      </c>
      <c r="E295" s="58" t="s">
        <v>1</v>
      </c>
      <c r="F295" s="58" t="s">
        <v>5</v>
      </c>
      <c r="G295" s="58" t="s">
        <v>23</v>
      </c>
      <c r="H295" s="58" t="s">
        <v>11</v>
      </c>
      <c r="I295" s="58">
        <v>1</v>
      </c>
      <c r="J295" s="58">
        <v>1.8333333333333333</v>
      </c>
      <c r="K295" s="39">
        <v>20</v>
      </c>
      <c r="L295" s="39">
        <v>26</v>
      </c>
      <c r="M295" s="39">
        <v>0.76900000000000002</v>
      </c>
      <c r="N295" s="39">
        <v>1</v>
      </c>
      <c r="O295" s="39">
        <v>1</v>
      </c>
      <c r="P295" s="39">
        <v>1</v>
      </c>
      <c r="Q295" s="39">
        <v>19</v>
      </c>
      <c r="R295" s="39">
        <v>25</v>
      </c>
      <c r="S295" s="39">
        <v>0.76</v>
      </c>
      <c r="T295" s="39">
        <v>4</v>
      </c>
      <c r="U295" s="39">
        <v>6</v>
      </c>
      <c r="V295" s="39">
        <v>0.66700000000000004</v>
      </c>
      <c r="W295" s="39">
        <v>3</v>
      </c>
      <c r="X295" s="39">
        <v>1</v>
      </c>
      <c r="Y295" s="39">
        <v>4</v>
      </c>
      <c r="Z295" s="39">
        <v>3</v>
      </c>
      <c r="AA295" s="39">
        <v>1</v>
      </c>
      <c r="AB295" s="39">
        <v>0</v>
      </c>
      <c r="AC295" s="39">
        <v>1</v>
      </c>
      <c r="AD295" s="39">
        <v>1</v>
      </c>
      <c r="AE295" s="39">
        <v>45</v>
      </c>
      <c r="AF295" s="39">
        <v>38.1</v>
      </c>
      <c r="AG295" s="39"/>
      <c r="AH295" s="80">
        <v>44</v>
      </c>
      <c r="AI295" s="81" t="str">
        <f t="shared" si="15"/>
        <v>12/00</v>
      </c>
      <c r="AJ295" s="76">
        <f t="shared" si="13"/>
        <v>6.0415229867972862</v>
      </c>
      <c r="AK295" s="76">
        <f t="shared" si="13"/>
        <v>0.11532508798334902</v>
      </c>
      <c r="AL295" s="76">
        <f t="shared" si="14"/>
        <v>21.3</v>
      </c>
      <c r="AN295" s="76">
        <f>TimDuncan!AG296</f>
        <v>4.1859336851324498</v>
      </c>
      <c r="AO295" s="76">
        <f>TimDuncan!AH296</f>
        <v>0.11311551076448519</v>
      </c>
      <c r="AP295" s="76">
        <f>TimDuncan!AI296</f>
        <v>14.882352941176471</v>
      </c>
    </row>
    <row r="296" spans="1:42" x14ac:dyDescent="0.25">
      <c r="A296" s="35">
        <v>29</v>
      </c>
      <c r="B296" s="58">
        <v>29</v>
      </c>
      <c r="C296" s="36">
        <v>36882</v>
      </c>
      <c r="D296" s="58" t="s">
        <v>1847</v>
      </c>
      <c r="E296" s="58" t="s">
        <v>1</v>
      </c>
      <c r="F296" s="58" t="s">
        <v>5</v>
      </c>
      <c r="G296" s="58" t="s">
        <v>2</v>
      </c>
      <c r="H296" s="58" t="s">
        <v>11</v>
      </c>
      <c r="I296" s="58">
        <v>1</v>
      </c>
      <c r="J296" s="58">
        <v>1.9166666666666667</v>
      </c>
      <c r="K296" s="39">
        <v>12</v>
      </c>
      <c r="L296" s="39">
        <v>20</v>
      </c>
      <c r="M296" s="39">
        <v>0.6</v>
      </c>
      <c r="N296" s="39">
        <v>1</v>
      </c>
      <c r="O296" s="39">
        <v>1</v>
      </c>
      <c r="P296" s="39">
        <v>1</v>
      </c>
      <c r="Q296" s="39">
        <v>11</v>
      </c>
      <c r="R296" s="39">
        <v>19</v>
      </c>
      <c r="S296" s="39">
        <v>0.57894736842105265</v>
      </c>
      <c r="T296" s="39">
        <v>10</v>
      </c>
      <c r="U296" s="39">
        <v>10</v>
      </c>
      <c r="V296" s="39">
        <v>1</v>
      </c>
      <c r="W296" s="39">
        <v>1</v>
      </c>
      <c r="X296" s="39">
        <v>3</v>
      </c>
      <c r="Y296" s="39">
        <v>4</v>
      </c>
      <c r="Z296" s="39">
        <v>4</v>
      </c>
      <c r="AA296" s="39">
        <v>0</v>
      </c>
      <c r="AB296" s="39">
        <v>0</v>
      </c>
      <c r="AC296" s="39">
        <v>5</v>
      </c>
      <c r="AD296" s="39">
        <v>5</v>
      </c>
      <c r="AE296" s="39">
        <v>35</v>
      </c>
      <c r="AF296" s="39">
        <v>23.2</v>
      </c>
      <c r="AG296" s="39"/>
      <c r="AH296" s="80">
        <v>46</v>
      </c>
      <c r="AI296" s="81" t="str">
        <f t="shared" si="15"/>
        <v>12/00</v>
      </c>
      <c r="AJ296" s="76">
        <f t="shared" si="13"/>
        <v>5.8943418043172899</v>
      </c>
      <c r="AK296" s="76">
        <f t="shared" si="13"/>
        <v>0.11670001486455613</v>
      </c>
      <c r="AL296" s="76">
        <f t="shared" si="14"/>
        <v>21.46</v>
      </c>
      <c r="AN296" s="76">
        <f>TimDuncan!AG297</f>
        <v>4.264758289200703</v>
      </c>
      <c r="AO296" s="76">
        <f>TimDuncan!AH297</f>
        <v>0.11326202238299382</v>
      </c>
      <c r="AP296" s="76">
        <f>TimDuncan!AI297</f>
        <v>14.666666666666666</v>
      </c>
    </row>
    <row r="297" spans="1:42" x14ac:dyDescent="0.25">
      <c r="A297" s="35">
        <v>30</v>
      </c>
      <c r="B297" s="58">
        <v>30</v>
      </c>
      <c r="C297" s="36">
        <v>36885</v>
      </c>
      <c r="D297" s="58" t="s">
        <v>1848</v>
      </c>
      <c r="E297" s="58" t="s">
        <v>1</v>
      </c>
      <c r="F297" s="58">
        <v>0</v>
      </c>
      <c r="G297" s="58" t="s">
        <v>6</v>
      </c>
      <c r="H297" s="58" t="s">
        <v>3</v>
      </c>
      <c r="I297" s="58">
        <v>1</v>
      </c>
      <c r="J297" s="58">
        <v>1.875</v>
      </c>
      <c r="K297" s="39">
        <v>9</v>
      </c>
      <c r="L297" s="39">
        <v>20</v>
      </c>
      <c r="M297" s="39">
        <v>0.45</v>
      </c>
      <c r="N297" s="39">
        <v>0</v>
      </c>
      <c r="O297" s="39">
        <v>4</v>
      </c>
      <c r="P297" s="39">
        <v>0</v>
      </c>
      <c r="Q297" s="39">
        <v>9</v>
      </c>
      <c r="R297" s="39">
        <v>16</v>
      </c>
      <c r="S297" s="39">
        <v>0.5625</v>
      </c>
      <c r="T297" s="39">
        <v>11</v>
      </c>
      <c r="U297" s="39">
        <v>14</v>
      </c>
      <c r="V297" s="39">
        <v>0.78600000000000003</v>
      </c>
      <c r="W297" s="39">
        <v>0</v>
      </c>
      <c r="X297" s="39">
        <v>2</v>
      </c>
      <c r="Y297" s="39">
        <v>2</v>
      </c>
      <c r="Z297" s="39">
        <v>6</v>
      </c>
      <c r="AA297" s="39">
        <v>2</v>
      </c>
      <c r="AB297" s="39">
        <v>0</v>
      </c>
      <c r="AC297" s="39">
        <v>2</v>
      </c>
      <c r="AD297" s="39">
        <v>6</v>
      </c>
      <c r="AE297" s="39">
        <v>29</v>
      </c>
      <c r="AF297" s="39">
        <v>19.8</v>
      </c>
      <c r="AG297" s="39"/>
      <c r="AH297" s="80">
        <v>45</v>
      </c>
      <c r="AI297" s="81" t="str">
        <f t="shared" si="15"/>
        <v>12/00</v>
      </c>
      <c r="AJ297" s="76">
        <f t="shared" si="13"/>
        <v>5.7388401018224657</v>
      </c>
      <c r="AK297" s="76">
        <f t="shared" si="13"/>
        <v>0.10936717598837996</v>
      </c>
      <c r="AL297" s="76">
        <f t="shared" si="14"/>
        <v>21.62</v>
      </c>
      <c r="AN297" s="76">
        <f>TimDuncan!AG298</f>
        <v>4.2906638085927149</v>
      </c>
      <c r="AO297" s="76">
        <f>TimDuncan!AH298</f>
        <v>0.11447399490803235</v>
      </c>
      <c r="AP297" s="76">
        <f>TimDuncan!AI298</f>
        <v>14.725490196078431</v>
      </c>
    </row>
    <row r="298" spans="1:42" x14ac:dyDescent="0.25">
      <c r="A298" s="35">
        <v>31</v>
      </c>
      <c r="B298" s="58">
        <v>31</v>
      </c>
      <c r="C298" s="36">
        <v>36888</v>
      </c>
      <c r="D298" s="58" t="s">
        <v>1849</v>
      </c>
      <c r="E298" s="58" t="s">
        <v>1</v>
      </c>
      <c r="F298" s="58" t="s">
        <v>5</v>
      </c>
      <c r="G298" s="58" t="s">
        <v>21</v>
      </c>
      <c r="H298" s="58" t="s">
        <v>11</v>
      </c>
      <c r="I298" s="58">
        <v>1</v>
      </c>
      <c r="J298" s="58">
        <v>1.375</v>
      </c>
      <c r="K298" s="39">
        <v>12</v>
      </c>
      <c r="L298" s="39">
        <v>19</v>
      </c>
      <c r="M298" s="39">
        <v>0.63200000000000001</v>
      </c>
      <c r="N298" s="39">
        <v>3</v>
      </c>
      <c r="O298" s="39">
        <v>3</v>
      </c>
      <c r="P298" s="39">
        <v>1</v>
      </c>
      <c r="Q298" s="39">
        <v>9</v>
      </c>
      <c r="R298" s="39">
        <v>16</v>
      </c>
      <c r="S298" s="39">
        <v>0.5625</v>
      </c>
      <c r="T298" s="39">
        <v>11</v>
      </c>
      <c r="U298" s="39">
        <v>11</v>
      </c>
      <c r="V298" s="39">
        <v>1</v>
      </c>
      <c r="W298" s="39">
        <v>1</v>
      </c>
      <c r="X298" s="39">
        <v>4</v>
      </c>
      <c r="Y298" s="39">
        <v>5</v>
      </c>
      <c r="Z298" s="39">
        <v>1</v>
      </c>
      <c r="AA298" s="39">
        <v>3</v>
      </c>
      <c r="AB298" s="39">
        <v>0</v>
      </c>
      <c r="AC298" s="39">
        <v>1</v>
      </c>
      <c r="AD298" s="39">
        <v>2</v>
      </c>
      <c r="AE298" s="39">
        <v>38</v>
      </c>
      <c r="AF298" s="39">
        <v>33.299999999999997</v>
      </c>
      <c r="AG298" s="39"/>
      <c r="AH298" s="80">
        <v>33</v>
      </c>
      <c r="AI298" s="81" t="str">
        <f t="shared" si="15"/>
        <v>12/00</v>
      </c>
      <c r="AJ298" s="76">
        <f t="shared" si="13"/>
        <v>5.7388401018224657</v>
      </c>
      <c r="AK298" s="76">
        <f t="shared" si="13"/>
        <v>0.11198346999008445</v>
      </c>
      <c r="AL298" s="76">
        <f t="shared" si="14"/>
        <v>21.62</v>
      </c>
      <c r="AN298" s="76">
        <f>TimDuncan!AG299</f>
        <v>4.296415211949304</v>
      </c>
      <c r="AO298" s="76">
        <f>TimDuncan!AH299</f>
        <v>0.11292136509039248</v>
      </c>
      <c r="AP298" s="76">
        <f>TimDuncan!AI299</f>
        <v>14.686274509803921</v>
      </c>
    </row>
    <row r="299" spans="1:42" x14ac:dyDescent="0.25">
      <c r="A299" s="35">
        <v>32</v>
      </c>
      <c r="B299" s="58">
        <v>32</v>
      </c>
      <c r="C299" s="36">
        <v>36890</v>
      </c>
      <c r="D299" s="58" t="s">
        <v>1850</v>
      </c>
      <c r="E299" s="58" t="s">
        <v>1</v>
      </c>
      <c r="F299" s="58" t="s">
        <v>5</v>
      </c>
      <c r="G299" s="58" t="s">
        <v>8</v>
      </c>
      <c r="H299" s="58" t="s">
        <v>11</v>
      </c>
      <c r="I299" s="58">
        <v>1</v>
      </c>
      <c r="J299" s="58">
        <v>1.4166666666666667</v>
      </c>
      <c r="K299" s="39">
        <v>7</v>
      </c>
      <c r="L299" s="39">
        <v>18</v>
      </c>
      <c r="M299" s="39">
        <v>0.38900000000000001</v>
      </c>
      <c r="N299" s="39">
        <v>2</v>
      </c>
      <c r="O299" s="39">
        <v>7</v>
      </c>
      <c r="P299" s="39">
        <v>0.28599999999999998</v>
      </c>
      <c r="Q299" s="39">
        <v>5</v>
      </c>
      <c r="R299" s="39">
        <v>11</v>
      </c>
      <c r="S299" s="39">
        <v>0.45454545454545453</v>
      </c>
      <c r="T299" s="39">
        <v>1</v>
      </c>
      <c r="U299" s="39">
        <v>2</v>
      </c>
      <c r="V299" s="39">
        <v>0.5</v>
      </c>
      <c r="W299" s="39">
        <v>0</v>
      </c>
      <c r="X299" s="39">
        <v>5</v>
      </c>
      <c r="Y299" s="39">
        <v>5</v>
      </c>
      <c r="Z299" s="39">
        <v>6</v>
      </c>
      <c r="AA299" s="39">
        <v>1</v>
      </c>
      <c r="AB299" s="39">
        <v>0</v>
      </c>
      <c r="AC299" s="39">
        <v>0</v>
      </c>
      <c r="AD299" s="39">
        <v>1</v>
      </c>
      <c r="AE299" s="39">
        <v>17</v>
      </c>
      <c r="AF299" s="39">
        <v>13.1</v>
      </c>
      <c r="AG299" s="39"/>
      <c r="AH299" s="80">
        <v>34</v>
      </c>
      <c r="AI299" s="81" t="str">
        <f t="shared" si="15"/>
        <v>12/00</v>
      </c>
      <c r="AJ299" s="76">
        <f t="shared" si="13"/>
        <v>5.7507763451058125</v>
      </c>
      <c r="AK299" s="76">
        <f t="shared" si="13"/>
        <v>0.11004941561658071</v>
      </c>
      <c r="AL299" s="76">
        <f t="shared" si="14"/>
        <v>21.5</v>
      </c>
      <c r="AN299" s="76">
        <f>TimDuncan!AG300</f>
        <v>4.3141911058689999</v>
      </c>
      <c r="AO299" s="76">
        <f>TimDuncan!AH300</f>
        <v>0.11062590758304118</v>
      </c>
      <c r="AP299" s="76">
        <f>TimDuncan!AI300</f>
        <v>14.764705882352942</v>
      </c>
    </row>
    <row r="300" spans="1:42" x14ac:dyDescent="0.25">
      <c r="A300" s="35">
        <v>33</v>
      </c>
      <c r="B300" s="58">
        <v>33</v>
      </c>
      <c r="C300" s="36">
        <v>36894</v>
      </c>
      <c r="D300" s="58" t="s">
        <v>1851</v>
      </c>
      <c r="E300" s="58" t="s">
        <v>1</v>
      </c>
      <c r="F300" s="58">
        <v>0</v>
      </c>
      <c r="G300" s="58" t="s">
        <v>13</v>
      </c>
      <c r="H300" s="58" t="s">
        <v>11</v>
      </c>
      <c r="I300" s="58">
        <v>1</v>
      </c>
      <c r="J300" s="58">
        <v>1.875</v>
      </c>
      <c r="K300" s="39">
        <v>13</v>
      </c>
      <c r="L300" s="39">
        <v>24</v>
      </c>
      <c r="M300" s="39">
        <v>0.54200000000000004</v>
      </c>
      <c r="N300" s="39">
        <v>2</v>
      </c>
      <c r="O300" s="39">
        <v>6</v>
      </c>
      <c r="P300" s="39">
        <v>0.33300000000000002</v>
      </c>
      <c r="Q300" s="39">
        <v>11</v>
      </c>
      <c r="R300" s="39">
        <v>18</v>
      </c>
      <c r="S300" s="39">
        <v>0.61111111111111116</v>
      </c>
      <c r="T300" s="39">
        <v>3</v>
      </c>
      <c r="U300" s="39">
        <v>4</v>
      </c>
      <c r="V300" s="39">
        <v>0.75</v>
      </c>
      <c r="W300" s="39">
        <v>0</v>
      </c>
      <c r="X300" s="39">
        <v>4</v>
      </c>
      <c r="Y300" s="39">
        <v>4</v>
      </c>
      <c r="Z300" s="39">
        <v>4</v>
      </c>
      <c r="AA300" s="39">
        <v>3</v>
      </c>
      <c r="AB300" s="39">
        <v>0</v>
      </c>
      <c r="AC300" s="39">
        <v>5</v>
      </c>
      <c r="AD300" s="39">
        <v>5</v>
      </c>
      <c r="AE300" s="39">
        <v>31</v>
      </c>
      <c r="AF300" s="39">
        <v>19</v>
      </c>
      <c r="AG300" s="39"/>
      <c r="AH300" s="80">
        <v>45</v>
      </c>
      <c r="AI300" s="81" t="str">
        <f t="shared" si="15"/>
        <v>1/01</v>
      </c>
      <c r="AJ300" s="76">
        <f t="shared" si="13"/>
        <v>5.7573023728344248</v>
      </c>
      <c r="AK300" s="76">
        <f t="shared" si="13"/>
        <v>0.11029982330179922</v>
      </c>
      <c r="AL300" s="76">
        <f t="shared" si="14"/>
        <v>21.58</v>
      </c>
      <c r="AN300" s="76">
        <f>TimDuncan!AG301</f>
        <v>4.2666719812892078</v>
      </c>
      <c r="AO300" s="76">
        <f>TimDuncan!AH301</f>
        <v>0.10991435627017027</v>
      </c>
      <c r="AP300" s="76">
        <f>TimDuncan!AI301</f>
        <v>14.764705882352942</v>
      </c>
    </row>
    <row r="301" spans="1:42" x14ac:dyDescent="0.25">
      <c r="A301" s="35">
        <v>34</v>
      </c>
      <c r="B301" s="58">
        <v>34</v>
      </c>
      <c r="C301" s="36">
        <v>36898</v>
      </c>
      <c r="D301" s="58" t="s">
        <v>1852</v>
      </c>
      <c r="E301" s="58" t="s">
        <v>1</v>
      </c>
      <c r="F301" s="58">
        <v>0</v>
      </c>
      <c r="G301" s="58" t="s">
        <v>8</v>
      </c>
      <c r="H301" s="58" t="s">
        <v>3</v>
      </c>
      <c r="I301" s="58">
        <v>1</v>
      </c>
      <c r="J301" s="58">
        <v>1.875</v>
      </c>
      <c r="K301" s="39">
        <v>10</v>
      </c>
      <c r="L301" s="39">
        <v>24</v>
      </c>
      <c r="M301" s="39">
        <v>0.41699999999999998</v>
      </c>
      <c r="N301" s="39">
        <v>0</v>
      </c>
      <c r="O301" s="39">
        <v>5</v>
      </c>
      <c r="P301" s="39">
        <v>0</v>
      </c>
      <c r="Q301" s="39">
        <v>10</v>
      </c>
      <c r="R301" s="39">
        <v>19</v>
      </c>
      <c r="S301" s="39">
        <v>0.52631578947368418</v>
      </c>
      <c r="T301" s="39">
        <v>7</v>
      </c>
      <c r="U301" s="39">
        <v>8</v>
      </c>
      <c r="V301" s="39">
        <v>0.875</v>
      </c>
      <c r="W301" s="39">
        <v>2</v>
      </c>
      <c r="X301" s="39">
        <v>4</v>
      </c>
      <c r="Y301" s="39">
        <v>6</v>
      </c>
      <c r="Z301" s="39">
        <v>4</v>
      </c>
      <c r="AA301" s="39">
        <v>3</v>
      </c>
      <c r="AB301" s="39">
        <v>1</v>
      </c>
      <c r="AC301" s="39">
        <v>4</v>
      </c>
      <c r="AD301" s="39">
        <v>5</v>
      </c>
      <c r="AE301" s="39">
        <v>27</v>
      </c>
      <c r="AF301" s="39">
        <v>16.899999999999999</v>
      </c>
      <c r="AG301" s="39"/>
      <c r="AH301" s="80">
        <v>45</v>
      </c>
      <c r="AI301" s="81" t="str">
        <f t="shared" si="15"/>
        <v>1/01</v>
      </c>
      <c r="AJ301" s="76">
        <f t="shared" si="13"/>
        <v>5.5180963887106982</v>
      </c>
      <c r="AK301" s="76">
        <f t="shared" si="13"/>
        <v>0.10382335076111361</v>
      </c>
      <c r="AL301" s="76">
        <f t="shared" si="14"/>
        <v>21.86</v>
      </c>
      <c r="AN301" s="76">
        <f>TimDuncan!AG302</f>
        <v>4.2426406871192848</v>
      </c>
      <c r="AO301" s="76">
        <f>TimDuncan!AH302</f>
        <v>0.10821016022310677</v>
      </c>
      <c r="AP301" s="76">
        <f>TimDuncan!AI302</f>
        <v>14.862745098039216</v>
      </c>
    </row>
    <row r="302" spans="1:42" x14ac:dyDescent="0.25">
      <c r="A302" s="35">
        <v>35</v>
      </c>
      <c r="B302" s="58">
        <v>35</v>
      </c>
      <c r="C302" s="36">
        <v>36903</v>
      </c>
      <c r="D302" s="58" t="s">
        <v>1853</v>
      </c>
      <c r="E302" s="58" t="s">
        <v>1</v>
      </c>
      <c r="F302" s="58">
        <v>0</v>
      </c>
      <c r="G302" s="58" t="s">
        <v>51</v>
      </c>
      <c r="H302" s="58" t="s">
        <v>11</v>
      </c>
      <c r="I302" s="58">
        <v>1</v>
      </c>
      <c r="J302" s="58">
        <v>1.75</v>
      </c>
      <c r="K302" s="39">
        <v>10</v>
      </c>
      <c r="L302" s="39">
        <v>25</v>
      </c>
      <c r="M302" s="39">
        <v>0.4</v>
      </c>
      <c r="N302" s="39">
        <v>2</v>
      </c>
      <c r="O302" s="39">
        <v>6</v>
      </c>
      <c r="P302" s="39">
        <v>0.33300000000000002</v>
      </c>
      <c r="Q302" s="39">
        <v>8</v>
      </c>
      <c r="R302" s="39">
        <v>19</v>
      </c>
      <c r="S302" s="39">
        <v>0.42105263157894735</v>
      </c>
      <c r="T302" s="39">
        <v>10</v>
      </c>
      <c r="U302" s="39">
        <v>11</v>
      </c>
      <c r="V302" s="39">
        <v>0.90900000000000003</v>
      </c>
      <c r="W302" s="39">
        <v>2</v>
      </c>
      <c r="X302" s="39">
        <v>3</v>
      </c>
      <c r="Y302" s="39">
        <v>5</v>
      </c>
      <c r="Z302" s="39">
        <v>5</v>
      </c>
      <c r="AA302" s="39">
        <v>2</v>
      </c>
      <c r="AB302" s="39">
        <v>2</v>
      </c>
      <c r="AC302" s="39">
        <v>4</v>
      </c>
      <c r="AD302" s="39">
        <v>6</v>
      </c>
      <c r="AE302" s="39">
        <v>32</v>
      </c>
      <c r="AF302" s="39">
        <v>20.9</v>
      </c>
      <c r="AG302" s="39"/>
      <c r="AH302" s="80">
        <v>42</v>
      </c>
      <c r="AI302" s="81" t="str">
        <f t="shared" si="15"/>
        <v>1/01</v>
      </c>
      <c r="AJ302" s="76">
        <f t="shared" si="13"/>
        <v>5.5343454528820955</v>
      </c>
      <c r="AK302" s="76">
        <f t="shared" si="13"/>
        <v>0.10314991863441109</v>
      </c>
      <c r="AL302" s="76">
        <f t="shared" si="14"/>
        <v>21.94</v>
      </c>
      <c r="AN302" s="76">
        <f>TimDuncan!AG303</f>
        <v>4.3424811867344753</v>
      </c>
      <c r="AO302" s="76">
        <f>TimDuncan!AH303</f>
        <v>0.10732479029676743</v>
      </c>
      <c r="AP302" s="76">
        <f>TimDuncan!AI303</f>
        <v>14.941176470588236</v>
      </c>
    </row>
    <row r="303" spans="1:42" x14ac:dyDescent="0.25">
      <c r="A303" s="35">
        <v>36</v>
      </c>
      <c r="B303" s="58">
        <v>36</v>
      </c>
      <c r="C303" s="36">
        <v>36904</v>
      </c>
      <c r="D303" s="58" t="s">
        <v>1854</v>
      </c>
      <c r="E303" s="58" t="s">
        <v>1</v>
      </c>
      <c r="F303" s="58" t="s">
        <v>5</v>
      </c>
      <c r="G303" s="58" t="s">
        <v>13</v>
      </c>
      <c r="H303" s="58" t="s">
        <v>3</v>
      </c>
      <c r="I303" s="58">
        <v>1</v>
      </c>
      <c r="J303" s="58">
        <v>1.9166666666666667</v>
      </c>
      <c r="K303" s="39">
        <v>8</v>
      </c>
      <c r="L303" s="39">
        <v>24</v>
      </c>
      <c r="M303" s="39">
        <v>0.33300000000000002</v>
      </c>
      <c r="N303" s="39">
        <v>0</v>
      </c>
      <c r="O303" s="39">
        <v>6</v>
      </c>
      <c r="P303" s="39">
        <v>0</v>
      </c>
      <c r="Q303" s="39">
        <v>8</v>
      </c>
      <c r="R303" s="39">
        <v>18</v>
      </c>
      <c r="S303" s="39">
        <v>0.44444444444444442</v>
      </c>
      <c r="T303" s="39">
        <v>11</v>
      </c>
      <c r="U303" s="39">
        <v>12</v>
      </c>
      <c r="V303" s="39">
        <v>0.91700000000000004</v>
      </c>
      <c r="W303" s="39">
        <v>2</v>
      </c>
      <c r="X303" s="39">
        <v>7</v>
      </c>
      <c r="Y303" s="39">
        <v>9</v>
      </c>
      <c r="Z303" s="39">
        <v>4</v>
      </c>
      <c r="AA303" s="39">
        <v>3</v>
      </c>
      <c r="AB303" s="39">
        <v>0</v>
      </c>
      <c r="AC303" s="39">
        <v>0</v>
      </c>
      <c r="AD303" s="39">
        <v>5</v>
      </c>
      <c r="AE303" s="39">
        <v>27</v>
      </c>
      <c r="AF303" s="39">
        <v>20.3</v>
      </c>
      <c r="AG303" s="39"/>
      <c r="AH303" s="80">
        <v>46</v>
      </c>
      <c r="AI303" s="81" t="str">
        <f t="shared" si="15"/>
        <v>1/01</v>
      </c>
      <c r="AJ303" s="76">
        <f t="shared" si="13"/>
        <v>5.5400582034811823</v>
      </c>
      <c r="AK303" s="76">
        <f t="shared" si="13"/>
        <v>0.10351481014022776</v>
      </c>
      <c r="AL303" s="76">
        <f t="shared" si="14"/>
        <v>21.96</v>
      </c>
      <c r="AN303" s="76">
        <f>TimDuncan!AG304</f>
        <v>4.3424811867344753</v>
      </c>
      <c r="AO303" s="76">
        <f>TimDuncan!AH304</f>
        <v>0.10736396993785469</v>
      </c>
      <c r="AP303" s="76">
        <f>TimDuncan!AI304</f>
        <v>14.882352941176471</v>
      </c>
    </row>
    <row r="304" spans="1:42" x14ac:dyDescent="0.25">
      <c r="A304" s="35">
        <v>37</v>
      </c>
      <c r="B304" s="58">
        <v>37</v>
      </c>
      <c r="C304" s="36">
        <v>36906</v>
      </c>
      <c r="D304" s="58" t="s">
        <v>1855</v>
      </c>
      <c r="E304" s="58" t="s">
        <v>1</v>
      </c>
      <c r="F304" s="58">
        <v>0</v>
      </c>
      <c r="G304" s="58" t="s">
        <v>1834</v>
      </c>
      <c r="H304" s="58" t="s">
        <v>11</v>
      </c>
      <c r="I304" s="58">
        <v>1</v>
      </c>
      <c r="J304" s="58">
        <v>1.9166666666666667</v>
      </c>
      <c r="K304" s="39">
        <v>10</v>
      </c>
      <c r="L304" s="39">
        <v>24</v>
      </c>
      <c r="M304" s="39">
        <v>0.41699999999999998</v>
      </c>
      <c r="N304" s="39">
        <v>0</v>
      </c>
      <c r="O304" s="39">
        <v>4</v>
      </c>
      <c r="P304" s="39">
        <v>0</v>
      </c>
      <c r="Q304" s="39">
        <v>10</v>
      </c>
      <c r="R304" s="39">
        <v>20</v>
      </c>
      <c r="S304" s="39">
        <v>0.5</v>
      </c>
      <c r="T304" s="39">
        <v>6</v>
      </c>
      <c r="U304" s="39">
        <v>8</v>
      </c>
      <c r="V304" s="39">
        <v>0.75</v>
      </c>
      <c r="W304" s="39">
        <v>0</v>
      </c>
      <c r="X304" s="39">
        <v>11</v>
      </c>
      <c r="Y304" s="39">
        <v>11</v>
      </c>
      <c r="Z304" s="39">
        <v>11</v>
      </c>
      <c r="AA304" s="39">
        <v>2</v>
      </c>
      <c r="AB304" s="39">
        <v>2</v>
      </c>
      <c r="AC304" s="39">
        <v>3</v>
      </c>
      <c r="AD304" s="39">
        <v>1</v>
      </c>
      <c r="AE304" s="39">
        <v>26</v>
      </c>
      <c r="AF304" s="39">
        <v>23.4</v>
      </c>
      <c r="AG304" s="39"/>
      <c r="AH304" s="80">
        <v>46</v>
      </c>
      <c r="AI304" s="81" t="str">
        <f t="shared" si="15"/>
        <v>1/01</v>
      </c>
      <c r="AJ304" s="76">
        <f t="shared" si="13"/>
        <v>5.5306566757760436</v>
      </c>
      <c r="AK304" s="76">
        <f t="shared" si="13"/>
        <v>0.10367244531874123</v>
      </c>
      <c r="AL304" s="76">
        <f t="shared" si="14"/>
        <v>21.94</v>
      </c>
      <c r="AN304" s="76">
        <f>TimDuncan!AG305</f>
        <v>4.5019723568721339</v>
      </c>
      <c r="AO304" s="76">
        <f>TimDuncan!AH305</f>
        <v>0.11460171313318798</v>
      </c>
      <c r="AP304" s="76">
        <f>TimDuncan!AI305</f>
        <v>14.823529411764707</v>
      </c>
    </row>
    <row r="305" spans="1:42" x14ac:dyDescent="0.25">
      <c r="A305" s="35">
        <v>38</v>
      </c>
      <c r="B305" s="58">
        <v>38</v>
      </c>
      <c r="C305" s="36">
        <v>36910</v>
      </c>
      <c r="D305" s="58" t="s">
        <v>1856</v>
      </c>
      <c r="E305" s="58" t="s">
        <v>1</v>
      </c>
      <c r="F305" s="58">
        <v>0</v>
      </c>
      <c r="G305" s="58" t="s">
        <v>23</v>
      </c>
      <c r="H305" s="58" t="s">
        <v>11</v>
      </c>
      <c r="I305" s="58">
        <v>1</v>
      </c>
      <c r="J305" s="58">
        <v>1.625</v>
      </c>
      <c r="K305" s="39">
        <v>12</v>
      </c>
      <c r="L305" s="39">
        <v>22</v>
      </c>
      <c r="M305" s="39">
        <v>0.54500000000000004</v>
      </c>
      <c r="N305" s="39">
        <v>1</v>
      </c>
      <c r="O305" s="39">
        <v>4</v>
      </c>
      <c r="P305" s="39">
        <v>0.25</v>
      </c>
      <c r="Q305" s="39">
        <v>11</v>
      </c>
      <c r="R305" s="39">
        <v>18</v>
      </c>
      <c r="S305" s="39">
        <v>0.61111111111111116</v>
      </c>
      <c r="T305" s="39">
        <v>4</v>
      </c>
      <c r="U305" s="39">
        <v>5</v>
      </c>
      <c r="V305" s="39">
        <v>0.8</v>
      </c>
      <c r="W305" s="39">
        <v>2</v>
      </c>
      <c r="X305" s="39">
        <v>4</v>
      </c>
      <c r="Y305" s="39">
        <v>6</v>
      </c>
      <c r="Z305" s="39">
        <v>4</v>
      </c>
      <c r="AA305" s="39">
        <v>3</v>
      </c>
      <c r="AB305" s="39">
        <v>0</v>
      </c>
      <c r="AC305" s="39">
        <v>1</v>
      </c>
      <c r="AD305" s="39">
        <v>3</v>
      </c>
      <c r="AE305" s="39">
        <v>29</v>
      </c>
      <c r="AF305" s="39">
        <v>24.2</v>
      </c>
      <c r="AG305" s="39"/>
      <c r="AH305" s="80">
        <v>39</v>
      </c>
      <c r="AI305" s="81" t="str">
        <f t="shared" si="15"/>
        <v>1/01</v>
      </c>
      <c r="AJ305" s="76">
        <f t="shared" si="13"/>
        <v>5.4638328477136904</v>
      </c>
      <c r="AK305" s="76">
        <f t="shared" si="13"/>
        <v>0.1042473510650587</v>
      </c>
      <c r="AL305" s="76">
        <f t="shared" si="14"/>
        <v>22.06</v>
      </c>
      <c r="AN305" s="76">
        <f>TimDuncan!AG306</f>
        <v>4.4612160875249947</v>
      </c>
      <c r="AO305" s="76">
        <f>TimDuncan!AH306</f>
        <v>0.11506021316276789</v>
      </c>
      <c r="AP305" s="76">
        <f>TimDuncan!AI306</f>
        <v>14.745098039215685</v>
      </c>
    </row>
    <row r="306" spans="1:42" x14ac:dyDescent="0.25">
      <c r="A306" s="35">
        <v>39</v>
      </c>
      <c r="B306" s="58">
        <v>39</v>
      </c>
      <c r="C306" s="36">
        <v>36912</v>
      </c>
      <c r="D306" s="58" t="s">
        <v>1857</v>
      </c>
      <c r="E306" s="58" t="s">
        <v>1</v>
      </c>
      <c r="F306" s="58">
        <v>0</v>
      </c>
      <c r="G306" s="58" t="s">
        <v>55</v>
      </c>
      <c r="H306" s="58" t="s">
        <v>3</v>
      </c>
      <c r="I306" s="58">
        <v>1</v>
      </c>
      <c r="J306" s="58">
        <v>1.875</v>
      </c>
      <c r="K306" s="39">
        <v>13</v>
      </c>
      <c r="L306" s="39">
        <v>27</v>
      </c>
      <c r="M306" s="39">
        <v>0.48099999999999998</v>
      </c>
      <c r="N306" s="39">
        <v>1</v>
      </c>
      <c r="O306" s="39">
        <v>3</v>
      </c>
      <c r="P306" s="39">
        <v>0.33300000000000002</v>
      </c>
      <c r="Q306" s="39">
        <v>12</v>
      </c>
      <c r="R306" s="39">
        <v>24</v>
      </c>
      <c r="S306" s="39">
        <v>0.5</v>
      </c>
      <c r="T306" s="39">
        <v>7</v>
      </c>
      <c r="U306" s="39">
        <v>8</v>
      </c>
      <c r="V306" s="39">
        <v>0.875</v>
      </c>
      <c r="W306" s="39">
        <v>2</v>
      </c>
      <c r="X306" s="39">
        <v>6</v>
      </c>
      <c r="Y306" s="39">
        <v>8</v>
      </c>
      <c r="Z306" s="39">
        <v>0</v>
      </c>
      <c r="AA306" s="39">
        <v>5</v>
      </c>
      <c r="AB306" s="39">
        <v>1</v>
      </c>
      <c r="AC306" s="39">
        <v>6</v>
      </c>
      <c r="AD306" s="39">
        <v>6</v>
      </c>
      <c r="AE306" s="39">
        <v>34</v>
      </c>
      <c r="AF306" s="39">
        <v>20.399999999999999</v>
      </c>
      <c r="AG306" s="39"/>
      <c r="AH306" s="80">
        <v>45</v>
      </c>
      <c r="AI306" s="81" t="str">
        <f t="shared" si="15"/>
        <v>1/01</v>
      </c>
      <c r="AJ306" s="76">
        <f t="shared" ref="AJ306:AK369" si="16">STDEV(L257:L306)</f>
        <v>5.4106848184016076</v>
      </c>
      <c r="AK306" s="76">
        <f t="shared" si="16"/>
        <v>0.10244992604652675</v>
      </c>
      <c r="AL306" s="76">
        <f t="shared" si="14"/>
        <v>22.3</v>
      </c>
      <c r="AN306" s="76">
        <f>TimDuncan!AG307</f>
        <v>4.4612160875249947</v>
      </c>
      <c r="AO306" s="76">
        <f>TimDuncan!AH307</f>
        <v>0.11960462758094198</v>
      </c>
      <c r="AP306" s="76">
        <f>TimDuncan!AI307</f>
        <v>14.607843137254902</v>
      </c>
    </row>
    <row r="307" spans="1:42" x14ac:dyDescent="0.25">
      <c r="A307" s="35">
        <v>40</v>
      </c>
      <c r="B307" s="58">
        <v>40</v>
      </c>
      <c r="C307" s="36">
        <v>36914</v>
      </c>
      <c r="D307" s="58" t="s">
        <v>1858</v>
      </c>
      <c r="E307" s="58" t="s">
        <v>1</v>
      </c>
      <c r="F307" s="58" t="s">
        <v>5</v>
      </c>
      <c r="G307" s="58" t="s">
        <v>387</v>
      </c>
      <c r="H307" s="58" t="s">
        <v>3</v>
      </c>
      <c r="I307" s="58">
        <v>1</v>
      </c>
      <c r="J307" s="58">
        <v>1.7916666666666667</v>
      </c>
      <c r="K307" s="39">
        <v>5</v>
      </c>
      <c r="L307" s="39">
        <v>19</v>
      </c>
      <c r="M307" s="39">
        <v>0.26300000000000001</v>
      </c>
      <c r="N307" s="39">
        <v>1</v>
      </c>
      <c r="O307" s="39">
        <v>5</v>
      </c>
      <c r="P307" s="39">
        <v>0.2</v>
      </c>
      <c r="Q307" s="39">
        <v>4</v>
      </c>
      <c r="R307" s="39">
        <v>14</v>
      </c>
      <c r="S307" s="39">
        <v>0.2857142857142857</v>
      </c>
      <c r="T307" s="39">
        <v>10</v>
      </c>
      <c r="U307" s="39">
        <v>13</v>
      </c>
      <c r="V307" s="39">
        <v>0.76900000000000002</v>
      </c>
      <c r="W307" s="39">
        <v>3</v>
      </c>
      <c r="X307" s="39">
        <v>5</v>
      </c>
      <c r="Y307" s="39">
        <v>8</v>
      </c>
      <c r="Z307" s="39">
        <v>5</v>
      </c>
      <c r="AA307" s="39">
        <v>2</v>
      </c>
      <c r="AB307" s="39">
        <v>0</v>
      </c>
      <c r="AC307" s="39">
        <v>2</v>
      </c>
      <c r="AD307" s="39">
        <v>3</v>
      </c>
      <c r="AE307" s="39">
        <v>21</v>
      </c>
      <c r="AF307" s="39">
        <v>14.4</v>
      </c>
      <c r="AG307" s="39"/>
      <c r="AH307" s="80">
        <v>43</v>
      </c>
      <c r="AI307" s="81" t="str">
        <f t="shared" si="15"/>
        <v>1/01</v>
      </c>
      <c r="AJ307" s="76">
        <f t="shared" si="16"/>
        <v>5.4106848184016076</v>
      </c>
      <c r="AK307" s="76">
        <f t="shared" si="16"/>
        <v>0.10613653317057889</v>
      </c>
      <c r="AL307" s="76">
        <f t="shared" si="14"/>
        <v>22.3</v>
      </c>
      <c r="AN307" s="76">
        <f>TimDuncan!AG308</f>
        <v>4.4115340475917488</v>
      </c>
      <c r="AO307" s="76">
        <f>TimDuncan!AH308</f>
        <v>0.11681924114648708</v>
      </c>
      <c r="AP307" s="76">
        <f>TimDuncan!AI308</f>
        <v>14.647058823529411</v>
      </c>
    </row>
    <row r="308" spans="1:42" x14ac:dyDescent="0.25">
      <c r="A308" s="35">
        <v>41</v>
      </c>
      <c r="B308" s="58">
        <v>41</v>
      </c>
      <c r="C308" s="36">
        <v>36917</v>
      </c>
      <c r="D308" s="58" t="s">
        <v>1859</v>
      </c>
      <c r="E308" s="58" t="s">
        <v>1</v>
      </c>
      <c r="F308" s="58">
        <v>0</v>
      </c>
      <c r="G308" s="58" t="s">
        <v>131</v>
      </c>
      <c r="H308" s="58" t="s">
        <v>11</v>
      </c>
      <c r="I308" s="58">
        <v>1</v>
      </c>
      <c r="J308" s="58">
        <v>1.75</v>
      </c>
      <c r="K308" s="39">
        <v>10</v>
      </c>
      <c r="L308" s="39">
        <v>20</v>
      </c>
      <c r="M308" s="39">
        <v>0.5</v>
      </c>
      <c r="N308" s="39">
        <v>2</v>
      </c>
      <c r="O308" s="39">
        <v>4</v>
      </c>
      <c r="P308" s="39">
        <v>0.5</v>
      </c>
      <c r="Q308" s="39">
        <v>8</v>
      </c>
      <c r="R308" s="39">
        <v>16</v>
      </c>
      <c r="S308" s="39">
        <v>0.5</v>
      </c>
      <c r="T308" s="39">
        <v>4</v>
      </c>
      <c r="U308" s="39">
        <v>5</v>
      </c>
      <c r="V308" s="39">
        <v>0.8</v>
      </c>
      <c r="W308" s="39">
        <v>1</v>
      </c>
      <c r="X308" s="39">
        <v>8</v>
      </c>
      <c r="Y308" s="39">
        <v>9</v>
      </c>
      <c r="Z308" s="39">
        <v>3</v>
      </c>
      <c r="AA308" s="39">
        <v>1</v>
      </c>
      <c r="AB308" s="39">
        <v>0</v>
      </c>
      <c r="AC308" s="39">
        <v>3</v>
      </c>
      <c r="AD308" s="39">
        <v>2</v>
      </c>
      <c r="AE308" s="39">
        <v>26</v>
      </c>
      <c r="AF308" s="39">
        <v>18</v>
      </c>
      <c r="AG308" s="39"/>
      <c r="AH308" s="80">
        <v>42</v>
      </c>
      <c r="AI308" s="81" t="str">
        <f t="shared" si="15"/>
        <v>1/01</v>
      </c>
      <c r="AJ308" s="76">
        <f t="shared" si="16"/>
        <v>5.4106848184016076</v>
      </c>
      <c r="AK308" s="76">
        <f t="shared" si="16"/>
        <v>0.1027113271976068</v>
      </c>
      <c r="AL308" s="76">
        <f t="shared" ref="AL308:AL371" si="17">AVERAGE(L259:L308)</f>
        <v>22.3</v>
      </c>
      <c r="AN308" s="76">
        <f>TimDuncan!AG309</f>
        <v>4.4777910005825365</v>
      </c>
      <c r="AO308" s="76">
        <f>TimDuncan!AH309</f>
        <v>0.12022547015283244</v>
      </c>
      <c r="AP308" s="76">
        <f>TimDuncan!AI309</f>
        <v>14.588235294117647</v>
      </c>
    </row>
    <row r="309" spans="1:42" x14ac:dyDescent="0.25">
      <c r="A309" s="35">
        <v>42</v>
      </c>
      <c r="B309" s="58">
        <v>42</v>
      </c>
      <c r="C309" s="36">
        <v>36919</v>
      </c>
      <c r="D309" s="58" t="s">
        <v>1860</v>
      </c>
      <c r="E309" s="58" t="s">
        <v>1</v>
      </c>
      <c r="F309" s="58" t="s">
        <v>5</v>
      </c>
      <c r="G309" s="58" t="s">
        <v>41</v>
      </c>
      <c r="H309" s="58" t="s">
        <v>3</v>
      </c>
      <c r="I309" s="58">
        <v>1</v>
      </c>
      <c r="J309" s="58">
        <v>1.75</v>
      </c>
      <c r="K309" s="39">
        <v>12</v>
      </c>
      <c r="L309" s="39">
        <v>27</v>
      </c>
      <c r="M309" s="39">
        <v>0.44400000000000001</v>
      </c>
      <c r="N309" s="39">
        <v>1</v>
      </c>
      <c r="O309" s="39">
        <v>3</v>
      </c>
      <c r="P309" s="39">
        <v>0.33300000000000002</v>
      </c>
      <c r="Q309" s="39">
        <v>11</v>
      </c>
      <c r="R309" s="39">
        <v>24</v>
      </c>
      <c r="S309" s="39">
        <v>0.45833333333333331</v>
      </c>
      <c r="T309" s="39">
        <v>8</v>
      </c>
      <c r="U309" s="39">
        <v>11</v>
      </c>
      <c r="V309" s="39">
        <v>0.72699999999999998</v>
      </c>
      <c r="W309" s="39">
        <v>3</v>
      </c>
      <c r="X309" s="39">
        <v>8</v>
      </c>
      <c r="Y309" s="39">
        <v>11</v>
      </c>
      <c r="Z309" s="39">
        <v>3</v>
      </c>
      <c r="AA309" s="39">
        <v>2</v>
      </c>
      <c r="AB309" s="39">
        <v>0</v>
      </c>
      <c r="AC309" s="39">
        <v>3</v>
      </c>
      <c r="AD309" s="39">
        <v>2</v>
      </c>
      <c r="AE309" s="39">
        <v>33</v>
      </c>
      <c r="AF309" s="39">
        <v>22.5</v>
      </c>
      <c r="AG309" s="39"/>
      <c r="AH309" s="80">
        <v>42</v>
      </c>
      <c r="AI309" s="81" t="str">
        <f t="shared" si="15"/>
        <v>1/01</v>
      </c>
      <c r="AJ309" s="76">
        <f t="shared" si="16"/>
        <v>5.2411246650983259</v>
      </c>
      <c r="AK309" s="76">
        <f t="shared" si="16"/>
        <v>0.10117203775989601</v>
      </c>
      <c r="AL309" s="76">
        <f t="shared" si="17"/>
        <v>22.6</v>
      </c>
      <c r="AN309" s="76">
        <f>TimDuncan!AG310</f>
        <v>4.5449680630206366</v>
      </c>
      <c r="AO309" s="76">
        <f>TimDuncan!AH310</f>
        <v>0.12029321998978328</v>
      </c>
      <c r="AP309" s="76">
        <f>TimDuncan!AI310</f>
        <v>14.588235294117647</v>
      </c>
    </row>
    <row r="310" spans="1:42" x14ac:dyDescent="0.25">
      <c r="A310" s="35">
        <v>43</v>
      </c>
      <c r="B310" s="58">
        <v>43</v>
      </c>
      <c r="C310" s="36">
        <v>36921</v>
      </c>
      <c r="D310" s="58" t="s">
        <v>1861</v>
      </c>
      <c r="E310" s="58" t="s">
        <v>1</v>
      </c>
      <c r="F310" s="58" t="s">
        <v>5</v>
      </c>
      <c r="G310" s="58" t="s">
        <v>51</v>
      </c>
      <c r="H310" s="58" t="s">
        <v>11</v>
      </c>
      <c r="I310" s="58">
        <v>1</v>
      </c>
      <c r="J310" s="58">
        <v>1.7083333333333333</v>
      </c>
      <c r="K310" s="39">
        <v>12</v>
      </c>
      <c r="L310" s="39">
        <v>26</v>
      </c>
      <c r="M310" s="39">
        <v>0.46200000000000002</v>
      </c>
      <c r="N310" s="39">
        <v>0</v>
      </c>
      <c r="O310" s="39">
        <v>1</v>
      </c>
      <c r="P310" s="39">
        <v>0</v>
      </c>
      <c r="Q310" s="39">
        <v>12</v>
      </c>
      <c r="R310" s="39">
        <v>25</v>
      </c>
      <c r="S310" s="39">
        <v>0.48</v>
      </c>
      <c r="T310" s="39">
        <v>23</v>
      </c>
      <c r="U310" s="39">
        <v>26</v>
      </c>
      <c r="V310" s="39">
        <v>0.88500000000000001</v>
      </c>
      <c r="W310" s="39">
        <v>2</v>
      </c>
      <c r="X310" s="39">
        <v>3</v>
      </c>
      <c r="Y310" s="39">
        <v>5</v>
      </c>
      <c r="Z310" s="39">
        <v>3</v>
      </c>
      <c r="AA310" s="39">
        <v>3</v>
      </c>
      <c r="AB310" s="39">
        <v>1</v>
      </c>
      <c r="AC310" s="39">
        <v>7</v>
      </c>
      <c r="AD310" s="39">
        <v>3</v>
      </c>
      <c r="AE310" s="39">
        <v>47</v>
      </c>
      <c r="AF310" s="39">
        <v>32.299999999999997</v>
      </c>
      <c r="AG310" s="39"/>
      <c r="AH310" s="80">
        <v>41</v>
      </c>
      <c r="AI310" s="81" t="str">
        <f t="shared" si="15"/>
        <v>1/01</v>
      </c>
      <c r="AJ310" s="76">
        <f t="shared" si="16"/>
        <v>4.9867170502020173</v>
      </c>
      <c r="AK310" s="76">
        <f t="shared" si="16"/>
        <v>0.10117140234800201</v>
      </c>
      <c r="AL310" s="76">
        <f t="shared" si="17"/>
        <v>22.9</v>
      </c>
      <c r="AN310" s="76">
        <f>TimDuncan!AG311</f>
        <v>4.6345640219409399</v>
      </c>
      <c r="AO310" s="76">
        <f>TimDuncan!AH311</f>
        <v>0.12544232921619308</v>
      </c>
      <c r="AP310" s="76">
        <f>TimDuncan!AI311</f>
        <v>14.450980392156863</v>
      </c>
    </row>
    <row r="311" spans="1:42" x14ac:dyDescent="0.25">
      <c r="A311" s="35">
        <v>44</v>
      </c>
      <c r="B311" s="58">
        <v>44</v>
      </c>
      <c r="C311" s="36">
        <v>36922</v>
      </c>
      <c r="D311" s="58" t="s">
        <v>1862</v>
      </c>
      <c r="E311" s="58" t="s">
        <v>1</v>
      </c>
      <c r="F311" s="58" t="s">
        <v>5</v>
      </c>
      <c r="G311" s="58" t="s">
        <v>89</v>
      </c>
      <c r="H311" s="58" t="s">
        <v>3</v>
      </c>
      <c r="I311" s="58">
        <v>1</v>
      </c>
      <c r="J311" s="58">
        <v>1.75</v>
      </c>
      <c r="K311" s="39">
        <v>6</v>
      </c>
      <c r="L311" s="39">
        <v>17</v>
      </c>
      <c r="M311" s="39">
        <v>0.35299999999999998</v>
      </c>
      <c r="N311" s="39">
        <v>1</v>
      </c>
      <c r="O311" s="39">
        <v>1</v>
      </c>
      <c r="P311" s="39">
        <v>1</v>
      </c>
      <c r="Q311" s="39">
        <v>5</v>
      </c>
      <c r="R311" s="39">
        <v>16</v>
      </c>
      <c r="S311" s="39">
        <v>0.3125</v>
      </c>
      <c r="T311" s="39">
        <v>11</v>
      </c>
      <c r="U311" s="39">
        <v>12</v>
      </c>
      <c r="V311" s="39">
        <v>0.91700000000000004</v>
      </c>
      <c r="W311" s="39">
        <v>3</v>
      </c>
      <c r="X311" s="39">
        <v>6</v>
      </c>
      <c r="Y311" s="39">
        <v>9</v>
      </c>
      <c r="Z311" s="39">
        <v>5</v>
      </c>
      <c r="AA311" s="39">
        <v>0</v>
      </c>
      <c r="AB311" s="39">
        <v>3</v>
      </c>
      <c r="AC311" s="39">
        <v>3</v>
      </c>
      <c r="AD311" s="39">
        <v>2</v>
      </c>
      <c r="AE311" s="39">
        <v>24</v>
      </c>
      <c r="AF311" s="39">
        <v>19.8</v>
      </c>
      <c r="AG311" s="39"/>
      <c r="AH311" s="80">
        <v>42</v>
      </c>
      <c r="AI311" s="81" t="str">
        <f t="shared" si="15"/>
        <v>1/01</v>
      </c>
      <c r="AJ311" s="76">
        <f t="shared" si="16"/>
        <v>4.8946451373320343</v>
      </c>
      <c r="AK311" s="76">
        <f t="shared" si="16"/>
        <v>0.10125526642892153</v>
      </c>
      <c r="AL311" s="76">
        <f t="shared" si="17"/>
        <v>22.96</v>
      </c>
      <c r="AN311" s="76">
        <f>TimDuncan!AG312</f>
        <v>4.6476239266172676</v>
      </c>
      <c r="AO311" s="76">
        <f>TimDuncan!AH312</f>
        <v>0.12559458749549443</v>
      </c>
      <c r="AP311" s="76">
        <f>TimDuncan!AI312</f>
        <v>14.411764705882353</v>
      </c>
    </row>
    <row r="312" spans="1:42" x14ac:dyDescent="0.25">
      <c r="A312" s="35">
        <v>45</v>
      </c>
      <c r="B312" s="58">
        <v>45</v>
      </c>
      <c r="C312" s="36">
        <v>36924</v>
      </c>
      <c r="D312" s="58" t="s">
        <v>1863</v>
      </c>
      <c r="E312" s="58" t="s">
        <v>1</v>
      </c>
      <c r="F312" s="58">
        <v>0</v>
      </c>
      <c r="G312" s="58" t="s">
        <v>1804</v>
      </c>
      <c r="H312" s="58" t="s">
        <v>11</v>
      </c>
      <c r="I312" s="58">
        <v>1</v>
      </c>
      <c r="J312" s="58">
        <v>2</v>
      </c>
      <c r="K312" s="39">
        <v>15</v>
      </c>
      <c r="L312" s="39">
        <v>30</v>
      </c>
      <c r="M312" s="39">
        <v>0.5</v>
      </c>
      <c r="N312" s="39">
        <v>0</v>
      </c>
      <c r="O312" s="39">
        <v>1</v>
      </c>
      <c r="P312" s="39">
        <v>0</v>
      </c>
      <c r="Q312" s="39">
        <v>15</v>
      </c>
      <c r="R312" s="39">
        <v>29</v>
      </c>
      <c r="S312" s="39">
        <v>0.51724137931034486</v>
      </c>
      <c r="T312" s="39">
        <v>14</v>
      </c>
      <c r="U312" s="39">
        <v>14</v>
      </c>
      <c r="V312" s="39">
        <v>1</v>
      </c>
      <c r="W312" s="39">
        <v>4</v>
      </c>
      <c r="X312" s="39">
        <v>5</v>
      </c>
      <c r="Y312" s="39">
        <v>9</v>
      </c>
      <c r="Z312" s="39">
        <v>2</v>
      </c>
      <c r="AA312" s="39">
        <v>0</v>
      </c>
      <c r="AB312" s="39">
        <v>5</v>
      </c>
      <c r="AC312" s="39">
        <v>5</v>
      </c>
      <c r="AD312" s="39">
        <v>3</v>
      </c>
      <c r="AE312" s="39">
        <v>44</v>
      </c>
      <c r="AF312" s="39">
        <v>32</v>
      </c>
      <c r="AG312" s="39"/>
      <c r="AH312" s="80">
        <v>48</v>
      </c>
      <c r="AI312" s="81" t="str">
        <f t="shared" si="15"/>
        <v>2/01</v>
      </c>
      <c r="AJ312" s="76">
        <f t="shared" si="16"/>
        <v>4.8946451373320343</v>
      </c>
      <c r="AK312" s="76">
        <f t="shared" si="16"/>
        <v>0.10105472552543203</v>
      </c>
      <c r="AL312" s="76">
        <f t="shared" si="17"/>
        <v>22.96</v>
      </c>
      <c r="AN312" s="76">
        <f>TimDuncan!AG313</f>
        <v>4.6476239266172676</v>
      </c>
      <c r="AO312" s="76">
        <f>TimDuncan!AH313</f>
        <v>0.12435322468595696</v>
      </c>
      <c r="AP312" s="76">
        <f>TimDuncan!AI313</f>
        <v>14.450980392156863</v>
      </c>
    </row>
    <row r="313" spans="1:42" x14ac:dyDescent="0.25">
      <c r="A313" s="35">
        <v>46</v>
      </c>
      <c r="B313" s="58">
        <v>46</v>
      </c>
      <c r="C313" s="36">
        <v>36926</v>
      </c>
      <c r="D313" s="58" t="s">
        <v>1864</v>
      </c>
      <c r="E313" s="58" t="s">
        <v>1</v>
      </c>
      <c r="F313" s="58">
        <v>0</v>
      </c>
      <c r="G313" s="58" t="s">
        <v>17</v>
      </c>
      <c r="H313" s="58" t="s">
        <v>11</v>
      </c>
      <c r="I313" s="58">
        <v>1</v>
      </c>
      <c r="J313" s="58">
        <v>1.8333333333333333</v>
      </c>
      <c r="K313" s="39">
        <v>8</v>
      </c>
      <c r="L313" s="39">
        <v>26</v>
      </c>
      <c r="M313" s="39">
        <v>0.308</v>
      </c>
      <c r="N313" s="39">
        <v>0</v>
      </c>
      <c r="O313" s="39">
        <v>1</v>
      </c>
      <c r="P313" s="39">
        <v>0</v>
      </c>
      <c r="Q313" s="39">
        <v>8</v>
      </c>
      <c r="R313" s="39">
        <v>25</v>
      </c>
      <c r="S313" s="39">
        <v>0.32</v>
      </c>
      <c r="T313" s="39">
        <v>10</v>
      </c>
      <c r="U313" s="39">
        <v>11</v>
      </c>
      <c r="V313" s="39">
        <v>0.90900000000000003</v>
      </c>
      <c r="W313" s="39">
        <v>4</v>
      </c>
      <c r="X313" s="39">
        <v>7</v>
      </c>
      <c r="Y313" s="39">
        <v>11</v>
      </c>
      <c r="Z313" s="39">
        <v>4</v>
      </c>
      <c r="AA313" s="39">
        <v>1</v>
      </c>
      <c r="AB313" s="39">
        <v>0</v>
      </c>
      <c r="AC313" s="39">
        <v>2</v>
      </c>
      <c r="AD313" s="39">
        <v>2</v>
      </c>
      <c r="AE313" s="39">
        <v>26</v>
      </c>
      <c r="AF313" s="39">
        <v>16.5</v>
      </c>
      <c r="AG313" s="39"/>
      <c r="AH313" s="80">
        <v>44</v>
      </c>
      <c r="AI313" s="81" t="str">
        <f t="shared" si="15"/>
        <v>2/01</v>
      </c>
      <c r="AJ313" s="76">
        <f t="shared" si="16"/>
        <v>4.8606709875262695</v>
      </c>
      <c r="AK313" s="76">
        <f t="shared" si="16"/>
        <v>0.1033406670647511</v>
      </c>
      <c r="AL313" s="76">
        <f t="shared" si="17"/>
        <v>22.92</v>
      </c>
      <c r="AN313" s="76">
        <f>TimDuncan!AG314</f>
        <v>4.6581506359218103</v>
      </c>
      <c r="AO313" s="76">
        <f>TimDuncan!AH314</f>
        <v>0.12517616810409529</v>
      </c>
      <c r="AP313" s="76">
        <f>TimDuncan!AI314</f>
        <v>14.392156862745098</v>
      </c>
    </row>
    <row r="314" spans="1:42" x14ac:dyDescent="0.25">
      <c r="A314" s="35">
        <v>47</v>
      </c>
      <c r="B314" s="58">
        <v>47</v>
      </c>
      <c r="C314" s="36">
        <v>36929</v>
      </c>
      <c r="D314" s="58" t="s">
        <v>1865</v>
      </c>
      <c r="E314" s="58" t="s">
        <v>1</v>
      </c>
      <c r="F314" s="58">
        <v>0</v>
      </c>
      <c r="G314" s="58" t="s">
        <v>21</v>
      </c>
      <c r="H314" s="58" t="s">
        <v>11</v>
      </c>
      <c r="I314" s="58">
        <v>1</v>
      </c>
      <c r="J314" s="58">
        <v>1.875</v>
      </c>
      <c r="K314" s="39">
        <v>13</v>
      </c>
      <c r="L314" s="39">
        <v>26</v>
      </c>
      <c r="M314" s="39">
        <v>0.5</v>
      </c>
      <c r="N314" s="39">
        <v>1</v>
      </c>
      <c r="O314" s="39">
        <v>2</v>
      </c>
      <c r="P314" s="39">
        <v>0.5</v>
      </c>
      <c r="Q314" s="39">
        <v>12</v>
      </c>
      <c r="R314" s="39">
        <v>24</v>
      </c>
      <c r="S314" s="39">
        <v>0.5</v>
      </c>
      <c r="T314" s="39">
        <v>5</v>
      </c>
      <c r="U314" s="39">
        <v>7</v>
      </c>
      <c r="V314" s="39">
        <v>0.71399999999999997</v>
      </c>
      <c r="W314" s="39">
        <v>1</v>
      </c>
      <c r="X314" s="39">
        <v>7</v>
      </c>
      <c r="Y314" s="39">
        <v>8</v>
      </c>
      <c r="Z314" s="39">
        <v>9</v>
      </c>
      <c r="AA314" s="39">
        <v>4</v>
      </c>
      <c r="AB314" s="39">
        <v>1</v>
      </c>
      <c r="AC314" s="39">
        <v>4</v>
      </c>
      <c r="AD314" s="39">
        <v>4</v>
      </c>
      <c r="AE314" s="39">
        <v>32</v>
      </c>
      <c r="AF314" s="39">
        <v>26.4</v>
      </c>
      <c r="AG314" s="39"/>
      <c r="AH314" s="80">
        <v>45</v>
      </c>
      <c r="AI314" s="81" t="str">
        <f t="shared" si="15"/>
        <v>2/01</v>
      </c>
      <c r="AJ314" s="76">
        <f t="shared" si="16"/>
        <v>4.8717846539318321</v>
      </c>
      <c r="AK314" s="76">
        <f t="shared" si="16"/>
        <v>0.10089419796833442</v>
      </c>
      <c r="AL314" s="76">
        <f t="shared" si="17"/>
        <v>23.02</v>
      </c>
      <c r="AN314" s="76">
        <f>TimDuncan!AG315</f>
        <v>4.7435885838741561</v>
      </c>
      <c r="AO314" s="76">
        <f>TimDuncan!AH315</f>
        <v>0.12480020931432004</v>
      </c>
      <c r="AP314" s="76">
        <f>TimDuncan!AI315</f>
        <v>14.215686274509803</v>
      </c>
    </row>
    <row r="315" spans="1:42" x14ac:dyDescent="0.25">
      <c r="A315" s="35">
        <v>48</v>
      </c>
      <c r="B315" s="58">
        <v>48</v>
      </c>
      <c r="C315" s="36">
        <v>36935</v>
      </c>
      <c r="D315" s="58" t="s">
        <v>1866</v>
      </c>
      <c r="E315" s="58" t="s">
        <v>1</v>
      </c>
      <c r="F315" s="58" t="s">
        <v>5</v>
      </c>
      <c r="G315" s="58" t="s">
        <v>131</v>
      </c>
      <c r="H315" s="58" t="s">
        <v>11</v>
      </c>
      <c r="I315" s="58">
        <v>1</v>
      </c>
      <c r="J315" s="58">
        <v>2.0416666666666665</v>
      </c>
      <c r="K315" s="39">
        <v>14</v>
      </c>
      <c r="L315" s="39">
        <v>25</v>
      </c>
      <c r="M315" s="39">
        <v>0.56000000000000005</v>
      </c>
      <c r="N315" s="39">
        <v>2</v>
      </c>
      <c r="O315" s="39">
        <v>5</v>
      </c>
      <c r="P315" s="39">
        <v>0.4</v>
      </c>
      <c r="Q315" s="39">
        <v>12</v>
      </c>
      <c r="R315" s="39">
        <v>20</v>
      </c>
      <c r="S315" s="39">
        <v>0.6</v>
      </c>
      <c r="T315" s="39">
        <v>8</v>
      </c>
      <c r="U315" s="39">
        <v>10</v>
      </c>
      <c r="V315" s="39">
        <v>0.8</v>
      </c>
      <c r="W315" s="39">
        <v>4</v>
      </c>
      <c r="X315" s="39">
        <v>4</v>
      </c>
      <c r="Y315" s="39">
        <v>8</v>
      </c>
      <c r="Z315" s="39">
        <v>5</v>
      </c>
      <c r="AA315" s="39">
        <v>1</v>
      </c>
      <c r="AB315" s="39">
        <v>1</v>
      </c>
      <c r="AC315" s="39">
        <v>3</v>
      </c>
      <c r="AD315" s="39">
        <v>5</v>
      </c>
      <c r="AE315" s="39">
        <v>38</v>
      </c>
      <c r="AF315" s="39">
        <v>29.5</v>
      </c>
      <c r="AG315" s="39"/>
      <c r="AH315" s="80">
        <v>49</v>
      </c>
      <c r="AI315" s="81" t="str">
        <f t="shared" si="15"/>
        <v>2/01</v>
      </c>
      <c r="AJ315" s="76">
        <f t="shared" si="16"/>
        <v>4.8249352327259301</v>
      </c>
      <c r="AK315" s="76">
        <f t="shared" si="16"/>
        <v>0.10149253717412367</v>
      </c>
      <c r="AL315" s="76">
        <f t="shared" si="17"/>
        <v>23.16</v>
      </c>
      <c r="AN315" s="76">
        <f>TimDuncan!AG316</f>
        <v>4.5992457234300712</v>
      </c>
      <c r="AO315" s="76">
        <f>TimDuncan!AH316</f>
        <v>0.12669245423143316</v>
      </c>
      <c r="AP315" s="76">
        <f>TimDuncan!AI316</f>
        <v>14.313725490196079</v>
      </c>
    </row>
    <row r="316" spans="1:42" x14ac:dyDescent="0.25">
      <c r="A316" s="35">
        <v>49</v>
      </c>
      <c r="B316" s="58">
        <v>49</v>
      </c>
      <c r="C316" s="36">
        <v>36936</v>
      </c>
      <c r="D316" s="58" t="s">
        <v>1867</v>
      </c>
      <c r="E316" s="58" t="s">
        <v>1</v>
      </c>
      <c r="F316" s="58" t="s">
        <v>5</v>
      </c>
      <c r="G316" s="58" t="s">
        <v>95</v>
      </c>
      <c r="H316" s="58" t="s">
        <v>3</v>
      </c>
      <c r="I316" s="58">
        <v>1</v>
      </c>
      <c r="J316" s="58">
        <v>1.7083333333333333</v>
      </c>
      <c r="K316" s="39">
        <v>7</v>
      </c>
      <c r="L316" s="39">
        <v>13</v>
      </c>
      <c r="M316" s="39">
        <v>0.53800000000000003</v>
      </c>
      <c r="N316" s="39">
        <v>1</v>
      </c>
      <c r="O316" s="39">
        <v>2</v>
      </c>
      <c r="P316" s="39">
        <v>0.5</v>
      </c>
      <c r="Q316" s="39">
        <v>6</v>
      </c>
      <c r="R316" s="39">
        <v>11</v>
      </c>
      <c r="S316" s="39">
        <v>0.54545454545454541</v>
      </c>
      <c r="T316" s="39">
        <v>3</v>
      </c>
      <c r="U316" s="39">
        <v>4</v>
      </c>
      <c r="V316" s="39">
        <v>0.75</v>
      </c>
      <c r="W316" s="39">
        <v>1</v>
      </c>
      <c r="X316" s="39">
        <v>6</v>
      </c>
      <c r="Y316" s="39">
        <v>7</v>
      </c>
      <c r="Z316" s="39">
        <v>7</v>
      </c>
      <c r="AA316" s="39">
        <v>1</v>
      </c>
      <c r="AB316" s="39">
        <v>0</v>
      </c>
      <c r="AC316" s="39">
        <v>6</v>
      </c>
      <c r="AD316" s="39">
        <v>3</v>
      </c>
      <c r="AE316" s="39">
        <v>18</v>
      </c>
      <c r="AF316" s="39">
        <v>12.5</v>
      </c>
      <c r="AG316" s="39"/>
      <c r="AH316" s="80">
        <v>41</v>
      </c>
      <c r="AI316" s="81" t="str">
        <f t="shared" si="15"/>
        <v>2/01</v>
      </c>
      <c r="AJ316" s="76">
        <f t="shared" si="16"/>
        <v>5.0162592778740152</v>
      </c>
      <c r="AK316" s="76">
        <f t="shared" si="16"/>
        <v>0.10085772763893622</v>
      </c>
      <c r="AL316" s="76">
        <f t="shared" si="17"/>
        <v>23.02</v>
      </c>
      <c r="AN316" s="76">
        <f>TimDuncan!AG317</f>
        <v>4.7207747548166585</v>
      </c>
      <c r="AO316" s="76">
        <f>TimDuncan!AH317</f>
        <v>0.12716178992262805</v>
      </c>
      <c r="AP316" s="76">
        <f>TimDuncan!AI317</f>
        <v>14.313725490196079</v>
      </c>
    </row>
    <row r="317" spans="1:42" x14ac:dyDescent="0.25">
      <c r="A317" s="35">
        <v>50</v>
      </c>
      <c r="B317" s="58">
        <v>50</v>
      </c>
      <c r="C317" s="36">
        <v>36938</v>
      </c>
      <c r="D317" s="58" t="s">
        <v>1868</v>
      </c>
      <c r="E317" s="58" t="s">
        <v>1</v>
      </c>
      <c r="F317" s="58" t="s">
        <v>5</v>
      </c>
      <c r="G317" s="58" t="s">
        <v>1804</v>
      </c>
      <c r="H317" s="58" t="s">
        <v>11</v>
      </c>
      <c r="I317" s="58">
        <v>1</v>
      </c>
      <c r="J317" s="58">
        <v>1.75</v>
      </c>
      <c r="K317" s="39">
        <v>8</v>
      </c>
      <c r="L317" s="39">
        <v>17</v>
      </c>
      <c r="M317" s="39">
        <v>0.47099999999999997</v>
      </c>
      <c r="N317" s="39">
        <v>0</v>
      </c>
      <c r="O317" s="39">
        <v>1</v>
      </c>
      <c r="P317" s="39">
        <v>0</v>
      </c>
      <c r="Q317" s="39">
        <v>8</v>
      </c>
      <c r="R317" s="39">
        <v>16</v>
      </c>
      <c r="S317" s="39">
        <v>0.5</v>
      </c>
      <c r="T317" s="39">
        <v>9</v>
      </c>
      <c r="U317" s="39">
        <v>10</v>
      </c>
      <c r="V317" s="39">
        <v>0.9</v>
      </c>
      <c r="W317" s="39">
        <v>2</v>
      </c>
      <c r="X317" s="39">
        <v>8</v>
      </c>
      <c r="Y317" s="39">
        <v>10</v>
      </c>
      <c r="Z317" s="39">
        <v>10</v>
      </c>
      <c r="AA317" s="39">
        <v>1</v>
      </c>
      <c r="AB317" s="39">
        <v>0</v>
      </c>
      <c r="AC317" s="39">
        <v>4</v>
      </c>
      <c r="AD317" s="39">
        <v>2</v>
      </c>
      <c r="AE317" s="39">
        <v>25</v>
      </c>
      <c r="AF317" s="39">
        <v>22.9</v>
      </c>
      <c r="AG317" s="39"/>
      <c r="AH317" s="80">
        <v>42</v>
      </c>
      <c r="AI317" s="81" t="str">
        <f t="shared" si="15"/>
        <v>2/01</v>
      </c>
      <c r="AJ317" s="76">
        <f t="shared" si="16"/>
        <v>5.0806154215040209</v>
      </c>
      <c r="AK317" s="76">
        <f t="shared" si="16"/>
        <v>0.10074684580062793</v>
      </c>
      <c r="AL317" s="76">
        <f t="shared" si="17"/>
        <v>22.94</v>
      </c>
      <c r="AN317" s="76">
        <f>TimDuncan!AG318</f>
        <v>4.4914885492178538</v>
      </c>
      <c r="AO317" s="76">
        <f>TimDuncan!AH318</f>
        <v>0.12710644101279386</v>
      </c>
      <c r="AP317" s="76">
        <f>TimDuncan!AI318</f>
        <v>14.117647058823529</v>
      </c>
    </row>
    <row r="318" spans="1:42" x14ac:dyDescent="0.25">
      <c r="A318" s="35">
        <v>51</v>
      </c>
      <c r="B318" s="58">
        <v>51</v>
      </c>
      <c r="C318" s="36">
        <v>36940</v>
      </c>
      <c r="D318" s="58" t="s">
        <v>1869</v>
      </c>
      <c r="E318" s="58" t="s">
        <v>1</v>
      </c>
      <c r="F318" s="58" t="s">
        <v>5</v>
      </c>
      <c r="G318" s="58" t="s">
        <v>31</v>
      </c>
      <c r="H318" s="58" t="s">
        <v>3</v>
      </c>
      <c r="I318" s="58">
        <v>1</v>
      </c>
      <c r="J318" s="58">
        <v>1.875</v>
      </c>
      <c r="K318" s="39">
        <v>13</v>
      </c>
      <c r="L318" s="39">
        <v>28</v>
      </c>
      <c r="M318" s="39">
        <v>0.46400000000000002</v>
      </c>
      <c r="N318" s="39">
        <v>0</v>
      </c>
      <c r="O318" s="39">
        <v>2</v>
      </c>
      <c r="P318" s="39">
        <v>0</v>
      </c>
      <c r="Q318" s="39">
        <v>13</v>
      </c>
      <c r="R318" s="39">
        <v>26</v>
      </c>
      <c r="S318" s="39">
        <v>0.5</v>
      </c>
      <c r="T318" s="39">
        <v>7</v>
      </c>
      <c r="U318" s="39">
        <v>9</v>
      </c>
      <c r="V318" s="39">
        <v>0.77800000000000002</v>
      </c>
      <c r="W318" s="39">
        <v>3</v>
      </c>
      <c r="X318" s="39">
        <v>2</v>
      </c>
      <c r="Y318" s="39">
        <v>5</v>
      </c>
      <c r="Z318" s="39">
        <v>9</v>
      </c>
      <c r="AA318" s="39">
        <v>1</v>
      </c>
      <c r="AB318" s="39">
        <v>1</v>
      </c>
      <c r="AC318" s="39">
        <v>4</v>
      </c>
      <c r="AD318" s="39">
        <v>2</v>
      </c>
      <c r="AE318" s="39">
        <v>33</v>
      </c>
      <c r="AF318" s="39">
        <v>23.7</v>
      </c>
      <c r="AG318" s="39"/>
      <c r="AH318" s="80">
        <v>45</v>
      </c>
      <c r="AI318" s="81" t="str">
        <f t="shared" si="15"/>
        <v>2/01</v>
      </c>
      <c r="AJ318" s="76">
        <f t="shared" si="16"/>
        <v>4.8278105909450142</v>
      </c>
      <c r="AK318" s="76">
        <f t="shared" si="16"/>
        <v>9.9719445220589065E-2</v>
      </c>
      <c r="AL318" s="76">
        <f t="shared" si="17"/>
        <v>23.28</v>
      </c>
      <c r="AN318" s="76">
        <f>TimDuncan!AG319</f>
        <v>4.4308749769345201</v>
      </c>
      <c r="AO318" s="76">
        <f>TimDuncan!AH319</f>
        <v>0.12842626726043652</v>
      </c>
      <c r="AP318" s="76">
        <f>TimDuncan!AI319</f>
        <v>13.901960784313726</v>
      </c>
    </row>
    <row r="319" spans="1:42" x14ac:dyDescent="0.25">
      <c r="A319" s="35">
        <v>52</v>
      </c>
      <c r="B319" s="58">
        <v>52</v>
      </c>
      <c r="C319" s="36">
        <v>36942</v>
      </c>
      <c r="D319" s="58" t="s">
        <v>1870</v>
      </c>
      <c r="E319" s="58" t="s">
        <v>1</v>
      </c>
      <c r="F319" s="58" t="s">
        <v>5</v>
      </c>
      <c r="G319" s="58" t="s">
        <v>2</v>
      </c>
      <c r="H319" s="58" t="s">
        <v>11</v>
      </c>
      <c r="I319" s="58">
        <v>1</v>
      </c>
      <c r="J319" s="58">
        <v>1.6666666666666667</v>
      </c>
      <c r="K319" s="39">
        <v>5</v>
      </c>
      <c r="L319" s="39">
        <v>16</v>
      </c>
      <c r="M319" s="39">
        <v>0.313</v>
      </c>
      <c r="N319" s="39">
        <v>0</v>
      </c>
      <c r="O319" s="39">
        <v>0</v>
      </c>
      <c r="P319" s="39">
        <v>0</v>
      </c>
      <c r="Q319" s="39">
        <v>5</v>
      </c>
      <c r="R319" s="39">
        <v>16</v>
      </c>
      <c r="S319" s="39">
        <v>0.3125</v>
      </c>
      <c r="T319" s="39">
        <v>9</v>
      </c>
      <c r="U319" s="39">
        <v>10</v>
      </c>
      <c r="V319" s="39">
        <v>0.9</v>
      </c>
      <c r="W319" s="39">
        <v>1</v>
      </c>
      <c r="X319" s="39">
        <v>5</v>
      </c>
      <c r="Y319" s="39">
        <v>6</v>
      </c>
      <c r="Z319" s="39">
        <v>7</v>
      </c>
      <c r="AA319" s="39">
        <v>1</v>
      </c>
      <c r="AB319" s="39">
        <v>1</v>
      </c>
      <c r="AC319" s="39">
        <v>3</v>
      </c>
      <c r="AD319" s="39">
        <v>3</v>
      </c>
      <c r="AE319" s="39">
        <v>19</v>
      </c>
      <c r="AF319" s="39">
        <v>14</v>
      </c>
      <c r="AG319" s="39"/>
      <c r="AH319" s="80">
        <v>40</v>
      </c>
      <c r="AI319" s="81" t="str">
        <f t="shared" si="15"/>
        <v>2/01</v>
      </c>
      <c r="AJ319" s="76">
        <f t="shared" si="16"/>
        <v>4.9267698570655618</v>
      </c>
      <c r="AK319" s="76">
        <f t="shared" si="16"/>
        <v>0.10191032672834306</v>
      </c>
      <c r="AL319" s="76">
        <f t="shared" si="17"/>
        <v>23.18</v>
      </c>
      <c r="AN319" s="76">
        <f>TimDuncan!AG320</f>
        <v>4.339848581953718</v>
      </c>
      <c r="AO319" s="76">
        <f>TimDuncan!AH320</f>
        <v>0.12798644858112226</v>
      </c>
      <c r="AP319" s="76">
        <f>TimDuncan!AI320</f>
        <v>13.803921568627452</v>
      </c>
    </row>
    <row r="320" spans="1:42" x14ac:dyDescent="0.25">
      <c r="A320" s="35">
        <v>53</v>
      </c>
      <c r="B320" s="58">
        <v>53</v>
      </c>
      <c r="C320" s="36">
        <v>36950</v>
      </c>
      <c r="D320" s="58" t="s">
        <v>1871</v>
      </c>
      <c r="E320" s="58" t="s">
        <v>1</v>
      </c>
      <c r="F320" s="58" t="s">
        <v>5</v>
      </c>
      <c r="G320" s="58" t="s">
        <v>33</v>
      </c>
      <c r="H320" s="58" t="s">
        <v>3</v>
      </c>
      <c r="I320" s="58">
        <v>1</v>
      </c>
      <c r="J320" s="58">
        <v>1.875</v>
      </c>
      <c r="K320" s="39">
        <v>16</v>
      </c>
      <c r="L320" s="39">
        <v>28</v>
      </c>
      <c r="M320" s="39">
        <v>0.57099999999999995</v>
      </c>
      <c r="N320" s="39">
        <v>2</v>
      </c>
      <c r="O320" s="39">
        <v>5</v>
      </c>
      <c r="P320" s="39">
        <v>0.4</v>
      </c>
      <c r="Q320" s="39">
        <v>14</v>
      </c>
      <c r="R320" s="39">
        <v>23</v>
      </c>
      <c r="S320" s="39">
        <v>0.60869565217391308</v>
      </c>
      <c r="T320" s="39">
        <v>4</v>
      </c>
      <c r="U320" s="39">
        <v>6</v>
      </c>
      <c r="V320" s="39">
        <v>0.66700000000000004</v>
      </c>
      <c r="W320" s="39">
        <v>3</v>
      </c>
      <c r="X320" s="39">
        <v>7</v>
      </c>
      <c r="Y320" s="39">
        <v>10</v>
      </c>
      <c r="Z320" s="39">
        <v>6</v>
      </c>
      <c r="AA320" s="39">
        <v>1</v>
      </c>
      <c r="AB320" s="39">
        <v>1</v>
      </c>
      <c r="AC320" s="39">
        <v>5</v>
      </c>
      <c r="AD320" s="39">
        <v>3</v>
      </c>
      <c r="AE320" s="39">
        <v>38</v>
      </c>
      <c r="AF320" s="39">
        <v>27.9</v>
      </c>
      <c r="AG320" s="39"/>
      <c r="AH320" s="80">
        <v>45</v>
      </c>
      <c r="AI320" s="81" t="str">
        <f t="shared" si="15"/>
        <v>2/01</v>
      </c>
      <c r="AJ320" s="76">
        <f t="shared" si="16"/>
        <v>4.9512315515991618</v>
      </c>
      <c r="AK320" s="76">
        <f t="shared" si="16"/>
        <v>0.10302251784766993</v>
      </c>
      <c r="AL320" s="76">
        <f t="shared" si="17"/>
        <v>23.34</v>
      </c>
      <c r="AN320" s="76">
        <f>TimDuncan!AG321</f>
        <v>4.4778365767592794</v>
      </c>
      <c r="AO320" s="76">
        <f>TimDuncan!AH321</f>
        <v>0.12563390287267384</v>
      </c>
      <c r="AP320" s="76">
        <f>TimDuncan!AI321</f>
        <v>13.843137254901961</v>
      </c>
    </row>
    <row r="321" spans="1:42" x14ac:dyDescent="0.25">
      <c r="A321" s="35">
        <v>54</v>
      </c>
      <c r="B321" s="58">
        <v>54</v>
      </c>
      <c r="C321" s="36">
        <v>36953</v>
      </c>
      <c r="D321" s="58" t="s">
        <v>1872</v>
      </c>
      <c r="E321" s="58" t="s">
        <v>1</v>
      </c>
      <c r="F321" s="58" t="s">
        <v>5</v>
      </c>
      <c r="G321" s="58" t="s">
        <v>1834</v>
      </c>
      <c r="H321" s="58" t="s">
        <v>11</v>
      </c>
      <c r="I321" s="58">
        <v>1</v>
      </c>
      <c r="J321" s="58">
        <v>1.625</v>
      </c>
      <c r="K321" s="39">
        <v>8</v>
      </c>
      <c r="L321" s="39">
        <v>16</v>
      </c>
      <c r="M321" s="39">
        <v>0.5</v>
      </c>
      <c r="N321" s="39">
        <v>0</v>
      </c>
      <c r="O321" s="39">
        <v>2</v>
      </c>
      <c r="P321" s="39">
        <v>0</v>
      </c>
      <c r="Q321" s="39">
        <v>8</v>
      </c>
      <c r="R321" s="39">
        <v>14</v>
      </c>
      <c r="S321" s="39">
        <v>0.5714285714285714</v>
      </c>
      <c r="T321" s="39">
        <v>4</v>
      </c>
      <c r="U321" s="39">
        <v>5</v>
      </c>
      <c r="V321" s="39">
        <v>0.8</v>
      </c>
      <c r="W321" s="39">
        <v>0</v>
      </c>
      <c r="X321" s="39">
        <v>5</v>
      </c>
      <c r="Y321" s="39">
        <v>5</v>
      </c>
      <c r="Z321" s="39">
        <v>6</v>
      </c>
      <c r="AA321" s="39">
        <v>1</v>
      </c>
      <c r="AB321" s="39">
        <v>0</v>
      </c>
      <c r="AC321" s="39">
        <v>7</v>
      </c>
      <c r="AD321" s="39">
        <v>3</v>
      </c>
      <c r="AE321" s="39">
        <v>20</v>
      </c>
      <c r="AF321" s="39">
        <v>10.1</v>
      </c>
      <c r="AG321" s="39"/>
      <c r="AH321" s="80">
        <v>39</v>
      </c>
      <c r="AI321" s="81" t="str">
        <f t="shared" si="15"/>
        <v>3/01</v>
      </c>
      <c r="AJ321" s="76">
        <f t="shared" si="16"/>
        <v>4.8818280283065238</v>
      </c>
      <c r="AK321" s="76">
        <f t="shared" si="16"/>
        <v>0.10299762034104672</v>
      </c>
      <c r="AL321" s="76">
        <f t="shared" si="17"/>
        <v>23.38</v>
      </c>
      <c r="AN321" s="76">
        <f>TimDuncan!AG322</f>
        <v>4.4750555805464147</v>
      </c>
      <c r="AO321" s="76">
        <f>TimDuncan!AH322</f>
        <v>0.12111563204859523</v>
      </c>
      <c r="AP321" s="76">
        <f>TimDuncan!AI322</f>
        <v>13.901960784313726</v>
      </c>
    </row>
    <row r="322" spans="1:42" x14ac:dyDescent="0.25">
      <c r="A322" s="35">
        <v>55</v>
      </c>
      <c r="B322" s="58">
        <v>55</v>
      </c>
      <c r="C322" s="36">
        <v>36954</v>
      </c>
      <c r="D322" s="58" t="s">
        <v>1873</v>
      </c>
      <c r="E322" s="58" t="s">
        <v>1</v>
      </c>
      <c r="F322" s="58">
        <v>0</v>
      </c>
      <c r="G322" s="58" t="s">
        <v>15</v>
      </c>
      <c r="H322" s="58" t="s">
        <v>11</v>
      </c>
      <c r="I322" s="58">
        <v>1</v>
      </c>
      <c r="J322" s="58">
        <v>1.2916666666666667</v>
      </c>
      <c r="K322" s="39">
        <v>9</v>
      </c>
      <c r="L322" s="39">
        <v>15</v>
      </c>
      <c r="M322" s="39">
        <v>0.6</v>
      </c>
      <c r="N322" s="39">
        <v>0</v>
      </c>
      <c r="O322" s="39">
        <v>1</v>
      </c>
      <c r="P322" s="39">
        <v>0</v>
      </c>
      <c r="Q322" s="39">
        <v>9</v>
      </c>
      <c r="R322" s="39">
        <v>14</v>
      </c>
      <c r="S322" s="39">
        <v>0.6428571428571429</v>
      </c>
      <c r="T322" s="39">
        <v>4</v>
      </c>
      <c r="U322" s="39">
        <v>5</v>
      </c>
      <c r="V322" s="39">
        <v>0.8</v>
      </c>
      <c r="W322" s="39">
        <v>1</v>
      </c>
      <c r="X322" s="39">
        <v>1</v>
      </c>
      <c r="Y322" s="39">
        <v>2</v>
      </c>
      <c r="Z322" s="39">
        <v>5</v>
      </c>
      <c r="AA322" s="39">
        <v>2</v>
      </c>
      <c r="AB322" s="39">
        <v>0</v>
      </c>
      <c r="AC322" s="39">
        <v>2</v>
      </c>
      <c r="AD322" s="39">
        <v>2</v>
      </c>
      <c r="AE322" s="39">
        <v>22</v>
      </c>
      <c r="AF322" s="39">
        <v>18.399999999999999</v>
      </c>
      <c r="AG322" s="39"/>
      <c r="AH322" s="80">
        <v>31</v>
      </c>
      <c r="AI322" s="81" t="str">
        <f t="shared" ref="AI322:AI385" si="18">MONTH(C322)&amp;"/"&amp;RIGHT(YEAR(C322),2)</f>
        <v>3/01</v>
      </c>
      <c r="AJ322" s="76">
        <f t="shared" si="16"/>
        <v>4.914617928970177</v>
      </c>
      <c r="AK322" s="76">
        <f t="shared" si="16"/>
        <v>0.1046029011967429</v>
      </c>
      <c r="AL322" s="76">
        <f t="shared" si="17"/>
        <v>23.36</v>
      </c>
      <c r="AN322" s="76">
        <f>TimDuncan!AG323</f>
        <v>4.5052803487028594</v>
      </c>
      <c r="AO322" s="76">
        <f>TimDuncan!AH323</f>
        <v>0.12190260414756995</v>
      </c>
      <c r="AP322" s="76">
        <f>TimDuncan!AI323</f>
        <v>13.803921568627452</v>
      </c>
    </row>
    <row r="323" spans="1:42" x14ac:dyDescent="0.25">
      <c r="A323" s="35">
        <v>56</v>
      </c>
      <c r="B323" s="58">
        <v>56</v>
      </c>
      <c r="C323" s="36">
        <v>36956</v>
      </c>
      <c r="D323" s="58" t="s">
        <v>1874</v>
      </c>
      <c r="E323" s="58" t="s">
        <v>1</v>
      </c>
      <c r="F323" s="58" t="s">
        <v>5</v>
      </c>
      <c r="G323" s="58" t="s">
        <v>15</v>
      </c>
      <c r="H323" s="58" t="s">
        <v>11</v>
      </c>
      <c r="I323" s="58">
        <v>1</v>
      </c>
      <c r="J323" s="58">
        <v>1.5</v>
      </c>
      <c r="K323" s="39">
        <v>7</v>
      </c>
      <c r="L323" s="39">
        <v>17</v>
      </c>
      <c r="M323" s="39">
        <v>0.41199999999999998</v>
      </c>
      <c r="N323" s="39">
        <v>1</v>
      </c>
      <c r="O323" s="39">
        <v>1</v>
      </c>
      <c r="P323" s="39">
        <v>1</v>
      </c>
      <c r="Q323" s="39">
        <v>6</v>
      </c>
      <c r="R323" s="39">
        <v>16</v>
      </c>
      <c r="S323" s="39">
        <v>0.375</v>
      </c>
      <c r="T323" s="39">
        <v>14</v>
      </c>
      <c r="U323" s="39">
        <v>15</v>
      </c>
      <c r="V323" s="39">
        <v>0.93300000000000005</v>
      </c>
      <c r="W323" s="39">
        <v>1</v>
      </c>
      <c r="X323" s="39">
        <v>2</v>
      </c>
      <c r="Y323" s="39">
        <v>3</v>
      </c>
      <c r="Z323" s="39">
        <v>2</v>
      </c>
      <c r="AA323" s="39">
        <v>3</v>
      </c>
      <c r="AB323" s="39">
        <v>1</v>
      </c>
      <c r="AC323" s="39">
        <v>3</v>
      </c>
      <c r="AD323" s="39">
        <v>4</v>
      </c>
      <c r="AE323" s="39">
        <v>29</v>
      </c>
      <c r="AF323" s="39">
        <v>21.3</v>
      </c>
      <c r="AG323" s="39"/>
      <c r="AH323" s="80">
        <v>36</v>
      </c>
      <c r="AI323" s="81" t="str">
        <f t="shared" si="18"/>
        <v>3/01</v>
      </c>
      <c r="AJ323" s="76">
        <f t="shared" si="16"/>
        <v>4.8690610082479786</v>
      </c>
      <c r="AK323" s="76">
        <f t="shared" si="16"/>
        <v>0.10490448328000539</v>
      </c>
      <c r="AL323" s="76">
        <f t="shared" si="17"/>
        <v>23.08</v>
      </c>
      <c r="AN323" s="76">
        <f>TimDuncan!AG324</f>
        <v>4.5096268907613135</v>
      </c>
      <c r="AO323" s="76">
        <f>TimDuncan!AH324</f>
        <v>0.12038073105012811</v>
      </c>
      <c r="AP323" s="76">
        <f>TimDuncan!AI324</f>
        <v>13.843137254901961</v>
      </c>
    </row>
    <row r="324" spans="1:42" x14ac:dyDescent="0.25">
      <c r="A324" s="35">
        <v>57</v>
      </c>
      <c r="B324" s="58">
        <v>57</v>
      </c>
      <c r="C324" s="36">
        <v>36957</v>
      </c>
      <c r="D324" s="58" t="s">
        <v>1875</v>
      </c>
      <c r="E324" s="58" t="s">
        <v>1</v>
      </c>
      <c r="F324" s="58">
        <v>0</v>
      </c>
      <c r="G324" s="58" t="s">
        <v>100</v>
      </c>
      <c r="H324" s="58" t="s">
        <v>11</v>
      </c>
      <c r="I324" s="58">
        <v>1</v>
      </c>
      <c r="J324" s="58">
        <v>1.5833333333333333</v>
      </c>
      <c r="K324" s="39">
        <v>11</v>
      </c>
      <c r="L324" s="39">
        <v>34</v>
      </c>
      <c r="M324" s="39">
        <v>0.32400000000000001</v>
      </c>
      <c r="N324" s="39">
        <v>0</v>
      </c>
      <c r="O324" s="39">
        <v>2</v>
      </c>
      <c r="P324" s="39">
        <v>0</v>
      </c>
      <c r="Q324" s="39">
        <v>11</v>
      </c>
      <c r="R324" s="39">
        <v>32</v>
      </c>
      <c r="S324" s="39">
        <v>0.34375</v>
      </c>
      <c r="T324" s="39">
        <v>7</v>
      </c>
      <c r="U324" s="39">
        <v>7</v>
      </c>
      <c r="V324" s="39">
        <v>1</v>
      </c>
      <c r="W324" s="39">
        <v>5</v>
      </c>
      <c r="X324" s="39">
        <v>2</v>
      </c>
      <c r="Y324" s="39">
        <v>7</v>
      </c>
      <c r="Z324" s="39">
        <v>5</v>
      </c>
      <c r="AA324" s="39">
        <v>0</v>
      </c>
      <c r="AB324" s="39">
        <v>0</v>
      </c>
      <c r="AC324" s="39">
        <v>3</v>
      </c>
      <c r="AD324" s="39">
        <v>4</v>
      </c>
      <c r="AE324" s="39">
        <v>29</v>
      </c>
      <c r="AF324" s="39">
        <v>12.6</v>
      </c>
      <c r="AG324" s="39"/>
      <c r="AH324" s="80">
        <v>38</v>
      </c>
      <c r="AI324" s="81" t="str">
        <f t="shared" si="18"/>
        <v>3/01</v>
      </c>
      <c r="AJ324" s="76">
        <f t="shared" si="16"/>
        <v>5.0414202728345279</v>
      </c>
      <c r="AK324" s="76">
        <f t="shared" si="16"/>
        <v>0.10662168290411739</v>
      </c>
      <c r="AL324" s="76">
        <f t="shared" si="17"/>
        <v>23.18</v>
      </c>
      <c r="AN324" s="76">
        <f>TimDuncan!AG325</f>
        <v>4.5175846896955276</v>
      </c>
      <c r="AO324" s="76">
        <f>TimDuncan!AH325</f>
        <v>0.12911190526683686</v>
      </c>
      <c r="AP324" s="76">
        <f>TimDuncan!AI325</f>
        <v>13.862745098039216</v>
      </c>
    </row>
    <row r="325" spans="1:42" x14ac:dyDescent="0.25">
      <c r="A325" s="35">
        <v>58</v>
      </c>
      <c r="B325" s="58">
        <v>58</v>
      </c>
      <c r="C325" s="36">
        <v>36959</v>
      </c>
      <c r="D325" s="58" t="s">
        <v>1876</v>
      </c>
      <c r="E325" s="58" t="s">
        <v>1</v>
      </c>
      <c r="F325" s="58">
        <v>0</v>
      </c>
      <c r="G325" s="58" t="s">
        <v>19</v>
      </c>
      <c r="H325" s="58" t="s">
        <v>3</v>
      </c>
      <c r="I325" s="58">
        <v>1</v>
      </c>
      <c r="J325" s="58">
        <v>1.8333333333333333</v>
      </c>
      <c r="K325" s="39">
        <v>16</v>
      </c>
      <c r="L325" s="39">
        <v>33</v>
      </c>
      <c r="M325" s="39">
        <v>0.48499999999999999</v>
      </c>
      <c r="N325" s="39">
        <v>0</v>
      </c>
      <c r="O325" s="39">
        <v>1</v>
      </c>
      <c r="P325" s="39">
        <v>0</v>
      </c>
      <c r="Q325" s="39">
        <v>16</v>
      </c>
      <c r="R325" s="39">
        <v>32</v>
      </c>
      <c r="S325" s="39">
        <v>0.5</v>
      </c>
      <c r="T325" s="39">
        <v>6</v>
      </c>
      <c r="U325" s="39">
        <v>8</v>
      </c>
      <c r="V325" s="39">
        <v>0.75</v>
      </c>
      <c r="W325" s="39">
        <v>2</v>
      </c>
      <c r="X325" s="39">
        <v>5</v>
      </c>
      <c r="Y325" s="39">
        <v>7</v>
      </c>
      <c r="Z325" s="39">
        <v>2</v>
      </c>
      <c r="AA325" s="39">
        <v>1</v>
      </c>
      <c r="AB325" s="39">
        <v>0</v>
      </c>
      <c r="AC325" s="39">
        <v>4</v>
      </c>
      <c r="AD325" s="39">
        <v>5</v>
      </c>
      <c r="AE325" s="39">
        <v>38</v>
      </c>
      <c r="AF325" s="39">
        <v>19.8</v>
      </c>
      <c r="AG325" s="39"/>
      <c r="AH325" s="80">
        <v>44</v>
      </c>
      <c r="AI325" s="81" t="str">
        <f t="shared" si="18"/>
        <v>3/01</v>
      </c>
      <c r="AJ325" s="76">
        <f t="shared" si="16"/>
        <v>5.2290007630131221</v>
      </c>
      <c r="AK325" s="76">
        <f t="shared" si="16"/>
        <v>0.10636010453518109</v>
      </c>
      <c r="AL325" s="76">
        <f t="shared" si="17"/>
        <v>23.38</v>
      </c>
      <c r="AN325" s="76">
        <f>TimDuncan!AG326</f>
        <v>4.4798414694983038</v>
      </c>
      <c r="AO325" s="76">
        <f>TimDuncan!AH326</f>
        <v>0.12912946359118424</v>
      </c>
      <c r="AP325" s="76">
        <f>TimDuncan!AI326</f>
        <v>13.921568627450981</v>
      </c>
    </row>
    <row r="326" spans="1:42" x14ac:dyDescent="0.25">
      <c r="A326" s="35">
        <v>59</v>
      </c>
      <c r="B326" s="58">
        <v>59</v>
      </c>
      <c r="C326" s="36">
        <v>36965</v>
      </c>
      <c r="D326" s="58" t="s">
        <v>1877</v>
      </c>
      <c r="E326" s="58" t="s">
        <v>1</v>
      </c>
      <c r="F326" s="58" t="s">
        <v>5</v>
      </c>
      <c r="G326" s="58" t="s">
        <v>10</v>
      </c>
      <c r="H326" s="58" t="s">
        <v>11</v>
      </c>
      <c r="I326" s="58">
        <v>1</v>
      </c>
      <c r="J326" s="58">
        <v>2</v>
      </c>
      <c r="K326" s="39">
        <v>16</v>
      </c>
      <c r="L326" s="39">
        <v>28</v>
      </c>
      <c r="M326" s="39">
        <v>0.57099999999999995</v>
      </c>
      <c r="N326" s="39">
        <v>1</v>
      </c>
      <c r="O326" s="39">
        <v>3</v>
      </c>
      <c r="P326" s="39">
        <v>0.33300000000000002</v>
      </c>
      <c r="Q326" s="39">
        <v>15</v>
      </c>
      <c r="R326" s="39">
        <v>25</v>
      </c>
      <c r="S326" s="39">
        <v>0.6</v>
      </c>
      <c r="T326" s="39">
        <v>6</v>
      </c>
      <c r="U326" s="39">
        <v>7</v>
      </c>
      <c r="V326" s="39">
        <v>0.85699999999999998</v>
      </c>
      <c r="W326" s="39">
        <v>1</v>
      </c>
      <c r="X326" s="39">
        <v>4</v>
      </c>
      <c r="Y326" s="39">
        <v>5</v>
      </c>
      <c r="Z326" s="39">
        <v>7</v>
      </c>
      <c r="AA326" s="39">
        <v>3</v>
      </c>
      <c r="AB326" s="39">
        <v>0</v>
      </c>
      <c r="AC326" s="39">
        <v>4</v>
      </c>
      <c r="AD326" s="39">
        <v>5</v>
      </c>
      <c r="AE326" s="39">
        <v>39</v>
      </c>
      <c r="AF326" s="39">
        <v>29.2</v>
      </c>
      <c r="AG326" s="39"/>
      <c r="AH326" s="80">
        <v>48</v>
      </c>
      <c r="AI326" s="81" t="str">
        <f t="shared" si="18"/>
        <v>3/01</v>
      </c>
      <c r="AJ326" s="76">
        <f t="shared" si="16"/>
        <v>5.2692407383971043</v>
      </c>
      <c r="AK326" s="76">
        <f t="shared" si="16"/>
        <v>0.1068067795753867</v>
      </c>
      <c r="AL326" s="76">
        <f t="shared" si="17"/>
        <v>23.48</v>
      </c>
      <c r="AN326" s="76">
        <f>TimDuncan!AG327</f>
        <v>4.4458189484558384</v>
      </c>
      <c r="AO326" s="76">
        <f>TimDuncan!AH327</f>
        <v>0.12941293503781615</v>
      </c>
      <c r="AP326" s="76">
        <f>TimDuncan!AI327</f>
        <v>13.823529411764707</v>
      </c>
    </row>
    <row r="327" spans="1:42" x14ac:dyDescent="0.25">
      <c r="A327" s="35">
        <v>60</v>
      </c>
      <c r="B327" s="58">
        <v>60</v>
      </c>
      <c r="C327" s="36">
        <v>36966</v>
      </c>
      <c r="D327" s="58" t="s">
        <v>1878</v>
      </c>
      <c r="E327" s="58" t="s">
        <v>1</v>
      </c>
      <c r="F327" s="58" t="s">
        <v>5</v>
      </c>
      <c r="G327" s="58" t="s">
        <v>114</v>
      </c>
      <c r="H327" s="58" t="s">
        <v>11</v>
      </c>
      <c r="I327" s="58">
        <v>1</v>
      </c>
      <c r="J327" s="58">
        <v>1.4583333333333333</v>
      </c>
      <c r="K327" s="39">
        <v>11</v>
      </c>
      <c r="L327" s="39">
        <v>18</v>
      </c>
      <c r="M327" s="39">
        <v>0.61099999999999999</v>
      </c>
      <c r="N327" s="39">
        <v>1</v>
      </c>
      <c r="O327" s="39">
        <v>2</v>
      </c>
      <c r="P327" s="39">
        <v>0.5</v>
      </c>
      <c r="Q327" s="39">
        <v>10</v>
      </c>
      <c r="R327" s="39">
        <v>16</v>
      </c>
      <c r="S327" s="39">
        <v>0.625</v>
      </c>
      <c r="T327" s="39">
        <v>3</v>
      </c>
      <c r="U327" s="39">
        <v>4</v>
      </c>
      <c r="V327" s="39">
        <v>0.75</v>
      </c>
      <c r="W327" s="39">
        <v>0</v>
      </c>
      <c r="X327" s="39">
        <v>5</v>
      </c>
      <c r="Y327" s="39">
        <v>5</v>
      </c>
      <c r="Z327" s="39">
        <v>5</v>
      </c>
      <c r="AA327" s="39">
        <v>5</v>
      </c>
      <c r="AB327" s="39">
        <v>2</v>
      </c>
      <c r="AC327" s="39">
        <v>2</v>
      </c>
      <c r="AD327" s="39">
        <v>3</v>
      </c>
      <c r="AE327" s="39">
        <v>26</v>
      </c>
      <c r="AF327" s="39">
        <v>25.6</v>
      </c>
      <c r="AG327" s="39"/>
      <c r="AH327" s="80">
        <v>35</v>
      </c>
      <c r="AI327" s="81" t="str">
        <f t="shared" si="18"/>
        <v>3/01</v>
      </c>
      <c r="AJ327" s="76">
        <f t="shared" si="16"/>
        <v>5.3207717715476184</v>
      </c>
      <c r="AK327" s="76">
        <f t="shared" si="16"/>
        <v>0.1081509545939922</v>
      </c>
      <c r="AL327" s="76">
        <f t="shared" si="17"/>
        <v>23.34</v>
      </c>
      <c r="AN327" s="76">
        <f>TimDuncan!AG328</f>
        <v>4.4576922738299549</v>
      </c>
      <c r="AO327" s="76">
        <f>TimDuncan!AH328</f>
        <v>0.12911726832454209</v>
      </c>
      <c r="AP327" s="76">
        <f>TimDuncan!AI328</f>
        <v>13.96078431372549</v>
      </c>
    </row>
    <row r="328" spans="1:42" x14ac:dyDescent="0.25">
      <c r="A328" s="35">
        <v>61</v>
      </c>
      <c r="B328" s="58">
        <v>61</v>
      </c>
      <c r="C328" s="36">
        <v>36968</v>
      </c>
      <c r="D328" s="58" t="s">
        <v>1879</v>
      </c>
      <c r="E328" s="58" t="s">
        <v>1</v>
      </c>
      <c r="F328" s="58" t="s">
        <v>5</v>
      </c>
      <c r="G328" s="58" t="s">
        <v>35</v>
      </c>
      <c r="H328" s="58" t="s">
        <v>11</v>
      </c>
      <c r="I328" s="58">
        <v>1</v>
      </c>
      <c r="J328" s="58">
        <v>1.5416666666666667</v>
      </c>
      <c r="K328" s="39">
        <v>5</v>
      </c>
      <c r="L328" s="39">
        <v>17</v>
      </c>
      <c r="M328" s="39">
        <v>0.29399999999999998</v>
      </c>
      <c r="N328" s="39">
        <v>0</v>
      </c>
      <c r="O328" s="39">
        <v>1</v>
      </c>
      <c r="P328" s="39">
        <v>0</v>
      </c>
      <c r="Q328" s="39">
        <v>5</v>
      </c>
      <c r="R328" s="39">
        <v>16</v>
      </c>
      <c r="S328" s="39">
        <v>0.3125</v>
      </c>
      <c r="T328" s="39">
        <v>6</v>
      </c>
      <c r="U328" s="39">
        <v>7</v>
      </c>
      <c r="V328" s="39">
        <v>0.85699999999999998</v>
      </c>
      <c r="W328" s="39">
        <v>1</v>
      </c>
      <c r="X328" s="39">
        <v>1</v>
      </c>
      <c r="Y328" s="39">
        <v>2</v>
      </c>
      <c r="Z328" s="39">
        <v>7</v>
      </c>
      <c r="AA328" s="39">
        <v>1</v>
      </c>
      <c r="AB328" s="39">
        <v>0</v>
      </c>
      <c r="AC328" s="39">
        <v>3</v>
      </c>
      <c r="AD328" s="39">
        <v>5</v>
      </c>
      <c r="AE328" s="39">
        <v>16</v>
      </c>
      <c r="AF328" s="39">
        <v>7.6</v>
      </c>
      <c r="AG328" s="39"/>
      <c r="AH328" s="80">
        <v>37</v>
      </c>
      <c r="AI328" s="81" t="str">
        <f t="shared" si="18"/>
        <v>3/01</v>
      </c>
      <c r="AJ328" s="76">
        <f t="shared" si="16"/>
        <v>5.392965940245964</v>
      </c>
      <c r="AK328" s="76">
        <f t="shared" si="16"/>
        <v>0.11004129280615062</v>
      </c>
      <c r="AL328" s="76">
        <f t="shared" si="17"/>
        <v>23.24</v>
      </c>
      <c r="AN328" s="76">
        <f>TimDuncan!AG329</f>
        <v>4.4641428548570694</v>
      </c>
      <c r="AO328" s="76">
        <f>TimDuncan!AH329</f>
        <v>0.13665030597276032</v>
      </c>
      <c r="AP328" s="76">
        <f>TimDuncan!AI329</f>
        <v>13.882352941176471</v>
      </c>
    </row>
    <row r="329" spans="1:42" x14ac:dyDescent="0.25">
      <c r="A329" s="35">
        <v>62</v>
      </c>
      <c r="B329" s="58">
        <v>62</v>
      </c>
      <c r="C329" s="36">
        <v>36969</v>
      </c>
      <c r="D329" s="58" t="s">
        <v>1880</v>
      </c>
      <c r="E329" s="58" t="s">
        <v>1</v>
      </c>
      <c r="F329" s="58" t="s">
        <v>5</v>
      </c>
      <c r="G329" s="58" t="s">
        <v>102</v>
      </c>
      <c r="H329" s="58" t="s">
        <v>3</v>
      </c>
      <c r="I329" s="58">
        <v>1</v>
      </c>
      <c r="J329" s="58">
        <v>1.8333333333333333</v>
      </c>
      <c r="K329" s="39">
        <v>10</v>
      </c>
      <c r="L329" s="39">
        <v>22</v>
      </c>
      <c r="M329" s="39">
        <v>0.45500000000000002</v>
      </c>
      <c r="N329" s="39">
        <v>0</v>
      </c>
      <c r="O329" s="39">
        <v>0</v>
      </c>
      <c r="P329" s="39">
        <v>0</v>
      </c>
      <c r="Q329" s="39">
        <v>10</v>
      </c>
      <c r="R329" s="39">
        <v>22</v>
      </c>
      <c r="S329" s="39">
        <v>0.45454545454545453</v>
      </c>
      <c r="T329" s="39">
        <v>7</v>
      </c>
      <c r="U329" s="39">
        <v>9</v>
      </c>
      <c r="V329" s="39">
        <v>0.77800000000000002</v>
      </c>
      <c r="W329" s="39">
        <v>5</v>
      </c>
      <c r="X329" s="39">
        <v>7</v>
      </c>
      <c r="Y329" s="39">
        <v>12</v>
      </c>
      <c r="Z329" s="39">
        <v>4</v>
      </c>
      <c r="AA329" s="39">
        <v>0</v>
      </c>
      <c r="AB329" s="39">
        <v>1</v>
      </c>
      <c r="AC329" s="39">
        <v>7</v>
      </c>
      <c r="AD329" s="39">
        <v>4</v>
      </c>
      <c r="AE329" s="39">
        <v>27</v>
      </c>
      <c r="AF329" s="39">
        <v>15.3</v>
      </c>
      <c r="AG329" s="39"/>
      <c r="AH329" s="80">
        <v>44</v>
      </c>
      <c r="AI329" s="81" t="str">
        <f t="shared" si="18"/>
        <v>3/01</v>
      </c>
      <c r="AJ329" s="76">
        <f t="shared" si="16"/>
        <v>5.3614268585129157</v>
      </c>
      <c r="AK329" s="76">
        <f t="shared" si="16"/>
        <v>0.10574745425603736</v>
      </c>
      <c r="AL329" s="76">
        <f t="shared" si="17"/>
        <v>23.3</v>
      </c>
      <c r="AN329" s="76">
        <f>TimDuncan!AG330</f>
        <v>4.4641428548570694</v>
      </c>
      <c r="AO329" s="76">
        <f>TimDuncan!AH330</f>
        <v>0.13499243213859738</v>
      </c>
      <c r="AP329" s="76">
        <f>TimDuncan!AI330</f>
        <v>13.921568627450981</v>
      </c>
    </row>
    <row r="330" spans="1:42" x14ac:dyDescent="0.25">
      <c r="A330" s="35">
        <v>63</v>
      </c>
      <c r="B330" s="58">
        <v>63</v>
      </c>
      <c r="C330" s="36">
        <v>36971</v>
      </c>
      <c r="D330" s="58" t="s">
        <v>1881</v>
      </c>
      <c r="E330" s="58" t="s">
        <v>1</v>
      </c>
      <c r="F330" s="58" t="s">
        <v>5</v>
      </c>
      <c r="G330" s="58" t="s">
        <v>60</v>
      </c>
      <c r="H330" s="58" t="s">
        <v>3</v>
      </c>
      <c r="I330" s="58">
        <v>1</v>
      </c>
      <c r="J330" s="58">
        <v>1.7083333333333333</v>
      </c>
      <c r="K330" s="39">
        <v>4</v>
      </c>
      <c r="L330" s="39">
        <v>15</v>
      </c>
      <c r="M330" s="39">
        <v>0.26700000000000002</v>
      </c>
      <c r="N330" s="39">
        <v>0</v>
      </c>
      <c r="O330" s="39">
        <v>1</v>
      </c>
      <c r="P330" s="39">
        <v>0</v>
      </c>
      <c r="Q330" s="39">
        <v>4</v>
      </c>
      <c r="R330" s="39">
        <v>14</v>
      </c>
      <c r="S330" s="39">
        <v>0.2857142857142857</v>
      </c>
      <c r="T330" s="39">
        <v>5</v>
      </c>
      <c r="U330" s="39">
        <v>7</v>
      </c>
      <c r="V330" s="39">
        <v>0.71399999999999997</v>
      </c>
      <c r="W330" s="39">
        <v>1</v>
      </c>
      <c r="X330" s="39">
        <v>6</v>
      </c>
      <c r="Y330" s="39">
        <v>7</v>
      </c>
      <c r="Z330" s="39">
        <v>8</v>
      </c>
      <c r="AA330" s="39">
        <v>0</v>
      </c>
      <c r="AB330" s="39">
        <v>0</v>
      </c>
      <c r="AC330" s="39">
        <v>4</v>
      </c>
      <c r="AD330" s="39">
        <v>3</v>
      </c>
      <c r="AE330" s="39">
        <v>13</v>
      </c>
      <c r="AF330" s="39">
        <v>6.2</v>
      </c>
      <c r="AG330" s="39"/>
      <c r="AH330" s="80">
        <v>41</v>
      </c>
      <c r="AI330" s="81" t="str">
        <f t="shared" si="18"/>
        <v>3/01</v>
      </c>
      <c r="AJ330" s="76">
        <f t="shared" si="16"/>
        <v>5.4697684911647562</v>
      </c>
      <c r="AK330" s="76">
        <f t="shared" si="16"/>
        <v>0.10773703624841352</v>
      </c>
      <c r="AL330" s="76">
        <f t="shared" si="17"/>
        <v>23.2</v>
      </c>
      <c r="AN330" s="76">
        <f>TimDuncan!AG331</f>
        <v>4.3485395155577633</v>
      </c>
      <c r="AO330" s="76">
        <f>TimDuncan!AH331</f>
        <v>0.13434285106641491</v>
      </c>
      <c r="AP330" s="76">
        <f>TimDuncan!AI331</f>
        <v>13.921568627450981</v>
      </c>
    </row>
    <row r="331" spans="1:42" x14ac:dyDescent="0.25">
      <c r="A331" s="35">
        <v>64</v>
      </c>
      <c r="B331" s="58">
        <v>64</v>
      </c>
      <c r="C331" s="36">
        <v>36982</v>
      </c>
      <c r="D331" s="58" t="s">
        <v>1882</v>
      </c>
      <c r="E331" s="58" t="s">
        <v>1</v>
      </c>
      <c r="F331" s="58">
        <v>0</v>
      </c>
      <c r="G331" s="58" t="s">
        <v>41</v>
      </c>
      <c r="H331" s="58" t="s">
        <v>3</v>
      </c>
      <c r="I331" s="58">
        <v>1</v>
      </c>
      <c r="J331" s="58">
        <v>0.45833333333333331</v>
      </c>
      <c r="K331" s="39">
        <v>0</v>
      </c>
      <c r="L331" s="39">
        <v>4</v>
      </c>
      <c r="M331" s="39">
        <v>0</v>
      </c>
      <c r="N331" s="39">
        <v>0</v>
      </c>
      <c r="O331" s="39">
        <v>2</v>
      </c>
      <c r="P331" s="39">
        <v>0</v>
      </c>
      <c r="Q331" s="39">
        <v>0</v>
      </c>
      <c r="R331" s="39">
        <v>2</v>
      </c>
      <c r="S331" s="39">
        <v>0</v>
      </c>
      <c r="T331" s="39">
        <v>0</v>
      </c>
      <c r="U331" s="39">
        <v>0</v>
      </c>
      <c r="V331" s="39">
        <v>0</v>
      </c>
      <c r="W331" s="39">
        <v>0</v>
      </c>
      <c r="X331" s="39">
        <v>0</v>
      </c>
      <c r="Y331" s="39">
        <v>0</v>
      </c>
      <c r="Z331" s="39">
        <v>2</v>
      </c>
      <c r="AA331" s="39">
        <v>0</v>
      </c>
      <c r="AB331" s="39">
        <v>0</v>
      </c>
      <c r="AC331" s="39">
        <v>0</v>
      </c>
      <c r="AD331" s="39">
        <v>2</v>
      </c>
      <c r="AE331" s="39">
        <v>0</v>
      </c>
      <c r="AF331" s="39">
        <v>-2.2000000000000002</v>
      </c>
      <c r="AG331" s="39"/>
      <c r="AH331" s="80">
        <v>11</v>
      </c>
      <c r="AI331" s="81" t="str">
        <f t="shared" si="18"/>
        <v>4/01</v>
      </c>
      <c r="AJ331" s="76">
        <f t="shared" si="16"/>
        <v>6.0819237021165717</v>
      </c>
      <c r="AK331" s="76">
        <f t="shared" si="16"/>
        <v>0.12551611816164232</v>
      </c>
      <c r="AL331" s="76">
        <f t="shared" si="17"/>
        <v>22.9</v>
      </c>
      <c r="AN331" s="76">
        <f>TimDuncan!AG332</f>
        <v>4.3410240492213754</v>
      </c>
      <c r="AO331" s="76">
        <f>TimDuncan!AH332</f>
        <v>0.13457465115947265</v>
      </c>
      <c r="AP331" s="76">
        <f>TimDuncan!AI332</f>
        <v>13.784313725490197</v>
      </c>
    </row>
    <row r="332" spans="1:42" x14ac:dyDescent="0.25">
      <c r="A332" s="35">
        <v>65</v>
      </c>
      <c r="B332" s="58">
        <v>65</v>
      </c>
      <c r="C332" s="36">
        <v>36991</v>
      </c>
      <c r="D332" s="58" t="s">
        <v>1883</v>
      </c>
      <c r="E332" s="58" t="s">
        <v>1</v>
      </c>
      <c r="F332" s="58">
        <v>0</v>
      </c>
      <c r="G332" s="58" t="s">
        <v>21</v>
      </c>
      <c r="H332" s="58" t="s">
        <v>11</v>
      </c>
      <c r="I332" s="58">
        <v>1</v>
      </c>
      <c r="J332" s="58">
        <v>1.4583333333333333</v>
      </c>
      <c r="K332" s="39">
        <v>7</v>
      </c>
      <c r="L332" s="39">
        <v>14</v>
      </c>
      <c r="M332" s="39">
        <v>0.5</v>
      </c>
      <c r="N332" s="39">
        <v>0</v>
      </c>
      <c r="O332" s="39">
        <v>1</v>
      </c>
      <c r="P332" s="39">
        <v>0</v>
      </c>
      <c r="Q332" s="39">
        <v>7</v>
      </c>
      <c r="R332" s="39">
        <v>13</v>
      </c>
      <c r="S332" s="39">
        <v>0.53846153846153844</v>
      </c>
      <c r="T332" s="39">
        <v>6</v>
      </c>
      <c r="U332" s="39">
        <v>8</v>
      </c>
      <c r="V332" s="39">
        <v>0.75</v>
      </c>
      <c r="W332" s="39">
        <v>1</v>
      </c>
      <c r="X332" s="39">
        <v>2</v>
      </c>
      <c r="Y332" s="39">
        <v>3</v>
      </c>
      <c r="Z332" s="39">
        <v>4</v>
      </c>
      <c r="AA332" s="39">
        <v>6</v>
      </c>
      <c r="AB332" s="39">
        <v>0</v>
      </c>
      <c r="AC332" s="39">
        <v>1</v>
      </c>
      <c r="AD332" s="39">
        <v>3</v>
      </c>
      <c r="AE332" s="39">
        <v>20</v>
      </c>
      <c r="AF332" s="39">
        <v>20.100000000000001</v>
      </c>
      <c r="AG332" s="39"/>
      <c r="AH332" s="80">
        <v>35</v>
      </c>
      <c r="AI332" s="81" t="str">
        <f t="shared" si="18"/>
        <v>4/01</v>
      </c>
      <c r="AJ332" s="76">
        <f t="shared" si="16"/>
        <v>6.2081250250402178</v>
      </c>
      <c r="AK332" s="76">
        <f t="shared" si="16"/>
        <v>0.12570500128053308</v>
      </c>
      <c r="AL332" s="76">
        <f t="shared" si="17"/>
        <v>22.7</v>
      </c>
      <c r="AN332" s="76">
        <f>TimDuncan!AG333</f>
        <v>4.3297263899979752</v>
      </c>
      <c r="AO332" s="76">
        <f>TimDuncan!AH333</f>
        <v>0.13489941982598566</v>
      </c>
      <c r="AP332" s="76">
        <f>TimDuncan!AI333</f>
        <v>13.823529411764707</v>
      </c>
    </row>
    <row r="333" spans="1:42" x14ac:dyDescent="0.25">
      <c r="A333" s="35">
        <v>66</v>
      </c>
      <c r="B333" s="58">
        <v>66</v>
      </c>
      <c r="C333" s="36">
        <v>36993</v>
      </c>
      <c r="D333" s="58" t="s">
        <v>1884</v>
      </c>
      <c r="E333" s="58" t="s">
        <v>1</v>
      </c>
      <c r="F333" s="58">
        <v>0</v>
      </c>
      <c r="G333" s="58" t="s">
        <v>89</v>
      </c>
      <c r="H333" s="58" t="s">
        <v>11</v>
      </c>
      <c r="I333" s="58">
        <v>1</v>
      </c>
      <c r="J333" s="58">
        <v>1.5416666666666667</v>
      </c>
      <c r="K333" s="39">
        <v>14</v>
      </c>
      <c r="L333" s="39">
        <v>24</v>
      </c>
      <c r="M333" s="39">
        <v>0.58299999999999996</v>
      </c>
      <c r="N333" s="39">
        <v>0</v>
      </c>
      <c r="O333" s="39">
        <v>0</v>
      </c>
      <c r="P333" s="39">
        <v>0</v>
      </c>
      <c r="Q333" s="39">
        <v>14</v>
      </c>
      <c r="R333" s="39">
        <v>24</v>
      </c>
      <c r="S333" s="39">
        <v>0.58333333333333337</v>
      </c>
      <c r="T333" s="39">
        <v>2</v>
      </c>
      <c r="U333" s="39">
        <v>3</v>
      </c>
      <c r="V333" s="39">
        <v>0.66700000000000004</v>
      </c>
      <c r="W333" s="39">
        <v>0</v>
      </c>
      <c r="X333" s="39">
        <v>5</v>
      </c>
      <c r="Y333" s="39">
        <v>5</v>
      </c>
      <c r="Z333" s="39">
        <v>9</v>
      </c>
      <c r="AA333" s="39">
        <v>1</v>
      </c>
      <c r="AB333" s="39">
        <v>0</v>
      </c>
      <c r="AC333" s="39">
        <v>1</v>
      </c>
      <c r="AD333" s="39">
        <v>2</v>
      </c>
      <c r="AE333" s="39">
        <v>30</v>
      </c>
      <c r="AF333" s="39">
        <v>25.4</v>
      </c>
      <c r="AG333" s="39"/>
      <c r="AH333" s="80">
        <v>37</v>
      </c>
      <c r="AI333" s="81" t="str">
        <f t="shared" si="18"/>
        <v>4/01</v>
      </c>
      <c r="AJ333" s="76">
        <f t="shared" si="16"/>
        <v>6.1345791399646812</v>
      </c>
      <c r="AK333" s="76">
        <f t="shared" si="16"/>
        <v>0.12655244133624308</v>
      </c>
      <c r="AL333" s="76">
        <f t="shared" si="17"/>
        <v>22.86</v>
      </c>
      <c r="AN333" s="76">
        <f>TimDuncan!AG334</f>
        <v>4.4732766605289074</v>
      </c>
      <c r="AO333" s="76">
        <f>TimDuncan!AH334</f>
        <v>0.13441802600204195</v>
      </c>
      <c r="AP333" s="76">
        <f>TimDuncan!AI334</f>
        <v>13.941176470588236</v>
      </c>
    </row>
    <row r="334" spans="1:42" x14ac:dyDescent="0.25">
      <c r="A334" s="35">
        <v>67</v>
      </c>
      <c r="B334" s="58">
        <v>67</v>
      </c>
      <c r="C334" s="36">
        <v>36996</v>
      </c>
      <c r="D334" s="58" t="s">
        <v>1885</v>
      </c>
      <c r="E334" s="58" t="s">
        <v>1</v>
      </c>
      <c r="F334" s="58">
        <v>0</v>
      </c>
      <c r="G334" s="58" t="s">
        <v>6</v>
      </c>
      <c r="H334" s="58" t="s">
        <v>11</v>
      </c>
      <c r="I334" s="58">
        <v>1</v>
      </c>
      <c r="J334" s="58">
        <v>1.875</v>
      </c>
      <c r="K334" s="39">
        <v>9</v>
      </c>
      <c r="L334" s="39">
        <v>21</v>
      </c>
      <c r="M334" s="39">
        <v>0.42899999999999999</v>
      </c>
      <c r="N334" s="39">
        <v>0</v>
      </c>
      <c r="O334" s="39">
        <v>2</v>
      </c>
      <c r="P334" s="39">
        <v>0</v>
      </c>
      <c r="Q334" s="39">
        <v>9</v>
      </c>
      <c r="R334" s="39">
        <v>19</v>
      </c>
      <c r="S334" s="39">
        <v>0.47368421052631576</v>
      </c>
      <c r="T334" s="39">
        <v>7</v>
      </c>
      <c r="U334" s="39">
        <v>10</v>
      </c>
      <c r="V334" s="39">
        <v>0.7</v>
      </c>
      <c r="W334" s="39">
        <v>0</v>
      </c>
      <c r="X334" s="39">
        <v>4</v>
      </c>
      <c r="Y334" s="39">
        <v>4</v>
      </c>
      <c r="Z334" s="39">
        <v>7</v>
      </c>
      <c r="AA334" s="39">
        <v>1</v>
      </c>
      <c r="AB334" s="39">
        <v>1</v>
      </c>
      <c r="AC334" s="39">
        <v>1</v>
      </c>
      <c r="AD334" s="39">
        <v>4</v>
      </c>
      <c r="AE334" s="39">
        <v>25</v>
      </c>
      <c r="AF334" s="39">
        <v>17.899999999999999</v>
      </c>
      <c r="AG334" s="39"/>
      <c r="AH334" s="80">
        <v>45</v>
      </c>
      <c r="AI334" s="81" t="str">
        <f t="shared" si="18"/>
        <v>4/01</v>
      </c>
      <c r="AJ334" s="76">
        <f t="shared" si="16"/>
        <v>6.0258287600045506</v>
      </c>
      <c r="AK334" s="76">
        <f t="shared" si="16"/>
        <v>0.12630710226124542</v>
      </c>
      <c r="AL334" s="76">
        <f t="shared" si="17"/>
        <v>22.66</v>
      </c>
      <c r="AN334" s="76">
        <f>TimDuncan!AG335</f>
        <v>4.5803929962395156</v>
      </c>
      <c r="AO334" s="76">
        <f>TimDuncan!AH335</f>
        <v>0.13441802600204181</v>
      </c>
      <c r="AP334" s="76">
        <f>TimDuncan!AI335</f>
        <v>14.058823529411764</v>
      </c>
    </row>
    <row r="335" spans="1:42" x14ac:dyDescent="0.25">
      <c r="A335" s="35">
        <v>68</v>
      </c>
      <c r="B335" s="58">
        <v>68</v>
      </c>
      <c r="C335" s="36">
        <v>36998</v>
      </c>
      <c r="D335" s="58" t="s">
        <v>1886</v>
      </c>
      <c r="E335" s="58" t="s">
        <v>1</v>
      </c>
      <c r="F335" s="58">
        <v>0</v>
      </c>
      <c r="G335" s="58" t="s">
        <v>33</v>
      </c>
      <c r="H335" s="58" t="s">
        <v>11</v>
      </c>
      <c r="I335" s="58">
        <v>1</v>
      </c>
      <c r="J335" s="58">
        <v>1.375</v>
      </c>
      <c r="K335" s="39">
        <v>7</v>
      </c>
      <c r="L335" s="39">
        <v>13</v>
      </c>
      <c r="M335" s="39">
        <v>0.53800000000000003</v>
      </c>
      <c r="N335" s="39">
        <v>1</v>
      </c>
      <c r="O335" s="39">
        <v>2</v>
      </c>
      <c r="P335" s="39">
        <v>0.5</v>
      </c>
      <c r="Q335" s="39">
        <v>6</v>
      </c>
      <c r="R335" s="39">
        <v>11</v>
      </c>
      <c r="S335" s="39">
        <v>0.54545454545454541</v>
      </c>
      <c r="T335" s="39">
        <v>11</v>
      </c>
      <c r="U335" s="39">
        <v>13</v>
      </c>
      <c r="V335" s="39">
        <v>0.84599999999999997</v>
      </c>
      <c r="W335" s="39">
        <v>0</v>
      </c>
      <c r="X335" s="39">
        <v>5</v>
      </c>
      <c r="Y335" s="39">
        <v>5</v>
      </c>
      <c r="Z335" s="39">
        <v>5</v>
      </c>
      <c r="AA335" s="39">
        <v>2</v>
      </c>
      <c r="AB335" s="39">
        <v>0</v>
      </c>
      <c r="AC335" s="39">
        <v>2</v>
      </c>
      <c r="AD335" s="39">
        <v>2</v>
      </c>
      <c r="AE335" s="39">
        <v>26</v>
      </c>
      <c r="AF335" s="39">
        <v>23.1</v>
      </c>
      <c r="AG335" s="39"/>
      <c r="AH335" s="80">
        <v>33</v>
      </c>
      <c r="AI335" s="81" t="str">
        <f t="shared" si="18"/>
        <v>4/01</v>
      </c>
      <c r="AJ335" s="76">
        <f t="shared" si="16"/>
        <v>6.1270893978948875</v>
      </c>
      <c r="AK335" s="76">
        <f t="shared" si="16"/>
        <v>0.12633386283162243</v>
      </c>
      <c r="AL335" s="76">
        <f t="shared" si="17"/>
        <v>22.36</v>
      </c>
      <c r="AN335" s="76">
        <f>TimDuncan!AG336</f>
        <v>4.5366984309144049</v>
      </c>
      <c r="AO335" s="76">
        <f>TimDuncan!AH336</f>
        <v>0.1335148635003241</v>
      </c>
      <c r="AP335" s="76">
        <f>TimDuncan!AI336</f>
        <v>14.215686274509803</v>
      </c>
    </row>
    <row r="336" spans="1:42" x14ac:dyDescent="0.25">
      <c r="A336" s="35">
        <v>1</v>
      </c>
      <c r="B336" s="58">
        <v>1</v>
      </c>
      <c r="C336" s="36">
        <v>37194</v>
      </c>
      <c r="D336" s="58" t="s">
        <v>1759</v>
      </c>
      <c r="E336" s="58" t="s">
        <v>1</v>
      </c>
      <c r="F336" s="58">
        <v>0</v>
      </c>
      <c r="G336" s="58" t="s">
        <v>6</v>
      </c>
      <c r="H336" s="58" t="s">
        <v>11</v>
      </c>
      <c r="I336" s="58">
        <v>1</v>
      </c>
      <c r="J336" s="58">
        <v>1.7916666666666667</v>
      </c>
      <c r="K336" s="39">
        <v>11</v>
      </c>
      <c r="L336" s="39">
        <v>24</v>
      </c>
      <c r="M336" s="39">
        <v>0.45800000000000002</v>
      </c>
      <c r="N336" s="39">
        <v>1</v>
      </c>
      <c r="O336" s="39">
        <v>1</v>
      </c>
      <c r="P336" s="39">
        <v>1</v>
      </c>
      <c r="Q336" s="39">
        <v>10</v>
      </c>
      <c r="R336" s="39">
        <v>23</v>
      </c>
      <c r="S336" s="39">
        <v>0.43478260869565216</v>
      </c>
      <c r="T336" s="39">
        <v>6</v>
      </c>
      <c r="U336" s="39">
        <v>8</v>
      </c>
      <c r="V336" s="39">
        <v>0.75</v>
      </c>
      <c r="W336" s="39">
        <v>2</v>
      </c>
      <c r="X336" s="39">
        <v>5</v>
      </c>
      <c r="Y336" s="39">
        <v>7</v>
      </c>
      <c r="Z336" s="39">
        <v>4</v>
      </c>
      <c r="AA336" s="39">
        <v>3</v>
      </c>
      <c r="AB336" s="39">
        <v>1</v>
      </c>
      <c r="AC336" s="39">
        <v>2</v>
      </c>
      <c r="AD336" s="39">
        <v>0</v>
      </c>
      <c r="AE336" s="39">
        <v>29</v>
      </c>
      <c r="AF336" s="39">
        <v>23.2</v>
      </c>
      <c r="AG336" s="39"/>
      <c r="AH336" s="80">
        <v>43</v>
      </c>
      <c r="AI336" s="81" t="str">
        <f t="shared" si="18"/>
        <v>10/01</v>
      </c>
      <c r="AJ336" s="76">
        <f t="shared" si="16"/>
        <v>6.0778621375665756</v>
      </c>
      <c r="AK336" s="76">
        <f t="shared" si="16"/>
        <v>0.12578354585621784</v>
      </c>
      <c r="AL336" s="76">
        <f t="shared" si="17"/>
        <v>22.28</v>
      </c>
      <c r="AN336" s="76">
        <f>TimDuncan!AG337</f>
        <v>4.6088202926341042</v>
      </c>
      <c r="AO336" s="76">
        <f>TimDuncan!AH337</f>
        <v>0.13424467457989236</v>
      </c>
      <c r="AP336" s="76">
        <f>TimDuncan!AI337</f>
        <v>13.980392156862745</v>
      </c>
    </row>
    <row r="337" spans="1:42" x14ac:dyDescent="0.25">
      <c r="A337" s="35">
        <v>2</v>
      </c>
      <c r="B337" s="58">
        <v>2</v>
      </c>
      <c r="C337" s="36">
        <v>37196</v>
      </c>
      <c r="D337" s="58" t="s">
        <v>1760</v>
      </c>
      <c r="E337" s="58" t="s">
        <v>1</v>
      </c>
      <c r="F337" s="58" t="s">
        <v>5</v>
      </c>
      <c r="G337" s="58" t="s">
        <v>13</v>
      </c>
      <c r="H337" s="58" t="s">
        <v>11</v>
      </c>
      <c r="I337" s="58">
        <v>1</v>
      </c>
      <c r="J337" s="58">
        <v>1.7916666666666667</v>
      </c>
      <c r="K337" s="39">
        <v>11</v>
      </c>
      <c r="L337" s="39">
        <v>22</v>
      </c>
      <c r="M337" s="39">
        <v>0.5</v>
      </c>
      <c r="N337" s="39">
        <v>1</v>
      </c>
      <c r="O337" s="39">
        <v>3</v>
      </c>
      <c r="P337" s="39">
        <v>0.33300000000000002</v>
      </c>
      <c r="Q337" s="39">
        <v>10</v>
      </c>
      <c r="R337" s="39">
        <v>19</v>
      </c>
      <c r="S337" s="39">
        <v>0.52631578947368418</v>
      </c>
      <c r="T337" s="39">
        <v>16</v>
      </c>
      <c r="U337" s="39">
        <v>19</v>
      </c>
      <c r="V337" s="39">
        <v>0.84199999999999997</v>
      </c>
      <c r="W337" s="39">
        <v>1</v>
      </c>
      <c r="X337" s="39">
        <v>5</v>
      </c>
      <c r="Y337" s="39">
        <v>6</v>
      </c>
      <c r="Z337" s="39">
        <v>8</v>
      </c>
      <c r="AA337" s="39">
        <v>3</v>
      </c>
      <c r="AB337" s="39">
        <v>1</v>
      </c>
      <c r="AC337" s="39">
        <v>2</v>
      </c>
      <c r="AD337" s="39">
        <v>3</v>
      </c>
      <c r="AE337" s="39">
        <v>39</v>
      </c>
      <c r="AF337" s="39">
        <v>35.1</v>
      </c>
      <c r="AG337" s="39"/>
      <c r="AH337" s="80">
        <v>43</v>
      </c>
      <c r="AI337" s="81" t="str">
        <f t="shared" si="18"/>
        <v>11/01</v>
      </c>
      <c r="AJ337" s="76">
        <f t="shared" si="16"/>
        <v>5.7940504319658155</v>
      </c>
      <c r="AK337" s="76">
        <f t="shared" si="16"/>
        <v>0.12565968944343492</v>
      </c>
      <c r="AL337" s="76">
        <f t="shared" si="17"/>
        <v>22.02</v>
      </c>
      <c r="AN337" s="76">
        <f>TimDuncan!AG338</f>
        <v>4.5903625751598938</v>
      </c>
      <c r="AO337" s="76">
        <f>TimDuncan!AH338</f>
        <v>0.13310698474443436</v>
      </c>
      <c r="AP337" s="76">
        <f>TimDuncan!AI338</f>
        <v>13.96078431372549</v>
      </c>
    </row>
    <row r="338" spans="1:42" x14ac:dyDescent="0.25">
      <c r="A338" s="35">
        <v>3</v>
      </c>
      <c r="B338" s="58">
        <v>3</v>
      </c>
      <c r="C338" s="36">
        <v>37197</v>
      </c>
      <c r="D338" s="58" t="s">
        <v>709</v>
      </c>
      <c r="E338" s="58" t="s">
        <v>1</v>
      </c>
      <c r="F338" s="58">
        <v>0</v>
      </c>
      <c r="G338" s="58" t="s">
        <v>21</v>
      </c>
      <c r="H338" s="58" t="s">
        <v>11</v>
      </c>
      <c r="I338" s="58">
        <v>1</v>
      </c>
      <c r="J338" s="58">
        <v>1.5833333333333333</v>
      </c>
      <c r="K338" s="39">
        <v>9</v>
      </c>
      <c r="L338" s="39">
        <v>14</v>
      </c>
      <c r="M338" s="39">
        <v>0.64300000000000002</v>
      </c>
      <c r="N338" s="39">
        <v>0</v>
      </c>
      <c r="O338" s="39">
        <v>0</v>
      </c>
      <c r="P338" s="39">
        <v>0</v>
      </c>
      <c r="Q338" s="39">
        <v>9</v>
      </c>
      <c r="R338" s="39">
        <v>14</v>
      </c>
      <c r="S338" s="39">
        <v>0.6428571428571429</v>
      </c>
      <c r="T338" s="39">
        <v>6</v>
      </c>
      <c r="U338" s="39">
        <v>7</v>
      </c>
      <c r="V338" s="39">
        <v>0.85699999999999998</v>
      </c>
      <c r="W338" s="39">
        <v>3</v>
      </c>
      <c r="X338" s="39">
        <v>3</v>
      </c>
      <c r="Y338" s="39">
        <v>6</v>
      </c>
      <c r="Z338" s="39">
        <v>9</v>
      </c>
      <c r="AA338" s="39">
        <v>2</v>
      </c>
      <c r="AB338" s="39">
        <v>1</v>
      </c>
      <c r="AC338" s="39">
        <v>7</v>
      </c>
      <c r="AD338" s="39">
        <v>4</v>
      </c>
      <c r="AE338" s="39">
        <v>24</v>
      </c>
      <c r="AF338" s="39">
        <v>20.8</v>
      </c>
      <c r="AG338" s="39"/>
      <c r="AH338" s="80">
        <v>38</v>
      </c>
      <c r="AI338" s="81" t="str">
        <f t="shared" si="18"/>
        <v>11/01</v>
      </c>
      <c r="AJ338" s="76">
        <f t="shared" si="16"/>
        <v>5.8866850794390047</v>
      </c>
      <c r="AK338" s="76">
        <f t="shared" si="16"/>
        <v>0.12701159998445941</v>
      </c>
      <c r="AL338" s="76">
        <f t="shared" si="17"/>
        <v>21.8</v>
      </c>
      <c r="AN338" s="76">
        <f>TimDuncan!AG339</f>
        <v>4.562535993707618</v>
      </c>
      <c r="AO338" s="76">
        <f>TimDuncan!AH339</f>
        <v>0.13495569038520391</v>
      </c>
      <c r="AP338" s="76">
        <f>TimDuncan!AI339</f>
        <v>13.941176470588236</v>
      </c>
    </row>
    <row r="339" spans="1:42" x14ac:dyDescent="0.25">
      <c r="A339" s="35">
        <v>4</v>
      </c>
      <c r="B339" s="58">
        <v>4</v>
      </c>
      <c r="C339" s="36">
        <v>37199</v>
      </c>
      <c r="D339" s="58" t="s">
        <v>710</v>
      </c>
      <c r="E339" s="58" t="s">
        <v>1</v>
      </c>
      <c r="F339" s="58">
        <v>0</v>
      </c>
      <c r="G339" s="58" t="s">
        <v>13</v>
      </c>
      <c r="H339" s="58" t="s">
        <v>11</v>
      </c>
      <c r="I339" s="58">
        <v>1</v>
      </c>
      <c r="J339" s="58">
        <v>1.8333333333333333</v>
      </c>
      <c r="K339" s="39">
        <v>13</v>
      </c>
      <c r="L339" s="39">
        <v>21</v>
      </c>
      <c r="M339" s="39">
        <v>0.61899999999999999</v>
      </c>
      <c r="N339" s="39">
        <v>0</v>
      </c>
      <c r="O339" s="39">
        <v>0</v>
      </c>
      <c r="P339" s="39">
        <v>0</v>
      </c>
      <c r="Q339" s="39">
        <v>13</v>
      </c>
      <c r="R339" s="39">
        <v>21</v>
      </c>
      <c r="S339" s="39">
        <v>0.61904761904761907</v>
      </c>
      <c r="T339" s="39">
        <v>12</v>
      </c>
      <c r="U339" s="39">
        <v>15</v>
      </c>
      <c r="V339" s="39">
        <v>0.8</v>
      </c>
      <c r="W339" s="39">
        <v>1</v>
      </c>
      <c r="X339" s="39">
        <v>5</v>
      </c>
      <c r="Y339" s="39">
        <v>6</v>
      </c>
      <c r="Z339" s="39">
        <v>7</v>
      </c>
      <c r="AA339" s="39">
        <v>3</v>
      </c>
      <c r="AB339" s="39">
        <v>1</v>
      </c>
      <c r="AC339" s="39">
        <v>5</v>
      </c>
      <c r="AD339" s="39">
        <v>5</v>
      </c>
      <c r="AE339" s="39">
        <v>38</v>
      </c>
      <c r="AF339" s="39">
        <v>31.1</v>
      </c>
      <c r="AG339" s="39"/>
      <c r="AH339" s="80">
        <v>44</v>
      </c>
      <c r="AI339" s="81" t="str">
        <f t="shared" si="18"/>
        <v>11/01</v>
      </c>
      <c r="AJ339" s="76">
        <f t="shared" si="16"/>
        <v>5.8866850794390047</v>
      </c>
      <c r="AK339" s="76">
        <f t="shared" si="16"/>
        <v>0.1287058091389916</v>
      </c>
      <c r="AL339" s="76">
        <f t="shared" si="17"/>
        <v>21.8</v>
      </c>
      <c r="AN339" s="76">
        <f>TimDuncan!AG340</f>
        <v>4.5694638635183464</v>
      </c>
      <c r="AO339" s="76">
        <f>TimDuncan!AH340</f>
        <v>0.13497862113410908</v>
      </c>
      <c r="AP339" s="76">
        <f>TimDuncan!AI340</f>
        <v>13.803921568627452</v>
      </c>
    </row>
    <row r="340" spans="1:42" x14ac:dyDescent="0.25">
      <c r="A340" s="35">
        <v>5</v>
      </c>
      <c r="B340" s="58">
        <v>5</v>
      </c>
      <c r="C340" s="36">
        <v>37204</v>
      </c>
      <c r="D340" s="58" t="s">
        <v>711</v>
      </c>
      <c r="E340" s="58" t="s">
        <v>1</v>
      </c>
      <c r="F340" s="58">
        <v>0</v>
      </c>
      <c r="G340" s="58" t="s">
        <v>28</v>
      </c>
      <c r="H340" s="58" t="s">
        <v>11</v>
      </c>
      <c r="I340" s="58">
        <v>1</v>
      </c>
      <c r="J340" s="58">
        <v>1.375</v>
      </c>
      <c r="K340" s="39">
        <v>5</v>
      </c>
      <c r="L340" s="39">
        <v>15</v>
      </c>
      <c r="M340" s="39">
        <v>0.33300000000000002</v>
      </c>
      <c r="N340" s="39">
        <v>1</v>
      </c>
      <c r="O340" s="39">
        <v>2</v>
      </c>
      <c r="P340" s="39">
        <v>0.5</v>
      </c>
      <c r="Q340" s="39">
        <v>4</v>
      </c>
      <c r="R340" s="39">
        <v>13</v>
      </c>
      <c r="S340" s="39">
        <v>0.30769230769230771</v>
      </c>
      <c r="T340" s="39">
        <v>2</v>
      </c>
      <c r="U340" s="39">
        <v>2</v>
      </c>
      <c r="V340" s="39">
        <v>1</v>
      </c>
      <c r="W340" s="39">
        <v>1</v>
      </c>
      <c r="X340" s="39">
        <v>5</v>
      </c>
      <c r="Y340" s="39">
        <v>6</v>
      </c>
      <c r="Z340" s="39">
        <v>7</v>
      </c>
      <c r="AA340" s="39">
        <v>5</v>
      </c>
      <c r="AB340" s="39">
        <v>3</v>
      </c>
      <c r="AC340" s="39">
        <v>2</v>
      </c>
      <c r="AD340" s="39">
        <v>0</v>
      </c>
      <c r="AE340" s="39">
        <v>13</v>
      </c>
      <c r="AF340" s="39">
        <v>16.7</v>
      </c>
      <c r="AG340" s="39"/>
      <c r="AH340" s="80">
        <v>33</v>
      </c>
      <c r="AI340" s="81" t="str">
        <f t="shared" si="18"/>
        <v>11/01</v>
      </c>
      <c r="AJ340" s="76">
        <f t="shared" si="16"/>
        <v>5.8107570900170717</v>
      </c>
      <c r="AK340" s="76">
        <f t="shared" si="16"/>
        <v>0.12671666771798867</v>
      </c>
      <c r="AL340" s="76">
        <f t="shared" si="17"/>
        <v>21.48</v>
      </c>
      <c r="AN340" s="76">
        <f>TimDuncan!AG341</f>
        <v>4.5220547975269758</v>
      </c>
      <c r="AO340" s="76">
        <f>TimDuncan!AH341</f>
        <v>0.13353780172593813</v>
      </c>
      <c r="AP340" s="76">
        <f>TimDuncan!AI341</f>
        <v>13.705882352941176</v>
      </c>
    </row>
    <row r="341" spans="1:42" x14ac:dyDescent="0.25">
      <c r="A341" s="35">
        <v>6</v>
      </c>
      <c r="B341" s="58">
        <v>6</v>
      </c>
      <c r="C341" s="36">
        <v>37206</v>
      </c>
      <c r="D341" s="58" t="s">
        <v>712</v>
      </c>
      <c r="E341" s="58" t="s">
        <v>1</v>
      </c>
      <c r="F341" s="58">
        <v>0</v>
      </c>
      <c r="G341" s="58" t="s">
        <v>35</v>
      </c>
      <c r="H341" s="58" t="s">
        <v>11</v>
      </c>
      <c r="I341" s="58">
        <v>1</v>
      </c>
      <c r="J341" s="58">
        <v>1.375</v>
      </c>
      <c r="K341" s="39">
        <v>8</v>
      </c>
      <c r="L341" s="39">
        <v>13</v>
      </c>
      <c r="M341" s="39">
        <v>0.61499999999999999</v>
      </c>
      <c r="N341" s="39">
        <v>0</v>
      </c>
      <c r="O341" s="39">
        <v>0</v>
      </c>
      <c r="P341" s="39">
        <v>0</v>
      </c>
      <c r="Q341" s="39">
        <v>8</v>
      </c>
      <c r="R341" s="39">
        <v>13</v>
      </c>
      <c r="S341" s="39">
        <v>0.61538461538461542</v>
      </c>
      <c r="T341" s="39">
        <v>12</v>
      </c>
      <c r="U341" s="39">
        <v>14</v>
      </c>
      <c r="V341" s="39">
        <v>0.85699999999999998</v>
      </c>
      <c r="W341" s="39">
        <v>2</v>
      </c>
      <c r="X341" s="39">
        <v>3</v>
      </c>
      <c r="Y341" s="39">
        <v>5</v>
      </c>
      <c r="Z341" s="39">
        <v>8</v>
      </c>
      <c r="AA341" s="39">
        <v>1</v>
      </c>
      <c r="AB341" s="39">
        <v>1</v>
      </c>
      <c r="AC341" s="39">
        <v>4</v>
      </c>
      <c r="AD341" s="39">
        <v>6</v>
      </c>
      <c r="AE341" s="39">
        <v>28</v>
      </c>
      <c r="AF341" s="39">
        <v>24.5</v>
      </c>
      <c r="AG341" s="39"/>
      <c r="AH341" s="80">
        <v>33</v>
      </c>
      <c r="AI341" s="81" t="str">
        <f t="shared" si="18"/>
        <v>11/01</v>
      </c>
      <c r="AJ341" s="76">
        <f t="shared" si="16"/>
        <v>5.9093837518416921</v>
      </c>
      <c r="AK341" s="76">
        <f t="shared" si="16"/>
        <v>0.12830299597246519</v>
      </c>
      <c r="AL341" s="76">
        <f t="shared" si="17"/>
        <v>21.24</v>
      </c>
      <c r="AN341" s="76">
        <f>TimDuncan!AG342</f>
        <v>4.4504069981272041</v>
      </c>
      <c r="AO341" s="76">
        <f>TimDuncan!AH342</f>
        <v>0.13800536073586711</v>
      </c>
      <c r="AP341" s="76">
        <f>TimDuncan!AI342</f>
        <v>13.588235294117647</v>
      </c>
    </row>
    <row r="342" spans="1:42" x14ac:dyDescent="0.25">
      <c r="A342" s="35">
        <v>7</v>
      </c>
      <c r="B342" s="58">
        <v>7</v>
      </c>
      <c r="C342" s="36">
        <v>37210</v>
      </c>
      <c r="D342" s="58" t="s">
        <v>1761</v>
      </c>
      <c r="E342" s="58" t="s">
        <v>1</v>
      </c>
      <c r="F342" s="58" t="s">
        <v>5</v>
      </c>
      <c r="G342" s="58" t="s">
        <v>23</v>
      </c>
      <c r="H342" s="58" t="s">
        <v>11</v>
      </c>
      <c r="I342" s="58">
        <v>1</v>
      </c>
      <c r="J342" s="58">
        <v>2.0416666666666665</v>
      </c>
      <c r="K342" s="39">
        <v>13</v>
      </c>
      <c r="L342" s="39">
        <v>27</v>
      </c>
      <c r="M342" s="39">
        <v>0.48099999999999998</v>
      </c>
      <c r="N342" s="39">
        <v>0</v>
      </c>
      <c r="O342" s="39">
        <v>2</v>
      </c>
      <c r="P342" s="39">
        <v>0</v>
      </c>
      <c r="Q342" s="39">
        <v>13</v>
      </c>
      <c r="R342" s="39">
        <v>25</v>
      </c>
      <c r="S342" s="39">
        <v>0.52</v>
      </c>
      <c r="T342" s="39">
        <v>5</v>
      </c>
      <c r="U342" s="39">
        <v>5</v>
      </c>
      <c r="V342" s="39">
        <v>1</v>
      </c>
      <c r="W342" s="39">
        <v>2</v>
      </c>
      <c r="X342" s="39">
        <v>1</v>
      </c>
      <c r="Y342" s="39">
        <v>3</v>
      </c>
      <c r="Z342" s="39">
        <v>5</v>
      </c>
      <c r="AA342" s="39">
        <v>1</v>
      </c>
      <c r="AB342" s="39">
        <v>0</v>
      </c>
      <c r="AC342" s="39">
        <v>2</v>
      </c>
      <c r="AD342" s="39">
        <v>3</v>
      </c>
      <c r="AE342" s="39">
        <v>31</v>
      </c>
      <c r="AF342" s="39">
        <v>20.3</v>
      </c>
      <c r="AG342" s="39"/>
      <c r="AH342" s="80">
        <v>49</v>
      </c>
      <c r="AI342" s="81" t="str">
        <f t="shared" si="18"/>
        <v>11/01</v>
      </c>
      <c r="AJ342" s="76">
        <f t="shared" si="16"/>
        <v>5.9456380855966975</v>
      </c>
      <c r="AK342" s="76">
        <f t="shared" si="16"/>
        <v>0.12786264313787765</v>
      </c>
      <c r="AL342" s="76">
        <f t="shared" si="17"/>
        <v>21.42</v>
      </c>
      <c r="AN342" s="76">
        <f>TimDuncan!AG343</f>
        <v>4.4586078178585504</v>
      </c>
      <c r="AO342" s="76">
        <f>TimDuncan!AH343</f>
        <v>0.13745693203060147</v>
      </c>
      <c r="AP342" s="76">
        <f>TimDuncan!AI343</f>
        <v>13.745098039215685</v>
      </c>
    </row>
    <row r="343" spans="1:42" x14ac:dyDescent="0.25">
      <c r="A343" s="35">
        <v>8</v>
      </c>
      <c r="B343" s="58">
        <v>8</v>
      </c>
      <c r="C343" s="36">
        <v>37211</v>
      </c>
      <c r="D343" s="58" t="s">
        <v>1762</v>
      </c>
      <c r="E343" s="58" t="s">
        <v>1</v>
      </c>
      <c r="F343" s="58" t="s">
        <v>5</v>
      </c>
      <c r="G343" s="58" t="s">
        <v>21</v>
      </c>
      <c r="H343" s="58" t="s">
        <v>3</v>
      </c>
      <c r="I343" s="58">
        <v>1</v>
      </c>
      <c r="J343" s="58">
        <v>1.75</v>
      </c>
      <c r="K343" s="39">
        <v>5</v>
      </c>
      <c r="L343" s="39">
        <v>15</v>
      </c>
      <c r="M343" s="39">
        <v>0.33300000000000002</v>
      </c>
      <c r="N343" s="39">
        <v>1</v>
      </c>
      <c r="O343" s="39">
        <v>3</v>
      </c>
      <c r="P343" s="39">
        <v>0.33300000000000002</v>
      </c>
      <c r="Q343" s="39">
        <v>4</v>
      </c>
      <c r="R343" s="39">
        <v>12</v>
      </c>
      <c r="S343" s="39">
        <v>0.33333333333333331</v>
      </c>
      <c r="T343" s="39">
        <v>7</v>
      </c>
      <c r="U343" s="39">
        <v>8</v>
      </c>
      <c r="V343" s="39">
        <v>0.875</v>
      </c>
      <c r="W343" s="39">
        <v>1</v>
      </c>
      <c r="X343" s="39">
        <v>2</v>
      </c>
      <c r="Y343" s="39">
        <v>3</v>
      </c>
      <c r="Z343" s="39">
        <v>5</v>
      </c>
      <c r="AA343" s="39">
        <v>2</v>
      </c>
      <c r="AB343" s="39">
        <v>0</v>
      </c>
      <c r="AC343" s="39">
        <v>2</v>
      </c>
      <c r="AD343" s="39">
        <v>2</v>
      </c>
      <c r="AE343" s="39">
        <v>18</v>
      </c>
      <c r="AF343" s="39">
        <v>13.1</v>
      </c>
      <c r="AG343" s="39"/>
      <c r="AH343" s="80">
        <v>42</v>
      </c>
      <c r="AI343" s="81" t="str">
        <f t="shared" si="18"/>
        <v>11/01</v>
      </c>
      <c r="AJ343" s="76">
        <f t="shared" si="16"/>
        <v>5.910937630652974</v>
      </c>
      <c r="AK343" s="76">
        <f t="shared" si="16"/>
        <v>0.12920731008573794</v>
      </c>
      <c r="AL343" s="76">
        <f t="shared" si="17"/>
        <v>21.14</v>
      </c>
      <c r="AN343" s="76">
        <f>TimDuncan!AG344</f>
        <v>4.5910738595314999</v>
      </c>
      <c r="AO343" s="76">
        <f>TimDuncan!AH344</f>
        <v>0.13860228816911521</v>
      </c>
      <c r="AP343" s="76">
        <f>TimDuncan!AI344</f>
        <v>13.882352941176471</v>
      </c>
    </row>
    <row r="344" spans="1:42" x14ac:dyDescent="0.25">
      <c r="A344" s="35">
        <v>9</v>
      </c>
      <c r="B344" s="58">
        <v>9</v>
      </c>
      <c r="C344" s="36">
        <v>37213</v>
      </c>
      <c r="D344" s="58" t="s">
        <v>713</v>
      </c>
      <c r="E344" s="58" t="s">
        <v>1</v>
      </c>
      <c r="F344" s="58">
        <v>0</v>
      </c>
      <c r="G344" s="58" t="s">
        <v>17</v>
      </c>
      <c r="H344" s="58" t="s">
        <v>11</v>
      </c>
      <c r="I344" s="58">
        <v>1</v>
      </c>
      <c r="J344" s="58">
        <v>1.75</v>
      </c>
      <c r="K344" s="39">
        <v>10</v>
      </c>
      <c r="L344" s="39">
        <v>19</v>
      </c>
      <c r="M344" s="39">
        <v>0.52600000000000002</v>
      </c>
      <c r="N344" s="39">
        <v>0</v>
      </c>
      <c r="O344" s="39">
        <v>0</v>
      </c>
      <c r="P344" s="39">
        <v>0</v>
      </c>
      <c r="Q344" s="39">
        <v>10</v>
      </c>
      <c r="R344" s="39">
        <v>19</v>
      </c>
      <c r="S344" s="39">
        <v>0.52631578947368418</v>
      </c>
      <c r="T344" s="39">
        <v>9</v>
      </c>
      <c r="U344" s="39">
        <v>10</v>
      </c>
      <c r="V344" s="39">
        <v>0.9</v>
      </c>
      <c r="W344" s="39">
        <v>2</v>
      </c>
      <c r="X344" s="39">
        <v>3</v>
      </c>
      <c r="Y344" s="39">
        <v>5</v>
      </c>
      <c r="Z344" s="39">
        <v>8</v>
      </c>
      <c r="AA344" s="39">
        <v>1</v>
      </c>
      <c r="AB344" s="39">
        <v>0</v>
      </c>
      <c r="AC344" s="39">
        <v>4</v>
      </c>
      <c r="AD344" s="39">
        <v>3</v>
      </c>
      <c r="AE344" s="39">
        <v>29</v>
      </c>
      <c r="AF344" s="39">
        <v>23</v>
      </c>
      <c r="AG344" s="39"/>
      <c r="AH344" s="80">
        <v>42</v>
      </c>
      <c r="AI344" s="81" t="str">
        <f t="shared" si="18"/>
        <v>11/01</v>
      </c>
      <c r="AJ344" s="76">
        <f t="shared" si="16"/>
        <v>5.9038555371961463</v>
      </c>
      <c r="AK344" s="76">
        <f t="shared" si="16"/>
        <v>0.12887369073346758</v>
      </c>
      <c r="AL344" s="76">
        <f t="shared" si="17"/>
        <v>21.04</v>
      </c>
      <c r="AN344" s="76">
        <f>TimDuncan!AG345</f>
        <v>4.5086764427386141</v>
      </c>
      <c r="AO344" s="76">
        <f>TimDuncan!AH345</f>
        <v>0.13614581768629341</v>
      </c>
      <c r="AP344" s="76">
        <f>TimDuncan!AI345</f>
        <v>13.862745098039216</v>
      </c>
    </row>
    <row r="345" spans="1:42" x14ac:dyDescent="0.25">
      <c r="A345" s="35">
        <v>10</v>
      </c>
      <c r="B345" s="58">
        <v>10</v>
      </c>
      <c r="C345" s="36">
        <v>37215</v>
      </c>
      <c r="D345" s="58" t="s">
        <v>1763</v>
      </c>
      <c r="E345" s="58" t="s">
        <v>1</v>
      </c>
      <c r="F345" s="58" t="s">
        <v>5</v>
      </c>
      <c r="G345" s="58" t="s">
        <v>8</v>
      </c>
      <c r="H345" s="58" t="s">
        <v>11</v>
      </c>
      <c r="I345" s="58">
        <v>1</v>
      </c>
      <c r="J345" s="58">
        <v>1.75</v>
      </c>
      <c r="K345" s="39">
        <v>7</v>
      </c>
      <c r="L345" s="39">
        <v>14</v>
      </c>
      <c r="M345" s="39">
        <v>0.5</v>
      </c>
      <c r="N345" s="39">
        <v>3</v>
      </c>
      <c r="O345" s="39">
        <v>3</v>
      </c>
      <c r="P345" s="39">
        <v>1</v>
      </c>
      <c r="Q345" s="39">
        <v>4</v>
      </c>
      <c r="R345" s="39">
        <v>11</v>
      </c>
      <c r="S345" s="39">
        <v>0.36363636363636365</v>
      </c>
      <c r="T345" s="39">
        <v>8</v>
      </c>
      <c r="U345" s="39">
        <v>10</v>
      </c>
      <c r="V345" s="39">
        <v>0.8</v>
      </c>
      <c r="W345" s="39">
        <v>0</v>
      </c>
      <c r="X345" s="39">
        <v>4</v>
      </c>
      <c r="Y345" s="39">
        <v>4</v>
      </c>
      <c r="Z345" s="39">
        <v>12</v>
      </c>
      <c r="AA345" s="39">
        <v>3</v>
      </c>
      <c r="AB345" s="39">
        <v>1</v>
      </c>
      <c r="AC345" s="39">
        <v>4</v>
      </c>
      <c r="AD345" s="39">
        <v>2</v>
      </c>
      <c r="AE345" s="39">
        <v>25</v>
      </c>
      <c r="AF345" s="39">
        <v>25.7</v>
      </c>
      <c r="AG345" s="39"/>
      <c r="AH345" s="80">
        <v>42</v>
      </c>
      <c r="AI345" s="81" t="str">
        <f t="shared" si="18"/>
        <v>11/01</v>
      </c>
      <c r="AJ345" s="76">
        <f t="shared" si="16"/>
        <v>5.9418955265958351</v>
      </c>
      <c r="AK345" s="76">
        <f t="shared" si="16"/>
        <v>0.12136149407822103</v>
      </c>
      <c r="AL345" s="76">
        <f t="shared" si="17"/>
        <v>20.8</v>
      </c>
      <c r="AN345" s="76">
        <f>TimDuncan!AG346</f>
        <v>4.3892261416392051</v>
      </c>
      <c r="AO345" s="76">
        <f>TimDuncan!AH346</f>
        <v>0.13553865477706203</v>
      </c>
      <c r="AP345" s="76">
        <f>TimDuncan!AI346</f>
        <v>13.823529411764707</v>
      </c>
    </row>
    <row r="346" spans="1:42" x14ac:dyDescent="0.25">
      <c r="A346" s="35">
        <v>11</v>
      </c>
      <c r="B346" s="58">
        <v>11</v>
      </c>
      <c r="C346" s="36">
        <v>37216</v>
      </c>
      <c r="D346" s="58" t="s">
        <v>714</v>
      </c>
      <c r="E346" s="58" t="s">
        <v>1</v>
      </c>
      <c r="F346" s="58" t="s">
        <v>5</v>
      </c>
      <c r="G346" s="58" t="s">
        <v>33</v>
      </c>
      <c r="H346" s="58" t="s">
        <v>11</v>
      </c>
      <c r="I346" s="58">
        <v>1</v>
      </c>
      <c r="J346" s="58">
        <v>1.5416666666666667</v>
      </c>
      <c r="K346" s="39">
        <v>9</v>
      </c>
      <c r="L346" s="39">
        <v>15</v>
      </c>
      <c r="M346" s="39">
        <v>0.6</v>
      </c>
      <c r="N346" s="39">
        <v>1</v>
      </c>
      <c r="O346" s="39">
        <v>2</v>
      </c>
      <c r="P346" s="39">
        <v>0.5</v>
      </c>
      <c r="Q346" s="39">
        <v>8</v>
      </c>
      <c r="R346" s="39">
        <v>13</v>
      </c>
      <c r="S346" s="39">
        <v>0.61538461538461542</v>
      </c>
      <c r="T346" s="39">
        <v>5</v>
      </c>
      <c r="U346" s="39">
        <v>6</v>
      </c>
      <c r="V346" s="39">
        <v>0.83299999999999996</v>
      </c>
      <c r="W346" s="39">
        <v>3</v>
      </c>
      <c r="X346" s="39">
        <v>10</v>
      </c>
      <c r="Y346" s="39">
        <v>13</v>
      </c>
      <c r="Z346" s="39">
        <v>7</v>
      </c>
      <c r="AA346" s="39">
        <v>2</v>
      </c>
      <c r="AB346" s="39">
        <v>0</v>
      </c>
      <c r="AC346" s="39">
        <v>4</v>
      </c>
      <c r="AD346" s="39">
        <v>4</v>
      </c>
      <c r="AE346" s="39">
        <v>24</v>
      </c>
      <c r="AF346" s="39">
        <v>23.1</v>
      </c>
      <c r="AG346" s="39"/>
      <c r="AH346" s="80">
        <v>37</v>
      </c>
      <c r="AI346" s="81" t="str">
        <f t="shared" si="18"/>
        <v>11/01</v>
      </c>
      <c r="AJ346" s="76">
        <f t="shared" si="16"/>
        <v>5.9974484370523804</v>
      </c>
      <c r="AK346" s="76">
        <f t="shared" si="16"/>
        <v>0.12136149407822087</v>
      </c>
      <c r="AL346" s="76">
        <f t="shared" si="17"/>
        <v>20.7</v>
      </c>
      <c r="AN346" s="76">
        <f>TimDuncan!AG347</f>
        <v>4.3323180390913985</v>
      </c>
      <c r="AO346" s="76">
        <f>TimDuncan!AH347</f>
        <v>0.13550764569136439</v>
      </c>
      <c r="AP346" s="76">
        <f>TimDuncan!AI347</f>
        <v>13.980392156862745</v>
      </c>
    </row>
    <row r="347" spans="1:42" x14ac:dyDescent="0.25">
      <c r="A347" s="35">
        <v>12</v>
      </c>
      <c r="B347" s="58">
        <v>12</v>
      </c>
      <c r="C347" s="36">
        <v>37218</v>
      </c>
      <c r="D347" s="58" t="s">
        <v>1764</v>
      </c>
      <c r="E347" s="58" t="s">
        <v>1</v>
      </c>
      <c r="F347" s="58">
        <v>0</v>
      </c>
      <c r="G347" s="58" t="s">
        <v>15</v>
      </c>
      <c r="H347" s="58" t="s">
        <v>11</v>
      </c>
      <c r="I347" s="58">
        <v>1</v>
      </c>
      <c r="J347" s="58">
        <v>1.0833333333333333</v>
      </c>
      <c r="K347" s="39">
        <v>11</v>
      </c>
      <c r="L347" s="39">
        <v>14</v>
      </c>
      <c r="M347" s="39">
        <v>0.78600000000000003</v>
      </c>
      <c r="N347" s="39">
        <v>0</v>
      </c>
      <c r="O347" s="39">
        <v>1</v>
      </c>
      <c r="P347" s="39">
        <v>0</v>
      </c>
      <c r="Q347" s="39">
        <v>11</v>
      </c>
      <c r="R347" s="39">
        <v>13</v>
      </c>
      <c r="S347" s="39">
        <v>0.84615384615384615</v>
      </c>
      <c r="T347" s="39">
        <v>6</v>
      </c>
      <c r="U347" s="39">
        <v>6</v>
      </c>
      <c r="V347" s="39">
        <v>1</v>
      </c>
      <c r="W347" s="39">
        <v>2</v>
      </c>
      <c r="X347" s="39">
        <v>1</v>
      </c>
      <c r="Y347" s="39">
        <v>3</v>
      </c>
      <c r="Z347" s="39">
        <v>3</v>
      </c>
      <c r="AA347" s="39">
        <v>2</v>
      </c>
      <c r="AB347" s="39">
        <v>0</v>
      </c>
      <c r="AC347" s="39">
        <v>1</v>
      </c>
      <c r="AD347" s="39">
        <v>4</v>
      </c>
      <c r="AE347" s="39">
        <v>28</v>
      </c>
      <c r="AF347" s="39">
        <v>25.8</v>
      </c>
      <c r="AG347" s="39"/>
      <c r="AH347" s="80">
        <v>26</v>
      </c>
      <c r="AI347" s="81" t="str">
        <f t="shared" si="18"/>
        <v>11/01</v>
      </c>
      <c r="AJ347" s="76">
        <f t="shared" si="16"/>
        <v>6.071310923229893</v>
      </c>
      <c r="AK347" s="76">
        <f t="shared" si="16"/>
        <v>0.12977349812780184</v>
      </c>
      <c r="AL347" s="76">
        <f t="shared" si="17"/>
        <v>20.58</v>
      </c>
      <c r="AN347" s="76">
        <f>TimDuncan!AG348</f>
        <v>4.3530425671978827</v>
      </c>
      <c r="AO347" s="76">
        <f>TimDuncan!AH348</f>
        <v>0.13450446620306497</v>
      </c>
      <c r="AP347" s="76">
        <f>TimDuncan!AI348</f>
        <v>14.176470588235293</v>
      </c>
    </row>
    <row r="348" spans="1:42" x14ac:dyDescent="0.25">
      <c r="A348" s="35">
        <v>13</v>
      </c>
      <c r="B348" s="58">
        <v>13</v>
      </c>
      <c r="C348" s="36">
        <v>37220</v>
      </c>
      <c r="D348" s="58" t="s">
        <v>715</v>
      </c>
      <c r="E348" s="58" t="s">
        <v>1</v>
      </c>
      <c r="F348" s="58">
        <v>0</v>
      </c>
      <c r="G348" s="58" t="s">
        <v>33</v>
      </c>
      <c r="H348" s="58" t="s">
        <v>11</v>
      </c>
      <c r="I348" s="58">
        <v>1</v>
      </c>
      <c r="J348" s="58">
        <v>1.6666666666666667</v>
      </c>
      <c r="K348" s="39">
        <v>10</v>
      </c>
      <c r="L348" s="39">
        <v>19</v>
      </c>
      <c r="M348" s="39">
        <v>0.52600000000000002</v>
      </c>
      <c r="N348" s="39">
        <v>0</v>
      </c>
      <c r="O348" s="39">
        <v>1</v>
      </c>
      <c r="P348" s="39">
        <v>0</v>
      </c>
      <c r="Q348" s="39">
        <v>10</v>
      </c>
      <c r="R348" s="39">
        <v>18</v>
      </c>
      <c r="S348" s="39">
        <v>0.55555555555555558</v>
      </c>
      <c r="T348" s="39">
        <v>5</v>
      </c>
      <c r="U348" s="39">
        <v>7</v>
      </c>
      <c r="V348" s="39">
        <v>0.71399999999999997</v>
      </c>
      <c r="W348" s="39">
        <v>0</v>
      </c>
      <c r="X348" s="39">
        <v>7</v>
      </c>
      <c r="Y348" s="39">
        <v>7</v>
      </c>
      <c r="Z348" s="39">
        <v>7</v>
      </c>
      <c r="AA348" s="39">
        <v>2</v>
      </c>
      <c r="AB348" s="39">
        <v>0</v>
      </c>
      <c r="AC348" s="39">
        <v>1</v>
      </c>
      <c r="AD348" s="39">
        <v>1</v>
      </c>
      <c r="AE348" s="39">
        <v>25</v>
      </c>
      <c r="AF348" s="39">
        <v>22.5</v>
      </c>
      <c r="AG348" s="39"/>
      <c r="AH348" s="80">
        <v>40</v>
      </c>
      <c r="AI348" s="81" t="str">
        <f t="shared" si="18"/>
        <v>11/01</v>
      </c>
      <c r="AJ348" s="76">
        <f t="shared" si="16"/>
        <v>6.071310923229893</v>
      </c>
      <c r="AK348" s="76">
        <f t="shared" si="16"/>
        <v>0.12788036501004396</v>
      </c>
      <c r="AL348" s="76">
        <f t="shared" si="17"/>
        <v>20.58</v>
      </c>
      <c r="AN348" s="76">
        <f>TimDuncan!AG349</f>
        <v>4.3604905172492252</v>
      </c>
      <c r="AO348" s="76">
        <f>TimDuncan!AH349</f>
        <v>0.13724514191617798</v>
      </c>
      <c r="AP348" s="76">
        <f>TimDuncan!AI349</f>
        <v>14.058823529411764</v>
      </c>
    </row>
    <row r="349" spans="1:42" x14ac:dyDescent="0.25">
      <c r="A349" s="35">
        <v>14</v>
      </c>
      <c r="B349" s="58">
        <v>14</v>
      </c>
      <c r="C349" s="36">
        <v>37222</v>
      </c>
      <c r="D349" s="58" t="s">
        <v>1765</v>
      </c>
      <c r="E349" s="58" t="s">
        <v>1</v>
      </c>
      <c r="F349" s="58">
        <v>0</v>
      </c>
      <c r="G349" s="58" t="s">
        <v>60</v>
      </c>
      <c r="H349" s="58" t="s">
        <v>11</v>
      </c>
      <c r="I349" s="58">
        <v>1</v>
      </c>
      <c r="J349" s="58">
        <v>1.625</v>
      </c>
      <c r="K349" s="39">
        <v>11</v>
      </c>
      <c r="L349" s="39">
        <v>23</v>
      </c>
      <c r="M349" s="39">
        <v>0.47799999999999998</v>
      </c>
      <c r="N349" s="39">
        <v>3</v>
      </c>
      <c r="O349" s="39">
        <v>4</v>
      </c>
      <c r="P349" s="39">
        <v>0.75</v>
      </c>
      <c r="Q349" s="39">
        <v>8</v>
      </c>
      <c r="R349" s="39">
        <v>19</v>
      </c>
      <c r="S349" s="39">
        <v>0.42105263157894735</v>
      </c>
      <c r="T349" s="39">
        <v>8</v>
      </c>
      <c r="U349" s="39">
        <v>10</v>
      </c>
      <c r="V349" s="39">
        <v>0.8</v>
      </c>
      <c r="W349" s="39">
        <v>4</v>
      </c>
      <c r="X349" s="39">
        <v>4</v>
      </c>
      <c r="Y349" s="39">
        <v>8</v>
      </c>
      <c r="Z349" s="39">
        <v>4</v>
      </c>
      <c r="AA349" s="39">
        <v>1</v>
      </c>
      <c r="AB349" s="39">
        <v>1</v>
      </c>
      <c r="AC349" s="39">
        <v>1</v>
      </c>
      <c r="AD349" s="39">
        <v>4</v>
      </c>
      <c r="AE349" s="39">
        <v>33</v>
      </c>
      <c r="AF349" s="39">
        <v>26.4</v>
      </c>
      <c r="AG349" s="39"/>
      <c r="AH349" s="80">
        <v>39</v>
      </c>
      <c r="AI349" s="81" t="str">
        <f t="shared" si="18"/>
        <v>11/01</v>
      </c>
      <c r="AJ349" s="76">
        <f t="shared" si="16"/>
        <v>6.0691256136519147</v>
      </c>
      <c r="AK349" s="76">
        <f t="shared" si="16"/>
        <v>0.12741663781404977</v>
      </c>
      <c r="AL349" s="76">
        <f t="shared" si="17"/>
        <v>20.68</v>
      </c>
      <c r="AN349" s="76">
        <f>TimDuncan!AG350</f>
        <v>4.3444076179636282</v>
      </c>
      <c r="AO349" s="76">
        <f>TimDuncan!AH350</f>
        <v>0.1363892523744647</v>
      </c>
      <c r="AP349" s="76">
        <f>TimDuncan!AI350</f>
        <v>14.137254901960784</v>
      </c>
    </row>
    <row r="350" spans="1:42" x14ac:dyDescent="0.25">
      <c r="A350" s="35">
        <v>15</v>
      </c>
      <c r="B350" s="58">
        <v>15</v>
      </c>
      <c r="C350" s="36">
        <v>37225</v>
      </c>
      <c r="D350" s="58" t="s">
        <v>1766</v>
      </c>
      <c r="E350" s="58" t="s">
        <v>1</v>
      </c>
      <c r="F350" s="58" t="s">
        <v>5</v>
      </c>
      <c r="G350" s="58" t="s">
        <v>387</v>
      </c>
      <c r="H350" s="58" t="s">
        <v>11</v>
      </c>
      <c r="I350" s="58">
        <v>1</v>
      </c>
      <c r="J350" s="58">
        <v>1.4166666666666667</v>
      </c>
      <c r="K350" s="39">
        <v>10</v>
      </c>
      <c r="L350" s="39">
        <v>19</v>
      </c>
      <c r="M350" s="39">
        <v>0.52600000000000002</v>
      </c>
      <c r="N350" s="39">
        <v>0</v>
      </c>
      <c r="O350" s="39">
        <v>4</v>
      </c>
      <c r="P350" s="39">
        <v>0</v>
      </c>
      <c r="Q350" s="39">
        <v>10</v>
      </c>
      <c r="R350" s="39">
        <v>15</v>
      </c>
      <c r="S350" s="39">
        <v>0.66666666666666663</v>
      </c>
      <c r="T350" s="39">
        <v>10</v>
      </c>
      <c r="U350" s="39">
        <v>11</v>
      </c>
      <c r="V350" s="39">
        <v>0.90900000000000003</v>
      </c>
      <c r="W350" s="39">
        <v>1</v>
      </c>
      <c r="X350" s="39">
        <v>2</v>
      </c>
      <c r="Y350" s="39">
        <v>3</v>
      </c>
      <c r="Z350" s="39">
        <v>3</v>
      </c>
      <c r="AA350" s="39">
        <v>1</v>
      </c>
      <c r="AB350" s="39">
        <v>0</v>
      </c>
      <c r="AC350" s="39">
        <v>3</v>
      </c>
      <c r="AD350" s="39">
        <v>4</v>
      </c>
      <c r="AE350" s="39">
        <v>30</v>
      </c>
      <c r="AF350" s="39">
        <v>20.100000000000001</v>
      </c>
      <c r="AG350" s="39"/>
      <c r="AH350" s="80">
        <v>34</v>
      </c>
      <c r="AI350" s="81" t="str">
        <f t="shared" si="18"/>
        <v>11/01</v>
      </c>
      <c r="AJ350" s="76">
        <f t="shared" si="16"/>
        <v>6.0544805469897716</v>
      </c>
      <c r="AK350" s="76">
        <f t="shared" si="16"/>
        <v>0.12724435916289351</v>
      </c>
      <c r="AL350" s="76">
        <f t="shared" si="17"/>
        <v>20.58</v>
      </c>
      <c r="AN350" s="76">
        <f>TimDuncan!AG351</f>
        <v>4.3436559415745064</v>
      </c>
      <c r="AO350" s="76">
        <f>TimDuncan!AH351</f>
        <v>0.13633060656255577</v>
      </c>
      <c r="AP350" s="76">
        <f>TimDuncan!AI351</f>
        <v>14.078431372549019</v>
      </c>
    </row>
    <row r="351" spans="1:42" x14ac:dyDescent="0.25">
      <c r="A351" s="35">
        <v>16</v>
      </c>
      <c r="B351" s="58">
        <v>16</v>
      </c>
      <c r="C351" s="36">
        <v>37226</v>
      </c>
      <c r="D351" s="58" t="s">
        <v>1767</v>
      </c>
      <c r="E351" s="58" t="s">
        <v>1</v>
      </c>
      <c r="F351" s="58">
        <v>0</v>
      </c>
      <c r="G351" s="58" t="s">
        <v>89</v>
      </c>
      <c r="H351" s="58" t="s">
        <v>11</v>
      </c>
      <c r="I351" s="58">
        <v>1</v>
      </c>
      <c r="J351" s="58">
        <v>1.125</v>
      </c>
      <c r="K351" s="39">
        <v>6</v>
      </c>
      <c r="L351" s="39">
        <v>15</v>
      </c>
      <c r="M351" s="39">
        <v>0.4</v>
      </c>
      <c r="N351" s="39">
        <v>1</v>
      </c>
      <c r="O351" s="39">
        <v>1</v>
      </c>
      <c r="P351" s="39">
        <v>1</v>
      </c>
      <c r="Q351" s="39">
        <v>5</v>
      </c>
      <c r="R351" s="39">
        <v>14</v>
      </c>
      <c r="S351" s="39">
        <v>0.35714285714285715</v>
      </c>
      <c r="T351" s="39">
        <v>5</v>
      </c>
      <c r="U351" s="39">
        <v>6</v>
      </c>
      <c r="V351" s="39">
        <v>0.83299999999999996</v>
      </c>
      <c r="W351" s="39">
        <v>0</v>
      </c>
      <c r="X351" s="39">
        <v>3</v>
      </c>
      <c r="Y351" s="39">
        <v>3</v>
      </c>
      <c r="Z351" s="39">
        <v>5</v>
      </c>
      <c r="AA351" s="39">
        <v>2</v>
      </c>
      <c r="AB351" s="39">
        <v>0</v>
      </c>
      <c r="AC351" s="39">
        <v>0</v>
      </c>
      <c r="AD351" s="39">
        <v>1</v>
      </c>
      <c r="AE351" s="39">
        <v>18</v>
      </c>
      <c r="AF351" s="39">
        <v>15.5</v>
      </c>
      <c r="AG351" s="39"/>
      <c r="AH351" s="80">
        <v>27</v>
      </c>
      <c r="AI351" s="81" t="str">
        <f t="shared" si="18"/>
        <v>12/01</v>
      </c>
      <c r="AJ351" s="76">
        <f t="shared" si="16"/>
        <v>6.0844398397276729</v>
      </c>
      <c r="AK351" s="76">
        <f t="shared" si="16"/>
        <v>0.12740237398870999</v>
      </c>
      <c r="AL351" s="76">
        <f t="shared" si="17"/>
        <v>20.399999999999999</v>
      </c>
      <c r="AN351" s="76">
        <f>TimDuncan!AG352</f>
        <v>4.3436559415745064</v>
      </c>
      <c r="AO351" s="76">
        <f>TimDuncan!AH352</f>
        <v>0.13808206521736974</v>
      </c>
      <c r="AP351" s="76">
        <f>TimDuncan!AI352</f>
        <v>14.117647058823529</v>
      </c>
    </row>
    <row r="352" spans="1:42" x14ac:dyDescent="0.25">
      <c r="A352" s="35">
        <v>17</v>
      </c>
      <c r="B352" s="58">
        <v>17</v>
      </c>
      <c r="C352" s="36">
        <v>37230</v>
      </c>
      <c r="D352" s="58" t="s">
        <v>1768</v>
      </c>
      <c r="E352" s="58" t="s">
        <v>1</v>
      </c>
      <c r="F352" s="58">
        <v>0</v>
      </c>
      <c r="G352" s="58" t="s">
        <v>2</v>
      </c>
      <c r="H352" s="58" t="s">
        <v>11</v>
      </c>
      <c r="I352" s="58">
        <v>1</v>
      </c>
      <c r="J352" s="58">
        <v>1.75</v>
      </c>
      <c r="K352" s="39">
        <v>9</v>
      </c>
      <c r="L352" s="39">
        <v>23</v>
      </c>
      <c r="M352" s="39">
        <v>0.39100000000000001</v>
      </c>
      <c r="N352" s="39">
        <v>0</v>
      </c>
      <c r="O352" s="39">
        <v>2</v>
      </c>
      <c r="P352" s="39">
        <v>0</v>
      </c>
      <c r="Q352" s="39">
        <v>9</v>
      </c>
      <c r="R352" s="39">
        <v>21</v>
      </c>
      <c r="S352" s="39">
        <v>0.42857142857142855</v>
      </c>
      <c r="T352" s="39">
        <v>1</v>
      </c>
      <c r="U352" s="39">
        <v>2</v>
      </c>
      <c r="V352" s="39">
        <v>0.5</v>
      </c>
      <c r="W352" s="39">
        <v>2</v>
      </c>
      <c r="X352" s="39">
        <v>7</v>
      </c>
      <c r="Y352" s="39">
        <v>9</v>
      </c>
      <c r="Z352" s="39">
        <v>5</v>
      </c>
      <c r="AA352" s="39">
        <v>3</v>
      </c>
      <c r="AB352" s="39">
        <v>0</v>
      </c>
      <c r="AC352" s="39">
        <v>4</v>
      </c>
      <c r="AD352" s="39">
        <v>1</v>
      </c>
      <c r="AE352" s="39">
        <v>19</v>
      </c>
      <c r="AF352" s="39">
        <v>11.7</v>
      </c>
      <c r="AG352" s="39"/>
      <c r="AH352" s="80">
        <v>42</v>
      </c>
      <c r="AI352" s="81" t="str">
        <f t="shared" si="18"/>
        <v>12/01</v>
      </c>
      <c r="AJ352" s="76">
        <f t="shared" si="16"/>
        <v>6.0601070913956372</v>
      </c>
      <c r="AK352" s="76">
        <f t="shared" si="16"/>
        <v>0.12750430324870907</v>
      </c>
      <c r="AL352" s="76">
        <f t="shared" si="17"/>
        <v>20.36</v>
      </c>
      <c r="AN352" s="76">
        <f>TimDuncan!AG353</f>
        <v>4.1934837691886901</v>
      </c>
      <c r="AO352" s="76">
        <f>TimDuncan!AH353</f>
        <v>0.13756185992535352</v>
      </c>
      <c r="AP352" s="76">
        <f>TimDuncan!AI353</f>
        <v>14.078431372549019</v>
      </c>
    </row>
    <row r="353" spans="1:42" x14ac:dyDescent="0.25">
      <c r="A353" s="35">
        <v>18</v>
      </c>
      <c r="B353" s="58">
        <v>18</v>
      </c>
      <c r="C353" s="36">
        <v>37232</v>
      </c>
      <c r="D353" s="58" t="s">
        <v>716</v>
      </c>
      <c r="E353" s="58" t="s">
        <v>1</v>
      </c>
      <c r="F353" s="58" t="s">
        <v>5</v>
      </c>
      <c r="G353" s="58" t="s">
        <v>17</v>
      </c>
      <c r="H353" s="58" t="s">
        <v>3</v>
      </c>
      <c r="I353" s="58">
        <v>1</v>
      </c>
      <c r="J353" s="58">
        <v>1.7083333333333333</v>
      </c>
      <c r="K353" s="39">
        <v>9</v>
      </c>
      <c r="L353" s="39">
        <v>23</v>
      </c>
      <c r="M353" s="39">
        <v>0.39100000000000001</v>
      </c>
      <c r="N353" s="39">
        <v>0</v>
      </c>
      <c r="O353" s="39">
        <v>4</v>
      </c>
      <c r="P353" s="39">
        <v>0</v>
      </c>
      <c r="Q353" s="39">
        <v>9</v>
      </c>
      <c r="R353" s="39">
        <v>19</v>
      </c>
      <c r="S353" s="39">
        <v>0.47368421052631576</v>
      </c>
      <c r="T353" s="39">
        <v>5</v>
      </c>
      <c r="U353" s="39">
        <v>5</v>
      </c>
      <c r="V353" s="39">
        <v>1</v>
      </c>
      <c r="W353" s="39">
        <v>2</v>
      </c>
      <c r="X353" s="39">
        <v>4</v>
      </c>
      <c r="Y353" s="39">
        <v>6</v>
      </c>
      <c r="Z353" s="39">
        <v>3</v>
      </c>
      <c r="AA353" s="39">
        <v>0</v>
      </c>
      <c r="AB353" s="39">
        <v>0</v>
      </c>
      <c r="AC353" s="39">
        <v>2</v>
      </c>
      <c r="AD353" s="39">
        <v>3</v>
      </c>
      <c r="AE353" s="39">
        <v>23</v>
      </c>
      <c r="AF353" s="39">
        <v>12</v>
      </c>
      <c r="AG353" s="39"/>
      <c r="AH353" s="80">
        <v>41</v>
      </c>
      <c r="AI353" s="81" t="str">
        <f t="shared" si="18"/>
        <v>12/01</v>
      </c>
      <c r="AJ353" s="76">
        <f t="shared" si="16"/>
        <v>6.0494897744034803</v>
      </c>
      <c r="AK353" s="76">
        <f t="shared" si="16"/>
        <v>0.12652841094201006</v>
      </c>
      <c r="AL353" s="76">
        <f t="shared" si="17"/>
        <v>20.34</v>
      </c>
      <c r="AN353" s="76">
        <f>TimDuncan!AG354</f>
        <v>4.1329438043355866</v>
      </c>
      <c r="AO353" s="76">
        <f>TimDuncan!AH354</f>
        <v>0.13846759143406506</v>
      </c>
      <c r="AP353" s="76">
        <f>TimDuncan!AI354</f>
        <v>13.921568627450981</v>
      </c>
    </row>
    <row r="354" spans="1:42" x14ac:dyDescent="0.25">
      <c r="A354" s="35">
        <v>19</v>
      </c>
      <c r="B354" s="58">
        <v>19</v>
      </c>
      <c r="C354" s="36">
        <v>37236</v>
      </c>
      <c r="D354" s="58" t="s">
        <v>1769</v>
      </c>
      <c r="E354" s="58" t="s">
        <v>1</v>
      </c>
      <c r="F354" s="58">
        <v>0</v>
      </c>
      <c r="G354" s="58" t="s">
        <v>387</v>
      </c>
      <c r="H354" s="58" t="s">
        <v>3</v>
      </c>
      <c r="I354" s="58">
        <v>1</v>
      </c>
      <c r="J354" s="58">
        <v>1.5833333333333333</v>
      </c>
      <c r="K354" s="39">
        <v>7</v>
      </c>
      <c r="L354" s="39">
        <v>23</v>
      </c>
      <c r="M354" s="39">
        <v>0.30399999999999999</v>
      </c>
      <c r="N354" s="39">
        <v>0</v>
      </c>
      <c r="O354" s="39">
        <v>3</v>
      </c>
      <c r="P354" s="39">
        <v>0</v>
      </c>
      <c r="Q354" s="39">
        <v>7</v>
      </c>
      <c r="R354" s="39">
        <v>20</v>
      </c>
      <c r="S354" s="39">
        <v>0.35</v>
      </c>
      <c r="T354" s="39">
        <v>2</v>
      </c>
      <c r="U354" s="39">
        <v>3</v>
      </c>
      <c r="V354" s="39">
        <v>0.66700000000000004</v>
      </c>
      <c r="W354" s="39">
        <v>1</v>
      </c>
      <c r="X354" s="39">
        <v>2</v>
      </c>
      <c r="Y354" s="39">
        <v>3</v>
      </c>
      <c r="Z354" s="39">
        <v>1</v>
      </c>
      <c r="AA354" s="39">
        <v>0</v>
      </c>
      <c r="AB354" s="39">
        <v>0</v>
      </c>
      <c r="AC354" s="39">
        <v>1</v>
      </c>
      <c r="AD354" s="39">
        <v>5</v>
      </c>
      <c r="AE354" s="39">
        <v>16</v>
      </c>
      <c r="AF354" s="39">
        <v>1.3</v>
      </c>
      <c r="AG354" s="39"/>
      <c r="AH354" s="80">
        <v>38</v>
      </c>
      <c r="AI354" s="81" t="str">
        <f t="shared" si="18"/>
        <v>12/01</v>
      </c>
      <c r="AJ354" s="76">
        <f t="shared" si="16"/>
        <v>6.0387862005133304</v>
      </c>
      <c r="AK354" s="76">
        <f t="shared" si="16"/>
        <v>0.12843992640093485</v>
      </c>
      <c r="AL354" s="76">
        <f t="shared" si="17"/>
        <v>20.32</v>
      </c>
      <c r="AN354" s="76">
        <f>TimDuncan!AG355</f>
        <v>4.051958458195096</v>
      </c>
      <c r="AO354" s="76">
        <f>TimDuncan!AH355</f>
        <v>0.13778969482512168</v>
      </c>
      <c r="AP354" s="76">
        <f>TimDuncan!AI355</f>
        <v>14.137254901960784</v>
      </c>
    </row>
    <row r="355" spans="1:42" x14ac:dyDescent="0.25">
      <c r="A355" s="35">
        <v>20</v>
      </c>
      <c r="B355" s="58">
        <v>20</v>
      </c>
      <c r="C355" s="36">
        <v>37239</v>
      </c>
      <c r="D355" s="58" t="s">
        <v>1770</v>
      </c>
      <c r="E355" s="58" t="s">
        <v>1</v>
      </c>
      <c r="F355" s="58">
        <v>0</v>
      </c>
      <c r="G355" s="58" t="s">
        <v>8</v>
      </c>
      <c r="H355" s="58" t="s">
        <v>11</v>
      </c>
      <c r="I355" s="58">
        <v>1</v>
      </c>
      <c r="J355" s="58">
        <v>1.5833333333333333</v>
      </c>
      <c r="K355" s="39">
        <v>9</v>
      </c>
      <c r="L355" s="39">
        <v>18</v>
      </c>
      <c r="M355" s="39">
        <v>0.5</v>
      </c>
      <c r="N355" s="39">
        <v>0</v>
      </c>
      <c r="O355" s="39">
        <v>1</v>
      </c>
      <c r="P355" s="39">
        <v>0</v>
      </c>
      <c r="Q355" s="39">
        <v>9</v>
      </c>
      <c r="R355" s="39">
        <v>17</v>
      </c>
      <c r="S355" s="39">
        <v>0.52941176470588236</v>
      </c>
      <c r="T355" s="39">
        <v>7</v>
      </c>
      <c r="U355" s="39">
        <v>7</v>
      </c>
      <c r="V355" s="39">
        <v>1</v>
      </c>
      <c r="W355" s="39">
        <v>0</v>
      </c>
      <c r="X355" s="39">
        <v>4</v>
      </c>
      <c r="Y355" s="39">
        <v>4</v>
      </c>
      <c r="Z355" s="39">
        <v>7</v>
      </c>
      <c r="AA355" s="39">
        <v>3</v>
      </c>
      <c r="AB355" s="39">
        <v>2</v>
      </c>
      <c r="AC355" s="39">
        <v>3</v>
      </c>
      <c r="AD355" s="39">
        <v>3</v>
      </c>
      <c r="AE355" s="39">
        <v>25</v>
      </c>
      <c r="AF355" s="39">
        <v>22.3</v>
      </c>
      <c r="AG355" s="39"/>
      <c r="AH355" s="80">
        <v>38</v>
      </c>
      <c r="AI355" s="81" t="str">
        <f t="shared" si="18"/>
        <v>12/01</v>
      </c>
      <c r="AJ355" s="76">
        <f t="shared" si="16"/>
        <v>6.0425700708576375</v>
      </c>
      <c r="AK355" s="76">
        <f t="shared" si="16"/>
        <v>0.12802519044217495</v>
      </c>
      <c r="AL355" s="76">
        <f t="shared" si="17"/>
        <v>20.239999999999998</v>
      </c>
      <c r="AN355" s="76">
        <f>TimDuncan!AG356</f>
        <v>4.1057451037714037</v>
      </c>
      <c r="AO355" s="76">
        <f>TimDuncan!AH356</f>
        <v>0.13791135277594055</v>
      </c>
      <c r="AP355" s="76">
        <f>TimDuncan!AI356</f>
        <v>14.392156862745098</v>
      </c>
    </row>
    <row r="356" spans="1:42" x14ac:dyDescent="0.25">
      <c r="A356" s="35">
        <v>21</v>
      </c>
      <c r="B356" s="58">
        <v>21</v>
      </c>
      <c r="C356" s="36">
        <v>37241</v>
      </c>
      <c r="D356" s="58" t="s">
        <v>1771</v>
      </c>
      <c r="E356" s="58" t="s">
        <v>1</v>
      </c>
      <c r="F356" s="58">
        <v>0</v>
      </c>
      <c r="G356" s="58" t="s">
        <v>15</v>
      </c>
      <c r="H356" s="58" t="s">
        <v>11</v>
      </c>
      <c r="I356" s="58">
        <v>1</v>
      </c>
      <c r="J356" s="58">
        <v>1.3333333333333333</v>
      </c>
      <c r="K356" s="39">
        <v>10</v>
      </c>
      <c r="L356" s="39">
        <v>12</v>
      </c>
      <c r="M356" s="39">
        <v>0.83299999999999996</v>
      </c>
      <c r="N356" s="39">
        <v>0</v>
      </c>
      <c r="O356" s="39">
        <v>1</v>
      </c>
      <c r="P356" s="39">
        <v>0</v>
      </c>
      <c r="Q356" s="39">
        <v>10</v>
      </c>
      <c r="R356" s="39">
        <v>11</v>
      </c>
      <c r="S356" s="39">
        <v>0.90909090909090906</v>
      </c>
      <c r="T356" s="39">
        <v>8</v>
      </c>
      <c r="U356" s="39">
        <v>9</v>
      </c>
      <c r="V356" s="39">
        <v>0.88900000000000001</v>
      </c>
      <c r="W356" s="39">
        <v>0</v>
      </c>
      <c r="X356" s="39">
        <v>5</v>
      </c>
      <c r="Y356" s="39">
        <v>5</v>
      </c>
      <c r="Z356" s="39">
        <v>3</v>
      </c>
      <c r="AA356" s="39">
        <v>2</v>
      </c>
      <c r="AB356" s="39">
        <v>1</v>
      </c>
      <c r="AC356" s="39">
        <v>1</v>
      </c>
      <c r="AD356" s="39">
        <v>2</v>
      </c>
      <c r="AE356" s="39">
        <v>28</v>
      </c>
      <c r="AF356" s="39">
        <v>27.7</v>
      </c>
      <c r="AG356" s="39"/>
      <c r="AH356" s="80">
        <v>32</v>
      </c>
      <c r="AI356" s="81" t="str">
        <f t="shared" si="18"/>
        <v>12/01</v>
      </c>
      <c r="AJ356" s="76">
        <f t="shared" si="16"/>
        <v>6.0723864790558579</v>
      </c>
      <c r="AK356" s="76">
        <f t="shared" si="16"/>
        <v>0.13824168277745641</v>
      </c>
      <c r="AL356" s="76">
        <f t="shared" si="17"/>
        <v>19.940000000000001</v>
      </c>
      <c r="AN356" s="76">
        <f>TimDuncan!AG357</f>
        <v>4.1392102174798762</v>
      </c>
      <c r="AO356" s="76">
        <f>TimDuncan!AH357</f>
        <v>0.13416617171497885</v>
      </c>
      <c r="AP356" s="76">
        <f>TimDuncan!AI357</f>
        <v>14.313725490196079</v>
      </c>
    </row>
    <row r="357" spans="1:42" x14ac:dyDescent="0.25">
      <c r="A357" s="35">
        <v>22</v>
      </c>
      <c r="B357" s="58">
        <v>22</v>
      </c>
      <c r="C357" s="36">
        <v>37245</v>
      </c>
      <c r="D357" s="58" t="s">
        <v>1772</v>
      </c>
      <c r="E357" s="58" t="s">
        <v>1</v>
      </c>
      <c r="F357" s="58" t="s">
        <v>5</v>
      </c>
      <c r="G357" s="58" t="s">
        <v>23</v>
      </c>
      <c r="H357" s="58" t="s">
        <v>11</v>
      </c>
      <c r="I357" s="58">
        <v>1</v>
      </c>
      <c r="J357" s="58">
        <v>1.75</v>
      </c>
      <c r="K357" s="39">
        <v>9</v>
      </c>
      <c r="L357" s="39">
        <v>26</v>
      </c>
      <c r="M357" s="39">
        <v>0.34599999999999997</v>
      </c>
      <c r="N357" s="39">
        <v>1</v>
      </c>
      <c r="O357" s="39">
        <v>1</v>
      </c>
      <c r="P357" s="39">
        <v>1</v>
      </c>
      <c r="Q357" s="39">
        <v>8</v>
      </c>
      <c r="R357" s="39">
        <v>25</v>
      </c>
      <c r="S357" s="39">
        <v>0.32</v>
      </c>
      <c r="T357" s="39">
        <v>8</v>
      </c>
      <c r="U357" s="39">
        <v>8</v>
      </c>
      <c r="V357" s="39">
        <v>1</v>
      </c>
      <c r="W357" s="39">
        <v>2</v>
      </c>
      <c r="X357" s="39">
        <v>3</v>
      </c>
      <c r="Y357" s="39">
        <v>5</v>
      </c>
      <c r="Z357" s="39">
        <v>5</v>
      </c>
      <c r="AA357" s="39">
        <v>1</v>
      </c>
      <c r="AB357" s="39">
        <v>1</v>
      </c>
      <c r="AC357" s="39">
        <v>2</v>
      </c>
      <c r="AD357" s="39">
        <v>3</v>
      </c>
      <c r="AE357" s="39">
        <v>27</v>
      </c>
      <c r="AF357" s="39">
        <v>16.7</v>
      </c>
      <c r="AG357" s="39"/>
      <c r="AH357" s="80">
        <v>42</v>
      </c>
      <c r="AI357" s="81" t="str">
        <f t="shared" si="18"/>
        <v>12/01</v>
      </c>
      <c r="AJ357" s="76">
        <f t="shared" si="16"/>
        <v>6.1306856160179164</v>
      </c>
      <c r="AK357" s="76">
        <f t="shared" si="16"/>
        <v>0.13617371258800337</v>
      </c>
      <c r="AL357" s="76">
        <f t="shared" si="17"/>
        <v>20.079999999999998</v>
      </c>
      <c r="AN357" s="76">
        <f>TimDuncan!AG358</f>
        <v>4.1392102174798762</v>
      </c>
      <c r="AO357" s="76">
        <f>TimDuncan!AH358</f>
        <v>0.1341661717149786</v>
      </c>
      <c r="AP357" s="76">
        <f>TimDuncan!AI358</f>
        <v>14.352941176470589</v>
      </c>
    </row>
    <row r="358" spans="1:42" x14ac:dyDescent="0.25">
      <c r="A358" s="35">
        <v>23</v>
      </c>
      <c r="B358" s="58">
        <v>23</v>
      </c>
      <c r="C358" s="36">
        <v>37246</v>
      </c>
      <c r="D358" s="58" t="s">
        <v>1773</v>
      </c>
      <c r="E358" s="58" t="s">
        <v>1</v>
      </c>
      <c r="F358" s="58" t="s">
        <v>5</v>
      </c>
      <c r="G358" s="58" t="s">
        <v>28</v>
      </c>
      <c r="H358" s="58" t="s">
        <v>3</v>
      </c>
      <c r="I358" s="58">
        <v>1</v>
      </c>
      <c r="J358" s="58">
        <v>1.5416666666666667</v>
      </c>
      <c r="K358" s="39">
        <v>15</v>
      </c>
      <c r="L358" s="39">
        <v>23</v>
      </c>
      <c r="M358" s="39">
        <v>0.65200000000000002</v>
      </c>
      <c r="N358" s="39">
        <v>1</v>
      </c>
      <c r="O358" s="39">
        <v>4</v>
      </c>
      <c r="P358" s="39">
        <v>0.25</v>
      </c>
      <c r="Q358" s="39">
        <v>14</v>
      </c>
      <c r="R358" s="39">
        <v>19</v>
      </c>
      <c r="S358" s="39">
        <v>0.73684210526315785</v>
      </c>
      <c r="T358" s="39">
        <v>5</v>
      </c>
      <c r="U358" s="39">
        <v>5</v>
      </c>
      <c r="V358" s="39">
        <v>1</v>
      </c>
      <c r="W358" s="39">
        <v>0</v>
      </c>
      <c r="X358" s="39">
        <v>4</v>
      </c>
      <c r="Y358" s="39">
        <v>4</v>
      </c>
      <c r="Z358" s="39">
        <v>6</v>
      </c>
      <c r="AA358" s="39">
        <v>0</v>
      </c>
      <c r="AB358" s="39">
        <v>0</v>
      </c>
      <c r="AC358" s="39">
        <v>3</v>
      </c>
      <c r="AD358" s="39">
        <v>3</v>
      </c>
      <c r="AE358" s="39">
        <v>36</v>
      </c>
      <c r="AF358" s="39">
        <v>27.1</v>
      </c>
      <c r="AG358" s="39"/>
      <c r="AH358" s="80">
        <v>37</v>
      </c>
      <c r="AI358" s="81" t="str">
        <f t="shared" si="18"/>
        <v>12/01</v>
      </c>
      <c r="AJ358" s="76">
        <f t="shared" si="16"/>
        <v>6.1445512614088953</v>
      </c>
      <c r="AK358" s="76">
        <f t="shared" si="16"/>
        <v>0.13846971819550649</v>
      </c>
      <c r="AL358" s="76">
        <f t="shared" si="17"/>
        <v>20.14</v>
      </c>
      <c r="AN358" s="76">
        <f>TimDuncan!AG359</f>
        <v>4.0163441595763762</v>
      </c>
      <c r="AO358" s="76">
        <f>TimDuncan!AH359</f>
        <v>0.12980563806502932</v>
      </c>
      <c r="AP358" s="76">
        <f>TimDuncan!AI359</f>
        <v>14.313725490196079</v>
      </c>
    </row>
    <row r="359" spans="1:42" x14ac:dyDescent="0.25">
      <c r="A359" s="35">
        <v>24</v>
      </c>
      <c r="B359" s="58">
        <v>24</v>
      </c>
      <c r="C359" s="36">
        <v>37250</v>
      </c>
      <c r="D359" s="58" t="s">
        <v>1774</v>
      </c>
      <c r="E359" s="58" t="s">
        <v>1</v>
      </c>
      <c r="F359" s="58">
        <v>0</v>
      </c>
      <c r="G359" s="58" t="s">
        <v>95</v>
      </c>
      <c r="H359" s="58" t="s">
        <v>11</v>
      </c>
      <c r="I359" s="58">
        <v>1</v>
      </c>
      <c r="J359" s="58">
        <v>1.75</v>
      </c>
      <c r="K359" s="39">
        <v>6</v>
      </c>
      <c r="L359" s="39">
        <v>19</v>
      </c>
      <c r="M359" s="39">
        <v>0.316</v>
      </c>
      <c r="N359" s="39">
        <v>0</v>
      </c>
      <c r="O359" s="39">
        <v>2</v>
      </c>
      <c r="P359" s="39">
        <v>0</v>
      </c>
      <c r="Q359" s="39">
        <v>6</v>
      </c>
      <c r="R359" s="39">
        <v>17</v>
      </c>
      <c r="S359" s="39">
        <v>0.35294117647058826</v>
      </c>
      <c r="T359" s="39">
        <v>0</v>
      </c>
      <c r="U359" s="39">
        <v>0</v>
      </c>
      <c r="V359" s="39">
        <v>0</v>
      </c>
      <c r="W359" s="39">
        <v>0</v>
      </c>
      <c r="X359" s="39">
        <v>11</v>
      </c>
      <c r="Y359" s="39">
        <v>11</v>
      </c>
      <c r="Z359" s="39">
        <v>9</v>
      </c>
      <c r="AA359" s="39">
        <v>0</v>
      </c>
      <c r="AB359" s="39">
        <v>0</v>
      </c>
      <c r="AC359" s="39">
        <v>3</v>
      </c>
      <c r="AD359" s="39">
        <v>1</v>
      </c>
      <c r="AE359" s="39">
        <v>12</v>
      </c>
      <c r="AF359" s="39">
        <v>7.3</v>
      </c>
      <c r="AG359" s="39"/>
      <c r="AH359" s="80">
        <v>42</v>
      </c>
      <c r="AI359" s="81" t="str">
        <f t="shared" si="18"/>
        <v>12/01</v>
      </c>
      <c r="AJ359" s="76">
        <f t="shared" si="16"/>
        <v>6.0659302834834516</v>
      </c>
      <c r="AK359" s="76">
        <f t="shared" si="16"/>
        <v>0.14024300193534359</v>
      </c>
      <c r="AL359" s="76">
        <f t="shared" si="17"/>
        <v>19.98</v>
      </c>
      <c r="AN359" s="76">
        <f>TimDuncan!AG360</f>
        <v>4.0079512808151465</v>
      </c>
      <c r="AO359" s="76">
        <f>TimDuncan!AH360</f>
        <v>0.12983018107654079</v>
      </c>
      <c r="AP359" s="76">
        <f>TimDuncan!AI360</f>
        <v>14.352941176470589</v>
      </c>
    </row>
    <row r="360" spans="1:42" x14ac:dyDescent="0.25">
      <c r="A360" s="35">
        <v>25</v>
      </c>
      <c r="B360" s="58">
        <v>25</v>
      </c>
      <c r="C360" s="36">
        <v>37251</v>
      </c>
      <c r="D360" s="58" t="s">
        <v>1775</v>
      </c>
      <c r="E360" s="58" t="s">
        <v>1</v>
      </c>
      <c r="F360" s="58" t="s">
        <v>5</v>
      </c>
      <c r="G360" s="58" t="s">
        <v>15</v>
      </c>
      <c r="H360" s="58" t="s">
        <v>3</v>
      </c>
      <c r="I360" s="58">
        <v>1</v>
      </c>
      <c r="J360" s="58">
        <v>1.7083333333333333</v>
      </c>
      <c r="K360" s="39">
        <v>17</v>
      </c>
      <c r="L360" s="39">
        <v>28</v>
      </c>
      <c r="M360" s="39">
        <v>0.60699999999999998</v>
      </c>
      <c r="N360" s="39">
        <v>3</v>
      </c>
      <c r="O360" s="39">
        <v>7</v>
      </c>
      <c r="P360" s="39">
        <v>0.42899999999999999</v>
      </c>
      <c r="Q360" s="39">
        <v>14</v>
      </c>
      <c r="R360" s="39">
        <v>21</v>
      </c>
      <c r="S360" s="39">
        <v>0.66666666666666663</v>
      </c>
      <c r="T360" s="39">
        <v>2</v>
      </c>
      <c r="U360" s="39">
        <v>2</v>
      </c>
      <c r="V360" s="39">
        <v>1</v>
      </c>
      <c r="W360" s="39">
        <v>0</v>
      </c>
      <c r="X360" s="39">
        <v>2</v>
      </c>
      <c r="Y360" s="39">
        <v>2</v>
      </c>
      <c r="Z360" s="39">
        <v>5</v>
      </c>
      <c r="AA360" s="39">
        <v>1</v>
      </c>
      <c r="AB360" s="39">
        <v>0</v>
      </c>
      <c r="AC360" s="39">
        <v>3</v>
      </c>
      <c r="AD360" s="39">
        <v>3</v>
      </c>
      <c r="AE360" s="39">
        <v>39</v>
      </c>
      <c r="AF360" s="39">
        <v>27.1</v>
      </c>
      <c r="AG360" s="39"/>
      <c r="AH360" s="80">
        <v>41</v>
      </c>
      <c r="AI360" s="81" t="str">
        <f t="shared" si="18"/>
        <v>12/01</v>
      </c>
      <c r="AJ360" s="76">
        <f t="shared" si="16"/>
        <v>6.112850298797623</v>
      </c>
      <c r="AK360" s="76">
        <f t="shared" si="16"/>
        <v>0.14149771614223841</v>
      </c>
      <c r="AL360" s="76">
        <f t="shared" si="17"/>
        <v>20.02</v>
      </c>
      <c r="AN360" s="76">
        <f>TimDuncan!AG361</f>
        <v>3.9231911209407802</v>
      </c>
      <c r="AO360" s="76">
        <f>TimDuncan!AH361</f>
        <v>0.12382924549885764</v>
      </c>
      <c r="AP360" s="76">
        <f>TimDuncan!AI361</f>
        <v>14.294117647058824</v>
      </c>
    </row>
    <row r="361" spans="1:42" x14ac:dyDescent="0.25">
      <c r="A361" s="35">
        <v>26</v>
      </c>
      <c r="B361" s="58">
        <v>26</v>
      </c>
      <c r="C361" s="36">
        <v>37253</v>
      </c>
      <c r="D361" s="58" t="s">
        <v>1776</v>
      </c>
      <c r="E361" s="58" t="s">
        <v>1</v>
      </c>
      <c r="F361" s="58">
        <v>0</v>
      </c>
      <c r="G361" s="58" t="s">
        <v>100</v>
      </c>
      <c r="H361" s="58" t="s">
        <v>3</v>
      </c>
      <c r="I361" s="58">
        <v>1</v>
      </c>
      <c r="J361" s="58">
        <v>1.6666666666666667</v>
      </c>
      <c r="K361" s="39">
        <v>9</v>
      </c>
      <c r="L361" s="39">
        <v>24</v>
      </c>
      <c r="M361" s="39">
        <v>0.375</v>
      </c>
      <c r="N361" s="39">
        <v>2</v>
      </c>
      <c r="O361" s="39">
        <v>3</v>
      </c>
      <c r="P361" s="39">
        <v>0.66700000000000004</v>
      </c>
      <c r="Q361" s="39">
        <v>7</v>
      </c>
      <c r="R361" s="39">
        <v>21</v>
      </c>
      <c r="S361" s="39">
        <v>0.33333333333333331</v>
      </c>
      <c r="T361" s="39">
        <v>6</v>
      </c>
      <c r="U361" s="39">
        <v>9</v>
      </c>
      <c r="V361" s="39">
        <v>0.66700000000000004</v>
      </c>
      <c r="W361" s="39">
        <v>2</v>
      </c>
      <c r="X361" s="39">
        <v>6</v>
      </c>
      <c r="Y361" s="39">
        <v>8</v>
      </c>
      <c r="Z361" s="39">
        <v>6</v>
      </c>
      <c r="AA361" s="39">
        <v>1</v>
      </c>
      <c r="AB361" s="39">
        <v>0</v>
      </c>
      <c r="AC361" s="39">
        <v>5</v>
      </c>
      <c r="AD361" s="39">
        <v>1</v>
      </c>
      <c r="AE361" s="39">
        <v>26</v>
      </c>
      <c r="AF361" s="39">
        <v>14.6</v>
      </c>
      <c r="AG361" s="39"/>
      <c r="AH361" s="80">
        <v>40</v>
      </c>
      <c r="AI361" s="81" t="str">
        <f t="shared" si="18"/>
        <v>12/01</v>
      </c>
      <c r="AJ361" s="76">
        <f t="shared" si="16"/>
        <v>6.1224244897469404</v>
      </c>
      <c r="AK361" s="76">
        <f t="shared" si="16"/>
        <v>0.14114048725598649</v>
      </c>
      <c r="AL361" s="76">
        <f t="shared" si="17"/>
        <v>20.16</v>
      </c>
      <c r="AN361" s="76">
        <f>TimDuncan!AG362</f>
        <v>3.9231911209407802</v>
      </c>
      <c r="AO361" s="76">
        <f>TimDuncan!AH362</f>
        <v>0.12419353560356625</v>
      </c>
      <c r="AP361" s="76">
        <f>TimDuncan!AI362</f>
        <v>14.352941176470589</v>
      </c>
    </row>
    <row r="362" spans="1:42" x14ac:dyDescent="0.25">
      <c r="A362" s="35">
        <v>27</v>
      </c>
      <c r="B362" s="58">
        <v>27</v>
      </c>
      <c r="C362" s="36">
        <v>37255</v>
      </c>
      <c r="D362" s="58" t="s">
        <v>1777</v>
      </c>
      <c r="E362" s="58" t="s">
        <v>1</v>
      </c>
      <c r="F362" s="58">
        <v>0</v>
      </c>
      <c r="G362" s="58" t="s">
        <v>23</v>
      </c>
      <c r="H362" s="58" t="s">
        <v>11</v>
      </c>
      <c r="I362" s="58">
        <v>1</v>
      </c>
      <c r="J362" s="58">
        <v>1.2916666666666667</v>
      </c>
      <c r="K362" s="39">
        <v>7</v>
      </c>
      <c r="L362" s="39">
        <v>17</v>
      </c>
      <c r="M362" s="39">
        <v>0.41199999999999998</v>
      </c>
      <c r="N362" s="39">
        <v>0</v>
      </c>
      <c r="O362" s="39">
        <v>2</v>
      </c>
      <c r="P362" s="39">
        <v>0</v>
      </c>
      <c r="Q362" s="39">
        <v>7</v>
      </c>
      <c r="R362" s="39">
        <v>15</v>
      </c>
      <c r="S362" s="39">
        <v>0.46666666666666667</v>
      </c>
      <c r="T362" s="39">
        <v>2</v>
      </c>
      <c r="U362" s="39">
        <v>2</v>
      </c>
      <c r="V362" s="39">
        <v>1</v>
      </c>
      <c r="W362" s="39">
        <v>0</v>
      </c>
      <c r="X362" s="39">
        <v>2</v>
      </c>
      <c r="Y362" s="39">
        <v>2</v>
      </c>
      <c r="Z362" s="39">
        <v>11</v>
      </c>
      <c r="AA362" s="39">
        <v>0</v>
      </c>
      <c r="AB362" s="39">
        <v>0</v>
      </c>
      <c r="AC362" s="39">
        <v>1</v>
      </c>
      <c r="AD362" s="39">
        <v>2</v>
      </c>
      <c r="AE362" s="39">
        <v>16</v>
      </c>
      <c r="AF362" s="39">
        <v>13.4</v>
      </c>
      <c r="AG362" s="39"/>
      <c r="AH362" s="80">
        <v>31</v>
      </c>
      <c r="AI362" s="81" t="str">
        <f t="shared" si="18"/>
        <v>12/01</v>
      </c>
      <c r="AJ362" s="76">
        <f t="shared" si="16"/>
        <v>5.9701639125619614</v>
      </c>
      <c r="AK362" s="76">
        <f t="shared" si="16"/>
        <v>0.14139195052572659</v>
      </c>
      <c r="AL362" s="76">
        <f t="shared" si="17"/>
        <v>19.899999999999999</v>
      </c>
      <c r="AN362" s="76">
        <f>TimDuncan!AG363</f>
        <v>4.1057451037714037</v>
      </c>
      <c r="AO362" s="76">
        <f>TimDuncan!AH363</f>
        <v>0.13352390139933007</v>
      </c>
      <c r="AP362" s="76">
        <f>TimDuncan!AI363</f>
        <v>14.588235294117647</v>
      </c>
    </row>
    <row r="363" spans="1:42" x14ac:dyDescent="0.25">
      <c r="A363" s="35">
        <v>28</v>
      </c>
      <c r="B363" s="58">
        <v>28</v>
      </c>
      <c r="C363" s="36">
        <v>37258</v>
      </c>
      <c r="D363" s="58" t="s">
        <v>1778</v>
      </c>
      <c r="E363" s="58" t="s">
        <v>1</v>
      </c>
      <c r="F363" s="58" t="s">
        <v>5</v>
      </c>
      <c r="G363" s="58" t="s">
        <v>33</v>
      </c>
      <c r="H363" s="58" t="s">
        <v>11</v>
      </c>
      <c r="I363" s="58">
        <v>1</v>
      </c>
      <c r="J363" s="58">
        <v>1.5</v>
      </c>
      <c r="K363" s="39">
        <v>11</v>
      </c>
      <c r="L363" s="39">
        <v>22</v>
      </c>
      <c r="M363" s="39">
        <v>0.5</v>
      </c>
      <c r="N363" s="39">
        <v>0</v>
      </c>
      <c r="O363" s="39">
        <v>0</v>
      </c>
      <c r="P363" s="39">
        <v>0</v>
      </c>
      <c r="Q363" s="39">
        <v>11</v>
      </c>
      <c r="R363" s="39">
        <v>22</v>
      </c>
      <c r="S363" s="39">
        <v>0.5</v>
      </c>
      <c r="T363" s="39">
        <v>6</v>
      </c>
      <c r="U363" s="39">
        <v>7</v>
      </c>
      <c r="V363" s="39">
        <v>0.85699999999999998</v>
      </c>
      <c r="W363" s="39">
        <v>3</v>
      </c>
      <c r="X363" s="39">
        <v>5</v>
      </c>
      <c r="Y363" s="39">
        <v>8</v>
      </c>
      <c r="Z363" s="39">
        <v>3</v>
      </c>
      <c r="AA363" s="39">
        <v>3</v>
      </c>
      <c r="AB363" s="39">
        <v>0</v>
      </c>
      <c r="AC363" s="39">
        <v>3</v>
      </c>
      <c r="AD363" s="39">
        <v>2</v>
      </c>
      <c r="AE363" s="39">
        <v>28</v>
      </c>
      <c r="AF363" s="39">
        <v>21.5</v>
      </c>
      <c r="AG363" s="39"/>
      <c r="AH363" s="80">
        <v>36</v>
      </c>
      <c r="AI363" s="81" t="str">
        <f t="shared" si="18"/>
        <v>1/02</v>
      </c>
      <c r="AJ363" s="76">
        <f t="shared" si="16"/>
        <v>5.9132849394824722</v>
      </c>
      <c r="AK363" s="76">
        <f t="shared" si="16"/>
        <v>0.13935929338605796</v>
      </c>
      <c r="AL363" s="76">
        <f t="shared" si="17"/>
        <v>19.82</v>
      </c>
      <c r="AN363" s="76">
        <f>TimDuncan!AG364</f>
        <v>4.1260249190538181</v>
      </c>
      <c r="AO363" s="76">
        <f>TimDuncan!AH364</f>
        <v>0.13387045367573458</v>
      </c>
      <c r="AP363" s="76">
        <f>TimDuncan!AI364</f>
        <v>14.509803921568627</v>
      </c>
    </row>
    <row r="364" spans="1:42" x14ac:dyDescent="0.25">
      <c r="A364" s="35">
        <v>29</v>
      </c>
      <c r="B364" s="58">
        <v>29</v>
      </c>
      <c r="C364" s="36">
        <v>37260</v>
      </c>
      <c r="D364" s="58" t="s">
        <v>1779</v>
      </c>
      <c r="E364" s="58" t="s">
        <v>1</v>
      </c>
      <c r="F364" s="58">
        <v>0</v>
      </c>
      <c r="G364" s="58" t="s">
        <v>21</v>
      </c>
      <c r="H364" s="58" t="s">
        <v>11</v>
      </c>
      <c r="I364" s="58">
        <v>1</v>
      </c>
      <c r="J364" s="58">
        <v>1.25</v>
      </c>
      <c r="K364" s="39">
        <v>7</v>
      </c>
      <c r="L364" s="39">
        <v>15</v>
      </c>
      <c r="M364" s="39">
        <v>0.46700000000000003</v>
      </c>
      <c r="N364" s="39">
        <v>0</v>
      </c>
      <c r="O364" s="39">
        <v>1</v>
      </c>
      <c r="P364" s="39">
        <v>0</v>
      </c>
      <c r="Q364" s="39">
        <v>7</v>
      </c>
      <c r="R364" s="39">
        <v>14</v>
      </c>
      <c r="S364" s="39">
        <v>0.5</v>
      </c>
      <c r="T364" s="39">
        <v>4</v>
      </c>
      <c r="U364" s="39">
        <v>5</v>
      </c>
      <c r="V364" s="39">
        <v>0.8</v>
      </c>
      <c r="W364" s="39">
        <v>0</v>
      </c>
      <c r="X364" s="39">
        <v>3</v>
      </c>
      <c r="Y364" s="39">
        <v>3</v>
      </c>
      <c r="Z364" s="39">
        <v>6</v>
      </c>
      <c r="AA364" s="39">
        <v>0</v>
      </c>
      <c r="AB364" s="39">
        <v>1</v>
      </c>
      <c r="AC364" s="39">
        <v>3</v>
      </c>
      <c r="AD364" s="39">
        <v>3</v>
      </c>
      <c r="AE364" s="39">
        <v>18</v>
      </c>
      <c r="AF364" s="39">
        <v>11.5</v>
      </c>
      <c r="AG364" s="39"/>
      <c r="AH364" s="80">
        <v>30</v>
      </c>
      <c r="AI364" s="81" t="str">
        <f t="shared" si="18"/>
        <v>1/02</v>
      </c>
      <c r="AJ364" s="76">
        <f t="shared" si="16"/>
        <v>5.8832172234211431</v>
      </c>
      <c r="AK364" s="76">
        <f t="shared" si="16"/>
        <v>0.13933469321993744</v>
      </c>
      <c r="AL364" s="76">
        <f t="shared" si="17"/>
        <v>19.600000000000001</v>
      </c>
      <c r="AN364" s="76">
        <f>TimDuncan!AG365</f>
        <v>4.1124996123069089</v>
      </c>
      <c r="AO364" s="76">
        <f>TimDuncan!AH365</f>
        <v>0.13382105169797121</v>
      </c>
      <c r="AP364" s="76">
        <f>TimDuncan!AI365</f>
        <v>14.705882352941176</v>
      </c>
    </row>
    <row r="365" spans="1:42" x14ac:dyDescent="0.25">
      <c r="A365" s="35">
        <v>30</v>
      </c>
      <c r="B365" s="58">
        <v>30</v>
      </c>
      <c r="C365" s="36">
        <v>37262</v>
      </c>
      <c r="D365" s="58" t="s">
        <v>1780</v>
      </c>
      <c r="E365" s="58" t="s">
        <v>1</v>
      </c>
      <c r="F365" s="58" t="s">
        <v>5</v>
      </c>
      <c r="G365" s="58" t="s">
        <v>100</v>
      </c>
      <c r="H365" s="58" t="s">
        <v>11</v>
      </c>
      <c r="I365" s="58">
        <v>1</v>
      </c>
      <c r="J365" s="58">
        <v>1.5</v>
      </c>
      <c r="K365" s="39">
        <v>12</v>
      </c>
      <c r="L365" s="39">
        <v>20</v>
      </c>
      <c r="M365" s="39">
        <v>0.6</v>
      </c>
      <c r="N365" s="39">
        <v>0</v>
      </c>
      <c r="O365" s="39">
        <v>0</v>
      </c>
      <c r="P365" s="39">
        <v>0</v>
      </c>
      <c r="Q365" s="39">
        <v>12</v>
      </c>
      <c r="R365" s="39">
        <v>20</v>
      </c>
      <c r="S365" s="39">
        <v>0.6</v>
      </c>
      <c r="T365" s="39">
        <v>7</v>
      </c>
      <c r="U365" s="39">
        <v>9</v>
      </c>
      <c r="V365" s="39">
        <v>0.77800000000000002</v>
      </c>
      <c r="W365" s="39">
        <v>3</v>
      </c>
      <c r="X365" s="39">
        <v>4</v>
      </c>
      <c r="Y365" s="39">
        <v>7</v>
      </c>
      <c r="Z365" s="39">
        <v>2</v>
      </c>
      <c r="AA365" s="39">
        <v>3</v>
      </c>
      <c r="AB365" s="39">
        <v>0</v>
      </c>
      <c r="AC365" s="39">
        <v>4</v>
      </c>
      <c r="AD365" s="39">
        <v>2</v>
      </c>
      <c r="AE365" s="39">
        <v>31</v>
      </c>
      <c r="AF365" s="39">
        <v>23.9</v>
      </c>
      <c r="AG365" s="39"/>
      <c r="AH365" s="80">
        <v>36</v>
      </c>
      <c r="AI365" s="81" t="str">
        <f t="shared" si="18"/>
        <v>1/02</v>
      </c>
      <c r="AJ365" s="76">
        <f t="shared" si="16"/>
        <v>5.8318268219857705</v>
      </c>
      <c r="AK365" s="76">
        <f t="shared" si="16"/>
        <v>0.13992820899829159</v>
      </c>
      <c r="AL365" s="76">
        <f t="shared" si="17"/>
        <v>19.5</v>
      </c>
      <c r="AN365" s="76">
        <f>TimDuncan!AG366</f>
        <v>4.1029606035502821</v>
      </c>
      <c r="AO365" s="76">
        <f>TimDuncan!AH366</f>
        <v>0.13189621151589156</v>
      </c>
      <c r="AP365" s="76">
        <f>TimDuncan!AI366</f>
        <v>14.764705882352942</v>
      </c>
    </row>
    <row r="366" spans="1:42" x14ac:dyDescent="0.25">
      <c r="A366" s="35">
        <v>31</v>
      </c>
      <c r="B366" s="58">
        <v>31</v>
      </c>
      <c r="C366" s="36">
        <v>37264</v>
      </c>
      <c r="D366" s="58" t="s">
        <v>1781</v>
      </c>
      <c r="E366" s="58" t="s">
        <v>1</v>
      </c>
      <c r="F366" s="58" t="s">
        <v>5</v>
      </c>
      <c r="G366" s="58" t="s">
        <v>10</v>
      </c>
      <c r="H366" s="58" t="s">
        <v>11</v>
      </c>
      <c r="I366" s="58">
        <v>1</v>
      </c>
      <c r="J366" s="58">
        <v>1.1666666666666667</v>
      </c>
      <c r="K366" s="39">
        <v>8</v>
      </c>
      <c r="L366" s="39">
        <v>17</v>
      </c>
      <c r="M366" s="39">
        <v>0.47099999999999997</v>
      </c>
      <c r="N366" s="39">
        <v>0</v>
      </c>
      <c r="O366" s="39">
        <v>1</v>
      </c>
      <c r="P366" s="39">
        <v>0</v>
      </c>
      <c r="Q366" s="39">
        <v>8</v>
      </c>
      <c r="R366" s="39">
        <v>16</v>
      </c>
      <c r="S366" s="39">
        <v>0.5</v>
      </c>
      <c r="T366" s="39">
        <v>4</v>
      </c>
      <c r="U366" s="39">
        <v>4</v>
      </c>
      <c r="V366" s="39">
        <v>1</v>
      </c>
      <c r="W366" s="39">
        <v>2</v>
      </c>
      <c r="X366" s="39">
        <v>2</v>
      </c>
      <c r="Y366" s="39">
        <v>4</v>
      </c>
      <c r="Z366" s="39">
        <v>6</v>
      </c>
      <c r="AA366" s="39">
        <v>1</v>
      </c>
      <c r="AB366" s="39">
        <v>0</v>
      </c>
      <c r="AC366" s="39">
        <v>0</v>
      </c>
      <c r="AD366" s="39">
        <v>3</v>
      </c>
      <c r="AE366" s="39">
        <v>20</v>
      </c>
      <c r="AF366" s="39">
        <v>17.3</v>
      </c>
      <c r="AG366" s="39"/>
      <c r="AH366" s="80">
        <v>28</v>
      </c>
      <c r="AI366" s="81" t="str">
        <f t="shared" si="18"/>
        <v>1/02</v>
      </c>
      <c r="AJ366" s="76">
        <f t="shared" si="16"/>
        <v>5.767926801879228</v>
      </c>
      <c r="AK366" s="76">
        <f t="shared" si="16"/>
        <v>0.13967107277968743</v>
      </c>
      <c r="AL366" s="76">
        <f t="shared" si="17"/>
        <v>19.579999999999998</v>
      </c>
      <c r="AN366" s="76">
        <f>TimDuncan!AG367</f>
        <v>3.8695040023871021</v>
      </c>
      <c r="AO366" s="76">
        <f>TimDuncan!AH367</f>
        <v>0.13161987474759049</v>
      </c>
      <c r="AP366" s="76">
        <f>TimDuncan!AI367</f>
        <v>14.725490196078431</v>
      </c>
    </row>
    <row r="367" spans="1:42" x14ac:dyDescent="0.25">
      <c r="A367" s="35">
        <v>32</v>
      </c>
      <c r="B367" s="58">
        <v>32</v>
      </c>
      <c r="C367" s="36">
        <v>37265</v>
      </c>
      <c r="D367" s="58" t="s">
        <v>1782</v>
      </c>
      <c r="E367" s="58" t="s">
        <v>1</v>
      </c>
      <c r="F367" s="58" t="s">
        <v>5</v>
      </c>
      <c r="G367" s="58" t="s">
        <v>31</v>
      </c>
      <c r="H367" s="58" t="s">
        <v>11</v>
      </c>
      <c r="I367" s="58">
        <v>1</v>
      </c>
      <c r="J367" s="58">
        <v>1.4583333333333333</v>
      </c>
      <c r="K367" s="39">
        <v>11</v>
      </c>
      <c r="L367" s="39">
        <v>22</v>
      </c>
      <c r="M367" s="39">
        <v>0.5</v>
      </c>
      <c r="N367" s="39">
        <v>1</v>
      </c>
      <c r="O367" s="39">
        <v>1</v>
      </c>
      <c r="P367" s="39">
        <v>1</v>
      </c>
      <c r="Q367" s="39">
        <v>10</v>
      </c>
      <c r="R367" s="39">
        <v>21</v>
      </c>
      <c r="S367" s="39">
        <v>0.47619047619047616</v>
      </c>
      <c r="T367" s="39">
        <v>8</v>
      </c>
      <c r="U367" s="39">
        <v>14</v>
      </c>
      <c r="V367" s="39">
        <v>0.57099999999999995</v>
      </c>
      <c r="W367" s="39">
        <v>2</v>
      </c>
      <c r="X367" s="39">
        <v>6</v>
      </c>
      <c r="Y367" s="39">
        <v>8</v>
      </c>
      <c r="Z367" s="39">
        <v>4</v>
      </c>
      <c r="AA367" s="39">
        <v>3</v>
      </c>
      <c r="AB367" s="39">
        <v>0</v>
      </c>
      <c r="AC367" s="39">
        <v>3</v>
      </c>
      <c r="AD367" s="39">
        <v>2</v>
      </c>
      <c r="AE367" s="39">
        <v>31</v>
      </c>
      <c r="AF367" s="39">
        <v>22.8</v>
      </c>
      <c r="AG367" s="39"/>
      <c r="AH367" s="80">
        <v>35</v>
      </c>
      <c r="AI367" s="81" t="str">
        <f t="shared" si="18"/>
        <v>1/02</v>
      </c>
      <c r="AJ367" s="76">
        <f t="shared" si="16"/>
        <v>5.7656265036500463</v>
      </c>
      <c r="AK367" s="76">
        <f t="shared" si="16"/>
        <v>0.13970356955689781</v>
      </c>
      <c r="AL367" s="76">
        <f t="shared" si="17"/>
        <v>19.68</v>
      </c>
      <c r="AN367" s="76">
        <f>TimDuncan!AG368</f>
        <v>3.8038111929795786</v>
      </c>
      <c r="AO367" s="76">
        <f>TimDuncan!AH368</f>
        <v>0.13320155664960362</v>
      </c>
      <c r="AP367" s="76">
        <f>TimDuncan!AI368</f>
        <v>14.921568627450981</v>
      </c>
    </row>
    <row r="368" spans="1:42" x14ac:dyDescent="0.25">
      <c r="A368" s="35">
        <v>33</v>
      </c>
      <c r="B368" s="58">
        <v>33</v>
      </c>
      <c r="C368" s="36">
        <v>37267</v>
      </c>
      <c r="D368" s="58" t="s">
        <v>1783</v>
      </c>
      <c r="E368" s="58" t="s">
        <v>1</v>
      </c>
      <c r="F368" s="58" t="s">
        <v>5</v>
      </c>
      <c r="G368" s="58" t="s">
        <v>89</v>
      </c>
      <c r="H368" s="58" t="s">
        <v>3</v>
      </c>
      <c r="I368" s="58">
        <v>1</v>
      </c>
      <c r="J368" s="58">
        <v>1.5833333333333333</v>
      </c>
      <c r="K368" s="39">
        <v>9</v>
      </c>
      <c r="L368" s="39">
        <v>27</v>
      </c>
      <c r="M368" s="39">
        <v>0.33300000000000002</v>
      </c>
      <c r="N368" s="39">
        <v>0</v>
      </c>
      <c r="O368" s="39">
        <v>2</v>
      </c>
      <c r="P368" s="39">
        <v>0</v>
      </c>
      <c r="Q368" s="39">
        <v>9</v>
      </c>
      <c r="R368" s="39">
        <v>25</v>
      </c>
      <c r="S368" s="39">
        <v>0.36</v>
      </c>
      <c r="T368" s="39">
        <v>5</v>
      </c>
      <c r="U368" s="39">
        <v>6</v>
      </c>
      <c r="V368" s="39">
        <v>0.83299999999999996</v>
      </c>
      <c r="W368" s="39">
        <v>1</v>
      </c>
      <c r="X368" s="39">
        <v>2</v>
      </c>
      <c r="Y368" s="39">
        <v>3</v>
      </c>
      <c r="Z368" s="39">
        <v>5</v>
      </c>
      <c r="AA368" s="39">
        <v>0</v>
      </c>
      <c r="AB368" s="39">
        <v>0</v>
      </c>
      <c r="AC368" s="39">
        <v>2</v>
      </c>
      <c r="AD368" s="39">
        <v>3</v>
      </c>
      <c r="AE368" s="39">
        <v>23</v>
      </c>
      <c r="AF368" s="39">
        <v>8.9</v>
      </c>
      <c r="AG368" s="39"/>
      <c r="AH368" s="80">
        <v>38</v>
      </c>
      <c r="AI368" s="81" t="str">
        <f t="shared" si="18"/>
        <v>1/02</v>
      </c>
      <c r="AJ368" s="76">
        <f t="shared" si="16"/>
        <v>5.7378442940582808</v>
      </c>
      <c r="AK368" s="76">
        <f t="shared" si="16"/>
        <v>0.14119421419608241</v>
      </c>
      <c r="AL368" s="76">
        <f t="shared" si="17"/>
        <v>19.66</v>
      </c>
      <c r="AN368" s="76">
        <f>TimDuncan!AG369</f>
        <v>3.8033819536978242</v>
      </c>
      <c r="AO368" s="76">
        <f>TimDuncan!AH369</f>
        <v>0.13110898410973112</v>
      </c>
      <c r="AP368" s="76">
        <f>TimDuncan!AI369</f>
        <v>15.03921568627451</v>
      </c>
    </row>
    <row r="369" spans="1:42" x14ac:dyDescent="0.25">
      <c r="A369" s="35">
        <v>34</v>
      </c>
      <c r="B369" s="58">
        <v>34</v>
      </c>
      <c r="C369" s="36">
        <v>37268</v>
      </c>
      <c r="D369" s="58" t="s">
        <v>1784</v>
      </c>
      <c r="E369" s="58" t="s">
        <v>1</v>
      </c>
      <c r="F369" s="58" t="s">
        <v>5</v>
      </c>
      <c r="G369" s="58" t="s">
        <v>37</v>
      </c>
      <c r="H369" s="58" t="s">
        <v>3</v>
      </c>
      <c r="I369" s="58">
        <v>1</v>
      </c>
      <c r="J369" s="58">
        <v>1.9583333333333333</v>
      </c>
      <c r="K369" s="39">
        <v>9</v>
      </c>
      <c r="L369" s="39">
        <v>25</v>
      </c>
      <c r="M369" s="39">
        <v>0.36</v>
      </c>
      <c r="N369" s="39">
        <v>0</v>
      </c>
      <c r="O369" s="39">
        <v>2</v>
      </c>
      <c r="P369" s="39">
        <v>0</v>
      </c>
      <c r="Q369" s="39">
        <v>9</v>
      </c>
      <c r="R369" s="39">
        <v>23</v>
      </c>
      <c r="S369" s="39">
        <v>0.39130434782608697</v>
      </c>
      <c r="T369" s="39">
        <v>8</v>
      </c>
      <c r="U369" s="39">
        <v>11</v>
      </c>
      <c r="V369" s="39">
        <v>0.72699999999999998</v>
      </c>
      <c r="W369" s="39">
        <v>3</v>
      </c>
      <c r="X369" s="39">
        <v>2</v>
      </c>
      <c r="Y369" s="39">
        <v>5</v>
      </c>
      <c r="Z369" s="39">
        <v>9</v>
      </c>
      <c r="AA369" s="39">
        <v>3</v>
      </c>
      <c r="AB369" s="39">
        <v>0</v>
      </c>
      <c r="AC369" s="39">
        <v>7</v>
      </c>
      <c r="AD369" s="39">
        <v>5</v>
      </c>
      <c r="AE369" s="39">
        <v>26</v>
      </c>
      <c r="AF369" s="39">
        <v>13.9</v>
      </c>
      <c r="AG369" s="39"/>
      <c r="AH369" s="80">
        <v>47</v>
      </c>
      <c r="AI369" s="81" t="str">
        <f t="shared" si="18"/>
        <v>1/02</v>
      </c>
      <c r="AJ369" s="76">
        <f t="shared" si="16"/>
        <v>5.7618024390757103</v>
      </c>
      <c r="AK369" s="76">
        <f t="shared" si="16"/>
        <v>0.14024354326874247</v>
      </c>
      <c r="AL369" s="76">
        <f t="shared" si="17"/>
        <v>19.84</v>
      </c>
      <c r="AN369" s="76">
        <f>TimDuncan!AG370</f>
        <v>3.8252117455062766</v>
      </c>
      <c r="AO369" s="76">
        <f>TimDuncan!AH370</f>
        <v>0.13095340190078206</v>
      </c>
      <c r="AP369" s="76">
        <f>TimDuncan!AI370</f>
        <v>15</v>
      </c>
    </row>
    <row r="370" spans="1:42" x14ac:dyDescent="0.25">
      <c r="A370" s="35">
        <v>35</v>
      </c>
      <c r="B370" s="58">
        <v>35</v>
      </c>
      <c r="C370" s="36">
        <v>37270</v>
      </c>
      <c r="D370" s="58" t="s">
        <v>1785</v>
      </c>
      <c r="E370" s="58" t="s">
        <v>1</v>
      </c>
      <c r="F370" s="58">
        <v>0</v>
      </c>
      <c r="G370" s="58" t="s">
        <v>28</v>
      </c>
      <c r="H370" s="58" t="s">
        <v>11</v>
      </c>
      <c r="I370" s="58">
        <v>1</v>
      </c>
      <c r="J370" s="58">
        <v>1.4166666666666667</v>
      </c>
      <c r="K370" s="39">
        <v>21</v>
      </c>
      <c r="L370" s="39">
        <v>34</v>
      </c>
      <c r="M370" s="39">
        <v>0.61799999999999999</v>
      </c>
      <c r="N370" s="39">
        <v>3</v>
      </c>
      <c r="O370" s="39">
        <v>6</v>
      </c>
      <c r="P370" s="39">
        <v>0.5</v>
      </c>
      <c r="Q370" s="39">
        <v>18</v>
      </c>
      <c r="R370" s="39">
        <v>28</v>
      </c>
      <c r="S370" s="39">
        <v>0.6428571428571429</v>
      </c>
      <c r="T370" s="39">
        <v>11</v>
      </c>
      <c r="U370" s="39">
        <v>12</v>
      </c>
      <c r="V370" s="39">
        <v>0.91700000000000004</v>
      </c>
      <c r="W370" s="39">
        <v>3</v>
      </c>
      <c r="X370" s="39">
        <v>2</v>
      </c>
      <c r="Y370" s="39">
        <v>5</v>
      </c>
      <c r="Z370" s="39">
        <v>4</v>
      </c>
      <c r="AA370" s="39">
        <v>1</v>
      </c>
      <c r="AB370" s="39">
        <v>0</v>
      </c>
      <c r="AC370" s="39">
        <v>0</v>
      </c>
      <c r="AD370" s="39">
        <v>1</v>
      </c>
      <c r="AE370" s="39">
        <v>56</v>
      </c>
      <c r="AF370" s="39">
        <v>46.3</v>
      </c>
      <c r="AG370" s="39"/>
      <c r="AH370" s="80">
        <v>34</v>
      </c>
      <c r="AI370" s="81" t="str">
        <f t="shared" si="18"/>
        <v>1/02</v>
      </c>
      <c r="AJ370" s="76">
        <f t="shared" ref="AJ370:AK433" si="19">STDEV(L321:L370)</f>
        <v>5.9930572076259638</v>
      </c>
      <c r="AK370" s="76">
        <f t="shared" si="19"/>
        <v>0.14104549707416456</v>
      </c>
      <c r="AL370" s="76">
        <f t="shared" si="17"/>
        <v>19.96</v>
      </c>
      <c r="AN370" s="76">
        <f>TimDuncan!AG371</f>
        <v>3.6922975536229208</v>
      </c>
      <c r="AO370" s="76">
        <f>TimDuncan!AH371</f>
        <v>0.12965572781447823</v>
      </c>
      <c r="AP370" s="76">
        <f>TimDuncan!AI371</f>
        <v>15</v>
      </c>
    </row>
    <row r="371" spans="1:42" x14ac:dyDescent="0.25">
      <c r="A371" s="35">
        <v>36</v>
      </c>
      <c r="B371" s="58">
        <v>36</v>
      </c>
      <c r="C371" s="36">
        <v>37272</v>
      </c>
      <c r="D371" s="58" t="s">
        <v>1786</v>
      </c>
      <c r="E371" s="58" t="s">
        <v>1</v>
      </c>
      <c r="F371" s="58">
        <v>0</v>
      </c>
      <c r="G371" s="58" t="s">
        <v>55</v>
      </c>
      <c r="H371" s="58" t="s">
        <v>3</v>
      </c>
      <c r="I371" s="58">
        <v>1</v>
      </c>
      <c r="J371" s="58">
        <v>1.6666666666666667</v>
      </c>
      <c r="K371" s="39">
        <v>12</v>
      </c>
      <c r="L371" s="39">
        <v>30</v>
      </c>
      <c r="M371" s="39">
        <v>0.4</v>
      </c>
      <c r="N371" s="39">
        <v>0</v>
      </c>
      <c r="O371" s="39">
        <v>3</v>
      </c>
      <c r="P371" s="39">
        <v>0</v>
      </c>
      <c r="Q371" s="39">
        <v>12</v>
      </c>
      <c r="R371" s="39">
        <v>27</v>
      </c>
      <c r="S371" s="39">
        <v>0.44444444444444442</v>
      </c>
      <c r="T371" s="39">
        <v>5</v>
      </c>
      <c r="U371" s="39">
        <v>7</v>
      </c>
      <c r="V371" s="39">
        <v>0.71399999999999997</v>
      </c>
      <c r="W371" s="39">
        <v>4</v>
      </c>
      <c r="X371" s="39">
        <v>4</v>
      </c>
      <c r="Y371" s="39">
        <v>8</v>
      </c>
      <c r="Z371" s="39">
        <v>7</v>
      </c>
      <c r="AA371" s="39">
        <v>1</v>
      </c>
      <c r="AB371" s="39">
        <v>0</v>
      </c>
      <c r="AC371" s="39">
        <v>3</v>
      </c>
      <c r="AD371" s="39">
        <v>2</v>
      </c>
      <c r="AE371" s="39">
        <v>29</v>
      </c>
      <c r="AF371" s="39">
        <v>18.100000000000001</v>
      </c>
      <c r="AG371" s="39"/>
      <c r="AH371" s="80">
        <v>40</v>
      </c>
      <c r="AI371" s="81" t="str">
        <f t="shared" si="18"/>
        <v>1/02</v>
      </c>
      <c r="AJ371" s="76">
        <f t="shared" si="19"/>
        <v>6.1297534657619295</v>
      </c>
      <c r="AK371" s="76">
        <f t="shared" si="19"/>
        <v>0.14142667964102748</v>
      </c>
      <c r="AL371" s="76">
        <f t="shared" si="17"/>
        <v>20.239999999999998</v>
      </c>
      <c r="AN371" s="76">
        <f>TimDuncan!AG372</f>
        <v>3.7125820268544145</v>
      </c>
      <c r="AO371" s="76">
        <f>TimDuncan!AH372</f>
        <v>0.12965572781447837</v>
      </c>
      <c r="AP371" s="76">
        <f>TimDuncan!AI372</f>
        <v>14.803921568627452</v>
      </c>
    </row>
    <row r="372" spans="1:42" x14ac:dyDescent="0.25">
      <c r="A372" s="35">
        <v>37</v>
      </c>
      <c r="B372" s="58">
        <v>37</v>
      </c>
      <c r="C372" s="36">
        <v>37275</v>
      </c>
      <c r="D372" s="58" t="s">
        <v>1787</v>
      </c>
      <c r="E372" s="58" t="s">
        <v>1</v>
      </c>
      <c r="F372" s="58" t="s">
        <v>5</v>
      </c>
      <c r="G372" s="58" t="s">
        <v>19</v>
      </c>
      <c r="H372" s="58" t="s">
        <v>11</v>
      </c>
      <c r="I372" s="58">
        <v>1</v>
      </c>
      <c r="J372" s="58">
        <v>1.5833333333333333</v>
      </c>
      <c r="K372" s="39">
        <v>11</v>
      </c>
      <c r="L372" s="39">
        <v>25</v>
      </c>
      <c r="M372" s="39">
        <v>0.44</v>
      </c>
      <c r="N372" s="39">
        <v>1</v>
      </c>
      <c r="O372" s="39">
        <v>2</v>
      </c>
      <c r="P372" s="39">
        <v>0.5</v>
      </c>
      <c r="Q372" s="39">
        <v>10</v>
      </c>
      <c r="R372" s="39">
        <v>23</v>
      </c>
      <c r="S372" s="39">
        <v>0.43478260869565216</v>
      </c>
      <c r="T372" s="39">
        <v>5</v>
      </c>
      <c r="U372" s="39">
        <v>7</v>
      </c>
      <c r="V372" s="39">
        <v>0.71399999999999997</v>
      </c>
      <c r="W372" s="39">
        <v>2</v>
      </c>
      <c r="X372" s="39">
        <v>5</v>
      </c>
      <c r="Y372" s="39">
        <v>7</v>
      </c>
      <c r="Z372" s="39">
        <v>5</v>
      </c>
      <c r="AA372" s="39">
        <v>2</v>
      </c>
      <c r="AB372" s="39">
        <v>1</v>
      </c>
      <c r="AC372" s="39">
        <v>1</v>
      </c>
      <c r="AD372" s="39">
        <v>1</v>
      </c>
      <c r="AE372" s="39">
        <v>28</v>
      </c>
      <c r="AF372" s="39">
        <v>21.8</v>
      </c>
      <c r="AG372" s="39"/>
      <c r="AH372" s="80">
        <v>38</v>
      </c>
      <c r="AI372" s="81" t="str">
        <f t="shared" si="18"/>
        <v>1/02</v>
      </c>
      <c r="AJ372" s="76">
        <f t="shared" si="19"/>
        <v>6.118423166210091</v>
      </c>
      <c r="AK372" s="76">
        <f t="shared" si="19"/>
        <v>0.1403554801791744</v>
      </c>
      <c r="AL372" s="76">
        <f t="shared" ref="AL372:AL435" si="20">AVERAGE(L323:L372)</f>
        <v>20.440000000000001</v>
      </c>
      <c r="AN372" s="76">
        <f>TimDuncan!AG373</f>
        <v>3.6587050234993792</v>
      </c>
      <c r="AO372" s="76">
        <f>TimDuncan!AH373</f>
        <v>0.12940838063893623</v>
      </c>
      <c r="AP372" s="76">
        <f>TimDuncan!AI373</f>
        <v>14.862745098039216</v>
      </c>
    </row>
    <row r="373" spans="1:42" x14ac:dyDescent="0.25">
      <c r="A373" s="35">
        <v>38</v>
      </c>
      <c r="B373" s="58">
        <v>38</v>
      </c>
      <c r="C373" s="36">
        <v>37278</v>
      </c>
      <c r="D373" s="58" t="s">
        <v>1788</v>
      </c>
      <c r="E373" s="58" t="s">
        <v>1</v>
      </c>
      <c r="F373" s="58">
        <v>0</v>
      </c>
      <c r="G373" s="58" t="s">
        <v>33</v>
      </c>
      <c r="H373" s="58" t="s">
        <v>3</v>
      </c>
      <c r="I373" s="58">
        <v>1</v>
      </c>
      <c r="J373" s="58">
        <v>1.625</v>
      </c>
      <c r="K373" s="39">
        <v>6</v>
      </c>
      <c r="L373" s="39">
        <v>14</v>
      </c>
      <c r="M373" s="39">
        <v>0.42899999999999999</v>
      </c>
      <c r="N373" s="39">
        <v>0</v>
      </c>
      <c r="O373" s="39">
        <v>2</v>
      </c>
      <c r="P373" s="39">
        <v>0</v>
      </c>
      <c r="Q373" s="39">
        <v>6</v>
      </c>
      <c r="R373" s="39">
        <v>12</v>
      </c>
      <c r="S373" s="39">
        <v>0.5</v>
      </c>
      <c r="T373" s="39">
        <v>3</v>
      </c>
      <c r="U373" s="39">
        <v>3</v>
      </c>
      <c r="V373" s="39">
        <v>1</v>
      </c>
      <c r="W373" s="39">
        <v>0</v>
      </c>
      <c r="X373" s="39">
        <v>7</v>
      </c>
      <c r="Y373" s="39">
        <v>7</v>
      </c>
      <c r="Z373" s="39">
        <v>6</v>
      </c>
      <c r="AA373" s="39">
        <v>2</v>
      </c>
      <c r="AB373" s="39">
        <v>0</v>
      </c>
      <c r="AC373" s="39">
        <v>5</v>
      </c>
      <c r="AD373" s="39">
        <v>4</v>
      </c>
      <c r="AE373" s="39">
        <v>15</v>
      </c>
      <c r="AF373" s="39">
        <v>9.3000000000000007</v>
      </c>
      <c r="AG373" s="39"/>
      <c r="AH373" s="80">
        <v>39</v>
      </c>
      <c r="AI373" s="81" t="str">
        <f t="shared" si="18"/>
        <v>1/02</v>
      </c>
      <c r="AJ373" s="76">
        <f t="shared" si="19"/>
        <v>6.1673597698376748</v>
      </c>
      <c r="AK373" s="76">
        <f t="shared" si="19"/>
        <v>0.14022725578612147</v>
      </c>
      <c r="AL373" s="76">
        <f t="shared" si="20"/>
        <v>20.38</v>
      </c>
      <c r="AN373" s="76">
        <f>TimDuncan!AG374</f>
        <v>3.6701220576933618</v>
      </c>
      <c r="AO373" s="76">
        <f>TimDuncan!AH374</f>
        <v>0.12944153356726287</v>
      </c>
      <c r="AP373" s="76">
        <f>TimDuncan!AI374</f>
        <v>14.901960784313726</v>
      </c>
    </row>
    <row r="374" spans="1:42" x14ac:dyDescent="0.25">
      <c r="A374" s="35">
        <v>39</v>
      </c>
      <c r="B374" s="58">
        <v>39</v>
      </c>
      <c r="C374" s="36">
        <v>37279</v>
      </c>
      <c r="D374" s="58" t="s">
        <v>1789</v>
      </c>
      <c r="E374" s="58" t="s">
        <v>1</v>
      </c>
      <c r="F374" s="58" t="s">
        <v>5</v>
      </c>
      <c r="G374" s="58" t="s">
        <v>8</v>
      </c>
      <c r="H374" s="58" t="s">
        <v>3</v>
      </c>
      <c r="I374" s="58">
        <v>1</v>
      </c>
      <c r="J374" s="58">
        <v>1.625</v>
      </c>
      <c r="K374" s="39">
        <v>11</v>
      </c>
      <c r="L374" s="39">
        <v>25</v>
      </c>
      <c r="M374" s="39">
        <v>0.44</v>
      </c>
      <c r="N374" s="39">
        <v>0</v>
      </c>
      <c r="O374" s="39">
        <v>2</v>
      </c>
      <c r="P374" s="39">
        <v>0</v>
      </c>
      <c r="Q374" s="39">
        <v>11</v>
      </c>
      <c r="R374" s="39">
        <v>23</v>
      </c>
      <c r="S374" s="39">
        <v>0.47826086956521741</v>
      </c>
      <c r="T374" s="39">
        <v>5</v>
      </c>
      <c r="U374" s="39">
        <v>6</v>
      </c>
      <c r="V374" s="39">
        <v>0.83299999999999996</v>
      </c>
      <c r="W374" s="39">
        <v>0</v>
      </c>
      <c r="X374" s="39">
        <v>2</v>
      </c>
      <c r="Y374" s="39">
        <v>2</v>
      </c>
      <c r="Z374" s="39">
        <v>4</v>
      </c>
      <c r="AA374" s="39">
        <v>1</v>
      </c>
      <c r="AB374" s="39">
        <v>1</v>
      </c>
      <c r="AC374" s="39">
        <v>0</v>
      </c>
      <c r="AD374" s="39">
        <v>3</v>
      </c>
      <c r="AE374" s="39">
        <v>27</v>
      </c>
      <c r="AF374" s="39">
        <v>17.399999999999999</v>
      </c>
      <c r="AG374" s="39"/>
      <c r="AH374" s="80">
        <v>39</v>
      </c>
      <c r="AI374" s="81" t="str">
        <f t="shared" si="18"/>
        <v>1/02</v>
      </c>
      <c r="AJ374" s="76">
        <f t="shared" si="19"/>
        <v>5.8866850794390047</v>
      </c>
      <c r="AK374" s="76">
        <f t="shared" si="19"/>
        <v>0.13867085681790664</v>
      </c>
      <c r="AL374" s="76">
        <f t="shared" si="20"/>
        <v>20.2</v>
      </c>
      <c r="AN374" s="76">
        <f>TimDuncan!AG375</f>
        <v>3.7416573867739413</v>
      </c>
      <c r="AO374" s="76">
        <f>TimDuncan!AH375</f>
        <v>0.12179917227693662</v>
      </c>
      <c r="AP374" s="76">
        <f>TimDuncan!AI375</f>
        <v>14.745098039215685</v>
      </c>
    </row>
    <row r="375" spans="1:42" x14ac:dyDescent="0.25">
      <c r="A375" s="35">
        <v>40</v>
      </c>
      <c r="B375" s="58">
        <v>40</v>
      </c>
      <c r="C375" s="36">
        <v>37281</v>
      </c>
      <c r="D375" s="58" t="s">
        <v>1790</v>
      </c>
      <c r="E375" s="58" t="s">
        <v>1</v>
      </c>
      <c r="F375" s="58">
        <v>0</v>
      </c>
      <c r="G375" s="58" t="s">
        <v>19</v>
      </c>
      <c r="H375" s="58" t="s">
        <v>11</v>
      </c>
      <c r="I375" s="58">
        <v>1</v>
      </c>
      <c r="J375" s="58">
        <v>1.6666666666666667</v>
      </c>
      <c r="K375" s="39">
        <v>9</v>
      </c>
      <c r="L375" s="39">
        <v>19</v>
      </c>
      <c r="M375" s="39">
        <v>0.47399999999999998</v>
      </c>
      <c r="N375" s="39">
        <v>0</v>
      </c>
      <c r="O375" s="39">
        <v>0</v>
      </c>
      <c r="P375" s="39">
        <v>0</v>
      </c>
      <c r="Q375" s="39">
        <v>9</v>
      </c>
      <c r="R375" s="39">
        <v>19</v>
      </c>
      <c r="S375" s="39">
        <v>0.47368421052631576</v>
      </c>
      <c r="T375" s="39">
        <v>9</v>
      </c>
      <c r="U375" s="39">
        <v>9</v>
      </c>
      <c r="V375" s="39">
        <v>1</v>
      </c>
      <c r="W375" s="39">
        <v>0</v>
      </c>
      <c r="X375" s="39">
        <v>3</v>
      </c>
      <c r="Y375" s="39">
        <v>3</v>
      </c>
      <c r="Z375" s="39">
        <v>6</v>
      </c>
      <c r="AA375" s="39">
        <v>0</v>
      </c>
      <c r="AB375" s="39">
        <v>0</v>
      </c>
      <c r="AC375" s="39">
        <v>3</v>
      </c>
      <c r="AD375" s="39">
        <v>4</v>
      </c>
      <c r="AE375" s="39">
        <v>27</v>
      </c>
      <c r="AF375" s="39">
        <v>17.8</v>
      </c>
      <c r="AG375" s="39"/>
      <c r="AH375" s="80">
        <v>40</v>
      </c>
      <c r="AI375" s="81" t="str">
        <f t="shared" si="18"/>
        <v>1/02</v>
      </c>
      <c r="AJ375" s="76">
        <f t="shared" si="19"/>
        <v>5.590954794147784</v>
      </c>
      <c r="AK375" s="76">
        <f t="shared" si="19"/>
        <v>0.13866313460310703</v>
      </c>
      <c r="AL375" s="76">
        <f t="shared" si="20"/>
        <v>19.920000000000002</v>
      </c>
      <c r="AN375" s="76">
        <f>TimDuncan!AG376</f>
        <v>3.7283251150168386</v>
      </c>
      <c r="AO375" s="76">
        <f>TimDuncan!AH376</f>
        <v>0.12432344911560346</v>
      </c>
      <c r="AP375" s="76">
        <f>TimDuncan!AI376</f>
        <v>14.803921568627452</v>
      </c>
    </row>
    <row r="376" spans="1:42" x14ac:dyDescent="0.25">
      <c r="A376" s="35">
        <v>41</v>
      </c>
      <c r="B376" s="58">
        <v>41</v>
      </c>
      <c r="C376" s="36">
        <v>37283</v>
      </c>
      <c r="D376" s="58" t="s">
        <v>1791</v>
      </c>
      <c r="E376" s="58" t="s">
        <v>1</v>
      </c>
      <c r="F376" s="58" t="s">
        <v>5</v>
      </c>
      <c r="G376" s="58" t="s">
        <v>95</v>
      </c>
      <c r="H376" s="58" t="s">
        <v>3</v>
      </c>
      <c r="I376" s="58">
        <v>1</v>
      </c>
      <c r="J376" s="58">
        <v>1.5416666666666667</v>
      </c>
      <c r="K376" s="39">
        <v>8</v>
      </c>
      <c r="L376" s="39">
        <v>17</v>
      </c>
      <c r="M376" s="39">
        <v>0.47099999999999997</v>
      </c>
      <c r="N376" s="39">
        <v>0</v>
      </c>
      <c r="O376" s="39">
        <v>0</v>
      </c>
      <c r="P376" s="39">
        <v>0</v>
      </c>
      <c r="Q376" s="39">
        <v>8</v>
      </c>
      <c r="R376" s="39">
        <v>17</v>
      </c>
      <c r="S376" s="39">
        <v>0.47058823529411764</v>
      </c>
      <c r="T376" s="39">
        <v>4</v>
      </c>
      <c r="U376" s="39">
        <v>5</v>
      </c>
      <c r="V376" s="39">
        <v>0.8</v>
      </c>
      <c r="W376" s="39">
        <v>1</v>
      </c>
      <c r="X376" s="39">
        <v>1</v>
      </c>
      <c r="Y376" s="39">
        <v>2</v>
      </c>
      <c r="Z376" s="39">
        <v>3</v>
      </c>
      <c r="AA376" s="39">
        <v>1</v>
      </c>
      <c r="AB376" s="39">
        <v>1</v>
      </c>
      <c r="AC376" s="39">
        <v>1</v>
      </c>
      <c r="AD376" s="39">
        <v>4</v>
      </c>
      <c r="AE376" s="39">
        <v>20</v>
      </c>
      <c r="AF376" s="39">
        <v>13.1</v>
      </c>
      <c r="AG376" s="39"/>
      <c r="AH376" s="80">
        <v>37</v>
      </c>
      <c r="AI376" s="81" t="str">
        <f t="shared" si="18"/>
        <v>1/02</v>
      </c>
      <c r="AJ376" s="76">
        <f t="shared" si="19"/>
        <v>5.4818811012428261</v>
      </c>
      <c r="AK376" s="76">
        <f t="shared" si="19"/>
        <v>0.13796404293458958</v>
      </c>
      <c r="AL376" s="76">
        <f t="shared" si="20"/>
        <v>19.7</v>
      </c>
      <c r="AN376" s="76">
        <f>TimDuncan!AG377</f>
        <v>3.7874120182412621</v>
      </c>
      <c r="AO376" s="76">
        <f>TimDuncan!AH377</f>
        <v>0.13688729909330982</v>
      </c>
      <c r="AP376" s="76">
        <f>TimDuncan!AI377</f>
        <v>14.666666666666666</v>
      </c>
    </row>
    <row r="377" spans="1:42" x14ac:dyDescent="0.25">
      <c r="A377" s="35">
        <v>42</v>
      </c>
      <c r="B377" s="58">
        <v>42</v>
      </c>
      <c r="C377" s="36">
        <v>37285</v>
      </c>
      <c r="D377" s="58" t="s">
        <v>1792</v>
      </c>
      <c r="E377" s="58" t="s">
        <v>1</v>
      </c>
      <c r="F377" s="58" t="s">
        <v>5</v>
      </c>
      <c r="G377" s="58" t="s">
        <v>102</v>
      </c>
      <c r="H377" s="58" t="s">
        <v>11</v>
      </c>
      <c r="I377" s="58">
        <v>1</v>
      </c>
      <c r="J377" s="58">
        <v>1.125</v>
      </c>
      <c r="K377" s="39">
        <v>13</v>
      </c>
      <c r="L377" s="39">
        <v>20</v>
      </c>
      <c r="M377" s="39">
        <v>0.65</v>
      </c>
      <c r="N377" s="39">
        <v>0</v>
      </c>
      <c r="O377" s="39">
        <v>1</v>
      </c>
      <c r="P377" s="39">
        <v>0</v>
      </c>
      <c r="Q377" s="39">
        <v>13</v>
      </c>
      <c r="R377" s="39">
        <v>19</v>
      </c>
      <c r="S377" s="39">
        <v>0.68421052631578949</v>
      </c>
      <c r="T377" s="39">
        <v>6</v>
      </c>
      <c r="U377" s="39">
        <v>6</v>
      </c>
      <c r="V377" s="39">
        <v>1</v>
      </c>
      <c r="W377" s="39">
        <v>3</v>
      </c>
      <c r="X377" s="39">
        <v>1</v>
      </c>
      <c r="Y377" s="39">
        <v>4</v>
      </c>
      <c r="Z377" s="39">
        <v>2</v>
      </c>
      <c r="AA377" s="39">
        <v>0</v>
      </c>
      <c r="AB377" s="39">
        <v>0</v>
      </c>
      <c r="AC377" s="39">
        <v>2</v>
      </c>
      <c r="AD377" s="39">
        <v>3</v>
      </c>
      <c r="AE377" s="39">
        <v>32</v>
      </c>
      <c r="AF377" s="39">
        <v>23.8</v>
      </c>
      <c r="AG377" s="39"/>
      <c r="AH377" s="80">
        <v>27</v>
      </c>
      <c r="AI377" s="81" t="str">
        <f t="shared" si="18"/>
        <v>1/02</v>
      </c>
      <c r="AJ377" s="76">
        <f t="shared" si="19"/>
        <v>5.4765175885738886</v>
      </c>
      <c r="AK377" s="76">
        <f t="shared" si="19"/>
        <v>0.13886963494660839</v>
      </c>
      <c r="AL377" s="76">
        <f t="shared" si="20"/>
        <v>19.739999999999998</v>
      </c>
      <c r="AN377" s="76">
        <f>TimDuncan!AG378</f>
        <v>3.8874470926250795</v>
      </c>
      <c r="AO377" s="76">
        <f>TimDuncan!AH378</f>
        <v>0.15387138016100693</v>
      </c>
      <c r="AP377" s="76">
        <f>TimDuncan!AI378</f>
        <v>14.549019607843137</v>
      </c>
    </row>
    <row r="378" spans="1:42" x14ac:dyDescent="0.25">
      <c r="A378" s="35">
        <v>43</v>
      </c>
      <c r="B378" s="58">
        <v>43</v>
      </c>
      <c r="C378" s="36">
        <v>37286</v>
      </c>
      <c r="D378" s="58" t="s">
        <v>1793</v>
      </c>
      <c r="E378" s="58" t="s">
        <v>1</v>
      </c>
      <c r="F378" s="58" t="s">
        <v>5</v>
      </c>
      <c r="G378" s="58" t="s">
        <v>35</v>
      </c>
      <c r="H378" s="58" t="s">
        <v>11</v>
      </c>
      <c r="I378" s="58">
        <v>1</v>
      </c>
      <c r="J378" s="58">
        <v>1.875</v>
      </c>
      <c r="K378" s="39">
        <v>9</v>
      </c>
      <c r="L378" s="39">
        <v>23</v>
      </c>
      <c r="M378" s="39">
        <v>0.39100000000000001</v>
      </c>
      <c r="N378" s="39">
        <v>0</v>
      </c>
      <c r="O378" s="39">
        <v>1</v>
      </c>
      <c r="P378" s="39">
        <v>0</v>
      </c>
      <c r="Q378" s="39">
        <v>9</v>
      </c>
      <c r="R378" s="39">
        <v>22</v>
      </c>
      <c r="S378" s="39">
        <v>0.40909090909090912</v>
      </c>
      <c r="T378" s="39">
        <v>5</v>
      </c>
      <c r="U378" s="39">
        <v>8</v>
      </c>
      <c r="V378" s="39">
        <v>0.625</v>
      </c>
      <c r="W378" s="39">
        <v>2</v>
      </c>
      <c r="X378" s="39">
        <v>6</v>
      </c>
      <c r="Y378" s="39">
        <v>8</v>
      </c>
      <c r="Z378" s="39">
        <v>4</v>
      </c>
      <c r="AA378" s="39">
        <v>1</v>
      </c>
      <c r="AB378" s="39">
        <v>0</v>
      </c>
      <c r="AC378" s="39">
        <v>2</v>
      </c>
      <c r="AD378" s="39">
        <v>1</v>
      </c>
      <c r="AE378" s="39">
        <v>23</v>
      </c>
      <c r="AF378" s="39">
        <v>13.9</v>
      </c>
      <c r="AG378" s="39"/>
      <c r="AH378" s="80">
        <v>45</v>
      </c>
      <c r="AI378" s="81" t="str">
        <f t="shared" si="18"/>
        <v>1/02</v>
      </c>
      <c r="AJ378" s="76">
        <f t="shared" si="19"/>
        <v>5.4809875469477145</v>
      </c>
      <c r="AK378" s="76">
        <f t="shared" si="19"/>
        <v>0.13697692491505198</v>
      </c>
      <c r="AL378" s="76">
        <f t="shared" si="20"/>
        <v>19.86</v>
      </c>
      <c r="AN378" s="76">
        <f>TimDuncan!AG379</f>
        <v>3.8760910248152154</v>
      </c>
      <c r="AO378" s="76">
        <f>TimDuncan!AH379</f>
        <v>0.14898852030835627</v>
      </c>
      <c r="AP378" s="76">
        <f>TimDuncan!AI379</f>
        <v>14.529411764705882</v>
      </c>
    </row>
    <row r="379" spans="1:42" x14ac:dyDescent="0.25">
      <c r="A379" s="35">
        <v>44</v>
      </c>
      <c r="B379" s="58">
        <v>44</v>
      </c>
      <c r="C379" s="36">
        <v>37288</v>
      </c>
      <c r="D379" s="58" t="s">
        <v>1794</v>
      </c>
      <c r="E379" s="58" t="s">
        <v>1</v>
      </c>
      <c r="F379" s="58" t="s">
        <v>5</v>
      </c>
      <c r="G379" s="58" t="s">
        <v>28</v>
      </c>
      <c r="H379" s="58" t="s">
        <v>11</v>
      </c>
      <c r="I379" s="58">
        <v>1</v>
      </c>
      <c r="J379" s="58">
        <v>1.5416666666666667</v>
      </c>
      <c r="K379" s="39">
        <v>5</v>
      </c>
      <c r="L379" s="39">
        <v>13</v>
      </c>
      <c r="M379" s="39">
        <v>0.38500000000000001</v>
      </c>
      <c r="N379" s="39">
        <v>0</v>
      </c>
      <c r="O379" s="39">
        <v>2</v>
      </c>
      <c r="P379" s="39">
        <v>0</v>
      </c>
      <c r="Q379" s="39">
        <v>5</v>
      </c>
      <c r="R379" s="39">
        <v>11</v>
      </c>
      <c r="S379" s="39">
        <v>0.45454545454545453</v>
      </c>
      <c r="T379" s="39">
        <v>3</v>
      </c>
      <c r="U379" s="39">
        <v>4</v>
      </c>
      <c r="V379" s="39">
        <v>0.75</v>
      </c>
      <c r="W379" s="39">
        <v>1</v>
      </c>
      <c r="X379" s="39">
        <v>3</v>
      </c>
      <c r="Y379" s="39">
        <v>4</v>
      </c>
      <c r="Z379" s="39">
        <v>6</v>
      </c>
      <c r="AA379" s="39">
        <v>2</v>
      </c>
      <c r="AB379" s="39">
        <v>0</v>
      </c>
      <c r="AC379" s="39">
        <v>3</v>
      </c>
      <c r="AD379" s="39">
        <v>2</v>
      </c>
      <c r="AE379" s="39">
        <v>13</v>
      </c>
      <c r="AF379" s="39">
        <v>9.5</v>
      </c>
      <c r="AG379" s="39"/>
      <c r="AH379" s="80">
        <v>37</v>
      </c>
      <c r="AI379" s="81" t="str">
        <f t="shared" si="18"/>
        <v>2/02</v>
      </c>
      <c r="AJ379" s="76">
        <f t="shared" si="19"/>
        <v>5.5565368747823811</v>
      </c>
      <c r="AK379" s="76">
        <f t="shared" si="19"/>
        <v>0.13754560060175697</v>
      </c>
      <c r="AL379" s="76">
        <f t="shared" si="20"/>
        <v>19.68</v>
      </c>
      <c r="AN379" s="76">
        <f>TimDuncan!AG380</f>
        <v>3.8819835031034517</v>
      </c>
      <c r="AO379" s="76">
        <f>TimDuncan!AH380</f>
        <v>0.14909517026355484</v>
      </c>
      <c r="AP379" s="76">
        <f>TimDuncan!AI380</f>
        <v>14.549019607843137</v>
      </c>
    </row>
    <row r="380" spans="1:42" x14ac:dyDescent="0.25">
      <c r="A380" s="35">
        <v>45</v>
      </c>
      <c r="B380" s="58">
        <v>45</v>
      </c>
      <c r="C380" s="36">
        <v>37290</v>
      </c>
      <c r="D380" s="58" t="s">
        <v>1795</v>
      </c>
      <c r="E380" s="58" t="s">
        <v>1</v>
      </c>
      <c r="F380" s="58" t="s">
        <v>5</v>
      </c>
      <c r="G380" s="58" t="s">
        <v>2</v>
      </c>
      <c r="H380" s="58" t="s">
        <v>11</v>
      </c>
      <c r="I380" s="58">
        <v>1</v>
      </c>
      <c r="J380" s="58">
        <v>1.6666666666666667</v>
      </c>
      <c r="K380" s="39">
        <v>11</v>
      </c>
      <c r="L380" s="39">
        <v>25</v>
      </c>
      <c r="M380" s="39">
        <v>0.44</v>
      </c>
      <c r="N380" s="39">
        <v>0</v>
      </c>
      <c r="O380" s="39">
        <v>2</v>
      </c>
      <c r="P380" s="39">
        <v>0</v>
      </c>
      <c r="Q380" s="39">
        <v>11</v>
      </c>
      <c r="R380" s="39">
        <v>23</v>
      </c>
      <c r="S380" s="39">
        <v>0.47826086956521741</v>
      </c>
      <c r="T380" s="39">
        <v>2</v>
      </c>
      <c r="U380" s="39">
        <v>2</v>
      </c>
      <c r="V380" s="39">
        <v>1</v>
      </c>
      <c r="W380" s="39">
        <v>2</v>
      </c>
      <c r="X380" s="39">
        <v>8</v>
      </c>
      <c r="Y380" s="39">
        <v>10</v>
      </c>
      <c r="Z380" s="39">
        <v>6</v>
      </c>
      <c r="AA380" s="39">
        <v>2</v>
      </c>
      <c r="AB380" s="39">
        <v>1</v>
      </c>
      <c r="AC380" s="39">
        <v>2</v>
      </c>
      <c r="AD380" s="39">
        <v>5</v>
      </c>
      <c r="AE380" s="39">
        <v>24</v>
      </c>
      <c r="AF380" s="39">
        <v>17.600000000000001</v>
      </c>
      <c r="AG380" s="39"/>
      <c r="AH380" s="80">
        <v>40</v>
      </c>
      <c r="AI380" s="81" t="str">
        <f t="shared" si="18"/>
        <v>2/02</v>
      </c>
      <c r="AJ380" s="76">
        <f t="shared" si="19"/>
        <v>5.5646112136593739</v>
      </c>
      <c r="AK380" s="76">
        <f t="shared" si="19"/>
        <v>0.13437307188934733</v>
      </c>
      <c r="AL380" s="76">
        <f t="shared" si="20"/>
        <v>19.88</v>
      </c>
      <c r="AN380" s="76">
        <f>TimDuncan!AG381</f>
        <v>3.9133992739753789</v>
      </c>
      <c r="AO380" s="76">
        <f>TimDuncan!AH381</f>
        <v>0.15597441051241048</v>
      </c>
      <c r="AP380" s="76">
        <f>TimDuncan!AI381</f>
        <v>14.470588235294118</v>
      </c>
    </row>
    <row r="381" spans="1:42" x14ac:dyDescent="0.25">
      <c r="A381" s="35">
        <v>46</v>
      </c>
      <c r="B381" s="58">
        <v>46</v>
      </c>
      <c r="C381" s="36">
        <v>37293</v>
      </c>
      <c r="D381" s="58" t="s">
        <v>1796</v>
      </c>
      <c r="E381" s="58" t="s">
        <v>1</v>
      </c>
      <c r="F381" s="58">
        <v>0</v>
      </c>
      <c r="G381" s="58" t="s">
        <v>37</v>
      </c>
      <c r="H381" s="58" t="s">
        <v>3</v>
      </c>
      <c r="I381" s="58">
        <v>1</v>
      </c>
      <c r="J381" s="58">
        <v>1.7083333333333333</v>
      </c>
      <c r="K381" s="39">
        <v>14</v>
      </c>
      <c r="L381" s="39">
        <v>26</v>
      </c>
      <c r="M381" s="39">
        <v>0.53800000000000003</v>
      </c>
      <c r="N381" s="39">
        <v>1</v>
      </c>
      <c r="O381" s="39">
        <v>2</v>
      </c>
      <c r="P381" s="39">
        <v>0.5</v>
      </c>
      <c r="Q381" s="39">
        <v>13</v>
      </c>
      <c r="R381" s="39">
        <v>24</v>
      </c>
      <c r="S381" s="39">
        <v>0.54166666666666663</v>
      </c>
      <c r="T381" s="39">
        <v>9</v>
      </c>
      <c r="U381" s="39">
        <v>10</v>
      </c>
      <c r="V381" s="39">
        <v>0.9</v>
      </c>
      <c r="W381" s="39">
        <v>3</v>
      </c>
      <c r="X381" s="39">
        <v>5</v>
      </c>
      <c r="Y381" s="39">
        <v>8</v>
      </c>
      <c r="Z381" s="39">
        <v>1</v>
      </c>
      <c r="AA381" s="39">
        <v>1</v>
      </c>
      <c r="AB381" s="39">
        <v>2</v>
      </c>
      <c r="AC381" s="39">
        <v>8</v>
      </c>
      <c r="AD381" s="39">
        <v>2</v>
      </c>
      <c r="AE381" s="39">
        <v>38</v>
      </c>
      <c r="AF381" s="39">
        <v>22.9</v>
      </c>
      <c r="AG381" s="39"/>
      <c r="AH381" s="80">
        <v>41</v>
      </c>
      <c r="AI381" s="81" t="str">
        <f t="shared" si="18"/>
        <v>2/02</v>
      </c>
      <c r="AJ381" s="76">
        <f t="shared" si="19"/>
        <v>5.136662936425652</v>
      </c>
      <c r="AK381" s="76">
        <f t="shared" si="19"/>
        <v>0.11559276864607659</v>
      </c>
      <c r="AL381" s="76">
        <f t="shared" si="20"/>
        <v>20.32</v>
      </c>
      <c r="AN381" s="76">
        <f>TimDuncan!AG382</f>
        <v>3.9434782119549316</v>
      </c>
      <c r="AO381" s="76">
        <f>TimDuncan!AH382</f>
        <v>0.15578310536886661</v>
      </c>
      <c r="AP381" s="76">
        <f>TimDuncan!AI382</f>
        <v>14.392156862745098</v>
      </c>
    </row>
    <row r="382" spans="1:42" x14ac:dyDescent="0.25">
      <c r="A382" s="35">
        <v>47</v>
      </c>
      <c r="B382" s="58">
        <v>47</v>
      </c>
      <c r="C382" s="36">
        <v>37299</v>
      </c>
      <c r="D382" s="58" t="s">
        <v>1797</v>
      </c>
      <c r="E382" s="58" t="s">
        <v>1</v>
      </c>
      <c r="F382" s="58">
        <v>0</v>
      </c>
      <c r="G382" s="58" t="s">
        <v>114</v>
      </c>
      <c r="H382" s="58" t="s">
        <v>11</v>
      </c>
      <c r="I382" s="58">
        <v>1</v>
      </c>
      <c r="J382" s="58">
        <v>1.7916666666666667</v>
      </c>
      <c r="K382" s="39">
        <v>9</v>
      </c>
      <c r="L382" s="39">
        <v>20</v>
      </c>
      <c r="M382" s="39">
        <v>0.45</v>
      </c>
      <c r="N382" s="39">
        <v>0</v>
      </c>
      <c r="O382" s="39">
        <v>1</v>
      </c>
      <c r="P382" s="39">
        <v>0</v>
      </c>
      <c r="Q382" s="39">
        <v>9</v>
      </c>
      <c r="R382" s="39">
        <v>19</v>
      </c>
      <c r="S382" s="39">
        <v>0.47368421052631576</v>
      </c>
      <c r="T382" s="39">
        <v>5</v>
      </c>
      <c r="U382" s="39">
        <v>9</v>
      </c>
      <c r="V382" s="39">
        <v>0.55600000000000005</v>
      </c>
      <c r="W382" s="39">
        <v>1</v>
      </c>
      <c r="X382" s="39">
        <v>10</v>
      </c>
      <c r="Y382" s="39">
        <v>11</v>
      </c>
      <c r="Z382" s="39">
        <v>15</v>
      </c>
      <c r="AA382" s="39">
        <v>1</v>
      </c>
      <c r="AB382" s="39">
        <v>1</v>
      </c>
      <c r="AC382" s="39">
        <v>2</v>
      </c>
      <c r="AD382" s="39">
        <v>3</v>
      </c>
      <c r="AE382" s="39">
        <v>23</v>
      </c>
      <c r="AF382" s="39">
        <v>23.7</v>
      </c>
      <c r="AG382" s="39"/>
      <c r="AH382" s="80">
        <v>43</v>
      </c>
      <c r="AI382" s="81" t="str">
        <f t="shared" si="18"/>
        <v>2/02</v>
      </c>
      <c r="AJ382" s="76">
        <f t="shared" si="19"/>
        <v>5.0554476577656464</v>
      </c>
      <c r="AK382" s="76">
        <f t="shared" si="19"/>
        <v>0.11570447224701064</v>
      </c>
      <c r="AL382" s="76">
        <f t="shared" si="20"/>
        <v>20.440000000000001</v>
      </c>
      <c r="AN382" s="76">
        <f>TimDuncan!AG383</f>
        <v>4.0458595615563242</v>
      </c>
      <c r="AO382" s="76">
        <f>TimDuncan!AH383</f>
        <v>0.15443992821991193</v>
      </c>
      <c r="AP382" s="76">
        <f>TimDuncan!AI383</f>
        <v>14.274509803921569</v>
      </c>
    </row>
    <row r="383" spans="1:42" x14ac:dyDescent="0.25">
      <c r="A383" s="35">
        <v>48</v>
      </c>
      <c r="B383" s="58">
        <v>48</v>
      </c>
      <c r="C383" s="36">
        <v>37301</v>
      </c>
      <c r="D383" s="58" t="s">
        <v>1798</v>
      </c>
      <c r="E383" s="58" t="s">
        <v>1</v>
      </c>
      <c r="F383" s="58" t="s">
        <v>5</v>
      </c>
      <c r="G383" s="58" t="s">
        <v>387</v>
      </c>
      <c r="H383" s="58" t="s">
        <v>11</v>
      </c>
      <c r="I383" s="58">
        <v>1</v>
      </c>
      <c r="J383" s="58">
        <v>1.75</v>
      </c>
      <c r="K383" s="39">
        <v>8</v>
      </c>
      <c r="L383" s="39">
        <v>21</v>
      </c>
      <c r="M383" s="39">
        <v>0.38100000000000001</v>
      </c>
      <c r="N383" s="39">
        <v>0</v>
      </c>
      <c r="O383" s="39">
        <v>0</v>
      </c>
      <c r="P383" s="39">
        <v>0</v>
      </c>
      <c r="Q383" s="39">
        <v>8</v>
      </c>
      <c r="R383" s="39">
        <v>21</v>
      </c>
      <c r="S383" s="39">
        <v>0.38095238095238093</v>
      </c>
      <c r="T383" s="39">
        <v>7</v>
      </c>
      <c r="U383" s="39">
        <v>10</v>
      </c>
      <c r="V383" s="39">
        <v>0.7</v>
      </c>
      <c r="W383" s="39">
        <v>4</v>
      </c>
      <c r="X383" s="39">
        <v>3</v>
      </c>
      <c r="Y383" s="39">
        <v>7</v>
      </c>
      <c r="Z383" s="39">
        <v>10</v>
      </c>
      <c r="AA383" s="39">
        <v>2</v>
      </c>
      <c r="AB383" s="39">
        <v>1</v>
      </c>
      <c r="AC383" s="39">
        <v>1</v>
      </c>
      <c r="AD383" s="39">
        <v>2</v>
      </c>
      <c r="AE383" s="39">
        <v>23</v>
      </c>
      <c r="AF383" s="39">
        <v>21.9</v>
      </c>
      <c r="AG383" s="39"/>
      <c r="AH383" s="80">
        <v>42</v>
      </c>
      <c r="AI383" s="81" t="str">
        <f t="shared" si="18"/>
        <v>2/02</v>
      </c>
      <c r="AJ383" s="76">
        <f t="shared" si="19"/>
        <v>5.030072827808878</v>
      </c>
      <c r="AK383" s="76">
        <f t="shared" si="19"/>
        <v>0.11581629366177751</v>
      </c>
      <c r="AL383" s="76">
        <f t="shared" si="20"/>
        <v>20.38</v>
      </c>
      <c r="AN383" s="76">
        <f>TimDuncan!AG384</f>
        <v>3.891434864689689</v>
      </c>
      <c r="AO383" s="76">
        <f>TimDuncan!AH384</f>
        <v>0.1537623344977703</v>
      </c>
      <c r="AP383" s="76">
        <f>TimDuncan!AI384</f>
        <v>14.294117647058824</v>
      </c>
    </row>
    <row r="384" spans="1:42" x14ac:dyDescent="0.25">
      <c r="A384" s="35">
        <v>49</v>
      </c>
      <c r="B384" s="58">
        <v>49</v>
      </c>
      <c r="C384" s="36">
        <v>37302</v>
      </c>
      <c r="D384" s="58" t="s">
        <v>1799</v>
      </c>
      <c r="E384" s="58" t="s">
        <v>1</v>
      </c>
      <c r="F384" s="58">
        <v>0</v>
      </c>
      <c r="G384" s="58" t="s">
        <v>102</v>
      </c>
      <c r="H384" s="58" t="s">
        <v>3</v>
      </c>
      <c r="I384" s="58">
        <v>1</v>
      </c>
      <c r="J384" s="58">
        <v>1.75</v>
      </c>
      <c r="K384" s="39">
        <v>7</v>
      </c>
      <c r="L384" s="39">
        <v>13</v>
      </c>
      <c r="M384" s="39">
        <v>0.53800000000000003</v>
      </c>
      <c r="N384" s="39">
        <v>0</v>
      </c>
      <c r="O384" s="39">
        <v>1</v>
      </c>
      <c r="P384" s="39">
        <v>0</v>
      </c>
      <c r="Q384" s="39">
        <v>7</v>
      </c>
      <c r="R384" s="39">
        <v>12</v>
      </c>
      <c r="S384" s="39">
        <v>0.58333333333333337</v>
      </c>
      <c r="T384" s="39">
        <v>7</v>
      </c>
      <c r="U384" s="39">
        <v>11</v>
      </c>
      <c r="V384" s="39">
        <v>0.63600000000000001</v>
      </c>
      <c r="W384" s="39">
        <v>1</v>
      </c>
      <c r="X384" s="39">
        <v>1</v>
      </c>
      <c r="Y384" s="39">
        <v>2</v>
      </c>
      <c r="Z384" s="39">
        <v>10</v>
      </c>
      <c r="AA384" s="39">
        <v>2</v>
      </c>
      <c r="AB384" s="39">
        <v>1</v>
      </c>
      <c r="AC384" s="39">
        <v>6</v>
      </c>
      <c r="AD384" s="39">
        <v>2</v>
      </c>
      <c r="AE384" s="39">
        <v>21</v>
      </c>
      <c r="AF384" s="39">
        <v>17</v>
      </c>
      <c r="AG384" s="39"/>
      <c r="AH384" s="80">
        <v>42</v>
      </c>
      <c r="AI384" s="81" t="str">
        <f t="shared" si="18"/>
        <v>2/02</v>
      </c>
      <c r="AJ384" s="76">
        <f t="shared" si="19"/>
        <v>5.1360669459684249</v>
      </c>
      <c r="AK384" s="76">
        <f t="shared" si="19"/>
        <v>0.11580265585054975</v>
      </c>
      <c r="AL384" s="76">
        <f t="shared" si="20"/>
        <v>20.22</v>
      </c>
      <c r="AN384" s="76">
        <f>TimDuncan!AG385</f>
        <v>3.732974958503783</v>
      </c>
      <c r="AO384" s="76">
        <f>TimDuncan!AH385</f>
        <v>0.15569780384594087</v>
      </c>
      <c r="AP384" s="76">
        <f>TimDuncan!AI385</f>
        <v>14.098039215686274</v>
      </c>
    </row>
    <row r="385" spans="1:42" x14ac:dyDescent="0.25">
      <c r="A385" s="35">
        <v>50</v>
      </c>
      <c r="B385" s="58">
        <v>50</v>
      </c>
      <c r="C385" s="36">
        <v>37304</v>
      </c>
      <c r="D385" s="58" t="s">
        <v>1800</v>
      </c>
      <c r="E385" s="58" t="s">
        <v>1</v>
      </c>
      <c r="F385" s="58" t="s">
        <v>5</v>
      </c>
      <c r="G385" s="58" t="s">
        <v>6</v>
      </c>
      <c r="H385" s="58" t="s">
        <v>3</v>
      </c>
      <c r="I385" s="58">
        <v>1</v>
      </c>
      <c r="J385" s="58">
        <v>1.7916666666666667</v>
      </c>
      <c r="K385" s="39">
        <v>11</v>
      </c>
      <c r="L385" s="39">
        <v>26</v>
      </c>
      <c r="M385" s="39">
        <v>0.42299999999999999</v>
      </c>
      <c r="N385" s="39">
        <v>0</v>
      </c>
      <c r="O385" s="39">
        <v>4</v>
      </c>
      <c r="P385" s="39">
        <v>0</v>
      </c>
      <c r="Q385" s="39">
        <v>11</v>
      </c>
      <c r="R385" s="39">
        <v>22</v>
      </c>
      <c r="S385" s="39">
        <v>0.5</v>
      </c>
      <c r="T385" s="39">
        <v>6</v>
      </c>
      <c r="U385" s="39">
        <v>6</v>
      </c>
      <c r="V385" s="39">
        <v>1</v>
      </c>
      <c r="W385" s="39">
        <v>2</v>
      </c>
      <c r="X385" s="39">
        <v>3</v>
      </c>
      <c r="Y385" s="39">
        <v>5</v>
      </c>
      <c r="Z385" s="39">
        <v>2</v>
      </c>
      <c r="AA385" s="39">
        <v>1</v>
      </c>
      <c r="AB385" s="39">
        <v>1</v>
      </c>
      <c r="AC385" s="39">
        <v>3</v>
      </c>
      <c r="AD385" s="39">
        <v>5</v>
      </c>
      <c r="AE385" s="39">
        <v>28</v>
      </c>
      <c r="AF385" s="39">
        <v>14.6</v>
      </c>
      <c r="AG385" s="39"/>
      <c r="AH385" s="80">
        <v>43</v>
      </c>
      <c r="AI385" s="81" t="str">
        <f t="shared" si="18"/>
        <v>2/02</v>
      </c>
      <c r="AJ385" s="76">
        <f t="shared" si="19"/>
        <v>5.0919704697991044</v>
      </c>
      <c r="AK385" s="76">
        <f t="shared" si="19"/>
        <v>0.11587660572825768</v>
      </c>
      <c r="AL385" s="76">
        <f t="shared" si="20"/>
        <v>20.48</v>
      </c>
      <c r="AN385" s="76">
        <f>TimDuncan!AG386</f>
        <v>3.696054156330856</v>
      </c>
      <c r="AO385" s="76">
        <f>TimDuncan!AH386</f>
        <v>0.16254830867487174</v>
      </c>
      <c r="AP385" s="76">
        <f>TimDuncan!AI386</f>
        <v>13.901960784313726</v>
      </c>
    </row>
    <row r="386" spans="1:42" x14ac:dyDescent="0.25">
      <c r="A386" s="35">
        <v>51</v>
      </c>
      <c r="B386" s="58">
        <v>51</v>
      </c>
      <c r="C386" s="36">
        <v>37306</v>
      </c>
      <c r="D386" s="58" t="s">
        <v>1801</v>
      </c>
      <c r="E386" s="58" t="s">
        <v>1</v>
      </c>
      <c r="F386" s="58">
        <v>0</v>
      </c>
      <c r="G386" s="58" t="s">
        <v>97</v>
      </c>
      <c r="H386" s="58" t="s">
        <v>3</v>
      </c>
      <c r="I386" s="58">
        <v>1</v>
      </c>
      <c r="J386" s="58">
        <v>1.7083333333333333</v>
      </c>
      <c r="K386" s="39">
        <v>11</v>
      </c>
      <c r="L386" s="39">
        <v>25</v>
      </c>
      <c r="M386" s="39">
        <v>0.44</v>
      </c>
      <c r="N386" s="39">
        <v>1</v>
      </c>
      <c r="O386" s="39">
        <v>2</v>
      </c>
      <c r="P386" s="39">
        <v>0.5</v>
      </c>
      <c r="Q386" s="39">
        <v>10</v>
      </c>
      <c r="R386" s="39">
        <v>23</v>
      </c>
      <c r="S386" s="39">
        <v>0.43478260869565216</v>
      </c>
      <c r="T386" s="39">
        <v>4</v>
      </c>
      <c r="U386" s="39">
        <v>5</v>
      </c>
      <c r="V386" s="39">
        <v>0.8</v>
      </c>
      <c r="W386" s="39">
        <v>2</v>
      </c>
      <c r="X386" s="39">
        <v>2</v>
      </c>
      <c r="Y386" s="39">
        <v>4</v>
      </c>
      <c r="Z386" s="39">
        <v>9</v>
      </c>
      <c r="AA386" s="39">
        <v>1</v>
      </c>
      <c r="AB386" s="39">
        <v>0</v>
      </c>
      <c r="AC386" s="39">
        <v>2</v>
      </c>
      <c r="AD386" s="39">
        <v>5</v>
      </c>
      <c r="AE386" s="39">
        <v>27</v>
      </c>
      <c r="AF386" s="39">
        <v>18.8</v>
      </c>
      <c r="AG386" s="39"/>
      <c r="AH386" s="80">
        <v>41</v>
      </c>
      <c r="AI386" s="81" t="str">
        <f t="shared" ref="AI386:AI449" si="21">MONTH(C386)&amp;"/"&amp;RIGHT(YEAR(C386),2)</f>
        <v>2/02</v>
      </c>
      <c r="AJ386" s="76">
        <f t="shared" si="19"/>
        <v>5.1080169082231786</v>
      </c>
      <c r="AK386" s="76">
        <f t="shared" si="19"/>
        <v>0.11598377085627472</v>
      </c>
      <c r="AL386" s="76">
        <f t="shared" si="20"/>
        <v>20.5</v>
      </c>
      <c r="AN386" s="76">
        <f>TimDuncan!AG387</f>
        <v>3.5993763632164986</v>
      </c>
      <c r="AO386" s="76">
        <f>TimDuncan!AH387</f>
        <v>0.16436544773206924</v>
      </c>
      <c r="AP386" s="76">
        <f>TimDuncan!AI387</f>
        <v>13.823529411764707</v>
      </c>
    </row>
    <row r="387" spans="1:42" x14ac:dyDescent="0.25">
      <c r="A387" s="35">
        <v>52</v>
      </c>
      <c r="B387" s="58">
        <v>52</v>
      </c>
      <c r="C387" s="36">
        <v>37308</v>
      </c>
      <c r="D387" s="58" t="s">
        <v>1802</v>
      </c>
      <c r="E387" s="58" t="s">
        <v>1</v>
      </c>
      <c r="F387" s="58" t="s">
        <v>5</v>
      </c>
      <c r="G387" s="58" t="s">
        <v>51</v>
      </c>
      <c r="H387" s="58" t="s">
        <v>11</v>
      </c>
      <c r="I387" s="58">
        <v>1</v>
      </c>
      <c r="J387" s="58">
        <v>1.6666666666666667</v>
      </c>
      <c r="K387" s="39">
        <v>13</v>
      </c>
      <c r="L387" s="39">
        <v>24</v>
      </c>
      <c r="M387" s="39">
        <v>0.54200000000000004</v>
      </c>
      <c r="N387" s="39">
        <v>0</v>
      </c>
      <c r="O387" s="39">
        <v>1</v>
      </c>
      <c r="P387" s="39">
        <v>0</v>
      </c>
      <c r="Q387" s="39">
        <v>13</v>
      </c>
      <c r="R387" s="39">
        <v>23</v>
      </c>
      <c r="S387" s="39">
        <v>0.56521739130434778</v>
      </c>
      <c r="T387" s="39">
        <v>6</v>
      </c>
      <c r="U387" s="39">
        <v>11</v>
      </c>
      <c r="V387" s="39">
        <v>0.54500000000000004</v>
      </c>
      <c r="W387" s="39">
        <v>1</v>
      </c>
      <c r="X387" s="39">
        <v>5</v>
      </c>
      <c r="Y387" s="39">
        <v>6</v>
      </c>
      <c r="Z387" s="39">
        <v>6</v>
      </c>
      <c r="AA387" s="39">
        <v>2</v>
      </c>
      <c r="AB387" s="39">
        <v>0</v>
      </c>
      <c r="AC387" s="39">
        <v>2</v>
      </c>
      <c r="AD387" s="39">
        <v>3</v>
      </c>
      <c r="AE387" s="39">
        <v>32</v>
      </c>
      <c r="AF387" s="39">
        <v>23.6</v>
      </c>
      <c r="AG387" s="39"/>
      <c r="AH387" s="80">
        <v>40</v>
      </c>
      <c r="AI387" s="81" t="str">
        <f t="shared" si="21"/>
        <v>2/02</v>
      </c>
      <c r="AJ387" s="76">
        <f t="shared" si="19"/>
        <v>5.1277954048777801</v>
      </c>
      <c r="AK387" s="76">
        <f t="shared" si="19"/>
        <v>0.11626381682209107</v>
      </c>
      <c r="AL387" s="76">
        <f t="shared" si="20"/>
        <v>20.54</v>
      </c>
      <c r="AN387" s="76">
        <f>TimDuncan!AG388</f>
        <v>3.6063436172547814</v>
      </c>
      <c r="AO387" s="76">
        <f>TimDuncan!AH388</f>
        <v>0.16476452089858132</v>
      </c>
      <c r="AP387" s="76">
        <f>TimDuncan!AI388</f>
        <v>13.901960784313726</v>
      </c>
    </row>
    <row r="388" spans="1:42" x14ac:dyDescent="0.25">
      <c r="A388" s="35">
        <v>53</v>
      </c>
      <c r="B388" s="58">
        <v>53</v>
      </c>
      <c r="C388" s="36">
        <v>37309</v>
      </c>
      <c r="D388" s="58" t="s">
        <v>1803</v>
      </c>
      <c r="E388" s="58" t="s">
        <v>1</v>
      </c>
      <c r="F388" s="58" t="s">
        <v>5</v>
      </c>
      <c r="G388" s="58" t="s">
        <v>1804</v>
      </c>
      <c r="H388" s="58" t="s">
        <v>11</v>
      </c>
      <c r="I388" s="58">
        <v>1</v>
      </c>
      <c r="J388" s="58">
        <v>1.8333333333333333</v>
      </c>
      <c r="K388" s="39">
        <v>8</v>
      </c>
      <c r="L388" s="39">
        <v>19</v>
      </c>
      <c r="M388" s="39">
        <v>0.42099999999999999</v>
      </c>
      <c r="N388" s="39">
        <v>0</v>
      </c>
      <c r="O388" s="39">
        <v>3</v>
      </c>
      <c r="P388" s="39">
        <v>0</v>
      </c>
      <c r="Q388" s="39">
        <v>8</v>
      </c>
      <c r="R388" s="39">
        <v>16</v>
      </c>
      <c r="S388" s="39">
        <v>0.5</v>
      </c>
      <c r="T388" s="39">
        <v>5</v>
      </c>
      <c r="U388" s="39">
        <v>6</v>
      </c>
      <c r="V388" s="39">
        <v>0.83299999999999996</v>
      </c>
      <c r="W388" s="39">
        <v>4</v>
      </c>
      <c r="X388" s="39">
        <v>5</v>
      </c>
      <c r="Y388" s="39">
        <v>9</v>
      </c>
      <c r="Z388" s="39">
        <v>6</v>
      </c>
      <c r="AA388" s="39">
        <v>3</v>
      </c>
      <c r="AB388" s="39">
        <v>1</v>
      </c>
      <c r="AC388" s="39">
        <v>5</v>
      </c>
      <c r="AD388" s="39">
        <v>3</v>
      </c>
      <c r="AE388" s="39">
        <v>21</v>
      </c>
      <c r="AF388" s="39">
        <v>16.5</v>
      </c>
      <c r="AG388" s="39"/>
      <c r="AH388" s="80">
        <v>44</v>
      </c>
      <c r="AI388" s="81" t="str">
        <f t="shared" si="21"/>
        <v>2/02</v>
      </c>
      <c r="AJ388" s="76">
        <f t="shared" si="19"/>
        <v>5.0457498785348749</v>
      </c>
      <c r="AK388" s="76">
        <f t="shared" si="19"/>
        <v>0.11426945598640338</v>
      </c>
      <c r="AL388" s="76">
        <f t="shared" si="20"/>
        <v>20.64</v>
      </c>
      <c r="AN388" s="76">
        <f>TimDuncan!AG389</f>
        <v>3.6340790597130539</v>
      </c>
      <c r="AO388" s="76">
        <f>TimDuncan!AH389</f>
        <v>0.16265479283640322</v>
      </c>
      <c r="AP388" s="76">
        <f>TimDuncan!AI389</f>
        <v>13.803921568627452</v>
      </c>
    </row>
    <row r="389" spans="1:42" x14ac:dyDescent="0.25">
      <c r="A389" s="35">
        <v>54</v>
      </c>
      <c r="B389" s="58">
        <v>54</v>
      </c>
      <c r="C389" s="36">
        <v>37311</v>
      </c>
      <c r="D389" s="58" t="s">
        <v>1805</v>
      </c>
      <c r="E389" s="58" t="s">
        <v>1</v>
      </c>
      <c r="F389" s="58" t="s">
        <v>5</v>
      </c>
      <c r="G389" s="58" t="s">
        <v>41</v>
      </c>
      <c r="H389" s="58" t="s">
        <v>11</v>
      </c>
      <c r="I389" s="58">
        <v>1</v>
      </c>
      <c r="J389" s="58">
        <v>1.75</v>
      </c>
      <c r="K389" s="39">
        <v>10</v>
      </c>
      <c r="L389" s="39">
        <v>18</v>
      </c>
      <c r="M389" s="39">
        <v>0.55600000000000005</v>
      </c>
      <c r="N389" s="39">
        <v>1</v>
      </c>
      <c r="O389" s="39">
        <v>1</v>
      </c>
      <c r="P389" s="39">
        <v>1</v>
      </c>
      <c r="Q389" s="39">
        <v>9</v>
      </c>
      <c r="R389" s="39">
        <v>17</v>
      </c>
      <c r="S389" s="39">
        <v>0.52941176470588236</v>
      </c>
      <c r="T389" s="39">
        <v>6</v>
      </c>
      <c r="U389" s="39">
        <v>6</v>
      </c>
      <c r="V389" s="39">
        <v>1</v>
      </c>
      <c r="W389" s="39">
        <v>2</v>
      </c>
      <c r="X389" s="39">
        <v>4</v>
      </c>
      <c r="Y389" s="39">
        <v>6</v>
      </c>
      <c r="Z389" s="39">
        <v>5</v>
      </c>
      <c r="AA389" s="39">
        <v>3</v>
      </c>
      <c r="AB389" s="39">
        <v>0</v>
      </c>
      <c r="AC389" s="39">
        <v>3</v>
      </c>
      <c r="AD389" s="39">
        <v>3</v>
      </c>
      <c r="AE389" s="39">
        <v>27</v>
      </c>
      <c r="AF389" s="39">
        <v>23.3</v>
      </c>
      <c r="AG389" s="39"/>
      <c r="AH389" s="80">
        <v>42</v>
      </c>
      <c r="AI389" s="81" t="str">
        <f t="shared" si="21"/>
        <v>2/02</v>
      </c>
      <c r="AJ389" s="76">
        <f t="shared" si="19"/>
        <v>5.0592005498973487</v>
      </c>
      <c r="AK389" s="76">
        <f t="shared" si="19"/>
        <v>0.11303535477261692</v>
      </c>
      <c r="AL389" s="76">
        <f t="shared" si="20"/>
        <v>20.58</v>
      </c>
      <c r="AN389" s="76">
        <f>TimDuncan!AG390</f>
        <v>3.652284719661024</v>
      </c>
      <c r="AO389" s="76">
        <f>TimDuncan!AH390</f>
        <v>0.16313610193670244</v>
      </c>
      <c r="AP389" s="76">
        <f>TimDuncan!AI390</f>
        <v>13.686274509803921</v>
      </c>
    </row>
    <row r="390" spans="1:42" x14ac:dyDescent="0.25">
      <c r="A390" s="35">
        <v>55</v>
      </c>
      <c r="B390" s="58">
        <v>55</v>
      </c>
      <c r="C390" s="36">
        <v>37313</v>
      </c>
      <c r="D390" s="58" t="s">
        <v>1806</v>
      </c>
      <c r="E390" s="58" t="s">
        <v>1</v>
      </c>
      <c r="F390" s="58" t="s">
        <v>5</v>
      </c>
      <c r="G390" s="58" t="s">
        <v>60</v>
      </c>
      <c r="H390" s="58" t="s">
        <v>11</v>
      </c>
      <c r="I390" s="58">
        <v>1</v>
      </c>
      <c r="J390" s="58">
        <v>1.625</v>
      </c>
      <c r="K390" s="39">
        <v>13</v>
      </c>
      <c r="L390" s="39">
        <v>25</v>
      </c>
      <c r="M390" s="39">
        <v>0.52</v>
      </c>
      <c r="N390" s="39">
        <v>0</v>
      </c>
      <c r="O390" s="39">
        <v>2</v>
      </c>
      <c r="P390" s="39">
        <v>0</v>
      </c>
      <c r="Q390" s="39">
        <v>13</v>
      </c>
      <c r="R390" s="39">
        <v>23</v>
      </c>
      <c r="S390" s="39">
        <v>0.56521739130434778</v>
      </c>
      <c r="T390" s="39">
        <v>1</v>
      </c>
      <c r="U390" s="39">
        <v>1</v>
      </c>
      <c r="V390" s="39">
        <v>1</v>
      </c>
      <c r="W390" s="39">
        <v>2</v>
      </c>
      <c r="X390" s="39">
        <v>2</v>
      </c>
      <c r="Y390" s="39">
        <v>4</v>
      </c>
      <c r="Z390" s="39">
        <v>6</v>
      </c>
      <c r="AA390" s="39">
        <v>1</v>
      </c>
      <c r="AB390" s="39">
        <v>0</v>
      </c>
      <c r="AC390" s="39">
        <v>2</v>
      </c>
      <c r="AD390" s="39">
        <v>2</v>
      </c>
      <c r="AE390" s="39">
        <v>27</v>
      </c>
      <c r="AF390" s="39">
        <v>19.100000000000001</v>
      </c>
      <c r="AG390" s="39"/>
      <c r="AH390" s="80">
        <v>39</v>
      </c>
      <c r="AI390" s="81" t="str">
        <f t="shared" si="21"/>
        <v>2/02</v>
      </c>
      <c r="AJ390" s="76">
        <f t="shared" si="19"/>
        <v>5.0316954581605495</v>
      </c>
      <c r="AK390" s="76">
        <f t="shared" si="19"/>
        <v>0.11122641735832048</v>
      </c>
      <c r="AL390" s="76">
        <f t="shared" si="20"/>
        <v>20.78</v>
      </c>
      <c r="AN390" s="76">
        <f>TimDuncan!AG391</f>
        <v>3.6325624845392035</v>
      </c>
      <c r="AO390" s="76">
        <f>TimDuncan!AH391</f>
        <v>0.16373946453099836</v>
      </c>
      <c r="AP390" s="76">
        <f>TimDuncan!AI391</f>
        <v>13.725490196078431</v>
      </c>
    </row>
    <row r="391" spans="1:42" x14ac:dyDescent="0.25">
      <c r="A391" s="35">
        <v>56</v>
      </c>
      <c r="B391" s="58">
        <v>56</v>
      </c>
      <c r="C391" s="36">
        <v>37314</v>
      </c>
      <c r="D391" s="58" t="s">
        <v>1807</v>
      </c>
      <c r="E391" s="58" t="s">
        <v>1</v>
      </c>
      <c r="F391" s="58" t="s">
        <v>5</v>
      </c>
      <c r="G391" s="58" t="s">
        <v>89</v>
      </c>
      <c r="H391" s="58" t="s">
        <v>3</v>
      </c>
      <c r="I391" s="58">
        <v>1</v>
      </c>
      <c r="J391" s="58">
        <v>1.75</v>
      </c>
      <c r="K391" s="39">
        <v>8</v>
      </c>
      <c r="L391" s="39">
        <v>25</v>
      </c>
      <c r="M391" s="39">
        <v>0.32</v>
      </c>
      <c r="N391" s="39">
        <v>0</v>
      </c>
      <c r="O391" s="39">
        <v>0</v>
      </c>
      <c r="P391" s="39">
        <v>0</v>
      </c>
      <c r="Q391" s="39">
        <v>8</v>
      </c>
      <c r="R391" s="39">
        <v>25</v>
      </c>
      <c r="S391" s="39">
        <v>0.32</v>
      </c>
      <c r="T391" s="39">
        <v>4</v>
      </c>
      <c r="U391" s="39">
        <v>4</v>
      </c>
      <c r="V391" s="39">
        <v>1</v>
      </c>
      <c r="W391" s="39">
        <v>1</v>
      </c>
      <c r="X391" s="39">
        <v>4</v>
      </c>
      <c r="Y391" s="39">
        <v>5</v>
      </c>
      <c r="Z391" s="39">
        <v>11</v>
      </c>
      <c r="AA391" s="39">
        <v>0</v>
      </c>
      <c r="AB391" s="39">
        <v>0</v>
      </c>
      <c r="AC391" s="39">
        <v>2</v>
      </c>
      <c r="AD391" s="39">
        <v>4</v>
      </c>
      <c r="AE391" s="39">
        <v>20</v>
      </c>
      <c r="AF391" s="39">
        <v>11.7</v>
      </c>
      <c r="AG391" s="39"/>
      <c r="AH391" s="80">
        <v>42</v>
      </c>
      <c r="AI391" s="81" t="str">
        <f t="shared" si="21"/>
        <v>2/02</v>
      </c>
      <c r="AJ391" s="76">
        <f t="shared" si="19"/>
        <v>4.9383546793213933</v>
      </c>
      <c r="AK391" s="76">
        <f t="shared" si="19"/>
        <v>0.11182400348360813</v>
      </c>
      <c r="AL391" s="76">
        <f t="shared" si="20"/>
        <v>21.02</v>
      </c>
      <c r="AN391" s="76">
        <f>TimDuncan!AG392</f>
        <v>3.7558661600548127</v>
      </c>
      <c r="AO391" s="76">
        <f>TimDuncan!AH392</f>
        <v>0.16705899727769427</v>
      </c>
      <c r="AP391" s="76">
        <f>TimDuncan!AI392</f>
        <v>13.647058823529411</v>
      </c>
    </row>
    <row r="392" spans="1:42" x14ac:dyDescent="0.25">
      <c r="A392" s="35">
        <v>57</v>
      </c>
      <c r="B392" s="58">
        <v>57</v>
      </c>
      <c r="C392" s="36">
        <v>37316</v>
      </c>
      <c r="D392" s="58" t="s">
        <v>1808</v>
      </c>
      <c r="E392" s="58" t="s">
        <v>1</v>
      </c>
      <c r="F392" s="58">
        <v>0</v>
      </c>
      <c r="G392" s="58" t="s">
        <v>31</v>
      </c>
      <c r="H392" s="58" t="s">
        <v>11</v>
      </c>
      <c r="I392" s="58">
        <v>1</v>
      </c>
      <c r="J392" s="58">
        <v>1.5416666666666667</v>
      </c>
      <c r="K392" s="39">
        <v>8</v>
      </c>
      <c r="L392" s="39">
        <v>17</v>
      </c>
      <c r="M392" s="39">
        <v>0.47099999999999997</v>
      </c>
      <c r="N392" s="39">
        <v>0</v>
      </c>
      <c r="O392" s="39">
        <v>1</v>
      </c>
      <c r="P392" s="39">
        <v>0</v>
      </c>
      <c r="Q392" s="39">
        <v>8</v>
      </c>
      <c r="R392" s="39">
        <v>16</v>
      </c>
      <c r="S392" s="39">
        <v>0.5</v>
      </c>
      <c r="T392" s="39">
        <v>9</v>
      </c>
      <c r="U392" s="39">
        <v>12</v>
      </c>
      <c r="V392" s="39">
        <v>0.75</v>
      </c>
      <c r="W392" s="39">
        <v>0</v>
      </c>
      <c r="X392" s="39">
        <v>3</v>
      </c>
      <c r="Y392" s="39">
        <v>3</v>
      </c>
      <c r="Z392" s="39">
        <v>3</v>
      </c>
      <c r="AA392" s="39">
        <v>1</v>
      </c>
      <c r="AB392" s="39">
        <v>1</v>
      </c>
      <c r="AC392" s="39">
        <v>5</v>
      </c>
      <c r="AD392" s="39">
        <v>2</v>
      </c>
      <c r="AE392" s="39">
        <v>25</v>
      </c>
      <c r="AF392" s="39">
        <v>14</v>
      </c>
      <c r="AG392" s="39"/>
      <c r="AH392" s="80">
        <v>37</v>
      </c>
      <c r="AI392" s="81" t="str">
        <f t="shared" si="21"/>
        <v>3/02</v>
      </c>
      <c r="AJ392" s="76">
        <f t="shared" si="19"/>
        <v>4.8935192461300199</v>
      </c>
      <c r="AK392" s="76">
        <f t="shared" si="19"/>
        <v>0.11182312746804504</v>
      </c>
      <c r="AL392" s="76">
        <f t="shared" si="20"/>
        <v>20.82</v>
      </c>
      <c r="AN392" s="76">
        <f>TimDuncan!AG393</f>
        <v>3.7475978700920374</v>
      </c>
      <c r="AO392" s="76">
        <f>TimDuncan!AH393</f>
        <v>0.1725280740242896</v>
      </c>
      <c r="AP392" s="76">
        <f>TimDuncan!AI393</f>
        <v>13.627450980392156</v>
      </c>
    </row>
    <row r="393" spans="1:42" x14ac:dyDescent="0.25">
      <c r="A393" s="35">
        <v>58</v>
      </c>
      <c r="B393" s="58">
        <v>58</v>
      </c>
      <c r="C393" s="36">
        <v>37321</v>
      </c>
      <c r="D393" s="58" t="s">
        <v>1809</v>
      </c>
      <c r="E393" s="58" t="s">
        <v>1</v>
      </c>
      <c r="F393" s="58" t="s">
        <v>5</v>
      </c>
      <c r="G393" s="58" t="s">
        <v>13</v>
      </c>
      <c r="H393" s="58" t="s">
        <v>3</v>
      </c>
      <c r="I393" s="58">
        <v>1</v>
      </c>
      <c r="J393" s="58">
        <v>1.625</v>
      </c>
      <c r="K393" s="39">
        <v>7</v>
      </c>
      <c r="L393" s="39">
        <v>19</v>
      </c>
      <c r="M393" s="39">
        <v>0.36799999999999999</v>
      </c>
      <c r="N393" s="39">
        <v>1</v>
      </c>
      <c r="O393" s="39">
        <v>3</v>
      </c>
      <c r="P393" s="39">
        <v>0.33300000000000002</v>
      </c>
      <c r="Q393" s="39">
        <v>6</v>
      </c>
      <c r="R393" s="39">
        <v>16</v>
      </c>
      <c r="S393" s="39">
        <v>0.375</v>
      </c>
      <c r="T393" s="39">
        <v>11</v>
      </c>
      <c r="U393" s="39">
        <v>12</v>
      </c>
      <c r="V393" s="39">
        <v>0.91700000000000004</v>
      </c>
      <c r="W393" s="39">
        <v>3</v>
      </c>
      <c r="X393" s="39">
        <v>2</v>
      </c>
      <c r="Y393" s="39">
        <v>5</v>
      </c>
      <c r="Z393" s="39">
        <v>4</v>
      </c>
      <c r="AA393" s="39">
        <v>2</v>
      </c>
      <c r="AB393" s="39">
        <v>0</v>
      </c>
      <c r="AC393" s="39">
        <v>5</v>
      </c>
      <c r="AD393" s="39">
        <v>3</v>
      </c>
      <c r="AE393" s="39">
        <v>26</v>
      </c>
      <c r="AF393" s="39">
        <v>16.399999999999999</v>
      </c>
      <c r="AG393" s="39"/>
      <c r="AH393" s="80">
        <v>39</v>
      </c>
      <c r="AI393" s="81" t="str">
        <f t="shared" si="21"/>
        <v>3/02</v>
      </c>
      <c r="AJ393" s="76">
        <f t="shared" si="19"/>
        <v>4.8286982231873061</v>
      </c>
      <c r="AK393" s="76">
        <f t="shared" si="19"/>
        <v>0.111020064375218</v>
      </c>
      <c r="AL393" s="76">
        <f t="shared" si="20"/>
        <v>20.9</v>
      </c>
      <c r="AN393" s="76">
        <f>TimDuncan!AG394</f>
        <v>3.5777658060953756</v>
      </c>
      <c r="AO393" s="76">
        <f>TimDuncan!AH394</f>
        <v>0.17690871161392274</v>
      </c>
      <c r="AP393" s="76">
        <f>TimDuncan!AI394</f>
        <v>13.509803921568627</v>
      </c>
    </row>
    <row r="394" spans="1:42" x14ac:dyDescent="0.25">
      <c r="A394" s="35">
        <v>59</v>
      </c>
      <c r="B394" s="58">
        <v>59</v>
      </c>
      <c r="C394" s="36">
        <v>37325</v>
      </c>
      <c r="D394" s="58" t="s">
        <v>1810</v>
      </c>
      <c r="E394" s="58" t="s">
        <v>1</v>
      </c>
      <c r="F394" s="58">
        <v>0</v>
      </c>
      <c r="G394" s="58" t="s">
        <v>41</v>
      </c>
      <c r="H394" s="58" t="s">
        <v>11</v>
      </c>
      <c r="I394" s="58">
        <v>1</v>
      </c>
      <c r="J394" s="58">
        <v>1.8333333333333333</v>
      </c>
      <c r="K394" s="39">
        <v>7</v>
      </c>
      <c r="L394" s="39">
        <v>14</v>
      </c>
      <c r="M394" s="39">
        <v>0.5</v>
      </c>
      <c r="N394" s="39">
        <v>0</v>
      </c>
      <c r="O394" s="39">
        <v>2</v>
      </c>
      <c r="P394" s="39">
        <v>0</v>
      </c>
      <c r="Q394" s="39">
        <v>7</v>
      </c>
      <c r="R394" s="39">
        <v>12</v>
      </c>
      <c r="S394" s="39">
        <v>0.58333333333333337</v>
      </c>
      <c r="T394" s="39">
        <v>4</v>
      </c>
      <c r="U394" s="39">
        <v>4</v>
      </c>
      <c r="V394" s="39">
        <v>1</v>
      </c>
      <c r="W394" s="39">
        <v>0</v>
      </c>
      <c r="X394" s="39">
        <v>2</v>
      </c>
      <c r="Y394" s="39">
        <v>2</v>
      </c>
      <c r="Z394" s="39">
        <v>7</v>
      </c>
      <c r="AA394" s="39">
        <v>0</v>
      </c>
      <c r="AB394" s="39">
        <v>1</v>
      </c>
      <c r="AC394" s="39">
        <v>1</v>
      </c>
      <c r="AD394" s="39">
        <v>5</v>
      </c>
      <c r="AE394" s="39">
        <v>18</v>
      </c>
      <c r="AF394" s="39">
        <v>14.2</v>
      </c>
      <c r="AG394" s="39"/>
      <c r="AH394" s="80">
        <v>44</v>
      </c>
      <c r="AI394" s="81" t="str">
        <f t="shared" si="21"/>
        <v>3/02</v>
      </c>
      <c r="AJ394" s="76">
        <f t="shared" si="19"/>
        <v>4.9197643879207327</v>
      </c>
      <c r="AK394" s="76">
        <f t="shared" si="19"/>
        <v>0.11084241433822377</v>
      </c>
      <c r="AL394" s="76">
        <f t="shared" si="20"/>
        <v>20.8</v>
      </c>
      <c r="AN394" s="76">
        <f>TimDuncan!AG395</f>
        <v>3.5507400780739822</v>
      </c>
      <c r="AO394" s="76">
        <f>TimDuncan!AH395</f>
        <v>0.17674659018735625</v>
      </c>
      <c r="AP394" s="76">
        <f>TimDuncan!AI395</f>
        <v>13.313725490196079</v>
      </c>
    </row>
    <row r="395" spans="1:42" x14ac:dyDescent="0.25">
      <c r="A395" s="35">
        <v>60</v>
      </c>
      <c r="B395" s="58">
        <v>60</v>
      </c>
      <c r="C395" s="36">
        <v>37327</v>
      </c>
      <c r="D395" s="58" t="s">
        <v>1811</v>
      </c>
      <c r="E395" s="58" t="s">
        <v>1</v>
      </c>
      <c r="F395" s="58">
        <v>0</v>
      </c>
      <c r="G395" s="58" t="s">
        <v>1804</v>
      </c>
      <c r="H395" s="58" t="s">
        <v>11</v>
      </c>
      <c r="I395" s="58">
        <v>1</v>
      </c>
      <c r="J395" s="58">
        <v>1.2916666666666667</v>
      </c>
      <c r="K395" s="39">
        <v>8</v>
      </c>
      <c r="L395" s="39">
        <v>17</v>
      </c>
      <c r="M395" s="39">
        <v>0.47099999999999997</v>
      </c>
      <c r="N395" s="39">
        <v>0</v>
      </c>
      <c r="O395" s="39">
        <v>1</v>
      </c>
      <c r="P395" s="39">
        <v>0</v>
      </c>
      <c r="Q395" s="39">
        <v>8</v>
      </c>
      <c r="R395" s="39">
        <v>16</v>
      </c>
      <c r="S395" s="39">
        <v>0.5</v>
      </c>
      <c r="T395" s="39">
        <v>7</v>
      </c>
      <c r="U395" s="39">
        <v>10</v>
      </c>
      <c r="V395" s="39">
        <v>0.7</v>
      </c>
      <c r="W395" s="39">
        <v>1</v>
      </c>
      <c r="X395" s="39">
        <v>6</v>
      </c>
      <c r="Y395" s="39">
        <v>7</v>
      </c>
      <c r="Z395" s="39">
        <v>4</v>
      </c>
      <c r="AA395" s="39">
        <v>4</v>
      </c>
      <c r="AB395" s="39">
        <v>0</v>
      </c>
      <c r="AC395" s="39">
        <v>1</v>
      </c>
      <c r="AD395" s="39">
        <v>1</v>
      </c>
      <c r="AE395" s="39">
        <v>23</v>
      </c>
      <c r="AF395" s="39">
        <v>21</v>
      </c>
      <c r="AG395" s="39"/>
      <c r="AH395" s="80">
        <v>31</v>
      </c>
      <c r="AI395" s="81" t="str">
        <f t="shared" si="21"/>
        <v>3/02</v>
      </c>
      <c r="AJ395" s="76">
        <f t="shared" si="19"/>
        <v>4.8529814105793339</v>
      </c>
      <c r="AK395" s="76">
        <f t="shared" si="19"/>
        <v>0.11078799205542711</v>
      </c>
      <c r="AL395" s="76">
        <f t="shared" si="20"/>
        <v>20.86</v>
      </c>
      <c r="AN395" s="76">
        <f>TimDuncan!AG396</f>
        <v>3.4570838247616424</v>
      </c>
      <c r="AO395" s="76">
        <f>TimDuncan!AH396</f>
        <v>0.18229718839839312</v>
      </c>
      <c r="AP395" s="76">
        <f>TimDuncan!AI396</f>
        <v>13.372549019607844</v>
      </c>
    </row>
    <row r="396" spans="1:42" x14ac:dyDescent="0.25">
      <c r="A396" s="35">
        <v>61</v>
      </c>
      <c r="B396" s="58">
        <v>61</v>
      </c>
      <c r="C396" s="36">
        <v>37329</v>
      </c>
      <c r="D396" s="58" t="s">
        <v>1812</v>
      </c>
      <c r="E396" s="58" t="s">
        <v>1</v>
      </c>
      <c r="F396" s="58" t="s">
        <v>5</v>
      </c>
      <c r="G396" s="58" t="s">
        <v>15</v>
      </c>
      <c r="H396" s="58" t="s">
        <v>11</v>
      </c>
      <c r="I396" s="58">
        <v>1</v>
      </c>
      <c r="J396" s="58">
        <v>1.625</v>
      </c>
      <c r="K396" s="39">
        <v>7</v>
      </c>
      <c r="L396" s="39">
        <v>14</v>
      </c>
      <c r="M396" s="39">
        <v>0.5</v>
      </c>
      <c r="N396" s="39">
        <v>0</v>
      </c>
      <c r="O396" s="39">
        <v>0</v>
      </c>
      <c r="P396" s="39">
        <v>0</v>
      </c>
      <c r="Q396" s="39">
        <v>7</v>
      </c>
      <c r="R396" s="39">
        <v>14</v>
      </c>
      <c r="S396" s="39">
        <v>0.5</v>
      </c>
      <c r="T396" s="39">
        <v>7</v>
      </c>
      <c r="U396" s="39">
        <v>8</v>
      </c>
      <c r="V396" s="39">
        <v>0.875</v>
      </c>
      <c r="W396" s="39">
        <v>3</v>
      </c>
      <c r="X396" s="39">
        <v>4</v>
      </c>
      <c r="Y396" s="39">
        <v>7</v>
      </c>
      <c r="Z396" s="39">
        <v>6</v>
      </c>
      <c r="AA396" s="39">
        <v>0</v>
      </c>
      <c r="AB396" s="39">
        <v>1</v>
      </c>
      <c r="AC396" s="39">
        <v>3</v>
      </c>
      <c r="AD396" s="39">
        <v>4</v>
      </c>
      <c r="AE396" s="39">
        <v>21</v>
      </c>
      <c r="AF396" s="39">
        <v>17.2</v>
      </c>
      <c r="AG396" s="39"/>
      <c r="AH396" s="80">
        <v>39</v>
      </c>
      <c r="AI396" s="81" t="str">
        <f t="shared" si="21"/>
        <v>3/02</v>
      </c>
      <c r="AJ396" s="76">
        <f t="shared" si="19"/>
        <v>4.8796118949049605</v>
      </c>
      <c r="AK396" s="76">
        <f t="shared" si="19"/>
        <v>0.10937941641229336</v>
      </c>
      <c r="AL396" s="76">
        <f t="shared" si="20"/>
        <v>20.84</v>
      </c>
      <c r="AN396" s="76">
        <f>TimDuncan!AG397</f>
        <v>3.4655741344880582</v>
      </c>
      <c r="AO396" s="76">
        <f>TimDuncan!AH397</f>
        <v>0.18228455440741628</v>
      </c>
      <c r="AP396" s="76">
        <f>TimDuncan!AI397</f>
        <v>13.294117647058824</v>
      </c>
    </row>
    <row r="397" spans="1:42" x14ac:dyDescent="0.25">
      <c r="A397" s="35">
        <v>62</v>
      </c>
      <c r="B397" s="58">
        <v>62</v>
      </c>
      <c r="C397" s="36">
        <v>37330</v>
      </c>
      <c r="D397" s="58" t="s">
        <v>1813</v>
      </c>
      <c r="E397" s="58" t="s">
        <v>1</v>
      </c>
      <c r="F397" s="58">
        <v>0</v>
      </c>
      <c r="G397" s="58" t="s">
        <v>8</v>
      </c>
      <c r="H397" s="58" t="s">
        <v>11</v>
      </c>
      <c r="I397" s="58">
        <v>1</v>
      </c>
      <c r="J397" s="58">
        <v>1.5833333333333333</v>
      </c>
      <c r="K397" s="39">
        <v>12</v>
      </c>
      <c r="L397" s="39">
        <v>26</v>
      </c>
      <c r="M397" s="39">
        <v>0.46200000000000002</v>
      </c>
      <c r="N397" s="39">
        <v>2</v>
      </c>
      <c r="O397" s="39">
        <v>2</v>
      </c>
      <c r="P397" s="39">
        <v>1</v>
      </c>
      <c r="Q397" s="39">
        <v>10</v>
      </c>
      <c r="R397" s="39">
        <v>24</v>
      </c>
      <c r="S397" s="39">
        <v>0.41666666666666669</v>
      </c>
      <c r="T397" s="39">
        <v>7</v>
      </c>
      <c r="U397" s="39">
        <v>10</v>
      </c>
      <c r="V397" s="39">
        <v>0.7</v>
      </c>
      <c r="W397" s="39">
        <v>0</v>
      </c>
      <c r="X397" s="39">
        <v>3</v>
      </c>
      <c r="Y397" s="39">
        <v>3</v>
      </c>
      <c r="Z397" s="39">
        <v>2</v>
      </c>
      <c r="AA397" s="39">
        <v>3</v>
      </c>
      <c r="AB397" s="39">
        <v>0</v>
      </c>
      <c r="AC397" s="39">
        <v>1</v>
      </c>
      <c r="AD397" s="39">
        <v>3</v>
      </c>
      <c r="AE397" s="39">
        <v>33</v>
      </c>
      <c r="AF397" s="39">
        <v>21.5</v>
      </c>
      <c r="AG397" s="39"/>
      <c r="AH397" s="80">
        <v>38</v>
      </c>
      <c r="AI397" s="81" t="str">
        <f t="shared" si="21"/>
        <v>3/02</v>
      </c>
      <c r="AJ397" s="76">
        <f t="shared" si="19"/>
        <v>4.8311911743653155</v>
      </c>
      <c r="AK397" s="76">
        <f t="shared" si="19"/>
        <v>9.9621162000688143E-2</v>
      </c>
      <c r="AL397" s="76">
        <f t="shared" si="20"/>
        <v>21.08</v>
      </c>
      <c r="AN397" s="76">
        <f>TimDuncan!AG398</f>
        <v>3.3707021009073483</v>
      </c>
      <c r="AO397" s="76">
        <f>TimDuncan!AH398</f>
        <v>0.18195279607634529</v>
      </c>
      <c r="AP397" s="76">
        <f>TimDuncan!AI398</f>
        <v>13.274509803921569</v>
      </c>
    </row>
    <row r="398" spans="1:42" x14ac:dyDescent="0.25">
      <c r="A398" s="35">
        <v>63</v>
      </c>
      <c r="B398" s="58">
        <v>63</v>
      </c>
      <c r="C398" s="36">
        <v>37332</v>
      </c>
      <c r="D398" s="58" t="s">
        <v>1814</v>
      </c>
      <c r="E398" s="58" t="s">
        <v>1</v>
      </c>
      <c r="F398" s="58">
        <v>0</v>
      </c>
      <c r="G398" s="58" t="s">
        <v>2</v>
      </c>
      <c r="H398" s="58" t="s">
        <v>11</v>
      </c>
      <c r="I398" s="58">
        <v>1</v>
      </c>
      <c r="J398" s="58">
        <v>1.7083333333333333</v>
      </c>
      <c r="K398" s="39">
        <v>5</v>
      </c>
      <c r="L398" s="39">
        <v>14</v>
      </c>
      <c r="M398" s="39">
        <v>0.35699999999999998</v>
      </c>
      <c r="N398" s="39">
        <v>1</v>
      </c>
      <c r="O398" s="39">
        <v>1</v>
      </c>
      <c r="P398" s="39">
        <v>1</v>
      </c>
      <c r="Q398" s="39">
        <v>4</v>
      </c>
      <c r="R398" s="39">
        <v>13</v>
      </c>
      <c r="S398" s="39">
        <v>0.30769230769230771</v>
      </c>
      <c r="T398" s="39">
        <v>3</v>
      </c>
      <c r="U398" s="39">
        <v>3</v>
      </c>
      <c r="V398" s="39">
        <v>1</v>
      </c>
      <c r="W398" s="39">
        <v>0</v>
      </c>
      <c r="X398" s="39">
        <v>9</v>
      </c>
      <c r="Y398" s="39">
        <v>9</v>
      </c>
      <c r="Z398" s="39">
        <v>11</v>
      </c>
      <c r="AA398" s="39">
        <v>1</v>
      </c>
      <c r="AB398" s="39">
        <v>0</v>
      </c>
      <c r="AC398" s="39">
        <v>1</v>
      </c>
      <c r="AD398" s="39">
        <v>1</v>
      </c>
      <c r="AE398" s="39">
        <v>14</v>
      </c>
      <c r="AF398" s="39">
        <v>16.2</v>
      </c>
      <c r="AG398" s="39"/>
      <c r="AH398" s="80">
        <v>41</v>
      </c>
      <c r="AI398" s="81" t="str">
        <f t="shared" si="21"/>
        <v>3/02</v>
      </c>
      <c r="AJ398" s="76">
        <f t="shared" si="19"/>
        <v>4.9259413272169272</v>
      </c>
      <c r="AK398" s="76">
        <f t="shared" si="19"/>
        <v>0.10042630763553043</v>
      </c>
      <c r="AL398" s="76">
        <f t="shared" si="20"/>
        <v>20.98</v>
      </c>
      <c r="AN398" s="76">
        <f>TimDuncan!AG399</f>
        <v>3.4782707408910492</v>
      </c>
      <c r="AO398" s="76">
        <f>TimDuncan!AH399</f>
        <v>0.1805634322370524</v>
      </c>
      <c r="AP398" s="76">
        <f>TimDuncan!AI399</f>
        <v>13.03921568627451</v>
      </c>
    </row>
    <row r="399" spans="1:42" x14ac:dyDescent="0.25">
      <c r="A399" s="35">
        <v>64</v>
      </c>
      <c r="B399" s="58">
        <v>64</v>
      </c>
      <c r="C399" s="36">
        <v>37334</v>
      </c>
      <c r="D399" s="58" t="s">
        <v>1815</v>
      </c>
      <c r="E399" s="58" t="s">
        <v>1</v>
      </c>
      <c r="F399" s="58" t="s">
        <v>5</v>
      </c>
      <c r="G399" s="58" t="s">
        <v>2</v>
      </c>
      <c r="H399" s="58" t="s">
        <v>3</v>
      </c>
      <c r="I399" s="58">
        <v>1</v>
      </c>
      <c r="J399" s="58">
        <v>1.4583333333333333</v>
      </c>
      <c r="K399" s="39">
        <v>4</v>
      </c>
      <c r="L399" s="39">
        <v>18</v>
      </c>
      <c r="M399" s="39">
        <v>0.222</v>
      </c>
      <c r="N399" s="39">
        <v>0</v>
      </c>
      <c r="O399" s="39">
        <v>2</v>
      </c>
      <c r="P399" s="39">
        <v>0</v>
      </c>
      <c r="Q399" s="39">
        <v>4</v>
      </c>
      <c r="R399" s="39">
        <v>16</v>
      </c>
      <c r="S399" s="39">
        <v>0.25</v>
      </c>
      <c r="T399" s="39">
        <v>4</v>
      </c>
      <c r="U399" s="39">
        <v>7</v>
      </c>
      <c r="V399" s="39">
        <v>0.57099999999999995</v>
      </c>
      <c r="W399" s="39">
        <v>0</v>
      </c>
      <c r="X399" s="39">
        <v>8</v>
      </c>
      <c r="Y399" s="39">
        <v>8</v>
      </c>
      <c r="Z399" s="39">
        <v>3</v>
      </c>
      <c r="AA399" s="39">
        <v>0</v>
      </c>
      <c r="AB399" s="39">
        <v>0</v>
      </c>
      <c r="AC399" s="39">
        <v>1</v>
      </c>
      <c r="AD399" s="39">
        <v>5</v>
      </c>
      <c r="AE399" s="39">
        <v>12</v>
      </c>
      <c r="AF399" s="39">
        <v>1.3</v>
      </c>
      <c r="AG399" s="39"/>
      <c r="AH399" s="80">
        <v>35</v>
      </c>
      <c r="AI399" s="81" t="str">
        <f t="shared" si="21"/>
        <v>3/02</v>
      </c>
      <c r="AJ399" s="76">
        <f t="shared" si="19"/>
        <v>4.9348407331163653</v>
      </c>
      <c r="AK399" s="76">
        <f t="shared" si="19"/>
        <v>0.10602405579944264</v>
      </c>
      <c r="AL399" s="76">
        <f t="shared" si="20"/>
        <v>20.88</v>
      </c>
      <c r="AN399" s="76">
        <f>TimDuncan!AG400</f>
        <v>3.4773318413251673</v>
      </c>
      <c r="AO399" s="76">
        <f>TimDuncan!AH400</f>
        <v>0.18397770494917953</v>
      </c>
      <c r="AP399" s="76">
        <f>TimDuncan!AI400</f>
        <v>12.980392156862745</v>
      </c>
    </row>
    <row r="400" spans="1:42" x14ac:dyDescent="0.25">
      <c r="A400" s="35">
        <v>65</v>
      </c>
      <c r="B400" s="58">
        <v>65</v>
      </c>
      <c r="C400" s="36">
        <v>37335</v>
      </c>
      <c r="D400" s="58" t="s">
        <v>1816</v>
      </c>
      <c r="E400" s="58" t="s">
        <v>1</v>
      </c>
      <c r="F400" s="58" t="s">
        <v>5</v>
      </c>
      <c r="G400" s="58" t="s">
        <v>19</v>
      </c>
      <c r="H400" s="58" t="s">
        <v>3</v>
      </c>
      <c r="I400" s="58">
        <v>1</v>
      </c>
      <c r="J400" s="58">
        <v>1.1666666666666667</v>
      </c>
      <c r="K400" s="39">
        <v>9</v>
      </c>
      <c r="L400" s="39">
        <v>16</v>
      </c>
      <c r="M400" s="39">
        <v>0.56299999999999994</v>
      </c>
      <c r="N400" s="39">
        <v>0</v>
      </c>
      <c r="O400" s="39">
        <v>0</v>
      </c>
      <c r="P400" s="39">
        <v>0</v>
      </c>
      <c r="Q400" s="39">
        <v>9</v>
      </c>
      <c r="R400" s="39">
        <v>16</v>
      </c>
      <c r="S400" s="39">
        <v>0.5625</v>
      </c>
      <c r="T400" s="39">
        <v>2</v>
      </c>
      <c r="U400" s="39">
        <v>4</v>
      </c>
      <c r="V400" s="39">
        <v>0.5</v>
      </c>
      <c r="W400" s="39">
        <v>1</v>
      </c>
      <c r="X400" s="39">
        <v>0</v>
      </c>
      <c r="Y400" s="39">
        <v>1</v>
      </c>
      <c r="Z400" s="39">
        <v>0</v>
      </c>
      <c r="AA400" s="39">
        <v>0</v>
      </c>
      <c r="AB400" s="39">
        <v>0</v>
      </c>
      <c r="AC400" s="39">
        <v>7</v>
      </c>
      <c r="AD400" s="39">
        <v>3</v>
      </c>
      <c r="AE400" s="39">
        <v>20</v>
      </c>
      <c r="AF400" s="39">
        <v>4.0999999999999996</v>
      </c>
      <c r="AG400" s="39"/>
      <c r="AH400" s="80">
        <v>28</v>
      </c>
      <c r="AI400" s="81" t="str">
        <f t="shared" si="21"/>
        <v>3/02</v>
      </c>
      <c r="AJ400" s="76">
        <f t="shared" si="19"/>
        <v>4.9762292092363634</v>
      </c>
      <c r="AK400" s="76">
        <f t="shared" si="19"/>
        <v>0.10663542505917556</v>
      </c>
      <c r="AL400" s="76">
        <f t="shared" si="20"/>
        <v>20.82</v>
      </c>
      <c r="AN400" s="76">
        <f>TimDuncan!AG401</f>
        <v>3.561758336689842</v>
      </c>
      <c r="AO400" s="76">
        <f>TimDuncan!AH401</f>
        <v>0.18644459591776522</v>
      </c>
      <c r="AP400" s="76">
        <f>TimDuncan!AI401</f>
        <v>12.784313725490197</v>
      </c>
    </row>
    <row r="401" spans="1:42" x14ac:dyDescent="0.25">
      <c r="A401" s="35">
        <v>66</v>
      </c>
      <c r="B401" s="58">
        <v>66</v>
      </c>
      <c r="C401" s="36">
        <v>37337</v>
      </c>
      <c r="D401" s="58" t="s">
        <v>1817</v>
      </c>
      <c r="E401" s="58" t="s">
        <v>1</v>
      </c>
      <c r="F401" s="58">
        <v>0</v>
      </c>
      <c r="G401" s="58" t="s">
        <v>10</v>
      </c>
      <c r="H401" s="58" t="s">
        <v>11</v>
      </c>
      <c r="I401" s="58">
        <v>1</v>
      </c>
      <c r="J401" s="58">
        <v>1.5</v>
      </c>
      <c r="K401" s="39">
        <v>8</v>
      </c>
      <c r="L401" s="39">
        <v>17</v>
      </c>
      <c r="M401" s="39">
        <v>0.47099999999999997</v>
      </c>
      <c r="N401" s="39">
        <v>0</v>
      </c>
      <c r="O401" s="39">
        <v>0</v>
      </c>
      <c r="P401" s="39">
        <v>0</v>
      </c>
      <c r="Q401" s="39">
        <v>8</v>
      </c>
      <c r="R401" s="39">
        <v>17</v>
      </c>
      <c r="S401" s="39">
        <v>0.47058823529411764</v>
      </c>
      <c r="T401" s="39">
        <v>2</v>
      </c>
      <c r="U401" s="39">
        <v>2</v>
      </c>
      <c r="V401" s="39">
        <v>1</v>
      </c>
      <c r="W401" s="39">
        <v>2</v>
      </c>
      <c r="X401" s="39">
        <v>5</v>
      </c>
      <c r="Y401" s="39">
        <v>7</v>
      </c>
      <c r="Z401" s="39">
        <v>7</v>
      </c>
      <c r="AA401" s="39">
        <v>4</v>
      </c>
      <c r="AB401" s="39">
        <v>0</v>
      </c>
      <c r="AC401" s="39">
        <v>2</v>
      </c>
      <c r="AD401" s="39">
        <v>4</v>
      </c>
      <c r="AE401" s="39">
        <v>18</v>
      </c>
      <c r="AF401" s="39">
        <v>17.5</v>
      </c>
      <c r="AG401" s="39"/>
      <c r="AH401" s="80">
        <v>36</v>
      </c>
      <c r="AI401" s="81" t="str">
        <f t="shared" si="21"/>
        <v>3/02</v>
      </c>
      <c r="AJ401" s="76">
        <f t="shared" si="19"/>
        <v>4.9363706406671719</v>
      </c>
      <c r="AK401" s="76">
        <f t="shared" si="19"/>
        <v>0.10630894523385487</v>
      </c>
      <c r="AL401" s="76">
        <f t="shared" si="20"/>
        <v>20.86</v>
      </c>
      <c r="AN401" s="76">
        <f>TimDuncan!AG402</f>
        <v>3.6571986602885427</v>
      </c>
      <c r="AO401" s="76">
        <f>TimDuncan!AH402</f>
        <v>0.18526318951090937</v>
      </c>
      <c r="AP401" s="76">
        <f>TimDuncan!AI402</f>
        <v>12.862745098039216</v>
      </c>
    </row>
    <row r="402" spans="1:42" x14ac:dyDescent="0.25">
      <c r="A402" s="35">
        <v>67</v>
      </c>
      <c r="B402" s="58">
        <v>67</v>
      </c>
      <c r="C402" s="36">
        <v>37339</v>
      </c>
      <c r="D402" s="58" t="s">
        <v>1818</v>
      </c>
      <c r="E402" s="58" t="s">
        <v>1</v>
      </c>
      <c r="F402" s="58" t="s">
        <v>5</v>
      </c>
      <c r="G402" s="58" t="s">
        <v>17</v>
      </c>
      <c r="H402" s="58" t="s">
        <v>11</v>
      </c>
      <c r="I402" s="58">
        <v>1</v>
      </c>
      <c r="J402" s="58">
        <v>1.5833333333333333</v>
      </c>
      <c r="K402" s="39">
        <v>12</v>
      </c>
      <c r="L402" s="39">
        <v>21</v>
      </c>
      <c r="M402" s="39">
        <v>0.57099999999999995</v>
      </c>
      <c r="N402" s="39">
        <v>0</v>
      </c>
      <c r="O402" s="39">
        <v>1</v>
      </c>
      <c r="P402" s="39">
        <v>0</v>
      </c>
      <c r="Q402" s="39">
        <v>12</v>
      </c>
      <c r="R402" s="39">
        <v>20</v>
      </c>
      <c r="S402" s="39">
        <v>0.6</v>
      </c>
      <c r="T402" s="39">
        <v>5</v>
      </c>
      <c r="U402" s="39">
        <v>8</v>
      </c>
      <c r="V402" s="39">
        <v>0.625</v>
      </c>
      <c r="W402" s="39">
        <v>0</v>
      </c>
      <c r="X402" s="39">
        <v>4</v>
      </c>
      <c r="Y402" s="39">
        <v>4</v>
      </c>
      <c r="Z402" s="39">
        <v>4</v>
      </c>
      <c r="AA402" s="39">
        <v>2</v>
      </c>
      <c r="AB402" s="39">
        <v>0</v>
      </c>
      <c r="AC402" s="39">
        <v>5</v>
      </c>
      <c r="AD402" s="39">
        <v>3</v>
      </c>
      <c r="AE402" s="39">
        <v>29</v>
      </c>
      <c r="AF402" s="39">
        <v>17.7</v>
      </c>
      <c r="AG402" s="39"/>
      <c r="AH402" s="80">
        <v>38</v>
      </c>
      <c r="AI402" s="81" t="str">
        <f t="shared" si="21"/>
        <v>3/02</v>
      </c>
      <c r="AJ402" s="76">
        <f t="shared" si="19"/>
        <v>4.9267698570655618</v>
      </c>
      <c r="AK402" s="76">
        <f t="shared" si="19"/>
        <v>0.10696346887358049</v>
      </c>
      <c r="AL402" s="76">
        <f t="shared" si="20"/>
        <v>20.82</v>
      </c>
      <c r="AN402" s="76">
        <f>TimDuncan!AG403</f>
        <v>3.6847174731779466</v>
      </c>
      <c r="AO402" s="76">
        <f>TimDuncan!AH403</f>
        <v>0.18474184967247745</v>
      </c>
      <c r="AP402" s="76">
        <f>TimDuncan!AI403</f>
        <v>12.882352941176471</v>
      </c>
    </row>
    <row r="403" spans="1:42" x14ac:dyDescent="0.25">
      <c r="A403" s="35">
        <v>68</v>
      </c>
      <c r="B403" s="58">
        <v>68</v>
      </c>
      <c r="C403" s="36">
        <v>37341</v>
      </c>
      <c r="D403" s="58" t="s">
        <v>1819</v>
      </c>
      <c r="E403" s="58" t="s">
        <v>1</v>
      </c>
      <c r="F403" s="58">
        <v>0</v>
      </c>
      <c r="G403" s="58" t="s">
        <v>51</v>
      </c>
      <c r="H403" s="58" t="s">
        <v>11</v>
      </c>
      <c r="I403" s="58">
        <v>1</v>
      </c>
      <c r="J403" s="58">
        <v>1.2916666666666667</v>
      </c>
      <c r="K403" s="39">
        <v>7</v>
      </c>
      <c r="L403" s="39">
        <v>10</v>
      </c>
      <c r="M403" s="39">
        <v>0.7</v>
      </c>
      <c r="N403" s="39">
        <v>1</v>
      </c>
      <c r="O403" s="39">
        <v>2</v>
      </c>
      <c r="P403" s="39">
        <v>0.5</v>
      </c>
      <c r="Q403" s="39">
        <v>6</v>
      </c>
      <c r="R403" s="39">
        <v>8</v>
      </c>
      <c r="S403" s="39">
        <v>0.75</v>
      </c>
      <c r="T403" s="39">
        <v>2</v>
      </c>
      <c r="U403" s="39">
        <v>3</v>
      </c>
      <c r="V403" s="39">
        <v>0.66700000000000004</v>
      </c>
      <c r="W403" s="39">
        <v>2</v>
      </c>
      <c r="X403" s="39">
        <v>5</v>
      </c>
      <c r="Y403" s="39">
        <v>7</v>
      </c>
      <c r="Z403" s="39">
        <v>3</v>
      </c>
      <c r="AA403" s="39">
        <v>0</v>
      </c>
      <c r="AB403" s="39">
        <v>0</v>
      </c>
      <c r="AC403" s="39">
        <v>0</v>
      </c>
      <c r="AD403" s="39">
        <v>2</v>
      </c>
      <c r="AE403" s="39">
        <v>17</v>
      </c>
      <c r="AF403" s="39">
        <v>16.600000000000001</v>
      </c>
      <c r="AG403" s="39"/>
      <c r="AH403" s="80">
        <v>31</v>
      </c>
      <c r="AI403" s="81" t="str">
        <f t="shared" si="21"/>
        <v>3/02</v>
      </c>
      <c r="AJ403" s="76">
        <f t="shared" si="19"/>
        <v>5.147458259239432</v>
      </c>
      <c r="AK403" s="76">
        <f t="shared" si="19"/>
        <v>0.11150171408950611</v>
      </c>
      <c r="AL403" s="76">
        <f t="shared" si="20"/>
        <v>20.56</v>
      </c>
      <c r="AN403" s="76">
        <f>TimDuncan!AG404</f>
        <v>3.7213668763737107</v>
      </c>
      <c r="AO403" s="76">
        <f>TimDuncan!AH404</f>
        <v>0.1860020890819703</v>
      </c>
      <c r="AP403" s="76">
        <f>TimDuncan!AI404</f>
        <v>12.803921568627452</v>
      </c>
    </row>
    <row r="404" spans="1:42" x14ac:dyDescent="0.25">
      <c r="A404" s="35">
        <v>69</v>
      </c>
      <c r="B404" s="58">
        <v>69</v>
      </c>
      <c r="C404" s="36">
        <v>37342</v>
      </c>
      <c r="D404" s="58" t="s">
        <v>1820</v>
      </c>
      <c r="E404" s="58" t="s">
        <v>1</v>
      </c>
      <c r="F404" s="58" t="s">
        <v>5</v>
      </c>
      <c r="G404" s="58" t="s">
        <v>21</v>
      </c>
      <c r="H404" s="58" t="s">
        <v>3</v>
      </c>
      <c r="I404" s="58">
        <v>1</v>
      </c>
      <c r="J404" s="58">
        <v>1.7083333333333333</v>
      </c>
      <c r="K404" s="39">
        <v>9</v>
      </c>
      <c r="L404" s="39">
        <v>20</v>
      </c>
      <c r="M404" s="39">
        <v>0.45</v>
      </c>
      <c r="N404" s="39">
        <v>0</v>
      </c>
      <c r="O404" s="39">
        <v>1</v>
      </c>
      <c r="P404" s="39">
        <v>0</v>
      </c>
      <c r="Q404" s="39">
        <v>9</v>
      </c>
      <c r="R404" s="39">
        <v>19</v>
      </c>
      <c r="S404" s="39">
        <v>0.47368421052631576</v>
      </c>
      <c r="T404" s="39">
        <v>18</v>
      </c>
      <c r="U404" s="39">
        <v>20</v>
      </c>
      <c r="V404" s="39">
        <v>0.9</v>
      </c>
      <c r="W404" s="39">
        <v>3</v>
      </c>
      <c r="X404" s="39">
        <v>1</v>
      </c>
      <c r="Y404" s="39">
        <v>4</v>
      </c>
      <c r="Z404" s="39">
        <v>3</v>
      </c>
      <c r="AA404" s="39">
        <v>0</v>
      </c>
      <c r="AB404" s="39">
        <v>0</v>
      </c>
      <c r="AC404" s="39">
        <v>5</v>
      </c>
      <c r="AD404" s="39">
        <v>1</v>
      </c>
      <c r="AE404" s="39">
        <v>36</v>
      </c>
      <c r="AF404" s="39">
        <v>23.9</v>
      </c>
      <c r="AG404" s="39"/>
      <c r="AH404" s="80">
        <v>41</v>
      </c>
      <c r="AI404" s="81" t="str">
        <f t="shared" si="21"/>
        <v>3/02</v>
      </c>
      <c r="AJ404" s="76">
        <f t="shared" si="19"/>
        <v>5.1359080034993001</v>
      </c>
      <c r="AK404" s="76">
        <f t="shared" si="19"/>
        <v>0.1089488271564939</v>
      </c>
      <c r="AL404" s="76">
        <f t="shared" si="20"/>
        <v>20.5</v>
      </c>
      <c r="AN404" s="76">
        <f>TimDuncan!AG405</f>
        <v>3.5918842761232206</v>
      </c>
      <c r="AO404" s="76">
        <f>TimDuncan!AH405</f>
        <v>0.18299080382826441</v>
      </c>
      <c r="AP404" s="76">
        <f>TimDuncan!AI405</f>
        <v>12.725490196078431</v>
      </c>
    </row>
    <row r="405" spans="1:42" x14ac:dyDescent="0.25">
      <c r="A405" s="35">
        <v>70</v>
      </c>
      <c r="B405" s="58">
        <v>70</v>
      </c>
      <c r="C405" s="36">
        <v>37344</v>
      </c>
      <c r="D405" s="58" t="s">
        <v>1821</v>
      </c>
      <c r="E405" s="58" t="s">
        <v>1</v>
      </c>
      <c r="F405" s="58">
        <v>0</v>
      </c>
      <c r="G405" s="58" t="s">
        <v>6</v>
      </c>
      <c r="H405" s="58" t="s">
        <v>11</v>
      </c>
      <c r="I405" s="58">
        <v>1</v>
      </c>
      <c r="J405" s="58">
        <v>1.7083333333333333</v>
      </c>
      <c r="K405" s="39">
        <v>12</v>
      </c>
      <c r="L405" s="39">
        <v>26</v>
      </c>
      <c r="M405" s="39">
        <v>0.46200000000000002</v>
      </c>
      <c r="N405" s="39">
        <v>0</v>
      </c>
      <c r="O405" s="39">
        <v>1</v>
      </c>
      <c r="P405" s="39">
        <v>0</v>
      </c>
      <c r="Q405" s="39">
        <v>12</v>
      </c>
      <c r="R405" s="39">
        <v>25</v>
      </c>
      <c r="S405" s="39">
        <v>0.48</v>
      </c>
      <c r="T405" s="39">
        <v>10</v>
      </c>
      <c r="U405" s="39">
        <v>11</v>
      </c>
      <c r="V405" s="39">
        <v>0.90900000000000003</v>
      </c>
      <c r="W405" s="39">
        <v>0</v>
      </c>
      <c r="X405" s="39">
        <v>7</v>
      </c>
      <c r="Y405" s="39">
        <v>7</v>
      </c>
      <c r="Z405" s="39">
        <v>6</v>
      </c>
      <c r="AA405" s="39">
        <v>2</v>
      </c>
      <c r="AB405" s="39">
        <v>0</v>
      </c>
      <c r="AC405" s="39">
        <v>0</v>
      </c>
      <c r="AD405" s="39">
        <v>3</v>
      </c>
      <c r="AE405" s="39">
        <v>34</v>
      </c>
      <c r="AF405" s="39">
        <v>27.3</v>
      </c>
      <c r="AG405" s="39"/>
      <c r="AH405" s="80">
        <v>41</v>
      </c>
      <c r="AI405" s="81" t="str">
        <f t="shared" si="21"/>
        <v>3/02</v>
      </c>
      <c r="AJ405" s="76">
        <f t="shared" si="19"/>
        <v>5.1808517147083011</v>
      </c>
      <c r="AK405" s="76">
        <f t="shared" si="19"/>
        <v>0.1088884488167335</v>
      </c>
      <c r="AL405" s="76">
        <f t="shared" si="20"/>
        <v>20.66</v>
      </c>
      <c r="AN405" s="76">
        <f>TimDuncan!AG406</f>
        <v>3.5044578025417734</v>
      </c>
      <c r="AO405" s="76">
        <f>TimDuncan!AH406</f>
        <v>0.18424664480649039</v>
      </c>
      <c r="AP405" s="76">
        <f>TimDuncan!AI406</f>
        <v>12.509803921568627</v>
      </c>
    </row>
    <row r="406" spans="1:42" x14ac:dyDescent="0.25">
      <c r="A406" s="35">
        <v>71</v>
      </c>
      <c r="B406" s="58">
        <v>71</v>
      </c>
      <c r="C406" s="36">
        <v>37346</v>
      </c>
      <c r="D406" s="58" t="s">
        <v>1822</v>
      </c>
      <c r="E406" s="58" t="s">
        <v>1</v>
      </c>
      <c r="F406" s="58">
        <v>0</v>
      </c>
      <c r="G406" s="58" t="s">
        <v>19</v>
      </c>
      <c r="H406" s="58" t="s">
        <v>11</v>
      </c>
      <c r="I406" s="58">
        <v>1</v>
      </c>
      <c r="J406" s="58">
        <v>1.9583333333333333</v>
      </c>
      <c r="K406" s="39">
        <v>11</v>
      </c>
      <c r="L406" s="39">
        <v>24</v>
      </c>
      <c r="M406" s="39">
        <v>0.45800000000000002</v>
      </c>
      <c r="N406" s="39">
        <v>0</v>
      </c>
      <c r="O406" s="39">
        <v>0</v>
      </c>
      <c r="P406" s="39">
        <v>0</v>
      </c>
      <c r="Q406" s="39">
        <v>11</v>
      </c>
      <c r="R406" s="39">
        <v>24</v>
      </c>
      <c r="S406" s="39">
        <v>0.45833333333333331</v>
      </c>
      <c r="T406" s="39">
        <v>9</v>
      </c>
      <c r="U406" s="39">
        <v>9</v>
      </c>
      <c r="V406" s="39">
        <v>1</v>
      </c>
      <c r="W406" s="39">
        <v>2</v>
      </c>
      <c r="X406" s="39">
        <v>7</v>
      </c>
      <c r="Y406" s="39">
        <v>9</v>
      </c>
      <c r="Z406" s="39">
        <v>3</v>
      </c>
      <c r="AA406" s="39">
        <v>1</v>
      </c>
      <c r="AB406" s="39">
        <v>1</v>
      </c>
      <c r="AC406" s="39">
        <v>6</v>
      </c>
      <c r="AD406" s="39">
        <v>4</v>
      </c>
      <c r="AE406" s="39">
        <v>31</v>
      </c>
      <c r="AF406" s="39">
        <v>18.3</v>
      </c>
      <c r="AG406" s="39"/>
      <c r="AH406" s="80">
        <v>47</v>
      </c>
      <c r="AI406" s="81" t="str">
        <f t="shared" si="21"/>
        <v>3/02</v>
      </c>
      <c r="AJ406" s="76">
        <f t="shared" si="19"/>
        <v>5.0477313554442151</v>
      </c>
      <c r="AK406" s="76">
        <f t="shared" si="19"/>
        <v>9.5633816920458137E-2</v>
      </c>
      <c r="AL406" s="76">
        <f t="shared" si="20"/>
        <v>20.9</v>
      </c>
      <c r="AN406" s="76">
        <f>TimDuncan!AG407</f>
        <v>3.4881139281150508</v>
      </c>
      <c r="AO406" s="76">
        <f>TimDuncan!AH407</f>
        <v>0.18457869180755376</v>
      </c>
      <c r="AP406" s="76">
        <f>TimDuncan!AI407</f>
        <v>12.372549019607844</v>
      </c>
    </row>
    <row r="407" spans="1:42" x14ac:dyDescent="0.25">
      <c r="A407" s="35">
        <v>72</v>
      </c>
      <c r="B407" s="58">
        <v>72</v>
      </c>
      <c r="C407" s="36">
        <v>37348</v>
      </c>
      <c r="D407" s="58" t="s">
        <v>1823</v>
      </c>
      <c r="E407" s="58" t="s">
        <v>1</v>
      </c>
      <c r="F407" s="58" t="s">
        <v>5</v>
      </c>
      <c r="G407" s="58" t="s">
        <v>114</v>
      </c>
      <c r="H407" s="58" t="s">
        <v>11</v>
      </c>
      <c r="I407" s="58">
        <v>1</v>
      </c>
      <c r="J407" s="58">
        <v>1.375</v>
      </c>
      <c r="K407" s="39">
        <v>6</v>
      </c>
      <c r="L407" s="39">
        <v>13</v>
      </c>
      <c r="M407" s="39">
        <v>0.46200000000000002</v>
      </c>
      <c r="N407" s="39">
        <v>0</v>
      </c>
      <c r="O407" s="39">
        <v>0</v>
      </c>
      <c r="P407" s="39">
        <v>0</v>
      </c>
      <c r="Q407" s="39">
        <v>6</v>
      </c>
      <c r="R407" s="39">
        <v>13</v>
      </c>
      <c r="S407" s="39">
        <v>0.46153846153846156</v>
      </c>
      <c r="T407" s="39">
        <v>2</v>
      </c>
      <c r="U407" s="39">
        <v>2</v>
      </c>
      <c r="V407" s="39">
        <v>1</v>
      </c>
      <c r="W407" s="39">
        <v>0</v>
      </c>
      <c r="X407" s="39">
        <v>2</v>
      </c>
      <c r="Y407" s="39">
        <v>2</v>
      </c>
      <c r="Z407" s="39">
        <v>6</v>
      </c>
      <c r="AA407" s="39">
        <v>1</v>
      </c>
      <c r="AB407" s="39">
        <v>0</v>
      </c>
      <c r="AC407" s="39">
        <v>4</v>
      </c>
      <c r="AD407" s="39">
        <v>3</v>
      </c>
      <c r="AE407" s="39">
        <v>14</v>
      </c>
      <c r="AF407" s="39">
        <v>7.9</v>
      </c>
      <c r="AG407" s="39"/>
      <c r="AH407" s="80">
        <v>33</v>
      </c>
      <c r="AI407" s="81" t="str">
        <f t="shared" si="21"/>
        <v>4/02</v>
      </c>
      <c r="AJ407" s="76">
        <f t="shared" si="19"/>
        <v>5.1140462833020104</v>
      </c>
      <c r="AK407" s="76">
        <f t="shared" si="19"/>
        <v>9.4091566344402328E-2</v>
      </c>
      <c r="AL407" s="76">
        <f t="shared" si="20"/>
        <v>20.64</v>
      </c>
      <c r="AN407" s="76">
        <f>TimDuncan!AG408</f>
        <v>3.4881139281150508</v>
      </c>
      <c r="AO407" s="76">
        <f>TimDuncan!AH408</f>
        <v>0.18434279957487407</v>
      </c>
      <c r="AP407" s="76">
        <f>TimDuncan!AI408</f>
        <v>12.450980392156863</v>
      </c>
    </row>
    <row r="408" spans="1:42" x14ac:dyDescent="0.25">
      <c r="A408" s="35">
        <v>73</v>
      </c>
      <c r="B408" s="58">
        <v>73</v>
      </c>
      <c r="C408" s="36">
        <v>37349</v>
      </c>
      <c r="D408" s="58" t="s">
        <v>1824</v>
      </c>
      <c r="E408" s="58" t="s">
        <v>1</v>
      </c>
      <c r="F408" s="58" t="s">
        <v>5</v>
      </c>
      <c r="G408" s="58" t="s">
        <v>131</v>
      </c>
      <c r="H408" s="58" t="s">
        <v>3</v>
      </c>
      <c r="I408" s="58">
        <v>1</v>
      </c>
      <c r="J408" s="58">
        <v>1.8333333333333333</v>
      </c>
      <c r="K408" s="39">
        <v>14</v>
      </c>
      <c r="L408" s="39">
        <v>30</v>
      </c>
      <c r="M408" s="39">
        <v>0.46700000000000003</v>
      </c>
      <c r="N408" s="39">
        <v>0</v>
      </c>
      <c r="O408" s="39">
        <v>1</v>
      </c>
      <c r="P408" s="39">
        <v>0</v>
      </c>
      <c r="Q408" s="39">
        <v>14</v>
      </c>
      <c r="R408" s="39">
        <v>29</v>
      </c>
      <c r="S408" s="39">
        <v>0.48275862068965519</v>
      </c>
      <c r="T408" s="39">
        <v>5</v>
      </c>
      <c r="U408" s="39">
        <v>5</v>
      </c>
      <c r="V408" s="39">
        <v>1</v>
      </c>
      <c r="W408" s="39">
        <v>2</v>
      </c>
      <c r="X408" s="39">
        <v>2</v>
      </c>
      <c r="Y408" s="39">
        <v>4</v>
      </c>
      <c r="Z408" s="39">
        <v>3</v>
      </c>
      <c r="AA408" s="39">
        <v>1</v>
      </c>
      <c r="AB408" s="39">
        <v>0</v>
      </c>
      <c r="AC408" s="39">
        <v>3</v>
      </c>
      <c r="AD408" s="39">
        <v>1</v>
      </c>
      <c r="AE408" s="39">
        <v>33</v>
      </c>
      <c r="AF408" s="39">
        <v>19.3</v>
      </c>
      <c r="AG408" s="39"/>
      <c r="AH408" s="80">
        <v>44</v>
      </c>
      <c r="AI408" s="81" t="str">
        <f t="shared" si="21"/>
        <v>4/02</v>
      </c>
      <c r="AJ408" s="76">
        <f t="shared" si="19"/>
        <v>5.2733058987736383</v>
      </c>
      <c r="AK408" s="76">
        <f t="shared" si="19"/>
        <v>9.0224619926140628E-2</v>
      </c>
      <c r="AL408" s="76">
        <f t="shared" si="20"/>
        <v>20.78</v>
      </c>
      <c r="AN408" s="76">
        <f>TimDuncan!AG409</f>
        <v>3.5064954304949012</v>
      </c>
      <c r="AO408" s="76">
        <f>TimDuncan!AH409</f>
        <v>0.18493700637387531</v>
      </c>
      <c r="AP408" s="76">
        <f>TimDuncan!AI409</f>
        <v>12.470588235294118</v>
      </c>
    </row>
    <row r="409" spans="1:42" x14ac:dyDescent="0.25">
      <c r="A409" s="35">
        <v>74</v>
      </c>
      <c r="B409" s="58">
        <v>74</v>
      </c>
      <c r="C409" s="36">
        <v>37351</v>
      </c>
      <c r="D409" s="58" t="s">
        <v>1825</v>
      </c>
      <c r="E409" s="58" t="s">
        <v>1</v>
      </c>
      <c r="F409" s="58" t="s">
        <v>5</v>
      </c>
      <c r="G409" s="58" t="s">
        <v>97</v>
      </c>
      <c r="H409" s="58" t="s">
        <v>3</v>
      </c>
      <c r="I409" s="58">
        <v>1</v>
      </c>
      <c r="J409" s="58">
        <v>1.5833333333333333</v>
      </c>
      <c r="K409" s="39">
        <v>5</v>
      </c>
      <c r="L409" s="39">
        <v>25</v>
      </c>
      <c r="M409" s="39">
        <v>0.2</v>
      </c>
      <c r="N409" s="39">
        <v>0</v>
      </c>
      <c r="O409" s="39">
        <v>2</v>
      </c>
      <c r="P409" s="39">
        <v>0</v>
      </c>
      <c r="Q409" s="39">
        <v>5</v>
      </c>
      <c r="R409" s="39">
        <v>23</v>
      </c>
      <c r="S409" s="39">
        <v>0.21739130434782608</v>
      </c>
      <c r="T409" s="39">
        <v>16</v>
      </c>
      <c r="U409" s="39">
        <v>18</v>
      </c>
      <c r="V409" s="39">
        <v>0.88900000000000001</v>
      </c>
      <c r="W409" s="39">
        <v>0</v>
      </c>
      <c r="X409" s="39">
        <v>6</v>
      </c>
      <c r="Y409" s="39">
        <v>6</v>
      </c>
      <c r="Z409" s="39">
        <v>2</v>
      </c>
      <c r="AA409" s="39">
        <v>1</v>
      </c>
      <c r="AB409" s="39">
        <v>1</v>
      </c>
      <c r="AC409" s="39">
        <v>2</v>
      </c>
      <c r="AD409" s="39">
        <v>4</v>
      </c>
      <c r="AE409" s="39">
        <v>26</v>
      </c>
      <c r="AF409" s="39">
        <v>11</v>
      </c>
      <c r="AG409" s="39"/>
      <c r="AH409" s="80">
        <v>38</v>
      </c>
      <c r="AI409" s="81" t="str">
        <f t="shared" si="21"/>
        <v>4/02</v>
      </c>
      <c r="AJ409" s="76">
        <f t="shared" si="19"/>
        <v>5.3001732740254708</v>
      </c>
      <c r="AK409" s="76">
        <f t="shared" si="19"/>
        <v>9.5429728393329374E-2</v>
      </c>
      <c r="AL409" s="76">
        <f t="shared" si="20"/>
        <v>20.9</v>
      </c>
      <c r="AN409" s="76">
        <f>TimDuncan!AG410</f>
        <v>3.5295256084080426</v>
      </c>
      <c r="AO409" s="76">
        <f>TimDuncan!AH410</f>
        <v>0.18817401412479051</v>
      </c>
      <c r="AP409" s="76">
        <f>TimDuncan!AI410</f>
        <v>12.392156862745098</v>
      </c>
    </row>
    <row r="410" spans="1:42" x14ac:dyDescent="0.25">
      <c r="A410" s="35">
        <v>75</v>
      </c>
      <c r="B410" s="58">
        <v>75</v>
      </c>
      <c r="C410" s="36">
        <v>37353</v>
      </c>
      <c r="D410" s="58" t="s">
        <v>1826</v>
      </c>
      <c r="E410" s="58" t="s">
        <v>1</v>
      </c>
      <c r="F410" s="58" t="s">
        <v>5</v>
      </c>
      <c r="G410" s="58" t="s">
        <v>55</v>
      </c>
      <c r="H410" s="58" t="s">
        <v>11</v>
      </c>
      <c r="I410" s="58">
        <v>1</v>
      </c>
      <c r="J410" s="58">
        <v>1.5833333333333333</v>
      </c>
      <c r="K410" s="39">
        <v>8</v>
      </c>
      <c r="L410" s="39">
        <v>12</v>
      </c>
      <c r="M410" s="39">
        <v>0.66700000000000004</v>
      </c>
      <c r="N410" s="39">
        <v>0</v>
      </c>
      <c r="O410" s="39">
        <v>0</v>
      </c>
      <c r="P410" s="39">
        <v>0</v>
      </c>
      <c r="Q410" s="39">
        <v>8</v>
      </c>
      <c r="R410" s="39">
        <v>12</v>
      </c>
      <c r="S410" s="39">
        <v>0.66666666666666663</v>
      </c>
      <c r="T410" s="39">
        <v>3</v>
      </c>
      <c r="U410" s="39">
        <v>3</v>
      </c>
      <c r="V410" s="39">
        <v>1</v>
      </c>
      <c r="W410" s="39">
        <v>2</v>
      </c>
      <c r="X410" s="39">
        <v>9</v>
      </c>
      <c r="Y410" s="39">
        <v>11</v>
      </c>
      <c r="Z410" s="39">
        <v>4</v>
      </c>
      <c r="AA410" s="39">
        <v>0</v>
      </c>
      <c r="AB410" s="39">
        <v>0</v>
      </c>
      <c r="AC410" s="39">
        <v>2</v>
      </c>
      <c r="AD410" s="39">
        <v>2</v>
      </c>
      <c r="AE410" s="39">
        <v>19</v>
      </c>
      <c r="AF410" s="39">
        <v>17.899999999999999</v>
      </c>
      <c r="AG410" s="39"/>
      <c r="AH410" s="80">
        <v>38</v>
      </c>
      <c r="AI410" s="81" t="str">
        <f t="shared" si="21"/>
        <v>4/02</v>
      </c>
      <c r="AJ410" s="76">
        <f t="shared" si="19"/>
        <v>5.3455684488009627</v>
      </c>
      <c r="AK410" s="76">
        <f t="shared" si="19"/>
        <v>9.76551638184502E-2</v>
      </c>
      <c r="AL410" s="76">
        <f t="shared" si="20"/>
        <v>20.58</v>
      </c>
      <c r="AN410" s="76">
        <f>TimDuncan!AG411</f>
        <v>3.4758643030275538</v>
      </c>
      <c r="AO410" s="76">
        <f>TimDuncan!AH411</f>
        <v>0.1892647255209769</v>
      </c>
      <c r="AP410" s="76">
        <f>TimDuncan!AI411</f>
        <v>12.490196078431373</v>
      </c>
    </row>
    <row r="411" spans="1:42" x14ac:dyDescent="0.25">
      <c r="A411" s="35">
        <v>76</v>
      </c>
      <c r="B411" s="58">
        <v>76</v>
      </c>
      <c r="C411" s="36">
        <v>37355</v>
      </c>
      <c r="D411" s="58" t="s">
        <v>1827</v>
      </c>
      <c r="E411" s="58" t="s">
        <v>1</v>
      </c>
      <c r="F411" s="58">
        <v>0</v>
      </c>
      <c r="G411" s="58" t="s">
        <v>13</v>
      </c>
      <c r="H411" s="58" t="s">
        <v>11</v>
      </c>
      <c r="I411" s="58">
        <v>1</v>
      </c>
      <c r="J411" s="58">
        <v>1.4166666666666667</v>
      </c>
      <c r="K411" s="39">
        <v>8</v>
      </c>
      <c r="L411" s="39">
        <v>16</v>
      </c>
      <c r="M411" s="39">
        <v>0.5</v>
      </c>
      <c r="N411" s="39">
        <v>0</v>
      </c>
      <c r="O411" s="39">
        <v>0</v>
      </c>
      <c r="P411" s="39">
        <v>0</v>
      </c>
      <c r="Q411" s="39">
        <v>8</v>
      </c>
      <c r="R411" s="39">
        <v>16</v>
      </c>
      <c r="S411" s="39">
        <v>0.5</v>
      </c>
      <c r="T411" s="39">
        <v>6</v>
      </c>
      <c r="U411" s="39">
        <v>7</v>
      </c>
      <c r="V411" s="39">
        <v>0.85699999999999998</v>
      </c>
      <c r="W411" s="39">
        <v>0</v>
      </c>
      <c r="X411" s="39">
        <v>4</v>
      </c>
      <c r="Y411" s="39">
        <v>4</v>
      </c>
      <c r="Z411" s="39">
        <v>5</v>
      </c>
      <c r="AA411" s="39">
        <v>1</v>
      </c>
      <c r="AB411" s="39">
        <v>2</v>
      </c>
      <c r="AC411" s="39">
        <v>4</v>
      </c>
      <c r="AD411" s="39">
        <v>3</v>
      </c>
      <c r="AE411" s="39">
        <v>22</v>
      </c>
      <c r="AF411" s="39">
        <v>15.5</v>
      </c>
      <c r="AG411" s="39"/>
      <c r="AH411" s="80">
        <v>34</v>
      </c>
      <c r="AI411" s="81" t="str">
        <f t="shared" si="21"/>
        <v>4/02</v>
      </c>
      <c r="AJ411" s="76">
        <f t="shared" si="19"/>
        <v>5.3608177871420679</v>
      </c>
      <c r="AK411" s="76">
        <f t="shared" si="19"/>
        <v>9.6976487787884286E-2</v>
      </c>
      <c r="AL411" s="76">
        <f t="shared" si="20"/>
        <v>20.420000000000002</v>
      </c>
      <c r="AN411" s="76">
        <f>TimDuncan!AG412</f>
        <v>3.5538998412494203</v>
      </c>
      <c r="AO411" s="76">
        <f>TimDuncan!AH412</f>
        <v>0.18853390211019885</v>
      </c>
      <c r="AP411" s="76">
        <f>TimDuncan!AI412</f>
        <v>12.294117647058824</v>
      </c>
    </row>
    <row r="412" spans="1:42" x14ac:dyDescent="0.25">
      <c r="A412" s="35">
        <v>77</v>
      </c>
      <c r="B412" s="58">
        <v>77</v>
      </c>
      <c r="C412" s="36">
        <v>37357</v>
      </c>
      <c r="D412" s="58" t="s">
        <v>1828</v>
      </c>
      <c r="E412" s="58" t="s">
        <v>1</v>
      </c>
      <c r="F412" s="58">
        <v>0</v>
      </c>
      <c r="G412" s="58" t="s">
        <v>89</v>
      </c>
      <c r="H412" s="58" t="s">
        <v>11</v>
      </c>
      <c r="I412" s="58">
        <v>1</v>
      </c>
      <c r="J412" s="58">
        <v>1.5833333333333333</v>
      </c>
      <c r="K412" s="39">
        <v>9</v>
      </c>
      <c r="L412" s="39">
        <v>20</v>
      </c>
      <c r="M412" s="39">
        <v>0.45</v>
      </c>
      <c r="N412" s="39">
        <v>0</v>
      </c>
      <c r="O412" s="39">
        <v>1</v>
      </c>
      <c r="P412" s="39">
        <v>0</v>
      </c>
      <c r="Q412" s="39">
        <v>9</v>
      </c>
      <c r="R412" s="39">
        <v>19</v>
      </c>
      <c r="S412" s="39">
        <v>0.47368421052631576</v>
      </c>
      <c r="T412" s="39">
        <v>10</v>
      </c>
      <c r="U412" s="39">
        <v>10</v>
      </c>
      <c r="V412" s="39">
        <v>1</v>
      </c>
      <c r="W412" s="39">
        <v>1</v>
      </c>
      <c r="X412" s="39">
        <v>2</v>
      </c>
      <c r="Y412" s="39">
        <v>3</v>
      </c>
      <c r="Z412" s="39">
        <v>2</v>
      </c>
      <c r="AA412" s="39">
        <v>0</v>
      </c>
      <c r="AB412" s="39">
        <v>0</v>
      </c>
      <c r="AC412" s="39">
        <v>2</v>
      </c>
      <c r="AD412" s="39">
        <v>5</v>
      </c>
      <c r="AE412" s="39">
        <v>28</v>
      </c>
      <c r="AF412" s="39">
        <v>16.3</v>
      </c>
      <c r="AG412" s="39"/>
      <c r="AH412" s="80">
        <v>38</v>
      </c>
      <c r="AI412" s="81" t="str">
        <f t="shared" si="21"/>
        <v>4/02</v>
      </c>
      <c r="AJ412" s="76">
        <f t="shared" si="19"/>
        <v>5.3385008978864734</v>
      </c>
      <c r="AK412" s="76">
        <f t="shared" si="19"/>
        <v>9.6704050946110204E-2</v>
      </c>
      <c r="AL412" s="76">
        <f t="shared" si="20"/>
        <v>20.48</v>
      </c>
      <c r="AN412" s="76">
        <f>TimDuncan!AG413</f>
        <v>3.282607226593159</v>
      </c>
      <c r="AO412" s="76">
        <f>TimDuncan!AH413</f>
        <v>0.18285089721476608</v>
      </c>
      <c r="AP412" s="76">
        <f>TimDuncan!AI413</f>
        <v>12.215686274509803</v>
      </c>
    </row>
    <row r="413" spans="1:42" x14ac:dyDescent="0.25">
      <c r="A413" s="35">
        <v>78</v>
      </c>
      <c r="B413" s="58">
        <v>78</v>
      </c>
      <c r="C413" s="36">
        <v>37360</v>
      </c>
      <c r="D413" s="58" t="s">
        <v>1829</v>
      </c>
      <c r="E413" s="58" t="s">
        <v>1</v>
      </c>
      <c r="F413" s="58" t="s">
        <v>5</v>
      </c>
      <c r="G413" s="58" t="s">
        <v>6</v>
      </c>
      <c r="H413" s="58" t="s">
        <v>3</v>
      </c>
      <c r="I413" s="58">
        <v>1</v>
      </c>
      <c r="J413" s="58">
        <v>2.125</v>
      </c>
      <c r="K413" s="39">
        <v>6</v>
      </c>
      <c r="L413" s="39">
        <v>15</v>
      </c>
      <c r="M413" s="39">
        <v>0.4</v>
      </c>
      <c r="N413" s="39">
        <v>0</v>
      </c>
      <c r="O413" s="39">
        <v>2</v>
      </c>
      <c r="P413" s="39">
        <v>0</v>
      </c>
      <c r="Q413" s="39">
        <v>6</v>
      </c>
      <c r="R413" s="39">
        <v>13</v>
      </c>
      <c r="S413" s="39">
        <v>0.46153846153846156</v>
      </c>
      <c r="T413" s="39">
        <v>11</v>
      </c>
      <c r="U413" s="39">
        <v>14</v>
      </c>
      <c r="V413" s="39">
        <v>0.78600000000000003</v>
      </c>
      <c r="W413" s="39">
        <v>0</v>
      </c>
      <c r="X413" s="39">
        <v>7</v>
      </c>
      <c r="Y413" s="39">
        <v>7</v>
      </c>
      <c r="Z413" s="39">
        <v>9</v>
      </c>
      <c r="AA413" s="39">
        <v>3</v>
      </c>
      <c r="AB413" s="39">
        <v>2</v>
      </c>
      <c r="AC413" s="39">
        <v>6</v>
      </c>
      <c r="AD413" s="39">
        <v>4</v>
      </c>
      <c r="AE413" s="39">
        <v>23</v>
      </c>
      <c r="AF413" s="39">
        <v>18.899999999999999</v>
      </c>
      <c r="AG413" s="39"/>
      <c r="AH413" s="80">
        <v>51</v>
      </c>
      <c r="AI413" s="81" t="str">
        <f t="shared" si="21"/>
        <v>4/02</v>
      </c>
      <c r="AJ413" s="76">
        <f t="shared" si="19"/>
        <v>5.3893697333221633</v>
      </c>
      <c r="AK413" s="76">
        <f t="shared" si="19"/>
        <v>9.7007468679437159E-2</v>
      </c>
      <c r="AL413" s="76">
        <f t="shared" si="20"/>
        <v>20.34</v>
      </c>
      <c r="AN413" s="76">
        <f>TimDuncan!AG414</f>
        <v>3.2732060049774439</v>
      </c>
      <c r="AO413" s="76">
        <f>TimDuncan!AH414</f>
        <v>0.18236056345065638</v>
      </c>
      <c r="AP413" s="76">
        <f>TimDuncan!AI414</f>
        <v>11.980392156862745</v>
      </c>
    </row>
    <row r="414" spans="1:42" x14ac:dyDescent="0.25">
      <c r="A414" s="35">
        <v>79</v>
      </c>
      <c r="B414" s="58">
        <v>79</v>
      </c>
      <c r="C414" s="36">
        <v>37361</v>
      </c>
      <c r="D414" s="58" t="s">
        <v>1830</v>
      </c>
      <c r="E414" s="58" t="s">
        <v>1</v>
      </c>
      <c r="F414" s="58">
        <v>0</v>
      </c>
      <c r="G414" s="58" t="s">
        <v>387</v>
      </c>
      <c r="H414" s="58" t="s">
        <v>11</v>
      </c>
      <c r="I414" s="58">
        <v>1</v>
      </c>
      <c r="J414" s="58">
        <v>1.2916666666666667</v>
      </c>
      <c r="K414" s="39">
        <v>7</v>
      </c>
      <c r="L414" s="39">
        <v>16</v>
      </c>
      <c r="M414" s="39">
        <v>0.438</v>
      </c>
      <c r="N414" s="39">
        <v>1</v>
      </c>
      <c r="O414" s="39">
        <v>3</v>
      </c>
      <c r="P414" s="39">
        <v>0.33300000000000002</v>
      </c>
      <c r="Q414" s="39">
        <v>6</v>
      </c>
      <c r="R414" s="39">
        <v>13</v>
      </c>
      <c r="S414" s="39">
        <v>0.46153846153846156</v>
      </c>
      <c r="T414" s="39">
        <v>4</v>
      </c>
      <c r="U414" s="39">
        <v>4</v>
      </c>
      <c r="V414" s="39">
        <v>1</v>
      </c>
      <c r="W414" s="39">
        <v>1</v>
      </c>
      <c r="X414" s="39">
        <v>4</v>
      </c>
      <c r="Y414" s="39">
        <v>5</v>
      </c>
      <c r="Z414" s="39">
        <v>4</v>
      </c>
      <c r="AA414" s="39">
        <v>2</v>
      </c>
      <c r="AB414" s="39">
        <v>0</v>
      </c>
      <c r="AC414" s="39">
        <v>3</v>
      </c>
      <c r="AD414" s="39">
        <v>4</v>
      </c>
      <c r="AE414" s="39">
        <v>19</v>
      </c>
      <c r="AF414" s="39">
        <v>12.7</v>
      </c>
      <c r="AG414" s="39"/>
      <c r="AH414" s="80">
        <v>31</v>
      </c>
      <c r="AI414" s="81" t="str">
        <f t="shared" si="21"/>
        <v>4/02</v>
      </c>
      <c r="AJ414" s="76">
        <f t="shared" si="19"/>
        <v>5.3709726250257059</v>
      </c>
      <c r="AK414" s="76">
        <f t="shared" si="19"/>
        <v>9.7072178069219792E-2</v>
      </c>
      <c r="AL414" s="76">
        <f t="shared" si="20"/>
        <v>20.36</v>
      </c>
      <c r="AN414" s="76">
        <f>TimDuncan!AG415</f>
        <v>3.0169588688489823</v>
      </c>
      <c r="AO414" s="76">
        <f>TimDuncan!AH415</f>
        <v>0.1829781530396348</v>
      </c>
      <c r="AP414" s="76">
        <f>TimDuncan!AI415</f>
        <v>11.980392156862745</v>
      </c>
    </row>
    <row r="415" spans="1:42" x14ac:dyDescent="0.25">
      <c r="A415" s="35">
        <v>80</v>
      </c>
      <c r="B415" s="58">
        <v>80</v>
      </c>
      <c r="C415" s="36">
        <v>37363</v>
      </c>
      <c r="D415" s="58" t="s">
        <v>1831</v>
      </c>
      <c r="E415" s="58" t="s">
        <v>1</v>
      </c>
      <c r="F415" s="58">
        <v>0</v>
      </c>
      <c r="G415" s="58" t="s">
        <v>17</v>
      </c>
      <c r="H415" s="58" t="s">
        <v>11</v>
      </c>
      <c r="I415" s="58">
        <v>1</v>
      </c>
      <c r="J415" s="58">
        <v>1.2083333333333333</v>
      </c>
      <c r="K415" s="39">
        <v>9</v>
      </c>
      <c r="L415" s="39">
        <v>17</v>
      </c>
      <c r="M415" s="39">
        <v>0.52900000000000003</v>
      </c>
      <c r="N415" s="39">
        <v>0</v>
      </c>
      <c r="O415" s="39">
        <v>4</v>
      </c>
      <c r="P415" s="39">
        <v>0</v>
      </c>
      <c r="Q415" s="39">
        <v>9</v>
      </c>
      <c r="R415" s="39">
        <v>13</v>
      </c>
      <c r="S415" s="39">
        <v>0.69230769230769229</v>
      </c>
      <c r="T415" s="39">
        <v>3</v>
      </c>
      <c r="U415" s="39">
        <v>3</v>
      </c>
      <c r="V415" s="39">
        <v>1</v>
      </c>
      <c r="W415" s="39">
        <v>0</v>
      </c>
      <c r="X415" s="39">
        <v>4</v>
      </c>
      <c r="Y415" s="39">
        <v>4</v>
      </c>
      <c r="Z415" s="39">
        <v>5</v>
      </c>
      <c r="AA415" s="39">
        <v>1</v>
      </c>
      <c r="AB415" s="39">
        <v>0</v>
      </c>
      <c r="AC415" s="39">
        <v>2</v>
      </c>
      <c r="AD415" s="39">
        <v>1</v>
      </c>
      <c r="AE415" s="39">
        <v>21</v>
      </c>
      <c r="AF415" s="39">
        <v>16</v>
      </c>
      <c r="AG415" s="39"/>
      <c r="AH415" s="80">
        <v>29</v>
      </c>
      <c r="AI415" s="81" t="str">
        <f t="shared" si="21"/>
        <v>4/02</v>
      </c>
      <c r="AJ415" s="76">
        <f t="shared" si="19"/>
        <v>5.391792704790177</v>
      </c>
      <c r="AK415" s="76">
        <f t="shared" si="19"/>
        <v>9.5531595371824207E-2</v>
      </c>
      <c r="AL415" s="76">
        <f t="shared" si="20"/>
        <v>20.3</v>
      </c>
      <c r="AN415" s="76">
        <f>TimDuncan!AG416</f>
        <v>3.0256724669982074</v>
      </c>
      <c r="AO415" s="76">
        <f>TimDuncan!AH416</f>
        <v>0.18338630576697168</v>
      </c>
      <c r="AP415" s="76">
        <f>TimDuncan!AI416</f>
        <v>11.764705882352942</v>
      </c>
    </row>
    <row r="416" spans="1:42" x14ac:dyDescent="0.25">
      <c r="A416" s="35">
        <v>1</v>
      </c>
      <c r="B416" s="58">
        <v>1</v>
      </c>
      <c r="C416" s="36">
        <v>37558</v>
      </c>
      <c r="D416" s="58" t="s">
        <v>678</v>
      </c>
      <c r="E416" s="58" t="s">
        <v>1</v>
      </c>
      <c r="F416" s="58">
        <v>0</v>
      </c>
      <c r="G416" s="58" t="s">
        <v>19</v>
      </c>
      <c r="H416" s="58" t="s">
        <v>3</v>
      </c>
      <c r="I416" s="58">
        <v>1</v>
      </c>
      <c r="J416" s="58">
        <v>1.7916666666666667</v>
      </c>
      <c r="K416" s="39">
        <v>9</v>
      </c>
      <c r="L416" s="39">
        <v>29</v>
      </c>
      <c r="M416" s="39">
        <v>0.31</v>
      </c>
      <c r="N416" s="39">
        <v>1</v>
      </c>
      <c r="O416" s="39">
        <v>2</v>
      </c>
      <c r="P416" s="39">
        <v>0.5</v>
      </c>
      <c r="Q416" s="39">
        <v>8</v>
      </c>
      <c r="R416" s="39">
        <v>27</v>
      </c>
      <c r="S416" s="39">
        <v>0.29629629629629628</v>
      </c>
      <c r="T416" s="39">
        <v>8</v>
      </c>
      <c r="U416" s="39">
        <v>12</v>
      </c>
      <c r="V416" s="39">
        <v>0.66700000000000004</v>
      </c>
      <c r="W416" s="39">
        <v>5</v>
      </c>
      <c r="X416" s="39">
        <v>5</v>
      </c>
      <c r="Y416" s="39">
        <v>10</v>
      </c>
      <c r="Z416" s="39">
        <v>5</v>
      </c>
      <c r="AA416" s="39">
        <v>4</v>
      </c>
      <c r="AB416" s="39">
        <v>2</v>
      </c>
      <c r="AC416" s="39">
        <v>6</v>
      </c>
      <c r="AD416" s="39">
        <v>3</v>
      </c>
      <c r="AE416" s="39">
        <v>27</v>
      </c>
      <c r="AF416" s="39">
        <v>15.4</v>
      </c>
      <c r="AG416" s="39"/>
      <c r="AH416" s="80">
        <v>43</v>
      </c>
      <c r="AI416" s="81" t="str">
        <f t="shared" si="21"/>
        <v>10/02</v>
      </c>
      <c r="AJ416" s="76">
        <f t="shared" si="19"/>
        <v>5.5077311155153801</v>
      </c>
      <c r="AK416" s="76">
        <f t="shared" si="19"/>
        <v>9.7885749728958291E-2</v>
      </c>
      <c r="AL416" s="76">
        <f t="shared" si="20"/>
        <v>20.54</v>
      </c>
      <c r="AN416" s="76">
        <f>TimDuncan!AG417</f>
        <v>3.0639443699324596</v>
      </c>
      <c r="AO416" s="76">
        <f>TimDuncan!AH417</f>
        <v>0.18470337610032245</v>
      </c>
      <c r="AP416" s="76">
        <f>TimDuncan!AI417</f>
        <v>11.901960784313726</v>
      </c>
    </row>
    <row r="417" spans="1:42" x14ac:dyDescent="0.25">
      <c r="A417" s="35">
        <v>2</v>
      </c>
      <c r="B417" s="58">
        <v>2</v>
      </c>
      <c r="C417" s="36">
        <v>37559</v>
      </c>
      <c r="D417" s="58" t="s">
        <v>1687</v>
      </c>
      <c r="E417" s="58" t="s">
        <v>1</v>
      </c>
      <c r="F417" s="58" t="s">
        <v>5</v>
      </c>
      <c r="G417" s="58" t="s">
        <v>6</v>
      </c>
      <c r="H417" s="58" t="s">
        <v>3</v>
      </c>
      <c r="I417" s="58">
        <v>1</v>
      </c>
      <c r="J417" s="58">
        <v>1.5416666666666667</v>
      </c>
      <c r="K417" s="39">
        <v>9</v>
      </c>
      <c r="L417" s="39">
        <v>18</v>
      </c>
      <c r="M417" s="39">
        <v>0.5</v>
      </c>
      <c r="N417" s="39">
        <v>3</v>
      </c>
      <c r="O417" s="39">
        <v>7</v>
      </c>
      <c r="P417" s="39">
        <v>0.42899999999999999</v>
      </c>
      <c r="Q417" s="39">
        <v>6</v>
      </c>
      <c r="R417" s="39">
        <v>11</v>
      </c>
      <c r="S417" s="39">
        <v>0.54545454545454541</v>
      </c>
      <c r="T417" s="39">
        <v>4</v>
      </c>
      <c r="U417" s="39">
        <v>4</v>
      </c>
      <c r="V417" s="39">
        <v>1</v>
      </c>
      <c r="W417" s="39">
        <v>1</v>
      </c>
      <c r="X417" s="39">
        <v>9</v>
      </c>
      <c r="Y417" s="39">
        <v>10</v>
      </c>
      <c r="Z417" s="39">
        <v>2</v>
      </c>
      <c r="AA417" s="39">
        <v>2</v>
      </c>
      <c r="AB417" s="39">
        <v>2</v>
      </c>
      <c r="AC417" s="39">
        <v>3</v>
      </c>
      <c r="AD417" s="39">
        <v>3</v>
      </c>
      <c r="AE417" s="39">
        <v>25</v>
      </c>
      <c r="AF417" s="39">
        <v>20</v>
      </c>
      <c r="AG417" s="39"/>
      <c r="AH417" s="80">
        <v>37</v>
      </c>
      <c r="AI417" s="81" t="str">
        <f t="shared" si="21"/>
        <v>10/02</v>
      </c>
      <c r="AJ417" s="76">
        <f t="shared" si="19"/>
        <v>5.5151368699133405</v>
      </c>
      <c r="AK417" s="76">
        <f t="shared" si="19"/>
        <v>9.7885749728958291E-2</v>
      </c>
      <c r="AL417" s="76">
        <f t="shared" si="20"/>
        <v>20.46</v>
      </c>
      <c r="AN417" s="76">
        <f>TimDuncan!AG418</f>
        <v>3.0342265261916248</v>
      </c>
      <c r="AO417" s="76">
        <f>TimDuncan!AH418</f>
        <v>0.18342621382552537</v>
      </c>
      <c r="AP417" s="76">
        <f>TimDuncan!AI418</f>
        <v>11.823529411764707</v>
      </c>
    </row>
    <row r="418" spans="1:42" x14ac:dyDescent="0.25">
      <c r="A418" s="35">
        <v>3</v>
      </c>
      <c r="B418" s="58">
        <v>3</v>
      </c>
      <c r="C418" s="36">
        <v>37561</v>
      </c>
      <c r="D418" s="58" t="s">
        <v>679</v>
      </c>
      <c r="E418" s="58" t="s">
        <v>1</v>
      </c>
      <c r="F418" s="58" t="s">
        <v>5</v>
      </c>
      <c r="G418" s="58" t="s">
        <v>8</v>
      </c>
      <c r="H418" s="58" t="s">
        <v>11</v>
      </c>
      <c r="I418" s="58">
        <v>1</v>
      </c>
      <c r="J418" s="58">
        <v>1.7083333333333333</v>
      </c>
      <c r="K418" s="39">
        <v>12</v>
      </c>
      <c r="L418" s="39">
        <v>18</v>
      </c>
      <c r="M418" s="39">
        <v>0.66700000000000004</v>
      </c>
      <c r="N418" s="39">
        <v>1</v>
      </c>
      <c r="O418" s="39">
        <v>2</v>
      </c>
      <c r="P418" s="39">
        <v>0.5</v>
      </c>
      <c r="Q418" s="39">
        <v>11</v>
      </c>
      <c r="R418" s="39">
        <v>16</v>
      </c>
      <c r="S418" s="39">
        <v>0.6875</v>
      </c>
      <c r="T418" s="39">
        <v>8</v>
      </c>
      <c r="U418" s="39">
        <v>8</v>
      </c>
      <c r="V418" s="39">
        <v>1</v>
      </c>
      <c r="W418" s="39">
        <v>5</v>
      </c>
      <c r="X418" s="39">
        <v>10</v>
      </c>
      <c r="Y418" s="39">
        <v>15</v>
      </c>
      <c r="Z418" s="39">
        <v>12</v>
      </c>
      <c r="AA418" s="39">
        <v>2</v>
      </c>
      <c r="AB418" s="39">
        <v>1</v>
      </c>
      <c r="AC418" s="39">
        <v>4</v>
      </c>
      <c r="AD418" s="39">
        <v>3</v>
      </c>
      <c r="AE418" s="39">
        <v>33</v>
      </c>
      <c r="AF418" s="39">
        <v>37.6</v>
      </c>
      <c r="AG418" s="39"/>
      <c r="AH418" s="80">
        <v>41</v>
      </c>
      <c r="AI418" s="81" t="str">
        <f t="shared" si="21"/>
        <v>11/02</v>
      </c>
      <c r="AJ418" s="76">
        <f t="shared" si="19"/>
        <v>5.4437382114026889</v>
      </c>
      <c r="AK418" s="76">
        <f t="shared" si="19"/>
        <v>0.10052961996245761</v>
      </c>
      <c r="AL418" s="76">
        <f t="shared" si="20"/>
        <v>20.28</v>
      </c>
      <c r="AN418" s="76">
        <f>TimDuncan!AG419</f>
        <v>3.0658753785394954</v>
      </c>
      <c r="AO418" s="76">
        <f>TimDuncan!AH419</f>
        <v>0.18361801076569553</v>
      </c>
      <c r="AP418" s="76">
        <f>TimDuncan!AI419</f>
        <v>11.862745098039216</v>
      </c>
    </row>
    <row r="419" spans="1:42" x14ac:dyDescent="0.25">
      <c r="A419" s="35">
        <v>4</v>
      </c>
      <c r="B419" s="58">
        <v>4</v>
      </c>
      <c r="C419" s="36">
        <v>37563</v>
      </c>
      <c r="D419" s="58" t="s">
        <v>680</v>
      </c>
      <c r="E419" s="58" t="s">
        <v>1</v>
      </c>
      <c r="F419" s="58">
        <v>0</v>
      </c>
      <c r="G419" s="58" t="s">
        <v>6</v>
      </c>
      <c r="H419" s="58" t="s">
        <v>11</v>
      </c>
      <c r="I419" s="58">
        <v>1</v>
      </c>
      <c r="J419" s="58">
        <v>2.0833333333333335</v>
      </c>
      <c r="K419" s="39">
        <v>11</v>
      </c>
      <c r="L419" s="39">
        <v>19</v>
      </c>
      <c r="M419" s="39">
        <v>0.57899999999999996</v>
      </c>
      <c r="N419" s="39">
        <v>2</v>
      </c>
      <c r="O419" s="39">
        <v>6</v>
      </c>
      <c r="P419" s="39">
        <v>0.33300000000000002</v>
      </c>
      <c r="Q419" s="39">
        <v>9</v>
      </c>
      <c r="R419" s="39">
        <v>13</v>
      </c>
      <c r="S419" s="39">
        <v>0.69230769230769229</v>
      </c>
      <c r="T419" s="39">
        <v>9</v>
      </c>
      <c r="U419" s="39">
        <v>11</v>
      </c>
      <c r="V419" s="39">
        <v>0.81799999999999995</v>
      </c>
      <c r="W419" s="39">
        <v>5</v>
      </c>
      <c r="X419" s="39">
        <v>9</v>
      </c>
      <c r="Y419" s="39">
        <v>14</v>
      </c>
      <c r="Z419" s="39">
        <v>12</v>
      </c>
      <c r="AA419" s="39">
        <v>1</v>
      </c>
      <c r="AB419" s="39">
        <v>0</v>
      </c>
      <c r="AC419" s="39">
        <v>4</v>
      </c>
      <c r="AD419" s="39">
        <v>5</v>
      </c>
      <c r="AE419" s="39">
        <v>33</v>
      </c>
      <c r="AF419" s="39">
        <v>32.9</v>
      </c>
      <c r="AG419" s="39"/>
      <c r="AH419" s="80">
        <v>50</v>
      </c>
      <c r="AI419" s="81" t="str">
        <f t="shared" si="21"/>
        <v>11/02</v>
      </c>
      <c r="AJ419" s="76">
        <f t="shared" si="19"/>
        <v>5.403551364328723</v>
      </c>
      <c r="AK419" s="76">
        <f t="shared" si="19"/>
        <v>0.10063848413900156</v>
      </c>
      <c r="AL419" s="76">
        <f t="shared" si="20"/>
        <v>20.16</v>
      </c>
      <c r="AN419" s="76">
        <f>TimDuncan!AG420</f>
        <v>3.1392186731017997</v>
      </c>
      <c r="AO419" s="76">
        <f>TimDuncan!AH420</f>
        <v>0.18350610288466845</v>
      </c>
      <c r="AP419" s="76">
        <f>TimDuncan!AI420</f>
        <v>11.686274509803921</v>
      </c>
    </row>
    <row r="420" spans="1:42" x14ac:dyDescent="0.25">
      <c r="A420" s="35">
        <v>5</v>
      </c>
      <c r="B420" s="58">
        <v>5</v>
      </c>
      <c r="C420" s="36">
        <v>37565</v>
      </c>
      <c r="D420" s="58" t="s">
        <v>1688</v>
      </c>
      <c r="E420" s="58" t="s">
        <v>1</v>
      </c>
      <c r="F420" s="58" t="s">
        <v>5</v>
      </c>
      <c r="G420" s="58" t="s">
        <v>51</v>
      </c>
      <c r="H420" s="58" t="s">
        <v>3</v>
      </c>
      <c r="I420" s="58">
        <v>1</v>
      </c>
      <c r="J420" s="58">
        <v>1.7083333333333333</v>
      </c>
      <c r="K420" s="39">
        <v>5</v>
      </c>
      <c r="L420" s="39">
        <v>13</v>
      </c>
      <c r="M420" s="39">
        <v>0.38500000000000001</v>
      </c>
      <c r="N420" s="39">
        <v>1</v>
      </c>
      <c r="O420" s="39">
        <v>1</v>
      </c>
      <c r="P420" s="39">
        <v>1</v>
      </c>
      <c r="Q420" s="39">
        <v>4</v>
      </c>
      <c r="R420" s="39">
        <v>12</v>
      </c>
      <c r="S420" s="39">
        <v>0.33333333333333331</v>
      </c>
      <c r="T420" s="39">
        <v>4</v>
      </c>
      <c r="U420" s="39">
        <v>4</v>
      </c>
      <c r="V420" s="39">
        <v>1</v>
      </c>
      <c r="W420" s="39">
        <v>3</v>
      </c>
      <c r="X420" s="39">
        <v>10</v>
      </c>
      <c r="Y420" s="39">
        <v>13</v>
      </c>
      <c r="Z420" s="39">
        <v>9</v>
      </c>
      <c r="AA420" s="39">
        <v>2</v>
      </c>
      <c r="AB420" s="39">
        <v>0</v>
      </c>
      <c r="AC420" s="39">
        <v>5</v>
      </c>
      <c r="AD420" s="39">
        <v>2</v>
      </c>
      <c r="AE420" s="39">
        <v>15</v>
      </c>
      <c r="AF420" s="39">
        <v>15.5</v>
      </c>
      <c r="AG420" s="39"/>
      <c r="AH420" s="80">
        <v>41</v>
      </c>
      <c r="AI420" s="81" t="str">
        <f t="shared" si="21"/>
        <v>11/02</v>
      </c>
      <c r="AJ420" s="76">
        <f t="shared" si="19"/>
        <v>5.1142458099001864</v>
      </c>
      <c r="AK420" s="76">
        <f t="shared" si="19"/>
        <v>9.8990638600891731E-2</v>
      </c>
      <c r="AL420" s="76">
        <f t="shared" si="20"/>
        <v>19.739999999999998</v>
      </c>
      <c r="AN420" s="76">
        <f>TimDuncan!AG421</f>
        <v>3.1217472867689002</v>
      </c>
      <c r="AO420" s="76">
        <f>TimDuncan!AH421</f>
        <v>0.18316459532232743</v>
      </c>
      <c r="AP420" s="76">
        <f>TimDuncan!AI421</f>
        <v>11.686274509803921</v>
      </c>
    </row>
    <row r="421" spans="1:42" x14ac:dyDescent="0.25">
      <c r="A421" s="35">
        <v>6</v>
      </c>
      <c r="B421" s="58">
        <v>6</v>
      </c>
      <c r="C421" s="36">
        <v>37567</v>
      </c>
      <c r="D421" s="58" t="s">
        <v>1689</v>
      </c>
      <c r="E421" s="58" t="s">
        <v>1</v>
      </c>
      <c r="F421" s="58" t="s">
        <v>5</v>
      </c>
      <c r="G421" s="58" t="s">
        <v>97</v>
      </c>
      <c r="H421" s="58" t="s">
        <v>3</v>
      </c>
      <c r="I421" s="58">
        <v>1</v>
      </c>
      <c r="J421" s="58">
        <v>1.9166666666666667</v>
      </c>
      <c r="K421" s="39">
        <v>17</v>
      </c>
      <c r="L421" s="39">
        <v>47</v>
      </c>
      <c r="M421" s="39">
        <v>0.36199999999999999</v>
      </c>
      <c r="N421" s="39">
        <v>0</v>
      </c>
      <c r="O421" s="39">
        <v>8</v>
      </c>
      <c r="P421" s="39">
        <v>0</v>
      </c>
      <c r="Q421" s="39">
        <v>17</v>
      </c>
      <c r="R421" s="39">
        <v>39</v>
      </c>
      <c r="S421" s="39">
        <v>0.4358974358974359</v>
      </c>
      <c r="T421" s="39">
        <v>7</v>
      </c>
      <c r="U421" s="39">
        <v>7</v>
      </c>
      <c r="V421" s="39">
        <v>1</v>
      </c>
      <c r="W421" s="39">
        <v>2</v>
      </c>
      <c r="X421" s="39">
        <v>7</v>
      </c>
      <c r="Y421" s="39">
        <v>9</v>
      </c>
      <c r="Z421" s="39">
        <v>4</v>
      </c>
      <c r="AA421" s="39">
        <v>4</v>
      </c>
      <c r="AB421" s="39">
        <v>0</v>
      </c>
      <c r="AC421" s="39">
        <v>5</v>
      </c>
      <c r="AD421" s="39">
        <v>3</v>
      </c>
      <c r="AE421" s="39">
        <v>41</v>
      </c>
      <c r="AF421" s="39">
        <v>19</v>
      </c>
      <c r="AG421" s="39"/>
      <c r="AH421" s="80">
        <v>46</v>
      </c>
      <c r="AI421" s="81" t="str">
        <f t="shared" si="21"/>
        <v>11/02</v>
      </c>
      <c r="AJ421" s="76">
        <f t="shared" si="19"/>
        <v>6.249375479001964</v>
      </c>
      <c r="AK421" s="76">
        <f t="shared" si="19"/>
        <v>9.9640310259309972E-2</v>
      </c>
      <c r="AL421" s="76">
        <f t="shared" si="20"/>
        <v>20.079999999999998</v>
      </c>
      <c r="AN421" s="76">
        <f>TimDuncan!AG422</f>
        <v>3.1434415041155011</v>
      </c>
      <c r="AO421" s="76">
        <f>TimDuncan!AH422</f>
        <v>0.18759128498968644</v>
      </c>
      <c r="AP421" s="76">
        <f>TimDuncan!AI422</f>
        <v>11.588235294117647</v>
      </c>
    </row>
    <row r="422" spans="1:42" x14ac:dyDescent="0.25">
      <c r="A422" s="35">
        <v>7</v>
      </c>
      <c r="B422" s="58">
        <v>7</v>
      </c>
      <c r="C422" s="36">
        <v>37568</v>
      </c>
      <c r="D422" s="58" t="s">
        <v>681</v>
      </c>
      <c r="E422" s="58" t="s">
        <v>1</v>
      </c>
      <c r="F422" s="58" t="s">
        <v>5</v>
      </c>
      <c r="G422" s="58" t="s">
        <v>114</v>
      </c>
      <c r="H422" s="58" t="s">
        <v>3</v>
      </c>
      <c r="I422" s="58">
        <v>1</v>
      </c>
      <c r="J422" s="58">
        <v>1.5833333333333333</v>
      </c>
      <c r="K422" s="39">
        <v>8</v>
      </c>
      <c r="L422" s="39">
        <v>21</v>
      </c>
      <c r="M422" s="39">
        <v>0.38100000000000001</v>
      </c>
      <c r="N422" s="39">
        <v>0</v>
      </c>
      <c r="O422" s="39">
        <v>0</v>
      </c>
      <c r="P422" s="39">
        <v>0</v>
      </c>
      <c r="Q422" s="39">
        <v>8</v>
      </c>
      <c r="R422" s="39">
        <v>21</v>
      </c>
      <c r="S422" s="39">
        <v>0.38095238095238093</v>
      </c>
      <c r="T422" s="39">
        <v>11</v>
      </c>
      <c r="U422" s="39">
        <v>11</v>
      </c>
      <c r="V422" s="39">
        <v>1</v>
      </c>
      <c r="W422" s="39">
        <v>1</v>
      </c>
      <c r="X422" s="39">
        <v>5</v>
      </c>
      <c r="Y422" s="39">
        <v>6</v>
      </c>
      <c r="Z422" s="39">
        <v>4</v>
      </c>
      <c r="AA422" s="39">
        <v>0</v>
      </c>
      <c r="AB422" s="39">
        <v>2</v>
      </c>
      <c r="AC422" s="39">
        <v>2</v>
      </c>
      <c r="AD422" s="39">
        <v>5</v>
      </c>
      <c r="AE422" s="39">
        <v>27</v>
      </c>
      <c r="AF422" s="39">
        <v>17.899999999999999</v>
      </c>
      <c r="AG422" s="39"/>
      <c r="AH422" s="80">
        <v>38</v>
      </c>
      <c r="AI422" s="81" t="str">
        <f t="shared" si="21"/>
        <v>11/02</v>
      </c>
      <c r="AJ422" s="76">
        <f t="shared" si="19"/>
        <v>6.2105900340811875</v>
      </c>
      <c r="AK422" s="76">
        <f t="shared" si="19"/>
        <v>0.100275489914291</v>
      </c>
      <c r="AL422" s="76">
        <f t="shared" si="20"/>
        <v>20</v>
      </c>
      <c r="AN422" s="76">
        <f>TimDuncan!AG423</f>
        <v>3.1094982861929235</v>
      </c>
      <c r="AO422" s="76">
        <f>TimDuncan!AH423</f>
        <v>0.194341719868979</v>
      </c>
      <c r="AP422" s="76">
        <f>TimDuncan!AI423</f>
        <v>11.490196078431373</v>
      </c>
    </row>
    <row r="423" spans="1:42" x14ac:dyDescent="0.25">
      <c r="A423" s="35">
        <v>8</v>
      </c>
      <c r="B423" s="58">
        <v>8</v>
      </c>
      <c r="C423" s="36">
        <v>37572</v>
      </c>
      <c r="D423" s="58" t="s">
        <v>682</v>
      </c>
      <c r="E423" s="58" t="s">
        <v>1</v>
      </c>
      <c r="F423" s="58">
        <v>0</v>
      </c>
      <c r="G423" s="58" t="s">
        <v>102</v>
      </c>
      <c r="H423" s="58" t="s">
        <v>3</v>
      </c>
      <c r="I423" s="58">
        <v>1</v>
      </c>
      <c r="J423" s="58">
        <v>1.875</v>
      </c>
      <c r="K423" s="39">
        <v>8</v>
      </c>
      <c r="L423" s="39">
        <v>22</v>
      </c>
      <c r="M423" s="39">
        <v>0.36399999999999999</v>
      </c>
      <c r="N423" s="39">
        <v>0</v>
      </c>
      <c r="O423" s="39">
        <v>2</v>
      </c>
      <c r="P423" s="39">
        <v>0</v>
      </c>
      <c r="Q423" s="39">
        <v>8</v>
      </c>
      <c r="R423" s="39">
        <v>20</v>
      </c>
      <c r="S423" s="39">
        <v>0.4</v>
      </c>
      <c r="T423" s="39">
        <v>5</v>
      </c>
      <c r="U423" s="39">
        <v>7</v>
      </c>
      <c r="V423" s="39">
        <v>0.71399999999999997</v>
      </c>
      <c r="W423" s="39">
        <v>4</v>
      </c>
      <c r="X423" s="39">
        <v>2</v>
      </c>
      <c r="Y423" s="39">
        <v>6</v>
      </c>
      <c r="Z423" s="39">
        <v>8</v>
      </c>
      <c r="AA423" s="39">
        <v>4</v>
      </c>
      <c r="AB423" s="39">
        <v>1</v>
      </c>
      <c r="AC423" s="39">
        <v>2</v>
      </c>
      <c r="AD423" s="39">
        <v>2</v>
      </c>
      <c r="AE423" s="39">
        <v>21</v>
      </c>
      <c r="AF423" s="39">
        <v>18.899999999999999</v>
      </c>
      <c r="AG423" s="39"/>
      <c r="AH423" s="80">
        <v>45</v>
      </c>
      <c r="AI423" s="81" t="str">
        <f t="shared" si="21"/>
        <v>11/02</v>
      </c>
      <c r="AJ423" s="76">
        <f t="shared" si="19"/>
        <v>6.1556677052907274</v>
      </c>
      <c r="AK423" s="76">
        <f t="shared" si="19"/>
        <v>0.10113813750086023</v>
      </c>
      <c r="AL423" s="76">
        <f t="shared" si="20"/>
        <v>20.16</v>
      </c>
      <c r="AN423" s="76">
        <f>TimDuncan!AG424</f>
        <v>3.1261895695062698</v>
      </c>
      <c r="AO423" s="76">
        <f>TimDuncan!AH424</f>
        <v>0.19452475735620364</v>
      </c>
      <c r="AP423" s="76">
        <f>TimDuncan!AI424</f>
        <v>11.333333333333334</v>
      </c>
    </row>
    <row r="424" spans="1:42" x14ac:dyDescent="0.25">
      <c r="A424" s="35">
        <v>9</v>
      </c>
      <c r="B424" s="58">
        <v>9</v>
      </c>
      <c r="C424" s="36">
        <v>37575</v>
      </c>
      <c r="D424" s="58" t="s">
        <v>1690</v>
      </c>
      <c r="E424" s="58" t="s">
        <v>1</v>
      </c>
      <c r="F424" s="58">
        <v>0</v>
      </c>
      <c r="G424" s="58" t="s">
        <v>15</v>
      </c>
      <c r="H424" s="58" t="s">
        <v>11</v>
      </c>
      <c r="I424" s="58">
        <v>1</v>
      </c>
      <c r="J424" s="58">
        <v>1.9166666666666667</v>
      </c>
      <c r="K424" s="39">
        <v>18</v>
      </c>
      <c r="L424" s="39">
        <v>40</v>
      </c>
      <c r="M424" s="39">
        <v>0.45</v>
      </c>
      <c r="N424" s="39">
        <v>1</v>
      </c>
      <c r="O424" s="39">
        <v>3</v>
      </c>
      <c r="P424" s="39">
        <v>0.33300000000000002</v>
      </c>
      <c r="Q424" s="39">
        <v>17</v>
      </c>
      <c r="R424" s="39">
        <v>37</v>
      </c>
      <c r="S424" s="39">
        <v>0.45945945945945948</v>
      </c>
      <c r="T424" s="39">
        <v>8</v>
      </c>
      <c r="U424" s="39">
        <v>10</v>
      </c>
      <c r="V424" s="39">
        <v>0.8</v>
      </c>
      <c r="W424" s="39">
        <v>0</v>
      </c>
      <c r="X424" s="39">
        <v>4</v>
      </c>
      <c r="Y424" s="39">
        <v>4</v>
      </c>
      <c r="Z424" s="39">
        <v>4</v>
      </c>
      <c r="AA424" s="39">
        <v>3</v>
      </c>
      <c r="AB424" s="39">
        <v>1</v>
      </c>
      <c r="AC424" s="39">
        <v>1</v>
      </c>
      <c r="AD424" s="39">
        <v>3</v>
      </c>
      <c r="AE424" s="39">
        <v>45</v>
      </c>
      <c r="AF424" s="39">
        <v>28.9</v>
      </c>
      <c r="AG424" s="39"/>
      <c r="AH424" s="80">
        <v>46</v>
      </c>
      <c r="AI424" s="81" t="str">
        <f t="shared" si="21"/>
        <v>11/02</v>
      </c>
      <c r="AJ424" s="76">
        <f t="shared" si="19"/>
        <v>6.7346499689354014</v>
      </c>
      <c r="AK424" s="76">
        <f t="shared" si="19"/>
        <v>0.10110495859779203</v>
      </c>
      <c r="AL424" s="76">
        <f t="shared" si="20"/>
        <v>20.46</v>
      </c>
      <c r="AN424" s="76">
        <f>TimDuncan!AG425</f>
        <v>3.1503806054481207</v>
      </c>
      <c r="AO424" s="76">
        <f>TimDuncan!AH425</f>
        <v>0.19582704155473951</v>
      </c>
      <c r="AP424" s="76">
        <f>TimDuncan!AI425</f>
        <v>11.392156862745098</v>
      </c>
    </row>
    <row r="425" spans="1:42" x14ac:dyDescent="0.25">
      <c r="A425" s="35">
        <v>10</v>
      </c>
      <c r="B425" s="58">
        <v>10</v>
      </c>
      <c r="C425" s="36">
        <v>37577</v>
      </c>
      <c r="D425" s="58" t="s">
        <v>1691</v>
      </c>
      <c r="E425" s="58" t="s">
        <v>1</v>
      </c>
      <c r="F425" s="58">
        <v>0</v>
      </c>
      <c r="G425" s="58" t="s">
        <v>23</v>
      </c>
      <c r="H425" s="58" t="s">
        <v>3</v>
      </c>
      <c r="I425" s="58">
        <v>1</v>
      </c>
      <c r="J425" s="58">
        <v>1.875</v>
      </c>
      <c r="K425" s="39">
        <v>18</v>
      </c>
      <c r="L425" s="39">
        <v>37</v>
      </c>
      <c r="M425" s="39">
        <v>0.48599999999999999</v>
      </c>
      <c r="N425" s="39">
        <v>1</v>
      </c>
      <c r="O425" s="39">
        <v>2</v>
      </c>
      <c r="P425" s="39">
        <v>0.5</v>
      </c>
      <c r="Q425" s="39">
        <v>17</v>
      </c>
      <c r="R425" s="39">
        <v>35</v>
      </c>
      <c r="S425" s="39">
        <v>0.48571428571428571</v>
      </c>
      <c r="T425" s="39">
        <v>9</v>
      </c>
      <c r="U425" s="39">
        <v>11</v>
      </c>
      <c r="V425" s="39">
        <v>0.81799999999999995</v>
      </c>
      <c r="W425" s="39">
        <v>0</v>
      </c>
      <c r="X425" s="39">
        <v>6</v>
      </c>
      <c r="Y425" s="39">
        <v>6</v>
      </c>
      <c r="Z425" s="39">
        <v>4</v>
      </c>
      <c r="AA425" s="39">
        <v>0</v>
      </c>
      <c r="AB425" s="39">
        <v>1</v>
      </c>
      <c r="AC425" s="39">
        <v>3</v>
      </c>
      <c r="AD425" s="39">
        <v>3</v>
      </c>
      <c r="AE425" s="39">
        <v>46</v>
      </c>
      <c r="AF425" s="39">
        <v>27.6</v>
      </c>
      <c r="AG425" s="39"/>
      <c r="AH425" s="80">
        <v>45</v>
      </c>
      <c r="AI425" s="81" t="str">
        <f t="shared" si="21"/>
        <v>11/02</v>
      </c>
      <c r="AJ425" s="76">
        <f t="shared" si="19"/>
        <v>7.1248057617634153</v>
      </c>
      <c r="AK425" s="76">
        <f t="shared" si="19"/>
        <v>0.10114937226796862</v>
      </c>
      <c r="AL425" s="76">
        <f t="shared" si="20"/>
        <v>20.82</v>
      </c>
      <c r="AN425" s="76">
        <f>TimDuncan!AG426</f>
        <v>3.130429976334673</v>
      </c>
      <c r="AO425" s="76">
        <f>TimDuncan!AH426</f>
        <v>0.1954336632586462</v>
      </c>
      <c r="AP425" s="76">
        <f>TimDuncan!AI426</f>
        <v>11.490196078431373</v>
      </c>
    </row>
    <row r="426" spans="1:42" x14ac:dyDescent="0.25">
      <c r="A426" s="35">
        <v>11</v>
      </c>
      <c r="B426" s="58">
        <v>11</v>
      </c>
      <c r="C426" s="36">
        <v>37579</v>
      </c>
      <c r="D426" s="58" t="s">
        <v>1692</v>
      </c>
      <c r="E426" s="58" t="s">
        <v>1</v>
      </c>
      <c r="F426" s="58" t="s">
        <v>5</v>
      </c>
      <c r="G426" s="58" t="s">
        <v>2</v>
      </c>
      <c r="H426" s="58" t="s">
        <v>3</v>
      </c>
      <c r="I426" s="58">
        <v>1</v>
      </c>
      <c r="J426" s="58">
        <v>1.375</v>
      </c>
      <c r="K426" s="39">
        <v>7</v>
      </c>
      <c r="L426" s="39">
        <v>21</v>
      </c>
      <c r="M426" s="39">
        <v>0.33300000000000002</v>
      </c>
      <c r="N426" s="39">
        <v>0</v>
      </c>
      <c r="O426" s="39">
        <v>1</v>
      </c>
      <c r="P426" s="39">
        <v>0</v>
      </c>
      <c r="Q426" s="39">
        <v>7</v>
      </c>
      <c r="R426" s="39">
        <v>20</v>
      </c>
      <c r="S426" s="39">
        <v>0.35</v>
      </c>
      <c r="T426" s="39">
        <v>2</v>
      </c>
      <c r="U426" s="39">
        <v>4</v>
      </c>
      <c r="V426" s="39">
        <v>0.5</v>
      </c>
      <c r="W426" s="39">
        <v>1</v>
      </c>
      <c r="X426" s="39">
        <v>4</v>
      </c>
      <c r="Y426" s="39">
        <v>5</v>
      </c>
      <c r="Z426" s="39">
        <v>3</v>
      </c>
      <c r="AA426" s="39">
        <v>3</v>
      </c>
      <c r="AB426" s="39">
        <v>0</v>
      </c>
      <c r="AC426" s="39">
        <v>5</v>
      </c>
      <c r="AD426" s="39">
        <v>2</v>
      </c>
      <c r="AE426" s="39">
        <v>16</v>
      </c>
      <c r="AF426" s="39">
        <v>4.5</v>
      </c>
      <c r="AG426" s="39"/>
      <c r="AH426" s="80">
        <v>33</v>
      </c>
      <c r="AI426" s="81" t="str">
        <f t="shared" si="21"/>
        <v>11/02</v>
      </c>
      <c r="AJ426" s="76">
        <f t="shared" si="19"/>
        <v>7.1034627945438968</v>
      </c>
      <c r="AK426" s="76">
        <f t="shared" si="19"/>
        <v>0.10276255372936004</v>
      </c>
      <c r="AL426" s="76">
        <f t="shared" si="20"/>
        <v>20.9</v>
      </c>
      <c r="AN426" s="76">
        <f>TimDuncan!AG427</f>
        <v>3.163826151729475</v>
      </c>
      <c r="AO426" s="76">
        <f>TimDuncan!AH427</f>
        <v>0.18663600829378216</v>
      </c>
      <c r="AP426" s="76">
        <f>TimDuncan!AI427</f>
        <v>11.490196078431373</v>
      </c>
    </row>
    <row r="427" spans="1:42" x14ac:dyDescent="0.25">
      <c r="A427" s="35">
        <v>12</v>
      </c>
      <c r="B427" s="58">
        <v>12</v>
      </c>
      <c r="C427" s="36">
        <v>37580</v>
      </c>
      <c r="D427" s="58" t="s">
        <v>683</v>
      </c>
      <c r="E427" s="58" t="s">
        <v>1</v>
      </c>
      <c r="F427" s="58" t="s">
        <v>5</v>
      </c>
      <c r="G427" s="58" t="s">
        <v>19</v>
      </c>
      <c r="H427" s="58" t="s">
        <v>3</v>
      </c>
      <c r="I427" s="58">
        <v>1</v>
      </c>
      <c r="J427" s="58">
        <v>1.7916666666666667</v>
      </c>
      <c r="K427" s="39">
        <v>8</v>
      </c>
      <c r="L427" s="39">
        <v>25</v>
      </c>
      <c r="M427" s="39">
        <v>0.32</v>
      </c>
      <c r="N427" s="39">
        <v>0</v>
      </c>
      <c r="O427" s="39">
        <v>2</v>
      </c>
      <c r="P427" s="39">
        <v>0</v>
      </c>
      <c r="Q427" s="39">
        <v>8</v>
      </c>
      <c r="R427" s="39">
        <v>23</v>
      </c>
      <c r="S427" s="39">
        <v>0.34782608695652173</v>
      </c>
      <c r="T427" s="39">
        <v>8</v>
      </c>
      <c r="U427" s="39">
        <v>12</v>
      </c>
      <c r="V427" s="39">
        <v>0.66700000000000004</v>
      </c>
      <c r="W427" s="39">
        <v>1</v>
      </c>
      <c r="X427" s="39">
        <v>7</v>
      </c>
      <c r="Y427" s="39">
        <v>8</v>
      </c>
      <c r="Z427" s="39">
        <v>7</v>
      </c>
      <c r="AA427" s="39">
        <v>4</v>
      </c>
      <c r="AB427" s="39">
        <v>1</v>
      </c>
      <c r="AC427" s="39">
        <v>1</v>
      </c>
      <c r="AD427" s="39">
        <v>1</v>
      </c>
      <c r="AE427" s="39">
        <v>24</v>
      </c>
      <c r="AF427" s="39">
        <v>19.100000000000001</v>
      </c>
      <c r="AG427" s="39"/>
      <c r="AH427" s="80">
        <v>43</v>
      </c>
      <c r="AI427" s="81" t="str">
        <f t="shared" si="21"/>
        <v>11/02</v>
      </c>
      <c r="AJ427" s="76">
        <f t="shared" si="19"/>
        <v>7.1256936647656719</v>
      </c>
      <c r="AK427" s="76">
        <f t="shared" si="19"/>
        <v>0.10082538755447572</v>
      </c>
      <c r="AL427" s="76">
        <f t="shared" si="20"/>
        <v>21</v>
      </c>
      <c r="AN427" s="76">
        <f>TimDuncan!AG428</f>
        <v>3.1412983147165163</v>
      </c>
      <c r="AO427" s="76">
        <f>TimDuncan!AH428</f>
        <v>0.17278256832900468</v>
      </c>
      <c r="AP427" s="76">
        <f>TimDuncan!AI428</f>
        <v>11.568627450980392</v>
      </c>
    </row>
    <row r="428" spans="1:42" x14ac:dyDescent="0.25">
      <c r="A428" s="35">
        <v>13</v>
      </c>
      <c r="B428" s="58">
        <v>13</v>
      </c>
      <c r="C428" s="36">
        <v>37582</v>
      </c>
      <c r="D428" s="58" t="s">
        <v>684</v>
      </c>
      <c r="E428" s="58" t="s">
        <v>1</v>
      </c>
      <c r="F428" s="58">
        <v>0</v>
      </c>
      <c r="G428" s="58" t="s">
        <v>37</v>
      </c>
      <c r="H428" s="58" t="s">
        <v>11</v>
      </c>
      <c r="I428" s="58">
        <v>1</v>
      </c>
      <c r="J428" s="58">
        <v>1.625</v>
      </c>
      <c r="K428" s="39">
        <v>7</v>
      </c>
      <c r="L428" s="39">
        <v>14</v>
      </c>
      <c r="M428" s="39">
        <v>0.5</v>
      </c>
      <c r="N428" s="39">
        <v>1</v>
      </c>
      <c r="O428" s="39">
        <v>3</v>
      </c>
      <c r="P428" s="39">
        <v>0.33300000000000002</v>
      </c>
      <c r="Q428" s="39">
        <v>6</v>
      </c>
      <c r="R428" s="39">
        <v>11</v>
      </c>
      <c r="S428" s="39">
        <v>0.54545454545454541</v>
      </c>
      <c r="T428" s="39">
        <v>6</v>
      </c>
      <c r="U428" s="39">
        <v>11</v>
      </c>
      <c r="V428" s="39">
        <v>0.54500000000000004</v>
      </c>
      <c r="W428" s="39">
        <v>2</v>
      </c>
      <c r="X428" s="39">
        <v>8</v>
      </c>
      <c r="Y428" s="39">
        <v>10</v>
      </c>
      <c r="Z428" s="39">
        <v>7</v>
      </c>
      <c r="AA428" s="39">
        <v>5</v>
      </c>
      <c r="AB428" s="39">
        <v>1</v>
      </c>
      <c r="AC428" s="39">
        <v>6</v>
      </c>
      <c r="AD428" s="39">
        <v>1</v>
      </c>
      <c r="AE428" s="39">
        <v>21</v>
      </c>
      <c r="AF428" s="39">
        <v>20</v>
      </c>
      <c r="AG428" s="39"/>
      <c r="AH428" s="80">
        <v>39</v>
      </c>
      <c r="AI428" s="81" t="str">
        <f t="shared" si="21"/>
        <v>11/02</v>
      </c>
      <c r="AJ428" s="76">
        <f t="shared" si="19"/>
        <v>7.1875459182206711</v>
      </c>
      <c r="AK428" s="76">
        <f t="shared" si="19"/>
        <v>0.10064850942254266</v>
      </c>
      <c r="AL428" s="76">
        <f t="shared" si="20"/>
        <v>20.82</v>
      </c>
      <c r="AN428" s="76">
        <f>TimDuncan!AG429</f>
        <v>3.085449724108301</v>
      </c>
      <c r="AO428" s="76">
        <f>TimDuncan!AH429</f>
        <v>0.1712154401296079</v>
      </c>
      <c r="AP428" s="76">
        <f>TimDuncan!AI429</f>
        <v>11.607843137254902</v>
      </c>
    </row>
    <row r="429" spans="1:42" x14ac:dyDescent="0.25">
      <c r="A429" s="35">
        <v>14</v>
      </c>
      <c r="B429" s="58">
        <v>14</v>
      </c>
      <c r="C429" s="36">
        <v>37584</v>
      </c>
      <c r="D429" s="58" t="s">
        <v>685</v>
      </c>
      <c r="E429" s="58" t="s">
        <v>1</v>
      </c>
      <c r="F429" s="58">
        <v>0</v>
      </c>
      <c r="G429" s="58" t="s">
        <v>60</v>
      </c>
      <c r="H429" s="58" t="s">
        <v>11</v>
      </c>
      <c r="I429" s="58">
        <v>1</v>
      </c>
      <c r="J429" s="58">
        <v>1.8333333333333333</v>
      </c>
      <c r="K429" s="39">
        <v>6</v>
      </c>
      <c r="L429" s="39">
        <v>15</v>
      </c>
      <c r="M429" s="39">
        <v>0.4</v>
      </c>
      <c r="N429" s="39">
        <v>0</v>
      </c>
      <c r="O429" s="39">
        <v>3</v>
      </c>
      <c r="P429" s="39">
        <v>0</v>
      </c>
      <c r="Q429" s="39">
        <v>6</v>
      </c>
      <c r="R429" s="39">
        <v>12</v>
      </c>
      <c r="S429" s="39">
        <v>0.5</v>
      </c>
      <c r="T429" s="39">
        <v>3</v>
      </c>
      <c r="U429" s="39">
        <v>3</v>
      </c>
      <c r="V429" s="39">
        <v>1</v>
      </c>
      <c r="W429" s="39">
        <v>2</v>
      </c>
      <c r="X429" s="39">
        <v>9</v>
      </c>
      <c r="Y429" s="39">
        <v>11</v>
      </c>
      <c r="Z429" s="39">
        <v>11</v>
      </c>
      <c r="AA429" s="39">
        <v>1</v>
      </c>
      <c r="AB429" s="39">
        <v>0</v>
      </c>
      <c r="AC429" s="39">
        <v>2</v>
      </c>
      <c r="AD429" s="39">
        <v>3</v>
      </c>
      <c r="AE429" s="39">
        <v>15</v>
      </c>
      <c r="AF429" s="39">
        <v>16.5</v>
      </c>
      <c r="AG429" s="39"/>
      <c r="AH429" s="80">
        <v>44</v>
      </c>
      <c r="AI429" s="81" t="str">
        <f t="shared" si="21"/>
        <v>11/02</v>
      </c>
      <c r="AJ429" s="76">
        <f t="shared" si="19"/>
        <v>7.1485976932257032</v>
      </c>
      <c r="AK429" s="76">
        <f t="shared" si="19"/>
        <v>0.10045899762630342</v>
      </c>
      <c r="AL429" s="76">
        <f t="shared" si="20"/>
        <v>20.86</v>
      </c>
      <c r="AN429" s="76">
        <f>TimDuncan!AG430</f>
        <v>3.117822369303711</v>
      </c>
      <c r="AO429" s="76">
        <f>TimDuncan!AH430</f>
        <v>0.17119707703016851</v>
      </c>
      <c r="AP429" s="76">
        <f>TimDuncan!AI430</f>
        <v>11.588235294117647</v>
      </c>
    </row>
    <row r="430" spans="1:42" x14ac:dyDescent="0.25">
      <c r="A430" s="35">
        <v>15</v>
      </c>
      <c r="B430" s="58">
        <v>15</v>
      </c>
      <c r="C430" s="36">
        <v>37586</v>
      </c>
      <c r="D430" s="58" t="s">
        <v>1693</v>
      </c>
      <c r="E430" s="58" t="s">
        <v>1</v>
      </c>
      <c r="F430" s="58" t="s">
        <v>5</v>
      </c>
      <c r="G430" s="58" t="s">
        <v>55</v>
      </c>
      <c r="H430" s="58" t="s">
        <v>3</v>
      </c>
      <c r="I430" s="58">
        <v>1</v>
      </c>
      <c r="J430" s="58">
        <v>1.3333333333333333</v>
      </c>
      <c r="K430" s="39">
        <v>8</v>
      </c>
      <c r="L430" s="39">
        <v>14</v>
      </c>
      <c r="M430" s="39">
        <v>0.57099999999999995</v>
      </c>
      <c r="N430" s="39">
        <v>1</v>
      </c>
      <c r="O430" s="39">
        <v>4</v>
      </c>
      <c r="P430" s="39">
        <v>0.25</v>
      </c>
      <c r="Q430" s="39">
        <v>7</v>
      </c>
      <c r="R430" s="39">
        <v>10</v>
      </c>
      <c r="S430" s="39">
        <v>0.7</v>
      </c>
      <c r="T430" s="39">
        <v>4</v>
      </c>
      <c r="U430" s="39">
        <v>7</v>
      </c>
      <c r="V430" s="39">
        <v>0.57099999999999995</v>
      </c>
      <c r="W430" s="39">
        <v>1</v>
      </c>
      <c r="X430" s="39">
        <v>6</v>
      </c>
      <c r="Y430" s="39">
        <v>7</v>
      </c>
      <c r="Z430" s="39">
        <v>4</v>
      </c>
      <c r="AA430" s="39">
        <v>3</v>
      </c>
      <c r="AB430" s="39">
        <v>0</v>
      </c>
      <c r="AC430" s="39">
        <v>2</v>
      </c>
      <c r="AD430" s="39">
        <v>3</v>
      </c>
      <c r="AE430" s="39">
        <v>21</v>
      </c>
      <c r="AF430" s="39">
        <v>18.3</v>
      </c>
      <c r="AG430" s="39"/>
      <c r="AH430" s="80">
        <v>32</v>
      </c>
      <c r="AI430" s="81" t="str">
        <f t="shared" si="21"/>
        <v>11/02</v>
      </c>
      <c r="AJ430" s="76">
        <f t="shared" si="19"/>
        <v>7.1877446719668452</v>
      </c>
      <c r="AK430" s="76">
        <f t="shared" si="19"/>
        <v>0.10176227599816419</v>
      </c>
      <c r="AL430" s="76">
        <f t="shared" si="20"/>
        <v>20.64</v>
      </c>
      <c r="AN430" s="76">
        <f>TimDuncan!AG431</f>
        <v>3.1356410665060466</v>
      </c>
      <c r="AO430" s="76">
        <f>TimDuncan!AH431</f>
        <v>0.16511703208849834</v>
      </c>
      <c r="AP430" s="76">
        <f>TimDuncan!AI431</f>
        <v>11.607843137254902</v>
      </c>
    </row>
    <row r="431" spans="1:42" x14ac:dyDescent="0.25">
      <c r="A431" s="35">
        <v>16</v>
      </c>
      <c r="B431" s="58">
        <v>16</v>
      </c>
      <c r="C431" s="36">
        <v>37587</v>
      </c>
      <c r="D431" s="58" t="s">
        <v>686</v>
      </c>
      <c r="E431" s="58" t="s">
        <v>1</v>
      </c>
      <c r="F431" s="58" t="s">
        <v>5</v>
      </c>
      <c r="G431" s="58" t="s">
        <v>35</v>
      </c>
      <c r="H431" s="58" t="s">
        <v>3</v>
      </c>
      <c r="I431" s="58">
        <v>1</v>
      </c>
      <c r="J431" s="58">
        <v>1.9166666666666667</v>
      </c>
      <c r="K431" s="39">
        <v>14</v>
      </c>
      <c r="L431" s="39">
        <v>31</v>
      </c>
      <c r="M431" s="39">
        <v>0.45200000000000001</v>
      </c>
      <c r="N431" s="39">
        <v>0</v>
      </c>
      <c r="O431" s="39">
        <v>0</v>
      </c>
      <c r="P431" s="39">
        <v>0</v>
      </c>
      <c r="Q431" s="39">
        <v>14</v>
      </c>
      <c r="R431" s="39">
        <v>31</v>
      </c>
      <c r="S431" s="39">
        <v>0.45161290322580644</v>
      </c>
      <c r="T431" s="39">
        <v>10</v>
      </c>
      <c r="U431" s="39">
        <v>13</v>
      </c>
      <c r="V431" s="39">
        <v>0.76900000000000002</v>
      </c>
      <c r="W431" s="39">
        <v>2</v>
      </c>
      <c r="X431" s="39">
        <v>8</v>
      </c>
      <c r="Y431" s="39">
        <v>10</v>
      </c>
      <c r="Z431" s="39">
        <v>4</v>
      </c>
      <c r="AA431" s="39">
        <v>1</v>
      </c>
      <c r="AB431" s="39">
        <v>2</v>
      </c>
      <c r="AC431" s="39">
        <v>3</v>
      </c>
      <c r="AD431" s="39">
        <v>5</v>
      </c>
      <c r="AE431" s="39">
        <v>38</v>
      </c>
      <c r="AF431" s="39">
        <v>24.7</v>
      </c>
      <c r="AG431" s="39"/>
      <c r="AH431" s="80">
        <v>46</v>
      </c>
      <c r="AI431" s="81" t="str">
        <f t="shared" si="21"/>
        <v>11/02</v>
      </c>
      <c r="AJ431" s="76">
        <f t="shared" si="19"/>
        <v>7.2977771287158495</v>
      </c>
      <c r="AK431" s="76">
        <f t="shared" si="19"/>
        <v>0.10109886048733026</v>
      </c>
      <c r="AL431" s="76">
        <f t="shared" si="20"/>
        <v>20.74</v>
      </c>
      <c r="AN431" s="76">
        <f>TimDuncan!AG432</f>
        <v>3.1347948538158303</v>
      </c>
      <c r="AO431" s="76">
        <f>TimDuncan!AH432</f>
        <v>0.16499891032416925</v>
      </c>
      <c r="AP431" s="76">
        <f>TimDuncan!AI432</f>
        <v>11.627450980392156</v>
      </c>
    </row>
    <row r="432" spans="1:42" x14ac:dyDescent="0.25">
      <c r="A432" s="35">
        <v>17</v>
      </c>
      <c r="B432" s="58">
        <v>17</v>
      </c>
      <c r="C432" s="36">
        <v>37589</v>
      </c>
      <c r="D432" s="58" t="s">
        <v>1694</v>
      </c>
      <c r="E432" s="58" t="s">
        <v>1</v>
      </c>
      <c r="F432" s="58" t="s">
        <v>5</v>
      </c>
      <c r="G432" s="58" t="s">
        <v>28</v>
      </c>
      <c r="H432" s="58" t="s">
        <v>11</v>
      </c>
      <c r="I432" s="58">
        <v>1</v>
      </c>
      <c r="J432" s="58">
        <v>2</v>
      </c>
      <c r="K432" s="39">
        <v>18</v>
      </c>
      <c r="L432" s="39">
        <v>35</v>
      </c>
      <c r="M432" s="39">
        <v>0.51400000000000001</v>
      </c>
      <c r="N432" s="39">
        <v>2</v>
      </c>
      <c r="O432" s="39">
        <v>4</v>
      </c>
      <c r="P432" s="39">
        <v>0.5</v>
      </c>
      <c r="Q432" s="39">
        <v>16</v>
      </c>
      <c r="R432" s="39">
        <v>31</v>
      </c>
      <c r="S432" s="39">
        <v>0.5161290322580645</v>
      </c>
      <c r="T432" s="39">
        <v>7</v>
      </c>
      <c r="U432" s="39">
        <v>9</v>
      </c>
      <c r="V432" s="39">
        <v>0.77800000000000002</v>
      </c>
      <c r="W432" s="39">
        <v>1</v>
      </c>
      <c r="X432" s="39">
        <v>5</v>
      </c>
      <c r="Y432" s="39">
        <v>6</v>
      </c>
      <c r="Z432" s="39">
        <v>5</v>
      </c>
      <c r="AA432" s="39">
        <v>2</v>
      </c>
      <c r="AB432" s="39">
        <v>0</v>
      </c>
      <c r="AC432" s="39">
        <v>5</v>
      </c>
      <c r="AD432" s="39">
        <v>0</v>
      </c>
      <c r="AE432" s="39">
        <v>45</v>
      </c>
      <c r="AF432" s="39">
        <v>29.6</v>
      </c>
      <c r="AG432" s="39"/>
      <c r="AH432" s="80">
        <v>48</v>
      </c>
      <c r="AI432" s="81" t="str">
        <f t="shared" si="21"/>
        <v>11/02</v>
      </c>
      <c r="AJ432" s="76">
        <f t="shared" si="19"/>
        <v>7.5699729058906362</v>
      </c>
      <c r="AK432" s="76">
        <f t="shared" si="19"/>
        <v>0.10142853923540678</v>
      </c>
      <c r="AL432" s="76">
        <f t="shared" si="20"/>
        <v>21.04</v>
      </c>
      <c r="AN432" s="76">
        <f>TimDuncan!AG433</f>
        <v>3.1615676814013689</v>
      </c>
      <c r="AO432" s="76">
        <f>TimDuncan!AH433</f>
        <v>0.16531133274731638</v>
      </c>
      <c r="AP432" s="76">
        <f>TimDuncan!AI433</f>
        <v>11.549019607843137</v>
      </c>
    </row>
    <row r="433" spans="1:42" x14ac:dyDescent="0.25">
      <c r="A433" s="35">
        <v>18</v>
      </c>
      <c r="B433" s="58">
        <v>18</v>
      </c>
      <c r="C433" s="36">
        <v>37591</v>
      </c>
      <c r="D433" s="58" t="s">
        <v>1695</v>
      </c>
      <c r="E433" s="58" t="s">
        <v>1</v>
      </c>
      <c r="F433" s="58">
        <v>0</v>
      </c>
      <c r="G433" s="58" t="s">
        <v>89</v>
      </c>
      <c r="H433" s="58" t="s">
        <v>3</v>
      </c>
      <c r="I433" s="58">
        <v>1</v>
      </c>
      <c r="J433" s="58">
        <v>1.7083333333333333</v>
      </c>
      <c r="K433" s="39">
        <v>9</v>
      </c>
      <c r="L433" s="39">
        <v>15</v>
      </c>
      <c r="M433" s="39">
        <v>0.6</v>
      </c>
      <c r="N433" s="39">
        <v>1</v>
      </c>
      <c r="O433" s="39">
        <v>3</v>
      </c>
      <c r="P433" s="39">
        <v>0.33300000000000002</v>
      </c>
      <c r="Q433" s="39">
        <v>8</v>
      </c>
      <c r="R433" s="39">
        <v>12</v>
      </c>
      <c r="S433" s="39">
        <v>0.66666666666666663</v>
      </c>
      <c r="T433" s="39">
        <v>3</v>
      </c>
      <c r="U433" s="39">
        <v>5</v>
      </c>
      <c r="V433" s="39">
        <v>0.6</v>
      </c>
      <c r="W433" s="39">
        <v>2</v>
      </c>
      <c r="X433" s="39">
        <v>3</v>
      </c>
      <c r="Y433" s="39">
        <v>5</v>
      </c>
      <c r="Z433" s="39">
        <v>11</v>
      </c>
      <c r="AA433" s="39">
        <v>0</v>
      </c>
      <c r="AB433" s="39">
        <v>1</v>
      </c>
      <c r="AC433" s="39">
        <v>5</v>
      </c>
      <c r="AD433" s="39">
        <v>1</v>
      </c>
      <c r="AE433" s="39">
        <v>22</v>
      </c>
      <c r="AF433" s="39">
        <v>19.600000000000001</v>
      </c>
      <c r="AG433" s="39"/>
      <c r="AH433" s="80">
        <v>41</v>
      </c>
      <c r="AI433" s="81" t="str">
        <f t="shared" si="21"/>
        <v>12/02</v>
      </c>
      <c r="AJ433" s="76">
        <f t="shared" si="19"/>
        <v>7.618023740727363</v>
      </c>
      <c r="AK433" s="76">
        <f t="shared" si="19"/>
        <v>0.10279545967897702</v>
      </c>
      <c r="AL433" s="76">
        <f t="shared" si="20"/>
        <v>20.92</v>
      </c>
      <c r="AN433" s="76">
        <f>TimDuncan!AG434</f>
        <v>3.1893317065952673</v>
      </c>
      <c r="AO433" s="76">
        <f>TimDuncan!AH434</f>
        <v>0.16500605925794573</v>
      </c>
      <c r="AP433" s="76">
        <f>TimDuncan!AI434</f>
        <v>11.529411764705882</v>
      </c>
    </row>
    <row r="434" spans="1:42" x14ac:dyDescent="0.25">
      <c r="A434" s="35">
        <v>19</v>
      </c>
      <c r="B434" s="58">
        <v>19</v>
      </c>
      <c r="C434" s="36">
        <v>37593</v>
      </c>
      <c r="D434" s="58" t="s">
        <v>1696</v>
      </c>
      <c r="E434" s="58" t="s">
        <v>1</v>
      </c>
      <c r="F434" s="58">
        <v>0</v>
      </c>
      <c r="G434" s="58" t="s">
        <v>28</v>
      </c>
      <c r="H434" s="58" t="s">
        <v>11</v>
      </c>
      <c r="I434" s="58">
        <v>1</v>
      </c>
      <c r="J434" s="58">
        <v>1.7083333333333333</v>
      </c>
      <c r="K434" s="39">
        <v>11</v>
      </c>
      <c r="L434" s="39">
        <v>16</v>
      </c>
      <c r="M434" s="39">
        <v>0.68799999999999994</v>
      </c>
      <c r="N434" s="39">
        <v>1</v>
      </c>
      <c r="O434" s="39">
        <v>2</v>
      </c>
      <c r="P434" s="39">
        <v>0.5</v>
      </c>
      <c r="Q434" s="39">
        <v>10</v>
      </c>
      <c r="R434" s="39">
        <v>14</v>
      </c>
      <c r="S434" s="39">
        <v>0.7142857142857143</v>
      </c>
      <c r="T434" s="39">
        <v>1</v>
      </c>
      <c r="U434" s="39">
        <v>1</v>
      </c>
      <c r="V434" s="39">
        <v>1</v>
      </c>
      <c r="W434" s="39">
        <v>2</v>
      </c>
      <c r="X434" s="39">
        <v>8</v>
      </c>
      <c r="Y434" s="39">
        <v>10</v>
      </c>
      <c r="Z434" s="39">
        <v>11</v>
      </c>
      <c r="AA434" s="39">
        <v>1</v>
      </c>
      <c r="AB434" s="39">
        <v>3</v>
      </c>
      <c r="AC434" s="39">
        <v>3</v>
      </c>
      <c r="AD434" s="39">
        <v>1</v>
      </c>
      <c r="AE434" s="39">
        <v>24</v>
      </c>
      <c r="AF434" s="39">
        <v>28.4</v>
      </c>
      <c r="AG434" s="39"/>
      <c r="AH434" s="80">
        <v>41</v>
      </c>
      <c r="AI434" s="81" t="str">
        <f t="shared" si="21"/>
        <v>12/02</v>
      </c>
      <c r="AJ434" s="76">
        <f t="shared" ref="AJ434:AK497" si="22">STDEV(L385:L434)</f>
        <v>7.5660088419138365</v>
      </c>
      <c r="AK434" s="76">
        <f t="shared" si="22"/>
        <v>0.10717051262129031</v>
      </c>
      <c r="AL434" s="76">
        <f t="shared" si="20"/>
        <v>20.98</v>
      </c>
      <c r="AN434" s="76">
        <f>TimDuncan!AG435</f>
        <v>3.227686351502181</v>
      </c>
      <c r="AO434" s="76">
        <f>TimDuncan!AH435</f>
        <v>0.1633175509520626</v>
      </c>
      <c r="AP434" s="76">
        <f>TimDuncan!AI435</f>
        <v>11.529411764705882</v>
      </c>
    </row>
    <row r="435" spans="1:42" x14ac:dyDescent="0.25">
      <c r="A435" s="35">
        <v>20</v>
      </c>
      <c r="B435" s="58">
        <v>20</v>
      </c>
      <c r="C435" s="36">
        <v>37594</v>
      </c>
      <c r="D435" s="58" t="s">
        <v>687</v>
      </c>
      <c r="E435" s="58" t="s">
        <v>1</v>
      </c>
      <c r="F435" s="58" t="s">
        <v>5</v>
      </c>
      <c r="G435" s="58" t="s">
        <v>13</v>
      </c>
      <c r="H435" s="58" t="s">
        <v>3</v>
      </c>
      <c r="I435" s="58">
        <v>1</v>
      </c>
      <c r="J435" s="58">
        <v>1.7083333333333333</v>
      </c>
      <c r="K435" s="39">
        <v>5</v>
      </c>
      <c r="L435" s="39">
        <v>14</v>
      </c>
      <c r="M435" s="39">
        <v>0.35699999999999998</v>
      </c>
      <c r="N435" s="39">
        <v>0</v>
      </c>
      <c r="O435" s="39">
        <v>2</v>
      </c>
      <c r="P435" s="39">
        <v>0</v>
      </c>
      <c r="Q435" s="39">
        <v>5</v>
      </c>
      <c r="R435" s="39">
        <v>12</v>
      </c>
      <c r="S435" s="39">
        <v>0.41666666666666669</v>
      </c>
      <c r="T435" s="39">
        <v>7</v>
      </c>
      <c r="U435" s="39">
        <v>7</v>
      </c>
      <c r="V435" s="39">
        <v>1</v>
      </c>
      <c r="W435" s="39">
        <v>1</v>
      </c>
      <c r="X435" s="39">
        <v>4</v>
      </c>
      <c r="Y435" s="39">
        <v>5</v>
      </c>
      <c r="Z435" s="39">
        <v>5</v>
      </c>
      <c r="AA435" s="39">
        <v>3</v>
      </c>
      <c r="AB435" s="39">
        <v>0</v>
      </c>
      <c r="AC435" s="39">
        <v>5</v>
      </c>
      <c r="AD435" s="39">
        <v>1</v>
      </c>
      <c r="AE435" s="39">
        <v>17</v>
      </c>
      <c r="AF435" s="39">
        <v>12.2</v>
      </c>
      <c r="AG435" s="39"/>
      <c r="AH435" s="80">
        <v>41</v>
      </c>
      <c r="AI435" s="81" t="str">
        <f t="shared" si="21"/>
        <v>12/02</v>
      </c>
      <c r="AJ435" s="76">
        <f t="shared" si="22"/>
        <v>7.5937944590115336</v>
      </c>
      <c r="AK435" s="76">
        <f t="shared" si="22"/>
        <v>0.10809406523382979</v>
      </c>
      <c r="AL435" s="76">
        <f t="shared" si="20"/>
        <v>20.74</v>
      </c>
      <c r="AN435" s="76">
        <f>TimDuncan!AG436</f>
        <v>3.2277495793414297</v>
      </c>
      <c r="AO435" s="76">
        <f>TimDuncan!AH436</f>
        <v>0.16195250500548303</v>
      </c>
      <c r="AP435" s="76">
        <f>TimDuncan!AI436</f>
        <v>11.509803921568627</v>
      </c>
    </row>
    <row r="436" spans="1:42" x14ac:dyDescent="0.25">
      <c r="A436" s="35">
        <v>21</v>
      </c>
      <c r="B436" s="58">
        <v>21</v>
      </c>
      <c r="C436" s="36">
        <v>37596</v>
      </c>
      <c r="D436" s="58" t="s">
        <v>1697</v>
      </c>
      <c r="E436" s="58" t="s">
        <v>1</v>
      </c>
      <c r="F436" s="58">
        <v>0</v>
      </c>
      <c r="G436" s="58" t="s">
        <v>2</v>
      </c>
      <c r="H436" s="58" t="s">
        <v>11</v>
      </c>
      <c r="I436" s="58">
        <v>1</v>
      </c>
      <c r="J436" s="58">
        <v>1.75</v>
      </c>
      <c r="K436" s="39">
        <v>10</v>
      </c>
      <c r="L436" s="39">
        <v>19</v>
      </c>
      <c r="M436" s="39">
        <v>0.52600000000000002</v>
      </c>
      <c r="N436" s="39">
        <v>1</v>
      </c>
      <c r="O436" s="39">
        <v>2</v>
      </c>
      <c r="P436" s="39">
        <v>0.5</v>
      </c>
      <c r="Q436" s="39">
        <v>9</v>
      </c>
      <c r="R436" s="39">
        <v>17</v>
      </c>
      <c r="S436" s="39">
        <v>0.52941176470588236</v>
      </c>
      <c r="T436" s="39">
        <v>6</v>
      </c>
      <c r="U436" s="39">
        <v>6</v>
      </c>
      <c r="V436" s="39">
        <v>1</v>
      </c>
      <c r="W436" s="39">
        <v>1</v>
      </c>
      <c r="X436" s="39">
        <v>8</v>
      </c>
      <c r="Y436" s="39">
        <v>9</v>
      </c>
      <c r="Z436" s="39">
        <v>7</v>
      </c>
      <c r="AA436" s="39">
        <v>1</v>
      </c>
      <c r="AB436" s="39">
        <v>1</v>
      </c>
      <c r="AC436" s="39">
        <v>6</v>
      </c>
      <c r="AD436" s="39">
        <v>3</v>
      </c>
      <c r="AE436" s="39">
        <v>27</v>
      </c>
      <c r="AF436" s="39">
        <v>20.2</v>
      </c>
      <c r="AG436" s="39"/>
      <c r="AH436" s="80">
        <v>42</v>
      </c>
      <c r="AI436" s="81" t="str">
        <f t="shared" si="21"/>
        <v>12/02</v>
      </c>
      <c r="AJ436" s="76">
        <f t="shared" si="22"/>
        <v>7.5724797114017948</v>
      </c>
      <c r="AK436" s="76">
        <f t="shared" si="22"/>
        <v>0.10840212551572276</v>
      </c>
      <c r="AL436" s="76">
        <f t="shared" ref="AL436:AL499" si="23">AVERAGE(L387:L436)</f>
        <v>20.62</v>
      </c>
      <c r="AN436" s="76">
        <f>TimDuncan!AG437</f>
        <v>3.2084709308774664</v>
      </c>
      <c r="AO436" s="76">
        <f>TimDuncan!AH437</f>
        <v>0.15854967675779119</v>
      </c>
      <c r="AP436" s="76">
        <f>TimDuncan!AI437</f>
        <v>11.509803921568627</v>
      </c>
    </row>
    <row r="437" spans="1:42" x14ac:dyDescent="0.25">
      <c r="A437" s="35">
        <v>22</v>
      </c>
      <c r="B437" s="58">
        <v>22</v>
      </c>
      <c r="C437" s="36">
        <v>37598</v>
      </c>
      <c r="D437" s="58" t="s">
        <v>1698</v>
      </c>
      <c r="E437" s="58" t="s">
        <v>1</v>
      </c>
      <c r="F437" s="58">
        <v>0</v>
      </c>
      <c r="G437" s="58" t="s">
        <v>13</v>
      </c>
      <c r="H437" s="58" t="s">
        <v>11</v>
      </c>
      <c r="I437" s="58">
        <v>1</v>
      </c>
      <c r="J437" s="58">
        <v>1.625</v>
      </c>
      <c r="K437" s="39">
        <v>9</v>
      </c>
      <c r="L437" s="39">
        <v>18</v>
      </c>
      <c r="M437" s="39">
        <v>0.5</v>
      </c>
      <c r="N437" s="39">
        <v>0</v>
      </c>
      <c r="O437" s="39">
        <v>1</v>
      </c>
      <c r="P437" s="39">
        <v>0</v>
      </c>
      <c r="Q437" s="39">
        <v>9</v>
      </c>
      <c r="R437" s="39">
        <v>17</v>
      </c>
      <c r="S437" s="39">
        <v>0.52941176470588236</v>
      </c>
      <c r="T437" s="39">
        <v>7</v>
      </c>
      <c r="U437" s="39">
        <v>9</v>
      </c>
      <c r="V437" s="39">
        <v>0.77800000000000002</v>
      </c>
      <c r="W437" s="39">
        <v>0</v>
      </c>
      <c r="X437" s="39">
        <v>4</v>
      </c>
      <c r="Y437" s="39">
        <v>4</v>
      </c>
      <c r="Z437" s="39">
        <v>14</v>
      </c>
      <c r="AA437" s="39">
        <v>5</v>
      </c>
      <c r="AB437" s="39">
        <v>0</v>
      </c>
      <c r="AC437" s="39">
        <v>5</v>
      </c>
      <c r="AD437" s="39">
        <v>4</v>
      </c>
      <c r="AE437" s="39">
        <v>25</v>
      </c>
      <c r="AF437" s="39">
        <v>24.6</v>
      </c>
      <c r="AG437" s="39"/>
      <c r="AH437" s="80">
        <v>39</v>
      </c>
      <c r="AI437" s="81" t="str">
        <f t="shared" si="21"/>
        <v>12/02</v>
      </c>
      <c r="AJ437" s="76">
        <f t="shared" si="22"/>
        <v>7.5653614505554874</v>
      </c>
      <c r="AK437" s="76">
        <f t="shared" si="22"/>
        <v>0.10795397545401683</v>
      </c>
      <c r="AL437" s="76">
        <f t="shared" si="23"/>
        <v>20.5</v>
      </c>
      <c r="AN437" s="76">
        <f>TimDuncan!AG438</f>
        <v>3.2150157901030965</v>
      </c>
      <c r="AO437" s="76">
        <f>TimDuncan!AH438</f>
        <v>0.15831230436793567</v>
      </c>
      <c r="AP437" s="76">
        <f>TimDuncan!AI438</f>
        <v>11.490196078431373</v>
      </c>
    </row>
    <row r="438" spans="1:42" x14ac:dyDescent="0.25">
      <c r="A438" s="35">
        <v>23</v>
      </c>
      <c r="B438" s="58">
        <v>23</v>
      </c>
      <c r="C438" s="36">
        <v>37600</v>
      </c>
      <c r="D438" s="58" t="s">
        <v>1699</v>
      </c>
      <c r="E438" s="58" t="s">
        <v>1</v>
      </c>
      <c r="F438" s="58" t="s">
        <v>5</v>
      </c>
      <c r="G438" s="58" t="s">
        <v>15</v>
      </c>
      <c r="H438" s="58" t="s">
        <v>3</v>
      </c>
      <c r="I438" s="58">
        <v>1</v>
      </c>
      <c r="J438" s="58">
        <v>1.75</v>
      </c>
      <c r="K438" s="39">
        <v>6</v>
      </c>
      <c r="L438" s="39">
        <v>12</v>
      </c>
      <c r="M438" s="39">
        <v>0.5</v>
      </c>
      <c r="N438" s="39">
        <v>1</v>
      </c>
      <c r="O438" s="39">
        <v>1</v>
      </c>
      <c r="P438" s="39">
        <v>1</v>
      </c>
      <c r="Q438" s="39">
        <v>5</v>
      </c>
      <c r="R438" s="39">
        <v>11</v>
      </c>
      <c r="S438" s="39">
        <v>0.45454545454545453</v>
      </c>
      <c r="T438" s="39">
        <v>6</v>
      </c>
      <c r="U438" s="39">
        <v>7</v>
      </c>
      <c r="V438" s="39">
        <v>0.85699999999999998</v>
      </c>
      <c r="W438" s="39">
        <v>0</v>
      </c>
      <c r="X438" s="39">
        <v>5</v>
      </c>
      <c r="Y438" s="39">
        <v>5</v>
      </c>
      <c r="Z438" s="39">
        <v>14</v>
      </c>
      <c r="AA438" s="39">
        <v>3</v>
      </c>
      <c r="AB438" s="39">
        <v>0</v>
      </c>
      <c r="AC438" s="39">
        <v>5</v>
      </c>
      <c r="AD438" s="39">
        <v>5</v>
      </c>
      <c r="AE438" s="39">
        <v>19</v>
      </c>
      <c r="AF438" s="39">
        <v>19.899999999999999</v>
      </c>
      <c r="AG438" s="39"/>
      <c r="AH438" s="80">
        <v>42</v>
      </c>
      <c r="AI438" s="81" t="str">
        <f t="shared" si="21"/>
        <v>12/02</v>
      </c>
      <c r="AJ438" s="76">
        <f t="shared" si="22"/>
        <v>7.6578890894372753</v>
      </c>
      <c r="AK438" s="76">
        <f t="shared" si="22"/>
        <v>0.10788958830816818</v>
      </c>
      <c r="AL438" s="76">
        <f t="shared" si="23"/>
        <v>20.36</v>
      </c>
      <c r="AN438" s="76">
        <f>TimDuncan!AG439</f>
        <v>3.2087253493166004</v>
      </c>
      <c r="AO438" s="76">
        <f>TimDuncan!AH439</f>
        <v>0.15832941634968806</v>
      </c>
      <c r="AP438" s="76">
        <f>TimDuncan!AI439</f>
        <v>11.470588235294118</v>
      </c>
    </row>
    <row r="439" spans="1:42" x14ac:dyDescent="0.25">
      <c r="A439" s="35">
        <v>24</v>
      </c>
      <c r="B439" s="58">
        <v>24</v>
      </c>
      <c r="C439" s="36">
        <v>37603</v>
      </c>
      <c r="D439" s="58" t="s">
        <v>1700</v>
      </c>
      <c r="E439" s="58" t="s">
        <v>1</v>
      </c>
      <c r="F439" s="58">
        <v>0</v>
      </c>
      <c r="G439" s="58" t="s">
        <v>119</v>
      </c>
      <c r="H439" s="58" t="s">
        <v>3</v>
      </c>
      <c r="I439" s="58">
        <v>1</v>
      </c>
      <c r="J439" s="58">
        <v>1.7916666666666667</v>
      </c>
      <c r="K439" s="39">
        <v>6</v>
      </c>
      <c r="L439" s="39">
        <v>16</v>
      </c>
      <c r="M439" s="39">
        <v>0.375</v>
      </c>
      <c r="N439" s="39">
        <v>0</v>
      </c>
      <c r="O439" s="39">
        <v>0</v>
      </c>
      <c r="P439" s="39">
        <v>0</v>
      </c>
      <c r="Q439" s="39">
        <v>6</v>
      </c>
      <c r="R439" s="39">
        <v>16</v>
      </c>
      <c r="S439" s="39">
        <v>0.375</v>
      </c>
      <c r="T439" s="39">
        <v>4</v>
      </c>
      <c r="U439" s="39">
        <v>6</v>
      </c>
      <c r="V439" s="39">
        <v>0.66700000000000004</v>
      </c>
      <c r="W439" s="39">
        <v>0</v>
      </c>
      <c r="X439" s="39">
        <v>2</v>
      </c>
      <c r="Y439" s="39">
        <v>2</v>
      </c>
      <c r="Z439" s="39">
        <v>5</v>
      </c>
      <c r="AA439" s="39">
        <v>1</v>
      </c>
      <c r="AB439" s="39">
        <v>0</v>
      </c>
      <c r="AC439" s="39">
        <v>2</v>
      </c>
      <c r="AD439" s="39">
        <v>1</v>
      </c>
      <c r="AE439" s="39">
        <v>16</v>
      </c>
      <c r="AF439" s="39">
        <v>9.1</v>
      </c>
      <c r="AG439" s="39"/>
      <c r="AH439" s="80">
        <v>43</v>
      </c>
      <c r="AI439" s="81" t="str">
        <f t="shared" si="21"/>
        <v>12/02</v>
      </c>
      <c r="AJ439" s="76">
        <f t="shared" si="22"/>
        <v>7.6756705483851349</v>
      </c>
      <c r="AK439" s="76">
        <f t="shared" si="22"/>
        <v>0.10783102616631987</v>
      </c>
      <c r="AL439" s="76">
        <f t="shared" si="23"/>
        <v>20.32</v>
      </c>
      <c r="AN439" s="76">
        <f>TimDuncan!AG440</f>
        <v>3.221357300446948</v>
      </c>
      <c r="AO439" s="76">
        <f>TimDuncan!AH440</f>
        <v>0.1596438139952156</v>
      </c>
      <c r="AP439" s="76">
        <f>TimDuncan!AI440</f>
        <v>11.450980392156863</v>
      </c>
    </row>
    <row r="440" spans="1:42" x14ac:dyDescent="0.25">
      <c r="A440" s="35">
        <v>25</v>
      </c>
      <c r="B440" s="58">
        <v>25</v>
      </c>
      <c r="C440" s="36">
        <v>37605</v>
      </c>
      <c r="D440" s="58" t="s">
        <v>1701</v>
      </c>
      <c r="E440" s="58" t="s">
        <v>1</v>
      </c>
      <c r="F440" s="58">
        <v>0</v>
      </c>
      <c r="G440" s="58" t="s">
        <v>35</v>
      </c>
      <c r="H440" s="58" t="s">
        <v>11</v>
      </c>
      <c r="I440" s="58">
        <v>1</v>
      </c>
      <c r="J440" s="58">
        <v>1.4166666666666667</v>
      </c>
      <c r="K440" s="39">
        <v>6</v>
      </c>
      <c r="L440" s="39">
        <v>15</v>
      </c>
      <c r="M440" s="39">
        <v>0.4</v>
      </c>
      <c r="N440" s="39">
        <v>0</v>
      </c>
      <c r="O440" s="39">
        <v>1</v>
      </c>
      <c r="P440" s="39">
        <v>0</v>
      </c>
      <c r="Q440" s="39">
        <v>6</v>
      </c>
      <c r="R440" s="39">
        <v>14</v>
      </c>
      <c r="S440" s="39">
        <v>0.42857142857142855</v>
      </c>
      <c r="T440" s="39">
        <v>9</v>
      </c>
      <c r="U440" s="39">
        <v>9</v>
      </c>
      <c r="V440" s="39">
        <v>1</v>
      </c>
      <c r="W440" s="39">
        <v>1</v>
      </c>
      <c r="X440" s="39">
        <v>5</v>
      </c>
      <c r="Y440" s="39">
        <v>6</v>
      </c>
      <c r="Z440" s="39">
        <v>8</v>
      </c>
      <c r="AA440" s="39">
        <v>0</v>
      </c>
      <c r="AB440" s="39">
        <v>2</v>
      </c>
      <c r="AC440" s="39">
        <v>8</v>
      </c>
      <c r="AD440" s="39">
        <v>3</v>
      </c>
      <c r="AE440" s="39">
        <v>21</v>
      </c>
      <c r="AF440" s="39">
        <v>12.9</v>
      </c>
      <c r="AG440" s="39"/>
      <c r="AH440" s="80">
        <v>34</v>
      </c>
      <c r="AI440" s="81" t="str">
        <f t="shared" si="21"/>
        <v>12/02</v>
      </c>
      <c r="AJ440" s="76">
        <f t="shared" si="22"/>
        <v>7.6815177071796343</v>
      </c>
      <c r="AK440" s="76">
        <f t="shared" si="22"/>
        <v>0.1078487395023458</v>
      </c>
      <c r="AL440" s="76">
        <f t="shared" si="23"/>
        <v>20.12</v>
      </c>
      <c r="AN440" s="76">
        <f>TimDuncan!AG441</f>
        <v>3.2148253515263199</v>
      </c>
      <c r="AO440" s="76">
        <f>TimDuncan!AH441</f>
        <v>0.16173863521882798</v>
      </c>
      <c r="AP440" s="76">
        <f>TimDuncan!AI441</f>
        <v>11.490196078431373</v>
      </c>
    </row>
    <row r="441" spans="1:42" x14ac:dyDescent="0.25">
      <c r="A441" s="35">
        <v>26</v>
      </c>
      <c r="B441" s="58">
        <v>26</v>
      </c>
      <c r="C441" s="36">
        <v>37607</v>
      </c>
      <c r="D441" s="58" t="s">
        <v>1702</v>
      </c>
      <c r="E441" s="58" t="s">
        <v>1</v>
      </c>
      <c r="F441" s="58" t="s">
        <v>5</v>
      </c>
      <c r="G441" s="58" t="s">
        <v>89</v>
      </c>
      <c r="H441" s="58" t="s">
        <v>3</v>
      </c>
      <c r="I441" s="58">
        <v>1</v>
      </c>
      <c r="J441" s="58">
        <v>1.625</v>
      </c>
      <c r="K441" s="39">
        <v>6</v>
      </c>
      <c r="L441" s="39">
        <v>14</v>
      </c>
      <c r="M441" s="39">
        <v>0.42899999999999999</v>
      </c>
      <c r="N441" s="39">
        <v>0</v>
      </c>
      <c r="O441" s="39">
        <v>0</v>
      </c>
      <c r="P441" s="39">
        <v>0</v>
      </c>
      <c r="Q441" s="39">
        <v>6</v>
      </c>
      <c r="R441" s="39">
        <v>14</v>
      </c>
      <c r="S441" s="39">
        <v>0.42857142857142855</v>
      </c>
      <c r="T441" s="39">
        <v>3</v>
      </c>
      <c r="U441" s="39">
        <v>4</v>
      </c>
      <c r="V441" s="39">
        <v>0.75</v>
      </c>
      <c r="W441" s="39">
        <v>2</v>
      </c>
      <c r="X441" s="39">
        <v>5</v>
      </c>
      <c r="Y441" s="39">
        <v>7</v>
      </c>
      <c r="Z441" s="39">
        <v>6</v>
      </c>
      <c r="AA441" s="39">
        <v>1</v>
      </c>
      <c r="AB441" s="39">
        <v>1</v>
      </c>
      <c r="AC441" s="39">
        <v>2</v>
      </c>
      <c r="AD441" s="39">
        <v>3</v>
      </c>
      <c r="AE441" s="39">
        <v>15</v>
      </c>
      <c r="AF441" s="39">
        <v>12.8</v>
      </c>
      <c r="AG441" s="39"/>
      <c r="AH441" s="80">
        <v>39</v>
      </c>
      <c r="AI441" s="81" t="str">
        <f t="shared" si="21"/>
        <v>12/02</v>
      </c>
      <c r="AJ441" s="76">
        <f t="shared" si="22"/>
        <v>7.6964078554577018</v>
      </c>
      <c r="AK441" s="76">
        <f t="shared" si="22"/>
        <v>0.10605650400053909</v>
      </c>
      <c r="AL441" s="76">
        <f t="shared" si="23"/>
        <v>19.899999999999999</v>
      </c>
      <c r="AN441" s="76">
        <f>TimDuncan!AG442</f>
        <v>3.1703344315960211</v>
      </c>
      <c r="AO441" s="76">
        <f>TimDuncan!AH442</f>
        <v>0.15463341244665765</v>
      </c>
      <c r="AP441" s="76">
        <f>TimDuncan!AI442</f>
        <v>11.411764705882353</v>
      </c>
    </row>
    <row r="442" spans="1:42" x14ac:dyDescent="0.25">
      <c r="A442" s="35">
        <v>27</v>
      </c>
      <c r="B442" s="58">
        <v>27</v>
      </c>
      <c r="C442" s="36">
        <v>37609</v>
      </c>
      <c r="D442" s="58" t="s">
        <v>1703</v>
      </c>
      <c r="E442" s="58" t="s">
        <v>1</v>
      </c>
      <c r="F442" s="58" t="s">
        <v>5</v>
      </c>
      <c r="G442" s="58" t="s">
        <v>131</v>
      </c>
      <c r="H442" s="58" t="s">
        <v>3</v>
      </c>
      <c r="I442" s="58">
        <v>1</v>
      </c>
      <c r="J442" s="58">
        <v>1.7916666666666667</v>
      </c>
      <c r="K442" s="39">
        <v>8</v>
      </c>
      <c r="L442" s="39">
        <v>29</v>
      </c>
      <c r="M442" s="39">
        <v>0.27600000000000002</v>
      </c>
      <c r="N442" s="39">
        <v>0</v>
      </c>
      <c r="O442" s="39">
        <v>1</v>
      </c>
      <c r="P442" s="39">
        <v>0</v>
      </c>
      <c r="Q442" s="39">
        <v>8</v>
      </c>
      <c r="R442" s="39">
        <v>28</v>
      </c>
      <c r="S442" s="39">
        <v>0.2857142857142857</v>
      </c>
      <c r="T442" s="39">
        <v>5</v>
      </c>
      <c r="U442" s="39">
        <v>5</v>
      </c>
      <c r="V442" s="39">
        <v>1</v>
      </c>
      <c r="W442" s="39">
        <v>1</v>
      </c>
      <c r="X442" s="39">
        <v>4</v>
      </c>
      <c r="Y442" s="39">
        <v>5</v>
      </c>
      <c r="Z442" s="39">
        <v>5</v>
      </c>
      <c r="AA442" s="39">
        <v>1</v>
      </c>
      <c r="AB442" s="39">
        <v>1</v>
      </c>
      <c r="AC442" s="39">
        <v>4</v>
      </c>
      <c r="AD442" s="39">
        <v>2</v>
      </c>
      <c r="AE442" s="39">
        <v>21</v>
      </c>
      <c r="AF442" s="39">
        <v>6.2</v>
      </c>
      <c r="AG442" s="39"/>
      <c r="AH442" s="80">
        <v>43</v>
      </c>
      <c r="AI442" s="81" t="str">
        <f t="shared" si="21"/>
        <v>12/02</v>
      </c>
      <c r="AJ442" s="76">
        <f t="shared" si="22"/>
        <v>7.7906537411366017</v>
      </c>
      <c r="AK442" s="76">
        <f t="shared" si="22"/>
        <v>0.10924714725645433</v>
      </c>
      <c r="AL442" s="76">
        <f t="shared" si="23"/>
        <v>20.14</v>
      </c>
      <c r="AN442" s="76">
        <f>TimDuncan!AG443</f>
        <v>3.1765081585968979</v>
      </c>
      <c r="AO442" s="76">
        <f>TimDuncan!AH443</f>
        <v>0.14731392136716612</v>
      </c>
      <c r="AP442" s="76">
        <f>TimDuncan!AI443</f>
        <v>11.470588235294118</v>
      </c>
    </row>
    <row r="443" spans="1:42" x14ac:dyDescent="0.25">
      <c r="A443" s="35">
        <v>28</v>
      </c>
      <c r="B443" s="58">
        <v>28</v>
      </c>
      <c r="C443" s="36">
        <v>37610</v>
      </c>
      <c r="D443" s="58" t="s">
        <v>1704</v>
      </c>
      <c r="E443" s="58" t="s">
        <v>1</v>
      </c>
      <c r="F443" s="58" t="s">
        <v>5</v>
      </c>
      <c r="G443" s="58" t="s">
        <v>95</v>
      </c>
      <c r="H443" s="58" t="s">
        <v>3</v>
      </c>
      <c r="I443" s="58">
        <v>1</v>
      </c>
      <c r="J443" s="58">
        <v>2.1666666666666665</v>
      </c>
      <c r="K443" s="39">
        <v>16</v>
      </c>
      <c r="L443" s="39">
        <v>35</v>
      </c>
      <c r="M443" s="39">
        <v>0.45700000000000002</v>
      </c>
      <c r="N443" s="39">
        <v>2</v>
      </c>
      <c r="O443" s="39">
        <v>5</v>
      </c>
      <c r="P443" s="39">
        <v>0.4</v>
      </c>
      <c r="Q443" s="39">
        <v>14</v>
      </c>
      <c r="R443" s="39">
        <v>30</v>
      </c>
      <c r="S443" s="39">
        <v>0.46666666666666667</v>
      </c>
      <c r="T443" s="39">
        <v>10</v>
      </c>
      <c r="U443" s="39">
        <v>10</v>
      </c>
      <c r="V443" s="39">
        <v>1</v>
      </c>
      <c r="W443" s="39">
        <v>0</v>
      </c>
      <c r="X443" s="39">
        <v>4</v>
      </c>
      <c r="Y443" s="39">
        <v>4</v>
      </c>
      <c r="Z443" s="39">
        <v>10</v>
      </c>
      <c r="AA443" s="39">
        <v>1</v>
      </c>
      <c r="AB443" s="39">
        <v>2</v>
      </c>
      <c r="AC443" s="39">
        <v>5</v>
      </c>
      <c r="AD443" s="39">
        <v>4</v>
      </c>
      <c r="AE443" s="39">
        <v>44</v>
      </c>
      <c r="AF443" s="39">
        <v>29.9</v>
      </c>
      <c r="AG443" s="39"/>
      <c r="AH443" s="80">
        <v>52</v>
      </c>
      <c r="AI443" s="81" t="str">
        <f t="shared" si="21"/>
        <v>12/02</v>
      </c>
      <c r="AJ443" s="76">
        <f t="shared" si="22"/>
        <v>8.0665851460433551</v>
      </c>
      <c r="AK443" s="76">
        <f t="shared" si="22"/>
        <v>0.1084754763971643</v>
      </c>
      <c r="AL443" s="76">
        <f t="shared" si="23"/>
        <v>20.46</v>
      </c>
      <c r="AN443" s="76">
        <f>TimDuncan!AG444</f>
        <v>3.1702700586697579</v>
      </c>
      <c r="AO443" s="76">
        <f>TimDuncan!AH444</f>
        <v>0.14451244561896992</v>
      </c>
      <c r="AP443" s="76">
        <f>TimDuncan!AI444</f>
        <v>11.450980392156863</v>
      </c>
    </row>
    <row r="444" spans="1:42" x14ac:dyDescent="0.25">
      <c r="A444" s="35">
        <v>29</v>
      </c>
      <c r="B444" s="58">
        <v>29</v>
      </c>
      <c r="C444" s="36">
        <v>37612</v>
      </c>
      <c r="D444" s="58" t="s">
        <v>1705</v>
      </c>
      <c r="E444" s="58" t="s">
        <v>1</v>
      </c>
      <c r="F444" s="58" t="s">
        <v>5</v>
      </c>
      <c r="G444" s="58" t="s">
        <v>100</v>
      </c>
      <c r="H444" s="58" t="s">
        <v>11</v>
      </c>
      <c r="I444" s="58">
        <v>1</v>
      </c>
      <c r="J444" s="58">
        <v>1.9166666666666667</v>
      </c>
      <c r="K444" s="39">
        <v>12</v>
      </c>
      <c r="L444" s="39">
        <v>25</v>
      </c>
      <c r="M444" s="39">
        <v>0.48</v>
      </c>
      <c r="N444" s="39">
        <v>2</v>
      </c>
      <c r="O444" s="39">
        <v>2</v>
      </c>
      <c r="P444" s="39">
        <v>1</v>
      </c>
      <c r="Q444" s="39">
        <v>10</v>
      </c>
      <c r="R444" s="39">
        <v>23</v>
      </c>
      <c r="S444" s="39">
        <v>0.43478260869565216</v>
      </c>
      <c r="T444" s="39">
        <v>5</v>
      </c>
      <c r="U444" s="39">
        <v>8</v>
      </c>
      <c r="V444" s="39">
        <v>0.625</v>
      </c>
      <c r="W444" s="39">
        <v>0</v>
      </c>
      <c r="X444" s="39">
        <v>2</v>
      </c>
      <c r="Y444" s="39">
        <v>2</v>
      </c>
      <c r="Z444" s="39">
        <v>5</v>
      </c>
      <c r="AA444" s="39">
        <v>2</v>
      </c>
      <c r="AB444" s="39">
        <v>1</v>
      </c>
      <c r="AC444" s="39">
        <v>5</v>
      </c>
      <c r="AD444" s="39">
        <v>3</v>
      </c>
      <c r="AE444" s="39">
        <v>31</v>
      </c>
      <c r="AF444" s="39">
        <v>17.7</v>
      </c>
      <c r="AG444" s="39"/>
      <c r="AH444" s="80">
        <v>46</v>
      </c>
      <c r="AI444" s="81" t="str">
        <f t="shared" si="21"/>
        <v>12/02</v>
      </c>
      <c r="AJ444" s="76">
        <f t="shared" si="22"/>
        <v>8.0367523139077814</v>
      </c>
      <c r="AK444" s="76">
        <f t="shared" si="22"/>
        <v>0.10836042654408577</v>
      </c>
      <c r="AL444" s="76">
        <f t="shared" si="23"/>
        <v>20.68</v>
      </c>
      <c r="AN444" s="76">
        <f>TimDuncan!AG445</f>
        <v>3.3012057166546693</v>
      </c>
      <c r="AO444" s="76">
        <f>TimDuncan!AH445</f>
        <v>0.14397336630113813</v>
      </c>
      <c r="AP444" s="76">
        <f>TimDuncan!AI445</f>
        <v>11.607843137254902</v>
      </c>
    </row>
    <row r="445" spans="1:42" x14ac:dyDescent="0.25">
      <c r="A445" s="35">
        <v>30</v>
      </c>
      <c r="B445" s="58">
        <v>30</v>
      </c>
      <c r="C445" s="36">
        <v>37615</v>
      </c>
      <c r="D445" s="58" t="s">
        <v>1706</v>
      </c>
      <c r="E445" s="58" t="s">
        <v>1</v>
      </c>
      <c r="F445" s="58">
        <v>0</v>
      </c>
      <c r="G445" s="58" t="s">
        <v>17</v>
      </c>
      <c r="H445" s="58" t="s">
        <v>3</v>
      </c>
      <c r="I445" s="58">
        <v>1</v>
      </c>
      <c r="J445" s="58">
        <v>1.9166666666666667</v>
      </c>
      <c r="K445" s="39">
        <v>7</v>
      </c>
      <c r="L445" s="39">
        <v>24</v>
      </c>
      <c r="M445" s="39">
        <v>0.29199999999999998</v>
      </c>
      <c r="N445" s="39">
        <v>1</v>
      </c>
      <c r="O445" s="39">
        <v>4</v>
      </c>
      <c r="P445" s="39">
        <v>0.25</v>
      </c>
      <c r="Q445" s="39">
        <v>6</v>
      </c>
      <c r="R445" s="39">
        <v>20</v>
      </c>
      <c r="S445" s="39">
        <v>0.3</v>
      </c>
      <c r="T445" s="39">
        <v>12</v>
      </c>
      <c r="U445" s="39">
        <v>15</v>
      </c>
      <c r="V445" s="39">
        <v>0.8</v>
      </c>
      <c r="W445" s="39">
        <v>6</v>
      </c>
      <c r="X445" s="39">
        <v>9</v>
      </c>
      <c r="Y445" s="39">
        <v>15</v>
      </c>
      <c r="Z445" s="39">
        <v>6</v>
      </c>
      <c r="AA445" s="39">
        <v>2</v>
      </c>
      <c r="AB445" s="39">
        <v>1</v>
      </c>
      <c r="AC445" s="39">
        <v>6</v>
      </c>
      <c r="AD445" s="39">
        <v>3</v>
      </c>
      <c r="AE445" s="39">
        <v>27</v>
      </c>
      <c r="AF445" s="39">
        <v>18.399999999999999</v>
      </c>
      <c r="AG445" s="39"/>
      <c r="AH445" s="80">
        <v>46</v>
      </c>
      <c r="AI445" s="81" t="str">
        <f t="shared" si="21"/>
        <v>12/02</v>
      </c>
      <c r="AJ445" s="76">
        <f t="shared" si="22"/>
        <v>8.0323072142239109</v>
      </c>
      <c r="AK445" s="76">
        <f t="shared" si="22"/>
        <v>0.11089130732756418</v>
      </c>
      <c r="AL445" s="76">
        <f t="shared" si="23"/>
        <v>20.82</v>
      </c>
      <c r="AN445" s="76">
        <f>TimDuncan!AG446</f>
        <v>3.4646317942009022</v>
      </c>
      <c r="AO445" s="76">
        <f>TimDuncan!AH446</f>
        <v>0.13934661672188825</v>
      </c>
      <c r="AP445" s="76">
        <f>TimDuncan!AI446</f>
        <v>11.450980392156863</v>
      </c>
    </row>
    <row r="446" spans="1:42" x14ac:dyDescent="0.25">
      <c r="A446" s="35">
        <v>31</v>
      </c>
      <c r="B446" s="58">
        <v>31</v>
      </c>
      <c r="C446" s="36">
        <v>37618</v>
      </c>
      <c r="D446" s="58" t="s">
        <v>1707</v>
      </c>
      <c r="E446" s="58" t="s">
        <v>1</v>
      </c>
      <c r="F446" s="58" t="s">
        <v>5</v>
      </c>
      <c r="G446" s="58" t="s">
        <v>33</v>
      </c>
      <c r="H446" s="58" t="s">
        <v>11</v>
      </c>
      <c r="I446" s="58">
        <v>1</v>
      </c>
      <c r="J446" s="58">
        <v>1.4583333333333333</v>
      </c>
      <c r="K446" s="39">
        <v>15</v>
      </c>
      <c r="L446" s="39">
        <v>26</v>
      </c>
      <c r="M446" s="39">
        <v>0.57699999999999996</v>
      </c>
      <c r="N446" s="39">
        <v>2</v>
      </c>
      <c r="O446" s="39">
        <v>4</v>
      </c>
      <c r="P446" s="39">
        <v>0.5</v>
      </c>
      <c r="Q446" s="39">
        <v>13</v>
      </c>
      <c r="R446" s="39">
        <v>22</v>
      </c>
      <c r="S446" s="39">
        <v>0.59090909090909094</v>
      </c>
      <c r="T446" s="39">
        <v>7</v>
      </c>
      <c r="U446" s="39">
        <v>7</v>
      </c>
      <c r="V446" s="39">
        <v>1</v>
      </c>
      <c r="W446" s="39">
        <v>0</v>
      </c>
      <c r="X446" s="39">
        <v>6</v>
      </c>
      <c r="Y446" s="39">
        <v>6</v>
      </c>
      <c r="Z446" s="39">
        <v>6</v>
      </c>
      <c r="AA446" s="39">
        <v>2</v>
      </c>
      <c r="AB446" s="39">
        <v>0</v>
      </c>
      <c r="AC446" s="39">
        <v>4</v>
      </c>
      <c r="AD446" s="39">
        <v>3</v>
      </c>
      <c r="AE446" s="39">
        <v>39</v>
      </c>
      <c r="AF446" s="39">
        <v>29.6</v>
      </c>
      <c r="AG446" s="39"/>
      <c r="AH446" s="80">
        <v>35</v>
      </c>
      <c r="AI446" s="81" t="str">
        <f t="shared" si="21"/>
        <v>12/02</v>
      </c>
      <c r="AJ446" s="76">
        <f t="shared" si="22"/>
        <v>8.0035961305158416</v>
      </c>
      <c r="AK446" s="76">
        <f t="shared" si="22"/>
        <v>0.11204827676734079</v>
      </c>
      <c r="AL446" s="76">
        <f t="shared" si="23"/>
        <v>21.06</v>
      </c>
      <c r="AN446" s="76">
        <f>TimDuncan!AG447</f>
        <v>3.4271425593997384</v>
      </c>
      <c r="AO446" s="76">
        <f>TimDuncan!AH447</f>
        <v>0.14004055535043144</v>
      </c>
      <c r="AP446" s="76">
        <f>TimDuncan!AI447</f>
        <v>11.431372549019608</v>
      </c>
    </row>
    <row r="447" spans="1:42" x14ac:dyDescent="0.25">
      <c r="A447" s="35">
        <v>32</v>
      </c>
      <c r="B447" s="58">
        <v>32</v>
      </c>
      <c r="C447" s="36">
        <v>37619</v>
      </c>
      <c r="D447" s="58" t="s">
        <v>1708</v>
      </c>
      <c r="E447" s="58" t="s">
        <v>1</v>
      </c>
      <c r="F447" s="58">
        <v>0</v>
      </c>
      <c r="G447" s="58" t="s">
        <v>100</v>
      </c>
      <c r="H447" s="58" t="s">
        <v>11</v>
      </c>
      <c r="I447" s="58">
        <v>1</v>
      </c>
      <c r="J447" s="58">
        <v>1.4583333333333333</v>
      </c>
      <c r="K447" s="39">
        <v>5</v>
      </c>
      <c r="L447" s="39">
        <v>15</v>
      </c>
      <c r="M447" s="39">
        <v>0.33300000000000002</v>
      </c>
      <c r="N447" s="39">
        <v>0</v>
      </c>
      <c r="O447" s="39">
        <v>1</v>
      </c>
      <c r="P447" s="39">
        <v>0</v>
      </c>
      <c r="Q447" s="39">
        <v>5</v>
      </c>
      <c r="R447" s="39">
        <v>14</v>
      </c>
      <c r="S447" s="39">
        <v>0.35714285714285715</v>
      </c>
      <c r="T447" s="39">
        <v>3</v>
      </c>
      <c r="U447" s="39">
        <v>3</v>
      </c>
      <c r="V447" s="39">
        <v>1</v>
      </c>
      <c r="W447" s="39">
        <v>1</v>
      </c>
      <c r="X447" s="39">
        <v>8</v>
      </c>
      <c r="Y447" s="39">
        <v>9</v>
      </c>
      <c r="Z447" s="39">
        <v>12</v>
      </c>
      <c r="AA447" s="39">
        <v>2</v>
      </c>
      <c r="AB447" s="39">
        <v>1</v>
      </c>
      <c r="AC447" s="39">
        <v>3</v>
      </c>
      <c r="AD447" s="39">
        <v>3</v>
      </c>
      <c r="AE447" s="39">
        <v>13</v>
      </c>
      <c r="AF447" s="39">
        <v>14.5</v>
      </c>
      <c r="AG447" s="39"/>
      <c r="AH447" s="80">
        <v>35</v>
      </c>
      <c r="AI447" s="81" t="str">
        <f t="shared" si="21"/>
        <v>12/02</v>
      </c>
      <c r="AJ447" s="76">
        <f t="shared" si="22"/>
        <v>8.0162080709481778</v>
      </c>
      <c r="AK447" s="76">
        <f t="shared" si="22"/>
        <v>0.11341235760331778</v>
      </c>
      <c r="AL447" s="76">
        <f t="shared" si="23"/>
        <v>20.84</v>
      </c>
      <c r="AN447" s="76">
        <f>TimDuncan!AG448</f>
        <v>3.4271425593997384</v>
      </c>
      <c r="AO447" s="76">
        <f>TimDuncan!AH448</f>
        <v>0.14088085717501644</v>
      </c>
      <c r="AP447" s="76">
        <f>TimDuncan!AI448</f>
        <v>11.372549019607844</v>
      </c>
    </row>
    <row r="448" spans="1:42" x14ac:dyDescent="0.25">
      <c r="A448" s="35">
        <v>33</v>
      </c>
      <c r="B448" s="58">
        <v>33</v>
      </c>
      <c r="C448" s="36">
        <v>37625</v>
      </c>
      <c r="D448" s="58" t="s">
        <v>1709</v>
      </c>
      <c r="E448" s="58" t="s">
        <v>1</v>
      </c>
      <c r="F448" s="58" t="s">
        <v>5</v>
      </c>
      <c r="G448" s="58" t="s">
        <v>21</v>
      </c>
      <c r="H448" s="58" t="s">
        <v>3</v>
      </c>
      <c r="I448" s="58">
        <v>1</v>
      </c>
      <c r="J448" s="58">
        <v>1.75</v>
      </c>
      <c r="K448" s="39">
        <v>15</v>
      </c>
      <c r="L448" s="39">
        <v>32</v>
      </c>
      <c r="M448" s="39">
        <v>0.46899999999999997</v>
      </c>
      <c r="N448" s="39">
        <v>0</v>
      </c>
      <c r="O448" s="39">
        <v>8</v>
      </c>
      <c r="P448" s="39">
        <v>0</v>
      </c>
      <c r="Q448" s="39">
        <v>15</v>
      </c>
      <c r="R448" s="39">
        <v>24</v>
      </c>
      <c r="S448" s="39">
        <v>0.625</v>
      </c>
      <c r="T448" s="39">
        <v>7</v>
      </c>
      <c r="U448" s="39">
        <v>9</v>
      </c>
      <c r="V448" s="39">
        <v>0.77800000000000002</v>
      </c>
      <c r="W448" s="39">
        <v>0</v>
      </c>
      <c r="X448" s="39">
        <v>7</v>
      </c>
      <c r="Y448" s="39">
        <v>7</v>
      </c>
      <c r="Z448" s="39">
        <v>7</v>
      </c>
      <c r="AA448" s="39">
        <v>4</v>
      </c>
      <c r="AB448" s="39">
        <v>2</v>
      </c>
      <c r="AC448" s="39">
        <v>2</v>
      </c>
      <c r="AD448" s="39">
        <v>3</v>
      </c>
      <c r="AE448" s="39">
        <v>37</v>
      </c>
      <c r="AF448" s="39">
        <v>29</v>
      </c>
      <c r="AG448" s="39"/>
      <c r="AH448" s="80">
        <v>42</v>
      </c>
      <c r="AI448" s="81" t="str">
        <f t="shared" si="21"/>
        <v>1/03</v>
      </c>
      <c r="AJ448" s="76">
        <f t="shared" si="22"/>
        <v>8.1064348337777759</v>
      </c>
      <c r="AK448" s="76">
        <f t="shared" si="22"/>
        <v>0.11254767878548219</v>
      </c>
      <c r="AL448" s="76">
        <f t="shared" si="23"/>
        <v>21.2</v>
      </c>
      <c r="AN448" s="76">
        <f>TimDuncan!AG449</f>
        <v>3.4061169464745653</v>
      </c>
      <c r="AO448" s="76">
        <f>TimDuncan!AH449</f>
        <v>0.14077512680346177</v>
      </c>
      <c r="AP448" s="76">
        <f>TimDuncan!AI449</f>
        <v>11.431372549019608</v>
      </c>
    </row>
    <row r="449" spans="1:42" x14ac:dyDescent="0.25">
      <c r="A449" s="35">
        <v>34</v>
      </c>
      <c r="B449" s="58">
        <v>34</v>
      </c>
      <c r="C449" s="36">
        <v>37626</v>
      </c>
      <c r="D449" s="58" t="s">
        <v>1710</v>
      </c>
      <c r="E449" s="58" t="s">
        <v>1</v>
      </c>
      <c r="F449" s="58">
        <v>0</v>
      </c>
      <c r="G449" s="58" t="s">
        <v>21</v>
      </c>
      <c r="H449" s="58" t="s">
        <v>11</v>
      </c>
      <c r="I449" s="58">
        <v>1</v>
      </c>
      <c r="J449" s="58">
        <v>1.9166666666666667</v>
      </c>
      <c r="K449" s="39">
        <v>13</v>
      </c>
      <c r="L449" s="39">
        <v>29</v>
      </c>
      <c r="M449" s="39">
        <v>0.44800000000000001</v>
      </c>
      <c r="N449" s="39">
        <v>1</v>
      </c>
      <c r="O449" s="39">
        <v>5</v>
      </c>
      <c r="P449" s="39">
        <v>0.2</v>
      </c>
      <c r="Q449" s="39">
        <v>12</v>
      </c>
      <c r="R449" s="39">
        <v>24</v>
      </c>
      <c r="S449" s="39">
        <v>0.5</v>
      </c>
      <c r="T449" s="39">
        <v>4</v>
      </c>
      <c r="U449" s="39">
        <v>6</v>
      </c>
      <c r="V449" s="39">
        <v>0.66700000000000004</v>
      </c>
      <c r="W449" s="39">
        <v>3</v>
      </c>
      <c r="X449" s="39">
        <v>9</v>
      </c>
      <c r="Y449" s="39">
        <v>12</v>
      </c>
      <c r="Z449" s="39">
        <v>7</v>
      </c>
      <c r="AA449" s="39">
        <v>2</v>
      </c>
      <c r="AB449" s="39">
        <v>1</v>
      </c>
      <c r="AC449" s="39">
        <v>1</v>
      </c>
      <c r="AD449" s="39">
        <v>1</v>
      </c>
      <c r="AE449" s="39">
        <v>31</v>
      </c>
      <c r="AF449" s="39">
        <v>26.1</v>
      </c>
      <c r="AG449" s="39"/>
      <c r="AH449" s="80">
        <v>46</v>
      </c>
      <c r="AI449" s="81" t="str">
        <f t="shared" si="21"/>
        <v>1/03</v>
      </c>
      <c r="AJ449" s="76">
        <f t="shared" si="22"/>
        <v>8.1668568629802838</v>
      </c>
      <c r="AK449" s="76">
        <f t="shared" si="22"/>
        <v>0.1073407486769614</v>
      </c>
      <c r="AL449" s="76">
        <f t="shared" si="23"/>
        <v>21.42</v>
      </c>
      <c r="AN449" s="76">
        <f>TimDuncan!AG450</f>
        <v>3.3876124877776284</v>
      </c>
      <c r="AO449" s="76">
        <f>TimDuncan!AH450</f>
        <v>0.14091196267347172</v>
      </c>
      <c r="AP449" s="76">
        <f>TimDuncan!AI450</f>
        <v>11.509803921568627</v>
      </c>
    </row>
    <row r="450" spans="1:42" x14ac:dyDescent="0.25">
      <c r="A450" s="35">
        <v>35</v>
      </c>
      <c r="B450" s="58">
        <v>35</v>
      </c>
      <c r="C450" s="36">
        <v>37628</v>
      </c>
      <c r="D450" s="58" t="s">
        <v>1711</v>
      </c>
      <c r="E450" s="58" t="s">
        <v>1</v>
      </c>
      <c r="F450" s="58">
        <v>0</v>
      </c>
      <c r="G450" s="58" t="s">
        <v>387</v>
      </c>
      <c r="H450" s="58" t="s">
        <v>11</v>
      </c>
      <c r="I450" s="58">
        <v>1</v>
      </c>
      <c r="J450" s="58">
        <v>1.5416666666666667</v>
      </c>
      <c r="K450" s="39">
        <v>16</v>
      </c>
      <c r="L450" s="39">
        <v>28</v>
      </c>
      <c r="M450" s="39">
        <v>0.57099999999999995</v>
      </c>
      <c r="N450" s="39">
        <v>12</v>
      </c>
      <c r="O450" s="39">
        <v>18</v>
      </c>
      <c r="P450" s="39">
        <v>0.66700000000000004</v>
      </c>
      <c r="Q450" s="39">
        <v>4</v>
      </c>
      <c r="R450" s="39">
        <v>10</v>
      </c>
      <c r="S450" s="39">
        <v>0.4</v>
      </c>
      <c r="T450" s="39">
        <v>1</v>
      </c>
      <c r="U450" s="39">
        <v>1</v>
      </c>
      <c r="V450" s="39">
        <v>1</v>
      </c>
      <c r="W450" s="39">
        <v>0</v>
      </c>
      <c r="X450" s="39">
        <v>3</v>
      </c>
      <c r="Y450" s="39">
        <v>3</v>
      </c>
      <c r="Z450" s="39">
        <v>3</v>
      </c>
      <c r="AA450" s="39">
        <v>1</v>
      </c>
      <c r="AB450" s="39">
        <v>1</v>
      </c>
      <c r="AC450" s="39">
        <v>2</v>
      </c>
      <c r="AD450" s="39">
        <v>2</v>
      </c>
      <c r="AE450" s="39">
        <v>45</v>
      </c>
      <c r="AF450" s="39">
        <v>33.700000000000003</v>
      </c>
      <c r="AG450" s="39"/>
      <c r="AH450" s="80">
        <v>37</v>
      </c>
      <c r="AI450" s="81" t="str">
        <f t="shared" ref="AI450:AI513" si="24">MONTH(C450)&amp;"/"&amp;RIGHT(YEAR(C450),2)</f>
        <v>1/03</v>
      </c>
      <c r="AJ450" s="76">
        <f t="shared" si="22"/>
        <v>8.1806391646898327</v>
      </c>
      <c r="AK450" s="76">
        <f t="shared" si="22"/>
        <v>0.1075011551907557</v>
      </c>
      <c r="AL450" s="76">
        <f t="shared" si="23"/>
        <v>21.66</v>
      </c>
      <c r="AN450" s="76">
        <f>TimDuncan!AG451</f>
        <v>3.3630040021337102</v>
      </c>
      <c r="AO450" s="76">
        <f>TimDuncan!AH451</f>
        <v>0.13899026687403104</v>
      </c>
      <c r="AP450" s="76">
        <f>TimDuncan!AI451</f>
        <v>11.490196078431373</v>
      </c>
    </row>
    <row r="451" spans="1:42" x14ac:dyDescent="0.25">
      <c r="A451" s="35">
        <v>36</v>
      </c>
      <c r="B451" s="58">
        <v>36</v>
      </c>
      <c r="C451" s="36">
        <v>37631</v>
      </c>
      <c r="D451" s="58" t="s">
        <v>1712</v>
      </c>
      <c r="E451" s="58" t="s">
        <v>1</v>
      </c>
      <c r="F451" s="58">
        <v>0</v>
      </c>
      <c r="G451" s="58" t="s">
        <v>51</v>
      </c>
      <c r="H451" s="58" t="s">
        <v>11</v>
      </c>
      <c r="I451" s="58">
        <v>1</v>
      </c>
      <c r="J451" s="58">
        <v>1.4166666666666667</v>
      </c>
      <c r="K451" s="39">
        <v>7</v>
      </c>
      <c r="L451" s="39">
        <v>12</v>
      </c>
      <c r="M451" s="39">
        <v>0.58299999999999996</v>
      </c>
      <c r="N451" s="39">
        <v>0</v>
      </c>
      <c r="O451" s="39">
        <v>2</v>
      </c>
      <c r="P451" s="39">
        <v>0</v>
      </c>
      <c r="Q451" s="39">
        <v>7</v>
      </c>
      <c r="R451" s="39">
        <v>10</v>
      </c>
      <c r="S451" s="39">
        <v>0.7</v>
      </c>
      <c r="T451" s="39">
        <v>7</v>
      </c>
      <c r="U451" s="39">
        <v>10</v>
      </c>
      <c r="V451" s="39">
        <v>0.7</v>
      </c>
      <c r="W451" s="39">
        <v>3</v>
      </c>
      <c r="X451" s="39">
        <v>7</v>
      </c>
      <c r="Y451" s="39">
        <v>10</v>
      </c>
      <c r="Z451" s="39">
        <v>11</v>
      </c>
      <c r="AA451" s="39">
        <v>4</v>
      </c>
      <c r="AB451" s="39">
        <v>1</v>
      </c>
      <c r="AC451" s="39">
        <v>5</v>
      </c>
      <c r="AD451" s="39">
        <v>2</v>
      </c>
      <c r="AE451" s="39">
        <v>21</v>
      </c>
      <c r="AF451" s="39">
        <v>25</v>
      </c>
      <c r="AG451" s="39"/>
      <c r="AH451" s="80">
        <v>34</v>
      </c>
      <c r="AI451" s="81" t="str">
        <f t="shared" si="24"/>
        <v>1/03</v>
      </c>
      <c r="AJ451" s="76">
        <f t="shared" si="22"/>
        <v>8.2688498324144444</v>
      </c>
      <c r="AK451" s="76">
        <f t="shared" si="22"/>
        <v>0.10886057174952096</v>
      </c>
      <c r="AL451" s="76">
        <f t="shared" si="23"/>
        <v>21.56</v>
      </c>
      <c r="AN451" s="76">
        <f>TimDuncan!AG452</f>
        <v>3.1943828249996997</v>
      </c>
      <c r="AO451" s="76">
        <f>TimDuncan!AH452</f>
        <v>0.1392020935803156</v>
      </c>
      <c r="AP451" s="76">
        <f>TimDuncan!AI452</f>
        <v>11.549019607843137</v>
      </c>
    </row>
    <row r="452" spans="1:42" x14ac:dyDescent="0.25">
      <c r="A452" s="35">
        <v>37</v>
      </c>
      <c r="B452" s="58">
        <v>37</v>
      </c>
      <c r="C452" s="36">
        <v>37633</v>
      </c>
      <c r="D452" s="58" t="s">
        <v>1713</v>
      </c>
      <c r="E452" s="58" t="s">
        <v>1</v>
      </c>
      <c r="F452" s="58">
        <v>0</v>
      </c>
      <c r="G452" s="58" t="s">
        <v>55</v>
      </c>
      <c r="H452" s="58" t="s">
        <v>11</v>
      </c>
      <c r="I452" s="58">
        <v>1</v>
      </c>
      <c r="J452" s="58">
        <v>1.5833333333333333</v>
      </c>
      <c r="K452" s="39">
        <v>12</v>
      </c>
      <c r="L452" s="39">
        <v>21</v>
      </c>
      <c r="M452" s="39">
        <v>0.57099999999999995</v>
      </c>
      <c r="N452" s="39">
        <v>0</v>
      </c>
      <c r="O452" s="39">
        <v>3</v>
      </c>
      <c r="P452" s="39">
        <v>0</v>
      </c>
      <c r="Q452" s="39">
        <v>12</v>
      </c>
      <c r="R452" s="39">
        <v>18</v>
      </c>
      <c r="S452" s="39">
        <v>0.66666666666666663</v>
      </c>
      <c r="T452" s="39">
        <v>12</v>
      </c>
      <c r="U452" s="39">
        <v>13</v>
      </c>
      <c r="V452" s="39">
        <v>0.92300000000000004</v>
      </c>
      <c r="W452" s="39">
        <v>1</v>
      </c>
      <c r="X452" s="39">
        <v>2</v>
      </c>
      <c r="Y452" s="39">
        <v>3</v>
      </c>
      <c r="Z452" s="39">
        <v>4</v>
      </c>
      <c r="AA452" s="39">
        <v>4</v>
      </c>
      <c r="AB452" s="39">
        <v>0</v>
      </c>
      <c r="AC452" s="39">
        <v>4</v>
      </c>
      <c r="AD452" s="39">
        <v>1</v>
      </c>
      <c r="AE452" s="39">
        <v>36</v>
      </c>
      <c r="AF452" s="39">
        <v>29.4</v>
      </c>
      <c r="AG452" s="39"/>
      <c r="AH452" s="80">
        <v>38</v>
      </c>
      <c r="AI452" s="81" t="str">
        <f t="shared" si="24"/>
        <v>1/03</v>
      </c>
      <c r="AJ452" s="76">
        <f t="shared" si="22"/>
        <v>8.2688498324144444</v>
      </c>
      <c r="AK452" s="76">
        <f t="shared" si="22"/>
        <v>0.1088605717495213</v>
      </c>
      <c r="AL452" s="76">
        <f t="shared" si="23"/>
        <v>21.56</v>
      </c>
      <c r="AN452" s="76">
        <f>TimDuncan!AG453</f>
        <v>3.1261895695062698</v>
      </c>
      <c r="AO452" s="76">
        <f>TimDuncan!AH453</f>
        <v>0.13983859646472629</v>
      </c>
      <c r="AP452" s="76">
        <f>TimDuncan!AI453</f>
        <v>11.411764705882353</v>
      </c>
    </row>
    <row r="453" spans="1:42" x14ac:dyDescent="0.25">
      <c r="A453" s="35">
        <v>38</v>
      </c>
      <c r="B453" s="58">
        <v>38</v>
      </c>
      <c r="C453" s="36">
        <v>37636</v>
      </c>
      <c r="D453" s="58" t="s">
        <v>1714</v>
      </c>
      <c r="E453" s="58" t="s">
        <v>1</v>
      </c>
      <c r="F453" s="58" t="s">
        <v>5</v>
      </c>
      <c r="G453" s="58" t="s">
        <v>119</v>
      </c>
      <c r="H453" s="58" t="s">
        <v>11</v>
      </c>
      <c r="I453" s="58">
        <v>1</v>
      </c>
      <c r="J453" s="58">
        <v>1.9166666666666667</v>
      </c>
      <c r="K453" s="39">
        <v>12</v>
      </c>
      <c r="L453" s="39">
        <v>28</v>
      </c>
      <c r="M453" s="39">
        <v>0.42899999999999999</v>
      </c>
      <c r="N453" s="39">
        <v>2</v>
      </c>
      <c r="O453" s="39">
        <v>3</v>
      </c>
      <c r="P453" s="39">
        <v>0.66700000000000004</v>
      </c>
      <c r="Q453" s="39">
        <v>10</v>
      </c>
      <c r="R453" s="39">
        <v>25</v>
      </c>
      <c r="S453" s="39">
        <v>0.4</v>
      </c>
      <c r="T453" s="39">
        <v>10</v>
      </c>
      <c r="U453" s="39">
        <v>10</v>
      </c>
      <c r="V453" s="39">
        <v>1</v>
      </c>
      <c r="W453" s="39">
        <v>2</v>
      </c>
      <c r="X453" s="39">
        <v>9</v>
      </c>
      <c r="Y453" s="39">
        <v>11</v>
      </c>
      <c r="Z453" s="39">
        <v>4</v>
      </c>
      <c r="AA453" s="39">
        <v>2</v>
      </c>
      <c r="AB453" s="39">
        <v>2</v>
      </c>
      <c r="AC453" s="39">
        <v>2</v>
      </c>
      <c r="AD453" s="39">
        <v>1</v>
      </c>
      <c r="AE453" s="39">
        <v>36</v>
      </c>
      <c r="AF453" s="39">
        <v>29.1</v>
      </c>
      <c r="AG453" s="39"/>
      <c r="AH453" s="80">
        <v>46</v>
      </c>
      <c r="AI453" s="81" t="str">
        <f t="shared" si="24"/>
        <v>1/03</v>
      </c>
      <c r="AJ453" s="76">
        <f t="shared" si="22"/>
        <v>8.1462148465732618</v>
      </c>
      <c r="AK453" s="76">
        <f t="shared" si="22"/>
        <v>0.10347251631545966</v>
      </c>
      <c r="AL453" s="76">
        <f t="shared" si="23"/>
        <v>21.92</v>
      </c>
      <c r="AN453" s="76">
        <f>TimDuncan!AG454</f>
        <v>3.1261895695062698</v>
      </c>
      <c r="AO453" s="76">
        <f>TimDuncan!AH454</f>
        <v>0.13854152843837456</v>
      </c>
      <c r="AP453" s="76">
        <f>TimDuncan!AI454</f>
        <v>11.274509803921569</v>
      </c>
    </row>
    <row r="454" spans="1:42" x14ac:dyDescent="0.25">
      <c r="A454" s="35">
        <v>39</v>
      </c>
      <c r="B454" s="58">
        <v>39</v>
      </c>
      <c r="C454" s="36">
        <v>37638</v>
      </c>
      <c r="D454" s="58" t="s">
        <v>1715</v>
      </c>
      <c r="E454" s="58" t="s">
        <v>1</v>
      </c>
      <c r="F454" s="58" t="s">
        <v>5</v>
      </c>
      <c r="G454" s="58" t="s">
        <v>23</v>
      </c>
      <c r="H454" s="58" t="s">
        <v>3</v>
      </c>
      <c r="I454" s="58">
        <v>1</v>
      </c>
      <c r="J454" s="58">
        <v>2.0416666666666665</v>
      </c>
      <c r="K454" s="39">
        <v>5</v>
      </c>
      <c r="L454" s="39">
        <v>21</v>
      </c>
      <c r="M454" s="39">
        <v>0.23799999999999999</v>
      </c>
      <c r="N454" s="39">
        <v>2</v>
      </c>
      <c r="O454" s="39">
        <v>6</v>
      </c>
      <c r="P454" s="39">
        <v>0.33300000000000002</v>
      </c>
      <c r="Q454" s="39">
        <v>3</v>
      </c>
      <c r="R454" s="39">
        <v>15</v>
      </c>
      <c r="S454" s="39">
        <v>0.2</v>
      </c>
      <c r="T454" s="39">
        <v>10</v>
      </c>
      <c r="U454" s="39">
        <v>12</v>
      </c>
      <c r="V454" s="39">
        <v>0.83299999999999996</v>
      </c>
      <c r="W454" s="39">
        <v>2</v>
      </c>
      <c r="X454" s="39">
        <v>9</v>
      </c>
      <c r="Y454" s="39">
        <v>11</v>
      </c>
      <c r="Z454" s="39">
        <v>9</v>
      </c>
      <c r="AA454" s="39">
        <v>3</v>
      </c>
      <c r="AB454" s="39">
        <v>0</v>
      </c>
      <c r="AC454" s="39">
        <v>4</v>
      </c>
      <c r="AD454" s="39">
        <v>5</v>
      </c>
      <c r="AE454" s="39">
        <v>22</v>
      </c>
      <c r="AF454" s="39">
        <v>15.9</v>
      </c>
      <c r="AG454" s="39"/>
      <c r="AH454" s="80">
        <v>49</v>
      </c>
      <c r="AI454" s="81" t="str">
        <f t="shared" si="24"/>
        <v>1/03</v>
      </c>
      <c r="AJ454" s="76">
        <f t="shared" si="22"/>
        <v>8.1426315758231276</v>
      </c>
      <c r="AK454" s="76">
        <f t="shared" si="22"/>
        <v>0.10806378313056533</v>
      </c>
      <c r="AL454" s="76">
        <f t="shared" si="23"/>
        <v>21.94</v>
      </c>
      <c r="AN454" s="76">
        <f>TimDuncan!AG455</f>
        <v>3.1803606521196643</v>
      </c>
      <c r="AO454" s="76">
        <f>TimDuncan!AH455</f>
        <v>0.14577979059848745</v>
      </c>
      <c r="AP454" s="76">
        <f>TimDuncan!AI455</f>
        <v>11.235294117647058</v>
      </c>
    </row>
    <row r="455" spans="1:42" x14ac:dyDescent="0.25">
      <c r="A455" s="35">
        <v>40</v>
      </c>
      <c r="B455" s="58">
        <v>40</v>
      </c>
      <c r="C455" s="36">
        <v>37641</v>
      </c>
      <c r="D455" s="58" t="s">
        <v>1716</v>
      </c>
      <c r="E455" s="58" t="s">
        <v>1</v>
      </c>
      <c r="F455" s="58">
        <v>0</v>
      </c>
      <c r="G455" s="58" t="s">
        <v>8</v>
      </c>
      <c r="H455" s="58" t="s">
        <v>11</v>
      </c>
      <c r="I455" s="58">
        <v>1</v>
      </c>
      <c r="J455" s="58">
        <v>1.875</v>
      </c>
      <c r="K455" s="39">
        <v>8</v>
      </c>
      <c r="L455" s="39">
        <v>18</v>
      </c>
      <c r="M455" s="39">
        <v>0.44400000000000001</v>
      </c>
      <c r="N455" s="39">
        <v>1</v>
      </c>
      <c r="O455" s="39">
        <v>3</v>
      </c>
      <c r="P455" s="39">
        <v>0.33300000000000002</v>
      </c>
      <c r="Q455" s="39">
        <v>7</v>
      </c>
      <c r="R455" s="39">
        <v>15</v>
      </c>
      <c r="S455" s="39">
        <v>0.46666666666666667</v>
      </c>
      <c r="T455" s="39">
        <v>9</v>
      </c>
      <c r="U455" s="39">
        <v>9</v>
      </c>
      <c r="V455" s="39">
        <v>1</v>
      </c>
      <c r="W455" s="39">
        <v>0</v>
      </c>
      <c r="X455" s="39">
        <v>8</v>
      </c>
      <c r="Y455" s="39">
        <v>8</v>
      </c>
      <c r="Z455" s="39">
        <v>11</v>
      </c>
      <c r="AA455" s="39">
        <v>3</v>
      </c>
      <c r="AB455" s="39">
        <v>2</v>
      </c>
      <c r="AC455" s="39">
        <v>4</v>
      </c>
      <c r="AD455" s="39">
        <v>2</v>
      </c>
      <c r="AE455" s="39">
        <v>26</v>
      </c>
      <c r="AF455" s="39">
        <v>26.3</v>
      </c>
      <c r="AG455" s="39"/>
      <c r="AH455" s="80">
        <v>45</v>
      </c>
      <c r="AI455" s="81" t="str">
        <f t="shared" si="24"/>
        <v>1/03</v>
      </c>
      <c r="AJ455" s="76">
        <f t="shared" si="22"/>
        <v>8.13982399649265</v>
      </c>
      <c r="AK455" s="76">
        <f t="shared" si="22"/>
        <v>0.10806697847508662</v>
      </c>
      <c r="AL455" s="76">
        <f t="shared" si="23"/>
        <v>21.78</v>
      </c>
      <c r="AN455" s="76">
        <f>TimDuncan!AG456</f>
        <v>3.1803606521196643</v>
      </c>
      <c r="AO455" s="76">
        <f>TimDuncan!AH456</f>
        <v>0.14668408508194264</v>
      </c>
      <c r="AP455" s="76">
        <f>TimDuncan!AI456</f>
        <v>11.215686274509803</v>
      </c>
    </row>
    <row r="456" spans="1:42" x14ac:dyDescent="0.25">
      <c r="A456" s="35">
        <v>41</v>
      </c>
      <c r="B456" s="58">
        <v>41</v>
      </c>
      <c r="C456" s="36">
        <v>37643</v>
      </c>
      <c r="D456" s="58" t="s">
        <v>1717</v>
      </c>
      <c r="E456" s="58" t="s">
        <v>1</v>
      </c>
      <c r="F456" s="58">
        <v>0</v>
      </c>
      <c r="G456" s="58" t="s">
        <v>15</v>
      </c>
      <c r="H456" s="58" t="s">
        <v>3</v>
      </c>
      <c r="I456" s="58">
        <v>1</v>
      </c>
      <c r="J456" s="58">
        <v>1.625</v>
      </c>
      <c r="K456" s="39">
        <v>9</v>
      </c>
      <c r="L456" s="39">
        <v>17</v>
      </c>
      <c r="M456" s="39">
        <v>0.52900000000000003</v>
      </c>
      <c r="N456" s="39">
        <v>3</v>
      </c>
      <c r="O456" s="39">
        <v>5</v>
      </c>
      <c r="P456" s="39">
        <v>0.6</v>
      </c>
      <c r="Q456" s="39">
        <v>6</v>
      </c>
      <c r="R456" s="39">
        <v>12</v>
      </c>
      <c r="S456" s="39">
        <v>0.5</v>
      </c>
      <c r="T456" s="39">
        <v>2</v>
      </c>
      <c r="U456" s="39">
        <v>3</v>
      </c>
      <c r="V456" s="39">
        <v>0.66700000000000004</v>
      </c>
      <c r="W456" s="39">
        <v>0</v>
      </c>
      <c r="X456" s="39">
        <v>3</v>
      </c>
      <c r="Y456" s="39">
        <v>3</v>
      </c>
      <c r="Z456" s="39">
        <v>7</v>
      </c>
      <c r="AA456" s="39">
        <v>2</v>
      </c>
      <c r="AB456" s="39">
        <v>1</v>
      </c>
      <c r="AC456" s="39">
        <v>5</v>
      </c>
      <c r="AD456" s="39">
        <v>5</v>
      </c>
      <c r="AE456" s="39">
        <v>23</v>
      </c>
      <c r="AF456" s="39">
        <v>15.8</v>
      </c>
      <c r="AG456" s="39"/>
      <c r="AH456" s="80">
        <v>39</v>
      </c>
      <c r="AI456" s="81" t="str">
        <f t="shared" si="24"/>
        <v>1/03</v>
      </c>
      <c r="AJ456" s="76">
        <f t="shared" si="22"/>
        <v>8.1610323476623865</v>
      </c>
      <c r="AK456" s="76">
        <f t="shared" si="22"/>
        <v>0.10858903804562202</v>
      </c>
      <c r="AL456" s="76">
        <f t="shared" si="23"/>
        <v>21.64</v>
      </c>
      <c r="AN456" s="76">
        <f>TimDuncan!AG457</f>
        <v>3.1943828249996997</v>
      </c>
      <c r="AO456" s="76">
        <f>TimDuncan!AH457</f>
        <v>0.14636130859302018</v>
      </c>
      <c r="AP456" s="76">
        <f>TimDuncan!AI457</f>
        <v>11.215686274509803</v>
      </c>
    </row>
    <row r="457" spans="1:42" x14ac:dyDescent="0.25">
      <c r="A457" s="35">
        <v>42</v>
      </c>
      <c r="B457" s="58">
        <v>42</v>
      </c>
      <c r="C457" s="36">
        <v>37645</v>
      </c>
      <c r="D457" s="58" t="s">
        <v>1718</v>
      </c>
      <c r="E457" s="58" t="s">
        <v>1</v>
      </c>
      <c r="F457" s="58">
        <v>0</v>
      </c>
      <c r="G457" s="58" t="s">
        <v>131</v>
      </c>
      <c r="H457" s="58" t="s">
        <v>3</v>
      </c>
      <c r="I457" s="58">
        <v>1</v>
      </c>
      <c r="J457" s="58">
        <v>1.7083333333333333</v>
      </c>
      <c r="K457" s="39">
        <v>4</v>
      </c>
      <c r="L457" s="39">
        <v>14</v>
      </c>
      <c r="M457" s="39">
        <v>0.28599999999999998</v>
      </c>
      <c r="N457" s="39">
        <v>1</v>
      </c>
      <c r="O457" s="39">
        <v>2</v>
      </c>
      <c r="P457" s="39">
        <v>0.5</v>
      </c>
      <c r="Q457" s="39">
        <v>3</v>
      </c>
      <c r="R457" s="39">
        <v>12</v>
      </c>
      <c r="S457" s="39">
        <v>0.25</v>
      </c>
      <c r="T457" s="39">
        <v>2</v>
      </c>
      <c r="U457" s="39">
        <v>3</v>
      </c>
      <c r="V457" s="39">
        <v>0.66700000000000004</v>
      </c>
      <c r="W457" s="39">
        <v>4</v>
      </c>
      <c r="X457" s="39">
        <v>3</v>
      </c>
      <c r="Y457" s="39">
        <v>7</v>
      </c>
      <c r="Z457" s="39">
        <v>5</v>
      </c>
      <c r="AA457" s="39">
        <v>2</v>
      </c>
      <c r="AB457" s="39">
        <v>0</v>
      </c>
      <c r="AC457" s="39">
        <v>1</v>
      </c>
      <c r="AD457" s="39">
        <v>1</v>
      </c>
      <c r="AE457" s="39">
        <v>11</v>
      </c>
      <c r="AF457" s="39">
        <v>10.199999999999999</v>
      </c>
      <c r="AG457" s="39"/>
      <c r="AH457" s="80">
        <v>41</v>
      </c>
      <c r="AI457" s="81" t="str">
        <f t="shared" si="24"/>
        <v>1/03</v>
      </c>
      <c r="AJ457" s="76">
        <f t="shared" si="22"/>
        <v>8.1406262608209303</v>
      </c>
      <c r="AK457" s="76">
        <f t="shared" si="22"/>
        <v>0.11118501036835973</v>
      </c>
      <c r="AL457" s="76">
        <f t="shared" si="23"/>
        <v>21.66</v>
      </c>
      <c r="AN457" s="76">
        <f>TimDuncan!AG458</f>
        <v>3.1831828507367419</v>
      </c>
      <c r="AO457" s="76">
        <f>TimDuncan!AH458</f>
        <v>0.14787245055335091</v>
      </c>
      <c r="AP457" s="76">
        <f>TimDuncan!AI458</f>
        <v>11.156862745098039</v>
      </c>
    </row>
    <row r="458" spans="1:42" x14ac:dyDescent="0.25">
      <c r="A458" s="35">
        <v>43</v>
      </c>
      <c r="B458" s="58">
        <v>43</v>
      </c>
      <c r="C458" s="36">
        <v>37650</v>
      </c>
      <c r="D458" s="58" t="s">
        <v>1719</v>
      </c>
      <c r="E458" s="58" t="s">
        <v>1</v>
      </c>
      <c r="F458" s="58" t="s">
        <v>5</v>
      </c>
      <c r="G458" s="58" t="s">
        <v>21</v>
      </c>
      <c r="H458" s="58" t="s">
        <v>11</v>
      </c>
      <c r="I458" s="58">
        <v>1</v>
      </c>
      <c r="J458" s="58">
        <v>1.9166666666666667</v>
      </c>
      <c r="K458" s="39">
        <v>15</v>
      </c>
      <c r="L458" s="39">
        <v>29</v>
      </c>
      <c r="M458" s="39">
        <v>0.51700000000000002</v>
      </c>
      <c r="N458" s="39">
        <v>0</v>
      </c>
      <c r="O458" s="39">
        <v>1</v>
      </c>
      <c r="P458" s="39">
        <v>0</v>
      </c>
      <c r="Q458" s="39">
        <v>15</v>
      </c>
      <c r="R458" s="39">
        <v>28</v>
      </c>
      <c r="S458" s="39">
        <v>0.5357142857142857</v>
      </c>
      <c r="T458" s="39">
        <v>10</v>
      </c>
      <c r="U458" s="39">
        <v>11</v>
      </c>
      <c r="V458" s="39">
        <v>0.90900000000000003</v>
      </c>
      <c r="W458" s="39">
        <v>1</v>
      </c>
      <c r="X458" s="39">
        <v>4</v>
      </c>
      <c r="Y458" s="39">
        <v>5</v>
      </c>
      <c r="Z458" s="39">
        <v>4</v>
      </c>
      <c r="AA458" s="39">
        <v>1</v>
      </c>
      <c r="AB458" s="39">
        <v>1</v>
      </c>
      <c r="AC458" s="39">
        <v>4</v>
      </c>
      <c r="AD458" s="39">
        <v>3</v>
      </c>
      <c r="AE458" s="39">
        <v>40</v>
      </c>
      <c r="AF458" s="39">
        <v>26.5</v>
      </c>
      <c r="AG458" s="39"/>
      <c r="AH458" s="80">
        <v>46</v>
      </c>
      <c r="AI458" s="81" t="str">
        <f t="shared" si="24"/>
        <v>1/03</v>
      </c>
      <c r="AJ458" s="76">
        <f t="shared" si="22"/>
        <v>8.120922838883649</v>
      </c>
      <c r="AK458" s="76">
        <f t="shared" si="22"/>
        <v>0.11155004550900545</v>
      </c>
      <c r="AL458" s="76">
        <f t="shared" si="23"/>
        <v>21.64</v>
      </c>
      <c r="AN458" s="76">
        <f>TimDuncan!AG459</f>
        <v>3.1330366048526992</v>
      </c>
      <c r="AO458" s="76">
        <f>TimDuncan!AH459</f>
        <v>0.14769203479828302</v>
      </c>
      <c r="AP458" s="76">
        <f>TimDuncan!AI459</f>
        <v>11.098039215686274</v>
      </c>
    </row>
    <row r="459" spans="1:42" x14ac:dyDescent="0.25">
      <c r="A459" s="35">
        <v>44</v>
      </c>
      <c r="B459" s="58">
        <v>44</v>
      </c>
      <c r="C459" s="36">
        <v>37652</v>
      </c>
      <c r="D459" s="58" t="s">
        <v>1720</v>
      </c>
      <c r="E459" s="58" t="s">
        <v>1</v>
      </c>
      <c r="F459" s="58" t="s">
        <v>5</v>
      </c>
      <c r="G459" s="58" t="s">
        <v>17</v>
      </c>
      <c r="H459" s="58" t="s">
        <v>11</v>
      </c>
      <c r="I459" s="58">
        <v>1</v>
      </c>
      <c r="J459" s="58">
        <v>1.7916666666666667</v>
      </c>
      <c r="K459" s="39">
        <v>14</v>
      </c>
      <c r="L459" s="39">
        <v>29</v>
      </c>
      <c r="M459" s="39">
        <v>0.48299999999999998</v>
      </c>
      <c r="N459" s="39">
        <v>3</v>
      </c>
      <c r="O459" s="39">
        <v>6</v>
      </c>
      <c r="P459" s="39">
        <v>0.5</v>
      </c>
      <c r="Q459" s="39">
        <v>11</v>
      </c>
      <c r="R459" s="39">
        <v>23</v>
      </c>
      <c r="S459" s="39">
        <v>0.47826086956521741</v>
      </c>
      <c r="T459" s="39">
        <v>7</v>
      </c>
      <c r="U459" s="39">
        <v>8</v>
      </c>
      <c r="V459" s="39">
        <v>0.875</v>
      </c>
      <c r="W459" s="39">
        <v>1</v>
      </c>
      <c r="X459" s="39">
        <v>4</v>
      </c>
      <c r="Y459" s="39">
        <v>5</v>
      </c>
      <c r="Z459" s="39">
        <v>4</v>
      </c>
      <c r="AA459" s="39">
        <v>1</v>
      </c>
      <c r="AB459" s="39">
        <v>1</v>
      </c>
      <c r="AC459" s="39">
        <v>4</v>
      </c>
      <c r="AD459" s="39">
        <v>3</v>
      </c>
      <c r="AE459" s="39">
        <v>38</v>
      </c>
      <c r="AF459" s="39">
        <v>24.1</v>
      </c>
      <c r="AG459" s="39"/>
      <c r="AH459" s="80">
        <v>43</v>
      </c>
      <c r="AI459" s="81" t="str">
        <f t="shared" si="24"/>
        <v>1/03</v>
      </c>
      <c r="AJ459" s="76">
        <f t="shared" si="22"/>
        <v>8.174225295627318</v>
      </c>
      <c r="AK459" s="76">
        <f t="shared" si="22"/>
        <v>0.10548323012088068</v>
      </c>
      <c r="AL459" s="76">
        <f t="shared" si="23"/>
        <v>21.72</v>
      </c>
      <c r="AN459" s="76">
        <f>TimDuncan!AG460</f>
        <v>3.1144167731269827</v>
      </c>
      <c r="AO459" s="76">
        <f>TimDuncan!AH460</f>
        <v>0.14493725736134455</v>
      </c>
      <c r="AP459" s="76">
        <f>TimDuncan!AI460</f>
        <v>11.058823529411764</v>
      </c>
    </row>
    <row r="460" spans="1:42" x14ac:dyDescent="0.25">
      <c r="A460" s="35">
        <v>45</v>
      </c>
      <c r="B460" s="58">
        <v>45</v>
      </c>
      <c r="C460" s="36">
        <v>37653</v>
      </c>
      <c r="D460" s="58" t="s">
        <v>1721</v>
      </c>
      <c r="E460" s="58" t="s">
        <v>1</v>
      </c>
      <c r="F460" s="58">
        <v>0</v>
      </c>
      <c r="G460" s="58" t="s">
        <v>13</v>
      </c>
      <c r="H460" s="58" t="s">
        <v>11</v>
      </c>
      <c r="I460" s="58">
        <v>1</v>
      </c>
      <c r="J460" s="58">
        <v>1.8333333333333333</v>
      </c>
      <c r="K460" s="39">
        <v>12</v>
      </c>
      <c r="L460" s="39">
        <v>25</v>
      </c>
      <c r="M460" s="39">
        <v>0.48</v>
      </c>
      <c r="N460" s="39">
        <v>2</v>
      </c>
      <c r="O460" s="39">
        <v>3</v>
      </c>
      <c r="P460" s="39">
        <v>0.66700000000000004</v>
      </c>
      <c r="Q460" s="39">
        <v>10</v>
      </c>
      <c r="R460" s="39">
        <v>22</v>
      </c>
      <c r="S460" s="39">
        <v>0.45454545454545453</v>
      </c>
      <c r="T460" s="39">
        <v>16</v>
      </c>
      <c r="U460" s="39">
        <v>18</v>
      </c>
      <c r="V460" s="39">
        <v>0.88900000000000001</v>
      </c>
      <c r="W460" s="39">
        <v>0</v>
      </c>
      <c r="X460" s="39">
        <v>3</v>
      </c>
      <c r="Y460" s="39">
        <v>3</v>
      </c>
      <c r="Z460" s="39">
        <v>4</v>
      </c>
      <c r="AA460" s="39">
        <v>3</v>
      </c>
      <c r="AB460" s="39">
        <v>1</v>
      </c>
      <c r="AC460" s="39">
        <v>2</v>
      </c>
      <c r="AD460" s="39">
        <v>1</v>
      </c>
      <c r="AE460" s="39">
        <v>42</v>
      </c>
      <c r="AF460" s="39">
        <v>33.5</v>
      </c>
      <c r="AG460" s="39"/>
      <c r="AH460" s="80">
        <v>44</v>
      </c>
      <c r="AI460" s="81" t="str">
        <f t="shared" si="24"/>
        <v>2/03</v>
      </c>
      <c r="AJ460" s="76">
        <f t="shared" si="22"/>
        <v>8.064763366848732</v>
      </c>
      <c r="AK460" s="76">
        <f t="shared" si="22"/>
        <v>0.10115982303226102</v>
      </c>
      <c r="AL460" s="76">
        <f t="shared" si="23"/>
        <v>21.98</v>
      </c>
      <c r="AN460" s="76">
        <f>TimDuncan!AG461</f>
        <v>3.3420023327096482</v>
      </c>
      <c r="AO460" s="76">
        <f>TimDuncan!AH461</f>
        <v>0.16056596330302583</v>
      </c>
      <c r="AP460" s="76">
        <f>TimDuncan!AI461</f>
        <v>10.941176470588236</v>
      </c>
    </row>
    <row r="461" spans="1:42" x14ac:dyDescent="0.25">
      <c r="A461" s="35">
        <v>46</v>
      </c>
      <c r="B461" s="58">
        <v>46</v>
      </c>
      <c r="C461" s="36">
        <v>37656</v>
      </c>
      <c r="D461" s="58" t="s">
        <v>1722</v>
      </c>
      <c r="E461" s="58" t="s">
        <v>1</v>
      </c>
      <c r="F461" s="58" t="s">
        <v>5</v>
      </c>
      <c r="G461" s="58" t="s">
        <v>31</v>
      </c>
      <c r="H461" s="58" t="s">
        <v>11</v>
      </c>
      <c r="I461" s="58">
        <v>1</v>
      </c>
      <c r="J461" s="58">
        <v>1.75</v>
      </c>
      <c r="K461" s="39">
        <v>12</v>
      </c>
      <c r="L461" s="39">
        <v>31</v>
      </c>
      <c r="M461" s="39">
        <v>0.38700000000000001</v>
      </c>
      <c r="N461" s="39">
        <v>1</v>
      </c>
      <c r="O461" s="39">
        <v>5</v>
      </c>
      <c r="P461" s="39">
        <v>0.2</v>
      </c>
      <c r="Q461" s="39">
        <v>11</v>
      </c>
      <c r="R461" s="39">
        <v>26</v>
      </c>
      <c r="S461" s="39">
        <v>0.42307692307692307</v>
      </c>
      <c r="T461" s="39">
        <v>10</v>
      </c>
      <c r="U461" s="39">
        <v>10</v>
      </c>
      <c r="V461" s="39">
        <v>1</v>
      </c>
      <c r="W461" s="39">
        <v>3</v>
      </c>
      <c r="X461" s="39">
        <v>4</v>
      </c>
      <c r="Y461" s="39">
        <v>7</v>
      </c>
      <c r="Z461" s="39">
        <v>2</v>
      </c>
      <c r="AA461" s="39">
        <v>2</v>
      </c>
      <c r="AB461" s="39">
        <v>2</v>
      </c>
      <c r="AC461" s="39">
        <v>7</v>
      </c>
      <c r="AD461" s="39">
        <v>2</v>
      </c>
      <c r="AE461" s="39">
        <v>35</v>
      </c>
      <c r="AF461" s="39">
        <v>18.399999999999999</v>
      </c>
      <c r="AG461" s="39"/>
      <c r="AH461" s="80">
        <v>42</v>
      </c>
      <c r="AI461" s="81" t="str">
        <f t="shared" si="24"/>
        <v>2/03</v>
      </c>
      <c r="AJ461" s="76">
        <f t="shared" si="22"/>
        <v>8.1165992677641441</v>
      </c>
      <c r="AK461" s="76">
        <f t="shared" si="22"/>
        <v>0.10138639767075745</v>
      </c>
      <c r="AL461" s="76">
        <f t="shared" si="23"/>
        <v>22.28</v>
      </c>
      <c r="AN461" s="76">
        <f>TimDuncan!AG462</f>
        <v>3.2980513727264542</v>
      </c>
      <c r="AO461" s="76">
        <f>TimDuncan!AH462</f>
        <v>0.16203129453338116</v>
      </c>
      <c r="AP461" s="76">
        <f>TimDuncan!AI462</f>
        <v>10.901960784313726</v>
      </c>
    </row>
    <row r="462" spans="1:42" x14ac:dyDescent="0.25">
      <c r="A462" s="35">
        <v>47</v>
      </c>
      <c r="B462" s="58">
        <v>47</v>
      </c>
      <c r="C462" s="36">
        <v>37658</v>
      </c>
      <c r="D462" s="58" t="s">
        <v>1723</v>
      </c>
      <c r="E462" s="58" t="s">
        <v>1</v>
      </c>
      <c r="F462" s="58" t="s">
        <v>5</v>
      </c>
      <c r="G462" s="58" t="s">
        <v>41</v>
      </c>
      <c r="H462" s="58" t="s">
        <v>11</v>
      </c>
      <c r="I462" s="58">
        <v>1</v>
      </c>
      <c r="J462" s="58">
        <v>1.7083333333333333</v>
      </c>
      <c r="K462" s="39">
        <v>17</v>
      </c>
      <c r="L462" s="39">
        <v>27</v>
      </c>
      <c r="M462" s="39">
        <v>0.63</v>
      </c>
      <c r="N462" s="39">
        <v>4</v>
      </c>
      <c r="O462" s="39">
        <v>4</v>
      </c>
      <c r="P462" s="39">
        <v>1</v>
      </c>
      <c r="Q462" s="39">
        <v>13</v>
      </c>
      <c r="R462" s="39">
        <v>23</v>
      </c>
      <c r="S462" s="39">
        <v>0.56521739130434778</v>
      </c>
      <c r="T462" s="39">
        <v>8</v>
      </c>
      <c r="U462" s="39">
        <v>11</v>
      </c>
      <c r="V462" s="39">
        <v>0.72699999999999998</v>
      </c>
      <c r="W462" s="39">
        <v>0</v>
      </c>
      <c r="X462" s="39">
        <v>6</v>
      </c>
      <c r="Y462" s="39">
        <v>6</v>
      </c>
      <c r="Z462" s="39">
        <v>3</v>
      </c>
      <c r="AA462" s="39">
        <v>2</v>
      </c>
      <c r="AB462" s="39">
        <v>1</v>
      </c>
      <c r="AC462" s="39">
        <v>6</v>
      </c>
      <c r="AD462" s="39">
        <v>4</v>
      </c>
      <c r="AE462" s="39">
        <v>46</v>
      </c>
      <c r="AF462" s="39">
        <v>31.7</v>
      </c>
      <c r="AG462" s="39"/>
      <c r="AH462" s="80">
        <v>41</v>
      </c>
      <c r="AI462" s="81" t="str">
        <f t="shared" si="24"/>
        <v>2/03</v>
      </c>
      <c r="AJ462" s="76">
        <f t="shared" si="22"/>
        <v>8.1368148007706811</v>
      </c>
      <c r="AK462" s="76">
        <f t="shared" si="22"/>
        <v>0.10445169570042312</v>
      </c>
      <c r="AL462" s="76">
        <f t="shared" si="23"/>
        <v>22.42</v>
      </c>
      <c r="AN462" s="76">
        <f>TimDuncan!AG463</f>
        <v>3.3219124071559039</v>
      </c>
      <c r="AO462" s="76">
        <f>TimDuncan!AH463</f>
        <v>0.1619630040900624</v>
      </c>
      <c r="AP462" s="76">
        <f>TimDuncan!AI463</f>
        <v>11.078431372549019</v>
      </c>
    </row>
    <row r="463" spans="1:42" x14ac:dyDescent="0.25">
      <c r="A463" s="35">
        <v>48</v>
      </c>
      <c r="B463" s="58">
        <v>48</v>
      </c>
      <c r="C463" s="36">
        <v>37663</v>
      </c>
      <c r="D463" s="58" t="s">
        <v>1724</v>
      </c>
      <c r="E463" s="58" t="s">
        <v>1</v>
      </c>
      <c r="F463" s="58">
        <v>0</v>
      </c>
      <c r="G463" s="58" t="s">
        <v>33</v>
      </c>
      <c r="H463" s="58" t="s">
        <v>11</v>
      </c>
      <c r="I463" s="58">
        <v>1</v>
      </c>
      <c r="J463" s="58">
        <v>1.2916666666666667</v>
      </c>
      <c r="K463" s="39">
        <v>12</v>
      </c>
      <c r="L463" s="39">
        <v>20</v>
      </c>
      <c r="M463" s="39">
        <v>0.6</v>
      </c>
      <c r="N463" s="39">
        <v>1</v>
      </c>
      <c r="O463" s="39">
        <v>3</v>
      </c>
      <c r="P463" s="39">
        <v>0.33300000000000002</v>
      </c>
      <c r="Q463" s="39">
        <v>11</v>
      </c>
      <c r="R463" s="39">
        <v>17</v>
      </c>
      <c r="S463" s="39">
        <v>0.6470588235294118</v>
      </c>
      <c r="T463" s="39">
        <v>17</v>
      </c>
      <c r="U463" s="39">
        <v>21</v>
      </c>
      <c r="V463" s="39">
        <v>0.81</v>
      </c>
      <c r="W463" s="39">
        <v>0</v>
      </c>
      <c r="X463" s="39">
        <v>2</v>
      </c>
      <c r="Y463" s="39">
        <v>2</v>
      </c>
      <c r="Z463" s="39">
        <v>5</v>
      </c>
      <c r="AA463" s="39">
        <v>4</v>
      </c>
      <c r="AB463" s="39">
        <v>0</v>
      </c>
      <c r="AC463" s="39">
        <v>1</v>
      </c>
      <c r="AD463" s="39">
        <v>0</v>
      </c>
      <c r="AE463" s="39">
        <v>42</v>
      </c>
      <c r="AF463" s="39">
        <v>38.299999999999997</v>
      </c>
      <c r="AG463" s="39"/>
      <c r="AH463" s="80">
        <v>31</v>
      </c>
      <c r="AI463" s="81" t="str">
        <f t="shared" si="24"/>
        <v>2/03</v>
      </c>
      <c r="AJ463" s="76">
        <f t="shared" si="22"/>
        <v>8.0742472954297781</v>
      </c>
      <c r="AK463" s="76">
        <f t="shared" si="22"/>
        <v>0.1060833018847709</v>
      </c>
      <c r="AL463" s="76">
        <f t="shared" si="23"/>
        <v>22.52</v>
      </c>
      <c r="AN463" s="76">
        <f>TimDuncan!AG464</f>
        <v>3.373607044366004</v>
      </c>
      <c r="AO463" s="76">
        <f>TimDuncan!AH464</f>
        <v>0.16214823653757376</v>
      </c>
      <c r="AP463" s="76">
        <f>TimDuncan!AI464</f>
        <v>11.078431372549019</v>
      </c>
    </row>
    <row r="464" spans="1:42" x14ac:dyDescent="0.25">
      <c r="A464" s="35">
        <v>49</v>
      </c>
      <c r="B464" s="58">
        <v>49</v>
      </c>
      <c r="C464" s="36">
        <v>37664</v>
      </c>
      <c r="D464" s="58" t="s">
        <v>1725</v>
      </c>
      <c r="E464" s="58" t="s">
        <v>1</v>
      </c>
      <c r="F464" s="58" t="s">
        <v>5</v>
      </c>
      <c r="G464" s="58" t="s">
        <v>33</v>
      </c>
      <c r="H464" s="58" t="s">
        <v>11</v>
      </c>
      <c r="I464" s="58">
        <v>1</v>
      </c>
      <c r="J464" s="58">
        <v>1.2916666666666667</v>
      </c>
      <c r="K464" s="39">
        <v>15</v>
      </c>
      <c r="L464" s="39">
        <v>28</v>
      </c>
      <c r="M464" s="39">
        <v>0.53600000000000003</v>
      </c>
      <c r="N464" s="39">
        <v>3</v>
      </c>
      <c r="O464" s="39">
        <v>8</v>
      </c>
      <c r="P464" s="39">
        <v>0.375</v>
      </c>
      <c r="Q464" s="39">
        <v>12</v>
      </c>
      <c r="R464" s="39">
        <v>20</v>
      </c>
      <c r="S464" s="39">
        <v>0.6</v>
      </c>
      <c r="T464" s="39">
        <v>18</v>
      </c>
      <c r="U464" s="39">
        <v>20</v>
      </c>
      <c r="V464" s="39">
        <v>0.9</v>
      </c>
      <c r="W464" s="39">
        <v>0</v>
      </c>
      <c r="X464" s="39">
        <v>3</v>
      </c>
      <c r="Y464" s="39">
        <v>3</v>
      </c>
      <c r="Z464" s="39">
        <v>2</v>
      </c>
      <c r="AA464" s="39">
        <v>2</v>
      </c>
      <c r="AB464" s="39">
        <v>0</v>
      </c>
      <c r="AC464" s="39">
        <v>0</v>
      </c>
      <c r="AD464" s="39">
        <v>1</v>
      </c>
      <c r="AE464" s="39">
        <v>51</v>
      </c>
      <c r="AF464" s="39">
        <v>40.5</v>
      </c>
      <c r="AG464" s="39"/>
      <c r="AH464" s="80">
        <v>31</v>
      </c>
      <c r="AI464" s="81" t="str">
        <f t="shared" si="24"/>
        <v>2/03</v>
      </c>
      <c r="AJ464" s="76">
        <f t="shared" si="22"/>
        <v>8.0548122262409052</v>
      </c>
      <c r="AK464" s="76">
        <f t="shared" si="22"/>
        <v>0.10657423205810808</v>
      </c>
      <c r="AL464" s="76">
        <f t="shared" si="23"/>
        <v>22.76</v>
      </c>
      <c r="AN464" s="76">
        <f>TimDuncan!AG465</f>
        <v>3.3984390174169734</v>
      </c>
      <c r="AO464" s="76">
        <f>TimDuncan!AH465</f>
        <v>0.16520392345985785</v>
      </c>
      <c r="AP464" s="76">
        <f>TimDuncan!AI465</f>
        <v>11.019607843137255</v>
      </c>
    </row>
    <row r="465" spans="1:42" x14ac:dyDescent="0.25">
      <c r="A465" s="35">
        <v>50</v>
      </c>
      <c r="B465" s="58">
        <v>50</v>
      </c>
      <c r="C465" s="36">
        <v>37666</v>
      </c>
      <c r="D465" s="58" t="s">
        <v>1726</v>
      </c>
      <c r="E465" s="58" t="s">
        <v>1</v>
      </c>
      <c r="F465" s="58">
        <v>0</v>
      </c>
      <c r="G465" s="58" t="s">
        <v>19</v>
      </c>
      <c r="H465" s="58" t="s">
        <v>3</v>
      </c>
      <c r="I465" s="58">
        <v>1</v>
      </c>
      <c r="J465" s="58">
        <v>1.875</v>
      </c>
      <c r="K465" s="39">
        <v>19</v>
      </c>
      <c r="L465" s="39">
        <v>41</v>
      </c>
      <c r="M465" s="39">
        <v>0.46300000000000002</v>
      </c>
      <c r="N465" s="39">
        <v>2</v>
      </c>
      <c r="O465" s="39">
        <v>3</v>
      </c>
      <c r="P465" s="39">
        <v>0.66700000000000004</v>
      </c>
      <c r="Q465" s="39">
        <v>17</v>
      </c>
      <c r="R465" s="39">
        <v>38</v>
      </c>
      <c r="S465" s="39">
        <v>0.44736842105263158</v>
      </c>
      <c r="T465" s="39">
        <v>4</v>
      </c>
      <c r="U465" s="39">
        <v>6</v>
      </c>
      <c r="V465" s="39">
        <v>0.66700000000000004</v>
      </c>
      <c r="W465" s="39">
        <v>2</v>
      </c>
      <c r="X465" s="39">
        <v>4</v>
      </c>
      <c r="Y465" s="39">
        <v>6</v>
      </c>
      <c r="Z465" s="39">
        <v>4</v>
      </c>
      <c r="AA465" s="39">
        <v>4</v>
      </c>
      <c r="AB465" s="39">
        <v>2</v>
      </c>
      <c r="AC465" s="39">
        <v>7</v>
      </c>
      <c r="AD465" s="39">
        <v>2</v>
      </c>
      <c r="AE465" s="39">
        <v>44</v>
      </c>
      <c r="AF465" s="39">
        <v>25.1</v>
      </c>
      <c r="AG465" s="39"/>
      <c r="AH465" s="80">
        <v>45</v>
      </c>
      <c r="AI465" s="81" t="str">
        <f t="shared" si="24"/>
        <v>2/03</v>
      </c>
      <c r="AJ465" s="76">
        <f t="shared" si="22"/>
        <v>8.4117507702266199</v>
      </c>
      <c r="AK465" s="76">
        <f t="shared" si="22"/>
        <v>0.10613375465680483</v>
      </c>
      <c r="AL465" s="76">
        <f t="shared" si="23"/>
        <v>23.24</v>
      </c>
      <c r="AN465" s="76">
        <f>TimDuncan!AG466</f>
        <v>3.5016614132524602</v>
      </c>
      <c r="AO465" s="76">
        <f>TimDuncan!AH466</f>
        <v>0.16982178413662641</v>
      </c>
      <c r="AP465" s="76">
        <f>TimDuncan!AI466</f>
        <v>10.921568627450981</v>
      </c>
    </row>
    <row r="466" spans="1:42" x14ac:dyDescent="0.25">
      <c r="A466" s="35">
        <v>51</v>
      </c>
      <c r="B466" s="58">
        <v>51</v>
      </c>
      <c r="C466" s="36">
        <v>37668</v>
      </c>
      <c r="D466" s="58" t="s">
        <v>1727</v>
      </c>
      <c r="E466" s="58" t="s">
        <v>1</v>
      </c>
      <c r="F466" s="58">
        <v>0</v>
      </c>
      <c r="G466" s="58" t="s">
        <v>41</v>
      </c>
      <c r="H466" s="58" t="s">
        <v>3</v>
      </c>
      <c r="I466" s="58">
        <v>1</v>
      </c>
      <c r="J466" s="58">
        <v>1.75</v>
      </c>
      <c r="K466" s="39">
        <v>14</v>
      </c>
      <c r="L466" s="39">
        <v>31</v>
      </c>
      <c r="M466" s="39">
        <v>0.45200000000000001</v>
      </c>
      <c r="N466" s="39">
        <v>3</v>
      </c>
      <c r="O466" s="39">
        <v>5</v>
      </c>
      <c r="P466" s="39">
        <v>0.6</v>
      </c>
      <c r="Q466" s="39">
        <v>11</v>
      </c>
      <c r="R466" s="39">
        <v>26</v>
      </c>
      <c r="S466" s="39">
        <v>0.42307692307692307</v>
      </c>
      <c r="T466" s="39">
        <v>9</v>
      </c>
      <c r="U466" s="39">
        <v>10</v>
      </c>
      <c r="V466" s="39">
        <v>0.9</v>
      </c>
      <c r="W466" s="39">
        <v>1</v>
      </c>
      <c r="X466" s="39">
        <v>3</v>
      </c>
      <c r="Y466" s="39">
        <v>4</v>
      </c>
      <c r="Z466" s="39">
        <v>5</v>
      </c>
      <c r="AA466" s="39">
        <v>2</v>
      </c>
      <c r="AB466" s="39">
        <v>0</v>
      </c>
      <c r="AC466" s="39">
        <v>3</v>
      </c>
      <c r="AD466" s="39">
        <v>4</v>
      </c>
      <c r="AE466" s="39">
        <v>40</v>
      </c>
      <c r="AF466" s="39">
        <v>26</v>
      </c>
      <c r="AG466" s="39"/>
      <c r="AH466" s="80">
        <v>42</v>
      </c>
      <c r="AI466" s="81" t="str">
        <f t="shared" si="24"/>
        <v>2/03</v>
      </c>
      <c r="AJ466" s="76">
        <f t="shared" si="22"/>
        <v>8.444391932048207</v>
      </c>
      <c r="AK466" s="76">
        <f t="shared" si="22"/>
        <v>0.10389908761949308</v>
      </c>
      <c r="AL466" s="76">
        <f t="shared" si="23"/>
        <v>23.28</v>
      </c>
      <c r="AN466" s="76">
        <f>TimDuncan!AG467</f>
        <v>3.3597861933917939</v>
      </c>
      <c r="AO466" s="76">
        <f>TimDuncan!AH467</f>
        <v>0.16860477757290313</v>
      </c>
      <c r="AP466" s="76">
        <f>TimDuncan!AI467</f>
        <v>10.901960784313726</v>
      </c>
    </row>
    <row r="467" spans="1:42" x14ac:dyDescent="0.25">
      <c r="A467" s="35">
        <v>52</v>
      </c>
      <c r="B467" s="58">
        <v>52</v>
      </c>
      <c r="C467" s="36">
        <v>37670</v>
      </c>
      <c r="D467" s="58" t="s">
        <v>1728</v>
      </c>
      <c r="E467" s="58" t="s">
        <v>1</v>
      </c>
      <c r="F467" s="58">
        <v>0</v>
      </c>
      <c r="G467" s="58" t="s">
        <v>23</v>
      </c>
      <c r="H467" s="58" t="s">
        <v>11</v>
      </c>
      <c r="I467" s="58">
        <v>1</v>
      </c>
      <c r="J467" s="58">
        <v>2.25</v>
      </c>
      <c r="K467" s="39">
        <v>19</v>
      </c>
      <c r="L467" s="39">
        <v>38</v>
      </c>
      <c r="M467" s="39">
        <v>0.5</v>
      </c>
      <c r="N467" s="39">
        <v>3</v>
      </c>
      <c r="O467" s="39">
        <v>9</v>
      </c>
      <c r="P467" s="39">
        <v>0.33300000000000002</v>
      </c>
      <c r="Q467" s="39">
        <v>16</v>
      </c>
      <c r="R467" s="39">
        <v>29</v>
      </c>
      <c r="S467" s="39">
        <v>0.55172413793103448</v>
      </c>
      <c r="T467" s="39">
        <v>11</v>
      </c>
      <c r="U467" s="39">
        <v>11</v>
      </c>
      <c r="V467" s="39">
        <v>1</v>
      </c>
      <c r="W467" s="39">
        <v>0</v>
      </c>
      <c r="X467" s="39">
        <v>8</v>
      </c>
      <c r="Y467" s="39">
        <v>8</v>
      </c>
      <c r="Z467" s="39">
        <v>7</v>
      </c>
      <c r="AA467" s="39">
        <v>0</v>
      </c>
      <c r="AB467" s="39">
        <v>3</v>
      </c>
      <c r="AC467" s="39">
        <v>5</v>
      </c>
      <c r="AD467" s="39">
        <v>4</v>
      </c>
      <c r="AE467" s="39">
        <v>52</v>
      </c>
      <c r="AF467" s="39">
        <v>35.799999999999997</v>
      </c>
      <c r="AG467" s="39"/>
      <c r="AH467" s="80">
        <v>54</v>
      </c>
      <c r="AI467" s="81" t="str">
        <f t="shared" si="24"/>
        <v>2/03</v>
      </c>
      <c r="AJ467" s="76">
        <f t="shared" si="22"/>
        <v>8.6601126447874908</v>
      </c>
      <c r="AK467" s="76">
        <f t="shared" si="22"/>
        <v>0.10389908761949326</v>
      </c>
      <c r="AL467" s="76">
        <f t="shared" si="23"/>
        <v>23.68</v>
      </c>
      <c r="AN467" s="76">
        <f>TimDuncan!AG468</f>
        <v>3.376328158922751</v>
      </c>
      <c r="AO467" s="76">
        <f>TimDuncan!AH468</f>
        <v>0.16847870209977425</v>
      </c>
      <c r="AP467" s="76">
        <f>TimDuncan!AI468</f>
        <v>10.823529411764707</v>
      </c>
    </row>
    <row r="468" spans="1:42" x14ac:dyDescent="0.25">
      <c r="A468" s="35">
        <v>53</v>
      </c>
      <c r="B468" s="58">
        <v>53</v>
      </c>
      <c r="C468" s="36">
        <v>37671</v>
      </c>
      <c r="D468" s="58" t="s">
        <v>1729</v>
      </c>
      <c r="E468" s="58" t="s">
        <v>1</v>
      </c>
      <c r="F468" s="58" t="s">
        <v>5</v>
      </c>
      <c r="G468" s="58" t="s">
        <v>13</v>
      </c>
      <c r="H468" s="58" t="s">
        <v>11</v>
      </c>
      <c r="I468" s="58">
        <v>1</v>
      </c>
      <c r="J468" s="58">
        <v>1.6666666666666667</v>
      </c>
      <c r="K468" s="39">
        <v>15</v>
      </c>
      <c r="L468" s="39">
        <v>29</v>
      </c>
      <c r="M468" s="39">
        <v>0.51700000000000002</v>
      </c>
      <c r="N468" s="39">
        <v>4</v>
      </c>
      <c r="O468" s="39">
        <v>6</v>
      </c>
      <c r="P468" s="39">
        <v>0.66700000000000004</v>
      </c>
      <c r="Q468" s="39">
        <v>11</v>
      </c>
      <c r="R468" s="39">
        <v>23</v>
      </c>
      <c r="S468" s="39">
        <v>0.47826086956521741</v>
      </c>
      <c r="T468" s="39">
        <v>6</v>
      </c>
      <c r="U468" s="39">
        <v>9</v>
      </c>
      <c r="V468" s="39">
        <v>0.66700000000000004</v>
      </c>
      <c r="W468" s="39">
        <v>1</v>
      </c>
      <c r="X468" s="39">
        <v>5</v>
      </c>
      <c r="Y468" s="39">
        <v>6</v>
      </c>
      <c r="Z468" s="39">
        <v>1</v>
      </c>
      <c r="AA468" s="39">
        <v>1</v>
      </c>
      <c r="AB468" s="39">
        <v>0</v>
      </c>
      <c r="AC468" s="39">
        <v>3</v>
      </c>
      <c r="AD468" s="39">
        <v>2</v>
      </c>
      <c r="AE468" s="39">
        <v>40</v>
      </c>
      <c r="AF468" s="39">
        <v>24.6</v>
      </c>
      <c r="AG468" s="39"/>
      <c r="AH468" s="80">
        <v>40</v>
      </c>
      <c r="AI468" s="81" t="str">
        <f t="shared" si="24"/>
        <v>2/03</v>
      </c>
      <c r="AJ468" s="76">
        <f t="shared" si="22"/>
        <v>8.6525919202731103</v>
      </c>
      <c r="AK468" s="76">
        <f t="shared" si="22"/>
        <v>9.9992448694479916E-2</v>
      </c>
      <c r="AL468" s="76">
        <f t="shared" si="23"/>
        <v>23.9</v>
      </c>
      <c r="AN468" s="76">
        <f>TimDuncan!AG469</f>
        <v>3.2955752648863319</v>
      </c>
      <c r="AO468" s="76">
        <f>TimDuncan!AH469</f>
        <v>0.16833265898699665</v>
      </c>
      <c r="AP468" s="76">
        <f>TimDuncan!AI469</f>
        <v>10.705882352941176</v>
      </c>
    </row>
    <row r="469" spans="1:42" x14ac:dyDescent="0.25">
      <c r="A469" s="35">
        <v>54</v>
      </c>
      <c r="B469" s="58">
        <v>54</v>
      </c>
      <c r="C469" s="36">
        <v>37673</v>
      </c>
      <c r="D469" s="58" t="s">
        <v>1730</v>
      </c>
      <c r="E469" s="58" t="s">
        <v>1</v>
      </c>
      <c r="F469" s="58">
        <v>0</v>
      </c>
      <c r="G469" s="58" t="s">
        <v>6</v>
      </c>
      <c r="H469" s="58" t="s">
        <v>11</v>
      </c>
      <c r="I469" s="58">
        <v>1</v>
      </c>
      <c r="J469" s="58">
        <v>1.75</v>
      </c>
      <c r="K469" s="39">
        <v>15</v>
      </c>
      <c r="L469" s="39">
        <v>32</v>
      </c>
      <c r="M469" s="39">
        <v>0.46899999999999997</v>
      </c>
      <c r="N469" s="39">
        <v>3</v>
      </c>
      <c r="O469" s="39">
        <v>7</v>
      </c>
      <c r="P469" s="39">
        <v>0.42899999999999999</v>
      </c>
      <c r="Q469" s="39">
        <v>12</v>
      </c>
      <c r="R469" s="39">
        <v>25</v>
      </c>
      <c r="S469" s="39">
        <v>0.48</v>
      </c>
      <c r="T469" s="39">
        <v>7</v>
      </c>
      <c r="U469" s="39">
        <v>9</v>
      </c>
      <c r="V469" s="39">
        <v>0.77800000000000002</v>
      </c>
      <c r="W469" s="39">
        <v>0</v>
      </c>
      <c r="X469" s="39">
        <v>7</v>
      </c>
      <c r="Y469" s="39">
        <v>7</v>
      </c>
      <c r="Z469" s="39">
        <v>1</v>
      </c>
      <c r="AA469" s="39">
        <v>5</v>
      </c>
      <c r="AB469" s="39">
        <v>2</v>
      </c>
      <c r="AC469" s="39">
        <v>4</v>
      </c>
      <c r="AD469" s="39">
        <v>2</v>
      </c>
      <c r="AE469" s="39">
        <v>40</v>
      </c>
      <c r="AF469" s="39">
        <v>27.2</v>
      </c>
      <c r="AG469" s="39"/>
      <c r="AH469" s="80">
        <v>42</v>
      </c>
      <c r="AI469" s="81" t="str">
        <f t="shared" si="24"/>
        <v>2/03</v>
      </c>
      <c r="AJ469" s="76">
        <f t="shared" si="22"/>
        <v>8.6975483292003339</v>
      </c>
      <c r="AK469" s="76">
        <f t="shared" si="22"/>
        <v>9.8529183494027756E-2</v>
      </c>
      <c r="AL469" s="76">
        <f t="shared" si="23"/>
        <v>24.16</v>
      </c>
      <c r="AN469" s="76">
        <f>TimDuncan!AG470</f>
        <v>3.2717092830282248</v>
      </c>
      <c r="AO469" s="76">
        <f>TimDuncan!AH470</f>
        <v>0.16887057717889922</v>
      </c>
      <c r="AP469" s="76">
        <f>TimDuncan!AI470</f>
        <v>10.627450980392156</v>
      </c>
    </row>
    <row r="470" spans="1:42" x14ac:dyDescent="0.25">
      <c r="A470" s="35">
        <v>55</v>
      </c>
      <c r="B470" s="58">
        <v>55</v>
      </c>
      <c r="C470" s="36">
        <v>37675</v>
      </c>
      <c r="D470" s="58" t="s">
        <v>1731</v>
      </c>
      <c r="E470" s="58" t="s">
        <v>1</v>
      </c>
      <c r="F470" s="58">
        <v>0</v>
      </c>
      <c r="G470" s="58" t="s">
        <v>387</v>
      </c>
      <c r="H470" s="58" t="s">
        <v>11</v>
      </c>
      <c r="I470" s="58">
        <v>1</v>
      </c>
      <c r="J470" s="58">
        <v>1.75</v>
      </c>
      <c r="K470" s="39">
        <v>13</v>
      </c>
      <c r="L470" s="39">
        <v>34</v>
      </c>
      <c r="M470" s="39">
        <v>0.38200000000000001</v>
      </c>
      <c r="N470" s="39">
        <v>1</v>
      </c>
      <c r="O470" s="39">
        <v>6</v>
      </c>
      <c r="P470" s="39">
        <v>0.16700000000000001</v>
      </c>
      <c r="Q470" s="39">
        <v>12</v>
      </c>
      <c r="R470" s="39">
        <v>28</v>
      </c>
      <c r="S470" s="39">
        <v>0.42857142857142855</v>
      </c>
      <c r="T470" s="39">
        <v>14</v>
      </c>
      <c r="U470" s="39">
        <v>16</v>
      </c>
      <c r="V470" s="39">
        <v>0.875</v>
      </c>
      <c r="W470" s="39">
        <v>1</v>
      </c>
      <c r="X470" s="39">
        <v>4</v>
      </c>
      <c r="Y470" s="39">
        <v>5</v>
      </c>
      <c r="Z470" s="39">
        <v>3</v>
      </c>
      <c r="AA470" s="39">
        <v>3</v>
      </c>
      <c r="AB470" s="39">
        <v>0</v>
      </c>
      <c r="AC470" s="39">
        <v>3</v>
      </c>
      <c r="AD470" s="39">
        <v>2</v>
      </c>
      <c r="AE470" s="39">
        <v>41</v>
      </c>
      <c r="AF470" s="39">
        <v>24.8</v>
      </c>
      <c r="AG470" s="39"/>
      <c r="AH470" s="80">
        <v>42</v>
      </c>
      <c r="AI470" s="81" t="str">
        <f t="shared" si="24"/>
        <v>2/03</v>
      </c>
      <c r="AJ470" s="76">
        <f t="shared" si="22"/>
        <v>8.65457293302571</v>
      </c>
      <c r="AK470" s="76">
        <f t="shared" si="22"/>
        <v>9.8575571341513832E-2</v>
      </c>
      <c r="AL470" s="76">
        <f t="shared" si="23"/>
        <v>24.58</v>
      </c>
      <c r="AN470" s="76">
        <f>TimDuncan!AG471</f>
        <v>3.2881357536899039</v>
      </c>
      <c r="AO470" s="76">
        <f>TimDuncan!AH471</f>
        <v>0.17732875153919297</v>
      </c>
      <c r="AP470" s="76">
        <f>TimDuncan!AI471</f>
        <v>10.647058823529411</v>
      </c>
    </row>
    <row r="471" spans="1:42" x14ac:dyDescent="0.25">
      <c r="A471" s="35">
        <v>56</v>
      </c>
      <c r="B471" s="58">
        <v>56</v>
      </c>
      <c r="C471" s="36">
        <v>37677</v>
      </c>
      <c r="D471" s="58" t="s">
        <v>1732</v>
      </c>
      <c r="E471" s="58" t="s">
        <v>1</v>
      </c>
      <c r="F471" s="58">
        <v>0</v>
      </c>
      <c r="G471" s="58" t="s">
        <v>8</v>
      </c>
      <c r="H471" s="58" t="s">
        <v>11</v>
      </c>
      <c r="I471" s="58">
        <v>1</v>
      </c>
      <c r="J471" s="58">
        <v>1.7083333333333333</v>
      </c>
      <c r="K471" s="39">
        <v>11</v>
      </c>
      <c r="L471" s="39">
        <v>26</v>
      </c>
      <c r="M471" s="39">
        <v>0.42299999999999999</v>
      </c>
      <c r="N471" s="39">
        <v>1</v>
      </c>
      <c r="O471" s="39">
        <v>5</v>
      </c>
      <c r="P471" s="39">
        <v>0.2</v>
      </c>
      <c r="Q471" s="39">
        <v>10</v>
      </c>
      <c r="R471" s="39">
        <v>21</v>
      </c>
      <c r="S471" s="39">
        <v>0.47619047619047616</v>
      </c>
      <c r="T471" s="39">
        <v>9</v>
      </c>
      <c r="U471" s="39">
        <v>10</v>
      </c>
      <c r="V471" s="39">
        <v>0.9</v>
      </c>
      <c r="W471" s="39">
        <v>4</v>
      </c>
      <c r="X471" s="39">
        <v>2</v>
      </c>
      <c r="Y471" s="39">
        <v>6</v>
      </c>
      <c r="Z471" s="39">
        <v>3</v>
      </c>
      <c r="AA471" s="39">
        <v>5</v>
      </c>
      <c r="AB471" s="39">
        <v>1</v>
      </c>
      <c r="AC471" s="39">
        <v>5</v>
      </c>
      <c r="AD471" s="39">
        <v>4</v>
      </c>
      <c r="AE471" s="39">
        <v>32</v>
      </c>
      <c r="AF471" s="39">
        <v>22.4</v>
      </c>
      <c r="AG471" s="39"/>
      <c r="AH471" s="80">
        <v>41</v>
      </c>
      <c r="AI471" s="81" t="str">
        <f t="shared" si="24"/>
        <v>2/03</v>
      </c>
      <c r="AJ471" s="76">
        <f t="shared" si="22"/>
        <v>8.0314687197248293</v>
      </c>
      <c r="AK471" s="76">
        <f t="shared" si="22"/>
        <v>9.7735327726028248E-2</v>
      </c>
      <c r="AL471" s="76">
        <f t="shared" si="23"/>
        <v>24.16</v>
      </c>
      <c r="AN471" s="76">
        <f>TimDuncan!AG472</f>
        <v>3.2965659312040931</v>
      </c>
      <c r="AO471" s="76">
        <f>TimDuncan!AH472</f>
        <v>0.17497816656803217</v>
      </c>
      <c r="AP471" s="76">
        <f>TimDuncan!AI472</f>
        <v>10.666666666666666</v>
      </c>
    </row>
    <row r="472" spans="1:42" x14ac:dyDescent="0.25">
      <c r="A472" s="35">
        <v>57</v>
      </c>
      <c r="B472" s="58">
        <v>57</v>
      </c>
      <c r="C472" s="36">
        <v>37679</v>
      </c>
      <c r="D472" s="58" t="s">
        <v>1733</v>
      </c>
      <c r="E472" s="58" t="s">
        <v>1</v>
      </c>
      <c r="F472" s="58">
        <v>0</v>
      </c>
      <c r="G472" s="58" t="s">
        <v>10</v>
      </c>
      <c r="H472" s="58" t="s">
        <v>11</v>
      </c>
      <c r="I472" s="58">
        <v>1</v>
      </c>
      <c r="J472" s="58">
        <v>1.8333333333333333</v>
      </c>
      <c r="K472" s="39">
        <v>10</v>
      </c>
      <c r="L472" s="39">
        <v>22</v>
      </c>
      <c r="M472" s="39">
        <v>0.45500000000000002</v>
      </c>
      <c r="N472" s="39">
        <v>1</v>
      </c>
      <c r="O472" s="39">
        <v>2</v>
      </c>
      <c r="P472" s="39">
        <v>0.5</v>
      </c>
      <c r="Q472" s="39">
        <v>9</v>
      </c>
      <c r="R472" s="39">
        <v>20</v>
      </c>
      <c r="S472" s="39">
        <v>0.45</v>
      </c>
      <c r="T472" s="39">
        <v>9</v>
      </c>
      <c r="U472" s="39">
        <v>10</v>
      </c>
      <c r="V472" s="39">
        <v>0.9</v>
      </c>
      <c r="W472" s="39">
        <v>0</v>
      </c>
      <c r="X472" s="39">
        <v>2</v>
      </c>
      <c r="Y472" s="39">
        <v>2</v>
      </c>
      <c r="Z472" s="39">
        <v>1</v>
      </c>
      <c r="AA472" s="39">
        <v>3</v>
      </c>
      <c r="AB472" s="39">
        <v>1</v>
      </c>
      <c r="AC472" s="39">
        <v>1</v>
      </c>
      <c r="AD472" s="39">
        <v>2</v>
      </c>
      <c r="AE472" s="39">
        <v>30</v>
      </c>
      <c r="AF472" s="39">
        <v>21.4</v>
      </c>
      <c r="AG472" s="39"/>
      <c r="AH472" s="80">
        <v>44</v>
      </c>
      <c r="AI472" s="81" t="str">
        <f t="shared" si="24"/>
        <v>2/03</v>
      </c>
      <c r="AJ472" s="76">
        <f t="shared" si="22"/>
        <v>8.0246813147988405</v>
      </c>
      <c r="AK472" s="76">
        <f t="shared" si="22"/>
        <v>9.7082619979276918E-2</v>
      </c>
      <c r="AL472" s="76">
        <f t="shared" si="23"/>
        <v>24.18</v>
      </c>
      <c r="AN472" s="76">
        <f>TimDuncan!AG473</f>
        <v>3.2576440717118227</v>
      </c>
      <c r="AO472" s="76">
        <f>TimDuncan!AH473</f>
        <v>0.16746928929550864</v>
      </c>
      <c r="AP472" s="76">
        <f>TimDuncan!AI473</f>
        <v>10.725490196078431</v>
      </c>
    </row>
    <row r="473" spans="1:42" x14ac:dyDescent="0.25">
      <c r="A473" s="35">
        <v>58</v>
      </c>
      <c r="B473" s="58">
        <v>58</v>
      </c>
      <c r="C473" s="36">
        <v>37680</v>
      </c>
      <c r="D473" s="58" t="s">
        <v>1734</v>
      </c>
      <c r="E473" s="58" t="s">
        <v>1</v>
      </c>
      <c r="F473" s="58" t="s">
        <v>5</v>
      </c>
      <c r="G473" s="58" t="s">
        <v>387</v>
      </c>
      <c r="H473" s="58" t="s">
        <v>3</v>
      </c>
      <c r="I473" s="58">
        <v>1</v>
      </c>
      <c r="J473" s="58">
        <v>1.8333333333333333</v>
      </c>
      <c r="K473" s="39">
        <v>10</v>
      </c>
      <c r="L473" s="39">
        <v>27</v>
      </c>
      <c r="M473" s="39">
        <v>0.37</v>
      </c>
      <c r="N473" s="39">
        <v>4</v>
      </c>
      <c r="O473" s="39">
        <v>11</v>
      </c>
      <c r="P473" s="39">
        <v>0.36399999999999999</v>
      </c>
      <c r="Q473" s="39">
        <v>6</v>
      </c>
      <c r="R473" s="39">
        <v>16</v>
      </c>
      <c r="S473" s="39">
        <v>0.375</v>
      </c>
      <c r="T473" s="39">
        <v>10</v>
      </c>
      <c r="U473" s="39">
        <v>14</v>
      </c>
      <c r="V473" s="39">
        <v>0.71399999999999997</v>
      </c>
      <c r="W473" s="39">
        <v>0</v>
      </c>
      <c r="X473" s="39">
        <v>4</v>
      </c>
      <c r="Y473" s="39">
        <v>4</v>
      </c>
      <c r="Z473" s="39">
        <v>9</v>
      </c>
      <c r="AA473" s="39">
        <v>1</v>
      </c>
      <c r="AB473" s="39">
        <v>0</v>
      </c>
      <c r="AC473" s="39">
        <v>1</v>
      </c>
      <c r="AD473" s="39">
        <v>3</v>
      </c>
      <c r="AE473" s="39">
        <v>34</v>
      </c>
      <c r="AF473" s="39">
        <v>23.8</v>
      </c>
      <c r="AG473" s="39"/>
      <c r="AH473" s="80">
        <v>44</v>
      </c>
      <c r="AI473" s="81" t="str">
        <f t="shared" si="24"/>
        <v>2/03</v>
      </c>
      <c r="AJ473" s="76">
        <f t="shared" si="22"/>
        <v>8.0281138659649063</v>
      </c>
      <c r="AK473" s="76">
        <f t="shared" si="22"/>
        <v>9.6964112864880866E-2</v>
      </c>
      <c r="AL473" s="76">
        <f t="shared" si="23"/>
        <v>24.28</v>
      </c>
      <c r="AN473" s="76">
        <f>TimDuncan!AG474</f>
        <v>3.2576440717118227</v>
      </c>
      <c r="AO473" s="76">
        <f>TimDuncan!AH474</f>
        <v>0.16881399013501847</v>
      </c>
      <c r="AP473" s="76">
        <f>TimDuncan!AI474</f>
        <v>10.764705882352942</v>
      </c>
    </row>
    <row r="474" spans="1:42" x14ac:dyDescent="0.25">
      <c r="A474" s="35">
        <v>59</v>
      </c>
      <c r="B474" s="58">
        <v>59</v>
      </c>
      <c r="C474" s="36">
        <v>37685</v>
      </c>
      <c r="D474" s="58" t="s">
        <v>1735</v>
      </c>
      <c r="E474" s="58" t="s">
        <v>1</v>
      </c>
      <c r="F474" s="58">
        <v>0</v>
      </c>
      <c r="G474" s="58" t="s">
        <v>31</v>
      </c>
      <c r="H474" s="58" t="s">
        <v>11</v>
      </c>
      <c r="I474" s="58">
        <v>1</v>
      </c>
      <c r="J474" s="58">
        <v>1.7916666666666667</v>
      </c>
      <c r="K474" s="39">
        <v>9</v>
      </c>
      <c r="L474" s="39">
        <v>26</v>
      </c>
      <c r="M474" s="39">
        <v>0.34599999999999997</v>
      </c>
      <c r="N474" s="39">
        <v>0</v>
      </c>
      <c r="O474" s="39">
        <v>3</v>
      </c>
      <c r="P474" s="39">
        <v>0</v>
      </c>
      <c r="Q474" s="39">
        <v>9</v>
      </c>
      <c r="R474" s="39">
        <v>23</v>
      </c>
      <c r="S474" s="39">
        <v>0.39130434782608697</v>
      </c>
      <c r="T474" s="39">
        <v>2</v>
      </c>
      <c r="U474" s="39">
        <v>3</v>
      </c>
      <c r="V474" s="39">
        <v>0.66700000000000004</v>
      </c>
      <c r="W474" s="39">
        <v>0</v>
      </c>
      <c r="X474" s="39">
        <v>10</v>
      </c>
      <c r="Y474" s="39">
        <v>10</v>
      </c>
      <c r="Z474" s="39">
        <v>5</v>
      </c>
      <c r="AA474" s="39">
        <v>3</v>
      </c>
      <c r="AB474" s="39">
        <v>1</v>
      </c>
      <c r="AC474" s="39">
        <v>3</v>
      </c>
      <c r="AD474" s="39">
        <v>2</v>
      </c>
      <c r="AE474" s="39">
        <v>20</v>
      </c>
      <c r="AF474" s="39">
        <v>11.4</v>
      </c>
      <c r="AG474" s="39"/>
      <c r="AH474" s="80">
        <v>43</v>
      </c>
      <c r="AI474" s="81" t="str">
        <f t="shared" si="24"/>
        <v>3/03</v>
      </c>
      <c r="AJ474" s="76">
        <f t="shared" si="22"/>
        <v>7.706345119577815</v>
      </c>
      <c r="AK474" s="76">
        <f t="shared" si="22"/>
        <v>9.8310138161361915E-2</v>
      </c>
      <c r="AL474" s="76">
        <f t="shared" si="23"/>
        <v>24</v>
      </c>
      <c r="AN474" s="76">
        <f>TimDuncan!AG475</f>
        <v>3.2170464334699984</v>
      </c>
      <c r="AO474" s="76">
        <f>TimDuncan!AH475</f>
        <v>0.16975358972490026</v>
      </c>
      <c r="AP474" s="76">
        <f>TimDuncan!AI475</f>
        <v>10.843137254901961</v>
      </c>
    </row>
    <row r="475" spans="1:42" x14ac:dyDescent="0.25">
      <c r="A475" s="35">
        <v>60</v>
      </c>
      <c r="B475" s="58">
        <v>60</v>
      </c>
      <c r="C475" s="36">
        <v>37687</v>
      </c>
      <c r="D475" s="58" t="s">
        <v>1736</v>
      </c>
      <c r="E475" s="58" t="s">
        <v>1</v>
      </c>
      <c r="F475" s="58">
        <v>0</v>
      </c>
      <c r="G475" s="58" t="s">
        <v>89</v>
      </c>
      <c r="H475" s="58" t="s">
        <v>11</v>
      </c>
      <c r="I475" s="58">
        <v>1</v>
      </c>
      <c r="J475" s="58">
        <v>1.7916666666666667</v>
      </c>
      <c r="K475" s="39">
        <v>12</v>
      </c>
      <c r="L475" s="39">
        <v>24</v>
      </c>
      <c r="M475" s="39">
        <v>0.5</v>
      </c>
      <c r="N475" s="39">
        <v>2</v>
      </c>
      <c r="O475" s="39">
        <v>4</v>
      </c>
      <c r="P475" s="39">
        <v>0.5</v>
      </c>
      <c r="Q475" s="39">
        <v>10</v>
      </c>
      <c r="R475" s="39">
        <v>20</v>
      </c>
      <c r="S475" s="39">
        <v>0.5</v>
      </c>
      <c r="T475" s="39">
        <v>4</v>
      </c>
      <c r="U475" s="39">
        <v>4</v>
      </c>
      <c r="V475" s="39">
        <v>1</v>
      </c>
      <c r="W475" s="39">
        <v>1</v>
      </c>
      <c r="X475" s="39">
        <v>3</v>
      </c>
      <c r="Y475" s="39">
        <v>4</v>
      </c>
      <c r="Z475" s="39">
        <v>7</v>
      </c>
      <c r="AA475" s="39">
        <v>3</v>
      </c>
      <c r="AB475" s="39">
        <v>0</v>
      </c>
      <c r="AC475" s="39">
        <v>0</v>
      </c>
      <c r="AD475" s="39">
        <v>1</v>
      </c>
      <c r="AE475" s="39">
        <v>30</v>
      </c>
      <c r="AF475" s="39">
        <v>27.1</v>
      </c>
      <c r="AG475" s="39"/>
      <c r="AH475" s="80">
        <v>43</v>
      </c>
      <c r="AI475" s="81" t="str">
        <f t="shared" si="24"/>
        <v>3/03</v>
      </c>
      <c r="AJ475" s="76">
        <f t="shared" si="22"/>
        <v>7.4746100847045742</v>
      </c>
      <c r="AK475" s="76">
        <f t="shared" si="22"/>
        <v>9.8408843140050856E-2</v>
      </c>
      <c r="AL475" s="76">
        <f t="shared" si="23"/>
        <v>23.74</v>
      </c>
      <c r="AN475" s="76">
        <f>TimDuncan!AG476</f>
        <v>3.2056073320584586</v>
      </c>
      <c r="AO475" s="76">
        <f>TimDuncan!AH476</f>
        <v>0.1683977604194476</v>
      </c>
      <c r="AP475" s="76">
        <f>TimDuncan!AI476</f>
        <v>10.705882352941176</v>
      </c>
    </row>
    <row r="476" spans="1:42" x14ac:dyDescent="0.25">
      <c r="A476" s="35">
        <v>61</v>
      </c>
      <c r="B476" s="58">
        <v>61</v>
      </c>
      <c r="C476" s="36">
        <v>37689</v>
      </c>
      <c r="D476" s="58" t="s">
        <v>1737</v>
      </c>
      <c r="E476" s="58" t="s">
        <v>1</v>
      </c>
      <c r="F476" s="58">
        <v>0</v>
      </c>
      <c r="G476" s="58" t="s">
        <v>95</v>
      </c>
      <c r="H476" s="58" t="s">
        <v>11</v>
      </c>
      <c r="I476" s="58">
        <v>1</v>
      </c>
      <c r="J476" s="58">
        <v>1.7916666666666667</v>
      </c>
      <c r="K476" s="39">
        <v>8</v>
      </c>
      <c r="L476" s="39">
        <v>20</v>
      </c>
      <c r="M476" s="39">
        <v>0.4</v>
      </c>
      <c r="N476" s="39">
        <v>0</v>
      </c>
      <c r="O476" s="39">
        <v>2</v>
      </c>
      <c r="P476" s="39">
        <v>0</v>
      </c>
      <c r="Q476" s="39">
        <v>8</v>
      </c>
      <c r="R476" s="39">
        <v>18</v>
      </c>
      <c r="S476" s="39">
        <v>0.44444444444444442</v>
      </c>
      <c r="T476" s="39">
        <v>12</v>
      </c>
      <c r="U476" s="39">
        <v>13</v>
      </c>
      <c r="V476" s="39">
        <v>0.92300000000000004</v>
      </c>
      <c r="W476" s="39">
        <v>1</v>
      </c>
      <c r="X476" s="39">
        <v>7</v>
      </c>
      <c r="Y476" s="39">
        <v>8</v>
      </c>
      <c r="Z476" s="39">
        <v>9</v>
      </c>
      <c r="AA476" s="39">
        <v>0</v>
      </c>
      <c r="AB476" s="39">
        <v>2</v>
      </c>
      <c r="AC476" s="39">
        <v>5</v>
      </c>
      <c r="AD476" s="39">
        <v>4</v>
      </c>
      <c r="AE476" s="39">
        <v>28</v>
      </c>
      <c r="AF476" s="39">
        <v>20.7</v>
      </c>
      <c r="AG476" s="39"/>
      <c r="AH476" s="80">
        <v>43</v>
      </c>
      <c r="AI476" s="81" t="str">
        <f t="shared" si="24"/>
        <v>3/03</v>
      </c>
      <c r="AJ476" s="76">
        <f t="shared" si="22"/>
        <v>7.4834238589739961</v>
      </c>
      <c r="AK476" s="76">
        <f t="shared" si="22"/>
        <v>9.7103405854642375E-2</v>
      </c>
      <c r="AL476" s="76">
        <f t="shared" si="23"/>
        <v>23.72</v>
      </c>
      <c r="AN476" s="76">
        <f>TimDuncan!AG477</f>
        <v>3.1622776601683795</v>
      </c>
      <c r="AO476" s="76">
        <f>TimDuncan!AH477</f>
        <v>0.16925650622046737</v>
      </c>
      <c r="AP476" s="76">
        <f>TimDuncan!AI477</f>
        <v>10.686274509803921</v>
      </c>
    </row>
    <row r="477" spans="1:42" x14ac:dyDescent="0.25">
      <c r="A477" s="35">
        <v>62</v>
      </c>
      <c r="B477" s="58">
        <v>62</v>
      </c>
      <c r="C477" s="36">
        <v>37691</v>
      </c>
      <c r="D477" s="58" t="s">
        <v>1738</v>
      </c>
      <c r="E477" s="58" t="s">
        <v>1</v>
      </c>
      <c r="F477" s="58" t="s">
        <v>5</v>
      </c>
      <c r="G477" s="58" t="s">
        <v>37</v>
      </c>
      <c r="H477" s="58" t="s">
        <v>3</v>
      </c>
      <c r="I477" s="58">
        <v>1</v>
      </c>
      <c r="J477" s="58">
        <v>1.7916666666666667</v>
      </c>
      <c r="K477" s="39">
        <v>13</v>
      </c>
      <c r="L477" s="39">
        <v>26</v>
      </c>
      <c r="M477" s="39">
        <v>0.5</v>
      </c>
      <c r="N477" s="39">
        <v>1</v>
      </c>
      <c r="O477" s="39">
        <v>4</v>
      </c>
      <c r="P477" s="39">
        <v>0.25</v>
      </c>
      <c r="Q477" s="39">
        <v>12</v>
      </c>
      <c r="R477" s="39">
        <v>22</v>
      </c>
      <c r="S477" s="39">
        <v>0.54545454545454541</v>
      </c>
      <c r="T477" s="39">
        <v>9</v>
      </c>
      <c r="U477" s="39">
        <v>13</v>
      </c>
      <c r="V477" s="39">
        <v>0.69199999999999995</v>
      </c>
      <c r="W477" s="39">
        <v>0</v>
      </c>
      <c r="X477" s="39">
        <v>5</v>
      </c>
      <c r="Y477" s="39">
        <v>5</v>
      </c>
      <c r="Z477" s="39">
        <v>5</v>
      </c>
      <c r="AA477" s="39">
        <v>2</v>
      </c>
      <c r="AB477" s="39">
        <v>0</v>
      </c>
      <c r="AC477" s="39">
        <v>3</v>
      </c>
      <c r="AD477" s="39">
        <v>3</v>
      </c>
      <c r="AE477" s="39">
        <v>36</v>
      </c>
      <c r="AF477" s="39">
        <v>24.2</v>
      </c>
      <c r="AG477" s="39"/>
      <c r="AH477" s="80">
        <v>43</v>
      </c>
      <c r="AI477" s="81" t="str">
        <f t="shared" si="24"/>
        <v>3/03</v>
      </c>
      <c r="AJ477" s="76">
        <f t="shared" si="22"/>
        <v>7.488249298135071</v>
      </c>
      <c r="AK477" s="76">
        <f t="shared" si="22"/>
        <v>9.5104292913685828E-2</v>
      </c>
      <c r="AL477" s="76">
        <f t="shared" si="23"/>
        <v>23.74</v>
      </c>
      <c r="AN477" s="76">
        <f>TimDuncan!AG478</f>
        <v>3.1308862929834786</v>
      </c>
      <c r="AO477" s="76">
        <f>TimDuncan!AH478</f>
        <v>0.1727467463292631</v>
      </c>
      <c r="AP477" s="76">
        <f>TimDuncan!AI478</f>
        <v>10.627450980392156</v>
      </c>
    </row>
    <row r="478" spans="1:42" x14ac:dyDescent="0.25">
      <c r="A478" s="35">
        <v>63</v>
      </c>
      <c r="B478" s="58">
        <v>63</v>
      </c>
      <c r="C478" s="36">
        <v>37692</v>
      </c>
      <c r="D478" s="58" t="s">
        <v>1739</v>
      </c>
      <c r="E478" s="58" t="s">
        <v>1</v>
      </c>
      <c r="F478" s="58" t="s">
        <v>5</v>
      </c>
      <c r="G478" s="58" t="s">
        <v>10</v>
      </c>
      <c r="H478" s="58" t="s">
        <v>3</v>
      </c>
      <c r="I478" s="58">
        <v>1</v>
      </c>
      <c r="J478" s="58">
        <v>1.6666666666666667</v>
      </c>
      <c r="K478" s="39">
        <v>9</v>
      </c>
      <c r="L478" s="39">
        <v>23</v>
      </c>
      <c r="M478" s="39">
        <v>0.39100000000000001</v>
      </c>
      <c r="N478" s="39">
        <v>2</v>
      </c>
      <c r="O478" s="39">
        <v>3</v>
      </c>
      <c r="P478" s="39">
        <v>0.66700000000000004</v>
      </c>
      <c r="Q478" s="39">
        <v>7</v>
      </c>
      <c r="R478" s="39">
        <v>20</v>
      </c>
      <c r="S478" s="39">
        <v>0.35</v>
      </c>
      <c r="T478" s="39">
        <v>1</v>
      </c>
      <c r="U478" s="39">
        <v>1</v>
      </c>
      <c r="V478" s="39">
        <v>1</v>
      </c>
      <c r="W478" s="39">
        <v>2</v>
      </c>
      <c r="X478" s="39">
        <v>1</v>
      </c>
      <c r="Y478" s="39">
        <v>3</v>
      </c>
      <c r="Z478" s="39">
        <v>4</v>
      </c>
      <c r="AA478" s="39">
        <v>0</v>
      </c>
      <c r="AB478" s="39">
        <v>1</v>
      </c>
      <c r="AC478" s="39">
        <v>4</v>
      </c>
      <c r="AD478" s="39">
        <v>5</v>
      </c>
      <c r="AE478" s="39">
        <v>21</v>
      </c>
      <c r="AF478" s="39">
        <v>7.7</v>
      </c>
      <c r="AG478" s="39"/>
      <c r="AH478" s="80">
        <v>40</v>
      </c>
      <c r="AI478" s="81" t="str">
        <f t="shared" si="24"/>
        <v>3/03</v>
      </c>
      <c r="AJ478" s="76">
        <f t="shared" si="22"/>
        <v>7.356352246008</v>
      </c>
      <c r="AK478" s="76">
        <f t="shared" si="22"/>
        <v>9.5512973795528228E-2</v>
      </c>
      <c r="AL478" s="76">
        <f t="shared" si="23"/>
        <v>23.92</v>
      </c>
      <c r="AN478" s="76">
        <f>TimDuncan!AG479</f>
        <v>3.2592098704428096</v>
      </c>
      <c r="AO478" s="76">
        <f>TimDuncan!AH479</f>
        <v>0.1725983375425407</v>
      </c>
      <c r="AP478" s="76">
        <f>TimDuncan!AI479</f>
        <v>10.686274509803921</v>
      </c>
    </row>
    <row r="479" spans="1:42" x14ac:dyDescent="0.25">
      <c r="A479" s="35">
        <v>64</v>
      </c>
      <c r="B479" s="58">
        <v>64</v>
      </c>
      <c r="C479" s="36">
        <v>37694</v>
      </c>
      <c r="D479" s="58" t="s">
        <v>1740</v>
      </c>
      <c r="E479" s="58" t="s">
        <v>1</v>
      </c>
      <c r="F479" s="58" t="s">
        <v>5</v>
      </c>
      <c r="G479" s="58" t="s">
        <v>89</v>
      </c>
      <c r="H479" s="58" t="s">
        <v>11</v>
      </c>
      <c r="I479" s="58">
        <v>1</v>
      </c>
      <c r="J479" s="58">
        <v>1.5416666666666667</v>
      </c>
      <c r="K479" s="39">
        <v>11</v>
      </c>
      <c r="L479" s="39">
        <v>24</v>
      </c>
      <c r="M479" s="39">
        <v>0.45800000000000002</v>
      </c>
      <c r="N479" s="39">
        <v>1</v>
      </c>
      <c r="O479" s="39">
        <v>2</v>
      </c>
      <c r="P479" s="39">
        <v>0.5</v>
      </c>
      <c r="Q479" s="39">
        <v>10</v>
      </c>
      <c r="R479" s="39">
        <v>22</v>
      </c>
      <c r="S479" s="39">
        <v>0.45454545454545453</v>
      </c>
      <c r="T479" s="39">
        <v>7</v>
      </c>
      <c r="U479" s="39">
        <v>7</v>
      </c>
      <c r="V479" s="39">
        <v>1</v>
      </c>
      <c r="W479" s="39">
        <v>1</v>
      </c>
      <c r="X479" s="39">
        <v>5</v>
      </c>
      <c r="Y479" s="39">
        <v>6</v>
      </c>
      <c r="Z479" s="39">
        <v>3</v>
      </c>
      <c r="AA479" s="39">
        <v>3</v>
      </c>
      <c r="AB479" s="39">
        <v>1</v>
      </c>
      <c r="AC479" s="39">
        <v>0</v>
      </c>
      <c r="AD479" s="39">
        <v>1</v>
      </c>
      <c r="AE479" s="39">
        <v>30</v>
      </c>
      <c r="AF479" s="39">
        <v>25.2</v>
      </c>
      <c r="AG479" s="39"/>
      <c r="AH479" s="80">
        <v>37</v>
      </c>
      <c r="AI479" s="81" t="str">
        <f t="shared" si="24"/>
        <v>3/03</v>
      </c>
      <c r="AJ479" s="76">
        <f t="shared" si="22"/>
        <v>7.242871231319068</v>
      </c>
      <c r="AK479" s="76">
        <f t="shared" si="22"/>
        <v>9.5096908681703674E-2</v>
      </c>
      <c r="AL479" s="76">
        <f t="shared" si="23"/>
        <v>24.1</v>
      </c>
      <c r="AN479" s="76">
        <f>TimDuncan!AG480</f>
        <v>3.2401184155735385</v>
      </c>
      <c r="AO479" s="76">
        <f>TimDuncan!AH480</f>
        <v>0.17287839302674615</v>
      </c>
      <c r="AP479" s="76">
        <f>TimDuncan!AI480</f>
        <v>10.627450980392156</v>
      </c>
    </row>
    <row r="480" spans="1:42" x14ac:dyDescent="0.25">
      <c r="A480" s="35">
        <v>65</v>
      </c>
      <c r="B480" s="58">
        <v>65</v>
      </c>
      <c r="C480" s="36">
        <v>37695</v>
      </c>
      <c r="D480" s="58" t="s">
        <v>1741</v>
      </c>
      <c r="E480" s="58" t="s">
        <v>1</v>
      </c>
      <c r="F480" s="58" t="s">
        <v>5</v>
      </c>
      <c r="G480" s="58" t="s">
        <v>60</v>
      </c>
      <c r="H480" s="58" t="s">
        <v>11</v>
      </c>
      <c r="I480" s="58">
        <v>1</v>
      </c>
      <c r="J480" s="58">
        <v>1.7916666666666667</v>
      </c>
      <c r="K480" s="39">
        <v>6</v>
      </c>
      <c r="L480" s="39">
        <v>14</v>
      </c>
      <c r="M480" s="39">
        <v>0.42899999999999999</v>
      </c>
      <c r="N480" s="39">
        <v>0</v>
      </c>
      <c r="O480" s="39">
        <v>2</v>
      </c>
      <c r="P480" s="39">
        <v>0</v>
      </c>
      <c r="Q480" s="39">
        <v>6</v>
      </c>
      <c r="R480" s="39">
        <v>12</v>
      </c>
      <c r="S480" s="39">
        <v>0.5</v>
      </c>
      <c r="T480" s="39">
        <v>8</v>
      </c>
      <c r="U480" s="39">
        <v>9</v>
      </c>
      <c r="V480" s="39">
        <v>0.88900000000000001</v>
      </c>
      <c r="W480" s="39">
        <v>1</v>
      </c>
      <c r="X480" s="39">
        <v>8</v>
      </c>
      <c r="Y480" s="39">
        <v>9</v>
      </c>
      <c r="Z480" s="39">
        <v>4</v>
      </c>
      <c r="AA480" s="39">
        <v>2</v>
      </c>
      <c r="AB480" s="39">
        <v>2</v>
      </c>
      <c r="AC480" s="39">
        <v>5</v>
      </c>
      <c r="AD480" s="39">
        <v>4</v>
      </c>
      <c r="AE480" s="39">
        <v>20</v>
      </c>
      <c r="AF480" s="39">
        <v>14.9</v>
      </c>
      <c r="AG480" s="39"/>
      <c r="AH480" s="80">
        <v>43</v>
      </c>
      <c r="AI480" s="81" t="str">
        <f t="shared" si="24"/>
        <v>3/03</v>
      </c>
      <c r="AJ480" s="76">
        <f t="shared" si="22"/>
        <v>7.242871231319068</v>
      </c>
      <c r="AK480" s="76">
        <f t="shared" si="22"/>
        <v>9.3921278369773029E-2</v>
      </c>
      <c r="AL480" s="76">
        <f t="shared" si="23"/>
        <v>24.1</v>
      </c>
      <c r="AN480" s="76">
        <f>TimDuncan!AG481</f>
        <v>3.2401184155735385</v>
      </c>
      <c r="AO480" s="76">
        <f>TimDuncan!AH481</f>
        <v>0.17525841445344259</v>
      </c>
      <c r="AP480" s="76">
        <f>TimDuncan!AI481</f>
        <v>10.607843137254902</v>
      </c>
    </row>
    <row r="481" spans="1:42" x14ac:dyDescent="0.25">
      <c r="A481" s="35">
        <v>66</v>
      </c>
      <c r="B481" s="58">
        <v>66</v>
      </c>
      <c r="C481" s="36">
        <v>37697</v>
      </c>
      <c r="D481" s="58" t="s">
        <v>1742</v>
      </c>
      <c r="E481" s="58" t="s">
        <v>1</v>
      </c>
      <c r="F481" s="58" t="s">
        <v>5</v>
      </c>
      <c r="G481" s="58" t="s">
        <v>8</v>
      </c>
      <c r="H481" s="58" t="s">
        <v>11</v>
      </c>
      <c r="I481" s="58">
        <v>1</v>
      </c>
      <c r="J481" s="58">
        <v>1.625</v>
      </c>
      <c r="K481" s="39">
        <v>8</v>
      </c>
      <c r="L481" s="39">
        <v>16</v>
      </c>
      <c r="M481" s="39">
        <v>0.5</v>
      </c>
      <c r="N481" s="39">
        <v>1</v>
      </c>
      <c r="O481" s="39">
        <v>2</v>
      </c>
      <c r="P481" s="39">
        <v>0.5</v>
      </c>
      <c r="Q481" s="39">
        <v>7</v>
      </c>
      <c r="R481" s="39">
        <v>14</v>
      </c>
      <c r="S481" s="39">
        <v>0.5</v>
      </c>
      <c r="T481" s="39">
        <v>9</v>
      </c>
      <c r="U481" s="39">
        <v>12</v>
      </c>
      <c r="V481" s="39">
        <v>0.75</v>
      </c>
      <c r="W481" s="39">
        <v>1</v>
      </c>
      <c r="X481" s="39">
        <v>6</v>
      </c>
      <c r="Y481" s="39">
        <v>7</v>
      </c>
      <c r="Z481" s="39">
        <v>6</v>
      </c>
      <c r="AA481" s="39">
        <v>1</v>
      </c>
      <c r="AB481" s="39">
        <v>1</v>
      </c>
      <c r="AC481" s="39">
        <v>3</v>
      </c>
      <c r="AD481" s="39">
        <v>3</v>
      </c>
      <c r="AE481" s="39">
        <v>26</v>
      </c>
      <c r="AF481" s="39">
        <v>21</v>
      </c>
      <c r="AG481" s="39"/>
      <c r="AH481" s="80">
        <v>39</v>
      </c>
      <c r="AI481" s="81" t="str">
        <f t="shared" si="24"/>
        <v>3/03</v>
      </c>
      <c r="AJ481" s="76">
        <f t="shared" si="22"/>
        <v>7.2618657297936196</v>
      </c>
      <c r="AK481" s="76">
        <f t="shared" si="22"/>
        <v>9.4080512632228719E-2</v>
      </c>
      <c r="AL481" s="76">
        <f t="shared" si="23"/>
        <v>23.8</v>
      </c>
      <c r="AN481" s="76">
        <f>TimDuncan!AG482</f>
        <v>3.2340661207633632</v>
      </c>
      <c r="AO481" s="76">
        <f>TimDuncan!AH482</f>
        <v>0.17599374293144743</v>
      </c>
      <c r="AP481" s="76">
        <f>TimDuncan!AI482</f>
        <v>10.529411764705882</v>
      </c>
    </row>
    <row r="482" spans="1:42" x14ac:dyDescent="0.25">
      <c r="A482" s="35">
        <v>67</v>
      </c>
      <c r="B482" s="58">
        <v>67</v>
      </c>
      <c r="C482" s="36">
        <v>37700</v>
      </c>
      <c r="D482" s="58" t="s">
        <v>1743</v>
      </c>
      <c r="E482" s="58" t="s">
        <v>1</v>
      </c>
      <c r="F482" s="58" t="s">
        <v>5</v>
      </c>
      <c r="G482" s="58" t="s">
        <v>17</v>
      </c>
      <c r="H482" s="58" t="s">
        <v>3</v>
      </c>
      <c r="I482" s="58">
        <v>1</v>
      </c>
      <c r="J482" s="58">
        <v>1.875</v>
      </c>
      <c r="K482" s="39">
        <v>11</v>
      </c>
      <c r="L482" s="39">
        <v>30</v>
      </c>
      <c r="M482" s="39">
        <v>0.36699999999999999</v>
      </c>
      <c r="N482" s="39">
        <v>1</v>
      </c>
      <c r="O482" s="39">
        <v>5</v>
      </c>
      <c r="P482" s="39">
        <v>0.2</v>
      </c>
      <c r="Q482" s="39">
        <v>10</v>
      </c>
      <c r="R482" s="39">
        <v>25</v>
      </c>
      <c r="S482" s="39">
        <v>0.4</v>
      </c>
      <c r="T482" s="39">
        <v>11</v>
      </c>
      <c r="U482" s="39">
        <v>15</v>
      </c>
      <c r="V482" s="39">
        <v>0.73299999999999998</v>
      </c>
      <c r="W482" s="39">
        <v>5</v>
      </c>
      <c r="X482" s="39">
        <v>8</v>
      </c>
      <c r="Y482" s="39">
        <v>13</v>
      </c>
      <c r="Z482" s="39">
        <v>3</v>
      </c>
      <c r="AA482" s="39">
        <v>0</v>
      </c>
      <c r="AB482" s="39">
        <v>0</v>
      </c>
      <c r="AC482" s="39">
        <v>2</v>
      </c>
      <c r="AD482" s="39">
        <v>1</v>
      </c>
      <c r="AE482" s="39">
        <v>34</v>
      </c>
      <c r="AF482" s="39">
        <v>21.4</v>
      </c>
      <c r="AG482" s="39"/>
      <c r="AH482" s="80">
        <v>45</v>
      </c>
      <c r="AI482" s="81" t="str">
        <f t="shared" si="24"/>
        <v>3/03</v>
      </c>
      <c r="AJ482" s="76">
        <f t="shared" si="22"/>
        <v>7.1378553916310699</v>
      </c>
      <c r="AK482" s="76">
        <f t="shared" si="22"/>
        <v>9.4691725388985418E-2</v>
      </c>
      <c r="AL482" s="76">
        <f t="shared" si="23"/>
        <v>23.7</v>
      </c>
      <c r="AN482" s="76">
        <f>TimDuncan!AG483</f>
        <v>3.2127933043267078</v>
      </c>
      <c r="AO482" s="76">
        <f>TimDuncan!AH483</f>
        <v>0.17573674769323558</v>
      </c>
      <c r="AP482" s="76">
        <f>TimDuncan!AI483</f>
        <v>10.549019607843137</v>
      </c>
    </row>
    <row r="483" spans="1:42" x14ac:dyDescent="0.25">
      <c r="A483" s="35">
        <v>68</v>
      </c>
      <c r="B483" s="58">
        <v>68</v>
      </c>
      <c r="C483" s="36">
        <v>37701</v>
      </c>
      <c r="D483" s="58" t="s">
        <v>1744</v>
      </c>
      <c r="E483" s="58" t="s">
        <v>1</v>
      </c>
      <c r="F483" s="58">
        <v>0</v>
      </c>
      <c r="G483" s="58" t="s">
        <v>97</v>
      </c>
      <c r="H483" s="58" t="s">
        <v>11</v>
      </c>
      <c r="I483" s="58">
        <v>1</v>
      </c>
      <c r="J483" s="58">
        <v>1.2916666666666667</v>
      </c>
      <c r="K483" s="39">
        <v>5</v>
      </c>
      <c r="L483" s="39">
        <v>11</v>
      </c>
      <c r="M483" s="39">
        <v>0.45500000000000002</v>
      </c>
      <c r="N483" s="39">
        <v>0</v>
      </c>
      <c r="O483" s="39">
        <v>2</v>
      </c>
      <c r="P483" s="39">
        <v>0</v>
      </c>
      <c r="Q483" s="39">
        <v>5</v>
      </c>
      <c r="R483" s="39">
        <v>9</v>
      </c>
      <c r="S483" s="39">
        <v>0.55555555555555558</v>
      </c>
      <c r="T483" s="39">
        <v>3</v>
      </c>
      <c r="U483" s="39">
        <v>3</v>
      </c>
      <c r="V483" s="39">
        <v>1</v>
      </c>
      <c r="W483" s="39">
        <v>0</v>
      </c>
      <c r="X483" s="39">
        <v>3</v>
      </c>
      <c r="Y483" s="39">
        <v>3</v>
      </c>
      <c r="Z483" s="39">
        <v>7</v>
      </c>
      <c r="AA483" s="39">
        <v>1</v>
      </c>
      <c r="AB483" s="39">
        <v>1</v>
      </c>
      <c r="AC483" s="39">
        <v>2</v>
      </c>
      <c r="AD483" s="39">
        <v>4</v>
      </c>
      <c r="AE483" s="39">
        <v>13</v>
      </c>
      <c r="AF483" s="39">
        <v>11.2</v>
      </c>
      <c r="AG483" s="39"/>
      <c r="AH483" s="80">
        <v>31</v>
      </c>
      <c r="AI483" s="81" t="str">
        <f t="shared" si="24"/>
        <v>3/03</v>
      </c>
      <c r="AJ483" s="76">
        <f t="shared" si="22"/>
        <v>7.2587456047930221</v>
      </c>
      <c r="AK483" s="76">
        <f t="shared" si="22"/>
        <v>9.2456224611369098E-2</v>
      </c>
      <c r="AL483" s="76">
        <f t="shared" si="23"/>
        <v>23.62</v>
      </c>
      <c r="AN483" s="76">
        <f>TimDuncan!AG484</f>
        <v>3.1928491530740568</v>
      </c>
      <c r="AO483" s="76">
        <f>TimDuncan!AH484</f>
        <v>0.17533102918741555</v>
      </c>
      <c r="AP483" s="76">
        <f>TimDuncan!AI484</f>
        <v>10.568627450980392</v>
      </c>
    </row>
    <row r="484" spans="1:42" x14ac:dyDescent="0.25">
      <c r="A484" s="35">
        <v>69</v>
      </c>
      <c r="B484" s="58">
        <v>69</v>
      </c>
      <c r="C484" s="36">
        <v>37703</v>
      </c>
      <c r="D484" s="58" t="s">
        <v>1745</v>
      </c>
      <c r="E484" s="58" t="s">
        <v>1</v>
      </c>
      <c r="F484" s="58" t="s">
        <v>5</v>
      </c>
      <c r="G484" s="58" t="s">
        <v>19</v>
      </c>
      <c r="H484" s="58" t="s">
        <v>3</v>
      </c>
      <c r="I484" s="58">
        <v>1</v>
      </c>
      <c r="J484" s="58">
        <v>1.6666666666666667</v>
      </c>
      <c r="K484" s="39">
        <v>11</v>
      </c>
      <c r="L484" s="39">
        <v>30</v>
      </c>
      <c r="M484" s="39">
        <v>0.36699999999999999</v>
      </c>
      <c r="N484" s="39">
        <v>1</v>
      </c>
      <c r="O484" s="39">
        <v>6</v>
      </c>
      <c r="P484" s="39">
        <v>0.16700000000000001</v>
      </c>
      <c r="Q484" s="39">
        <v>10</v>
      </c>
      <c r="R484" s="39">
        <v>24</v>
      </c>
      <c r="S484" s="39">
        <v>0.41666666666666669</v>
      </c>
      <c r="T484" s="39">
        <v>8</v>
      </c>
      <c r="U484" s="39">
        <v>10</v>
      </c>
      <c r="V484" s="39">
        <v>0.8</v>
      </c>
      <c r="W484" s="39">
        <v>0</v>
      </c>
      <c r="X484" s="39">
        <v>9</v>
      </c>
      <c r="Y484" s="39">
        <v>9</v>
      </c>
      <c r="Z484" s="39">
        <v>0</v>
      </c>
      <c r="AA484" s="39">
        <v>3</v>
      </c>
      <c r="AB484" s="39">
        <v>0</v>
      </c>
      <c r="AC484" s="39">
        <v>3</v>
      </c>
      <c r="AD484" s="39">
        <v>4</v>
      </c>
      <c r="AE484" s="39">
        <v>31</v>
      </c>
      <c r="AF484" s="39">
        <v>14.7</v>
      </c>
      <c r="AG484" s="39"/>
      <c r="AH484" s="80">
        <v>40</v>
      </c>
      <c r="AI484" s="81" t="str">
        <f t="shared" si="24"/>
        <v>3/03</v>
      </c>
      <c r="AJ484" s="76">
        <f t="shared" si="22"/>
        <v>7.2287690543284286</v>
      </c>
      <c r="AK484" s="76">
        <f t="shared" si="22"/>
        <v>8.6953520307562954E-2</v>
      </c>
      <c r="AL484" s="76">
        <f t="shared" si="23"/>
        <v>23.9</v>
      </c>
      <c r="AN484" s="76">
        <f>TimDuncan!AG485</f>
        <v>3.3505406204043533</v>
      </c>
      <c r="AO484" s="76">
        <f>TimDuncan!AH485</f>
        <v>0.17555138093144929</v>
      </c>
      <c r="AP484" s="76">
        <f>TimDuncan!AI485</f>
        <v>10.803921568627452</v>
      </c>
    </row>
    <row r="485" spans="1:42" x14ac:dyDescent="0.25">
      <c r="A485" s="35">
        <v>70</v>
      </c>
      <c r="B485" s="58">
        <v>70</v>
      </c>
      <c r="C485" s="36">
        <v>37705</v>
      </c>
      <c r="D485" s="58" t="s">
        <v>1746</v>
      </c>
      <c r="E485" s="58" t="s">
        <v>1</v>
      </c>
      <c r="F485" s="58" t="s">
        <v>5</v>
      </c>
      <c r="G485" s="58" t="s">
        <v>102</v>
      </c>
      <c r="H485" s="58" t="s">
        <v>11</v>
      </c>
      <c r="I485" s="58">
        <v>1</v>
      </c>
      <c r="J485" s="58">
        <v>1.5833333333333333</v>
      </c>
      <c r="K485" s="39">
        <v>11</v>
      </c>
      <c r="L485" s="39">
        <v>21</v>
      </c>
      <c r="M485" s="39">
        <v>0.52400000000000002</v>
      </c>
      <c r="N485" s="39">
        <v>4</v>
      </c>
      <c r="O485" s="39">
        <v>6</v>
      </c>
      <c r="P485" s="39">
        <v>0.66700000000000004</v>
      </c>
      <c r="Q485" s="39">
        <v>7</v>
      </c>
      <c r="R485" s="39">
        <v>15</v>
      </c>
      <c r="S485" s="39">
        <v>0.46666666666666667</v>
      </c>
      <c r="T485" s="39">
        <v>2</v>
      </c>
      <c r="U485" s="39">
        <v>2</v>
      </c>
      <c r="V485" s="39">
        <v>1</v>
      </c>
      <c r="W485" s="39">
        <v>0</v>
      </c>
      <c r="X485" s="39">
        <v>10</v>
      </c>
      <c r="Y485" s="39">
        <v>10</v>
      </c>
      <c r="Z485" s="39">
        <v>6</v>
      </c>
      <c r="AA485" s="39">
        <v>3</v>
      </c>
      <c r="AB485" s="39">
        <v>0</v>
      </c>
      <c r="AC485" s="39">
        <v>2</v>
      </c>
      <c r="AD485" s="39">
        <v>1</v>
      </c>
      <c r="AE485" s="39">
        <v>28</v>
      </c>
      <c r="AF485" s="39">
        <v>25.5</v>
      </c>
      <c r="AG485" s="39"/>
      <c r="AH485" s="80">
        <v>38</v>
      </c>
      <c r="AI485" s="81" t="str">
        <f t="shared" si="24"/>
        <v>3/03</v>
      </c>
      <c r="AJ485" s="76">
        <f t="shared" si="22"/>
        <v>7.0997556727147213</v>
      </c>
      <c r="AK485" s="76">
        <f t="shared" si="22"/>
        <v>8.6556349464688223E-2</v>
      </c>
      <c r="AL485" s="76">
        <f t="shared" si="23"/>
        <v>24.04</v>
      </c>
      <c r="AN485" s="76">
        <f>TimDuncan!AG486</f>
        <v>3.3912251714189248</v>
      </c>
      <c r="AO485" s="76">
        <f>TimDuncan!AH486</f>
        <v>0.16934716063851379</v>
      </c>
      <c r="AP485" s="76">
        <f>TimDuncan!AI486</f>
        <v>10.647058823529411</v>
      </c>
    </row>
    <row r="486" spans="1:42" x14ac:dyDescent="0.25">
      <c r="A486" s="35">
        <v>71</v>
      </c>
      <c r="B486" s="58">
        <v>71</v>
      </c>
      <c r="C486" s="36">
        <v>37706</v>
      </c>
      <c r="D486" s="58" t="s">
        <v>1747</v>
      </c>
      <c r="E486" s="58" t="s">
        <v>1</v>
      </c>
      <c r="F486" s="58" t="s">
        <v>5</v>
      </c>
      <c r="G486" s="58" t="s">
        <v>23</v>
      </c>
      <c r="H486" s="58" t="s">
        <v>11</v>
      </c>
      <c r="I486" s="58">
        <v>1</v>
      </c>
      <c r="J486" s="58">
        <v>1.8333333333333333</v>
      </c>
      <c r="K486" s="39">
        <v>10</v>
      </c>
      <c r="L486" s="39">
        <v>22</v>
      </c>
      <c r="M486" s="39">
        <v>0.45500000000000002</v>
      </c>
      <c r="N486" s="39">
        <v>0</v>
      </c>
      <c r="O486" s="39">
        <v>1</v>
      </c>
      <c r="P486" s="39">
        <v>0</v>
      </c>
      <c r="Q486" s="39">
        <v>10</v>
      </c>
      <c r="R486" s="39">
        <v>21</v>
      </c>
      <c r="S486" s="39">
        <v>0.47619047619047616</v>
      </c>
      <c r="T486" s="39">
        <v>11</v>
      </c>
      <c r="U486" s="39">
        <v>12</v>
      </c>
      <c r="V486" s="39">
        <v>0.91700000000000004</v>
      </c>
      <c r="W486" s="39">
        <v>1</v>
      </c>
      <c r="X486" s="39">
        <v>8</v>
      </c>
      <c r="Y486" s="39">
        <v>9</v>
      </c>
      <c r="Z486" s="39">
        <v>5</v>
      </c>
      <c r="AA486" s="39">
        <v>1</v>
      </c>
      <c r="AB486" s="39">
        <v>0</v>
      </c>
      <c r="AC486" s="39">
        <v>5</v>
      </c>
      <c r="AD486" s="39">
        <v>2</v>
      </c>
      <c r="AE486" s="39">
        <v>31</v>
      </c>
      <c r="AF486" s="39">
        <v>21</v>
      </c>
      <c r="AG486" s="39"/>
      <c r="AH486" s="80">
        <v>44</v>
      </c>
      <c r="AI486" s="81" t="str">
        <f t="shared" si="24"/>
        <v>3/03</v>
      </c>
      <c r="AJ486" s="76">
        <f t="shared" si="22"/>
        <v>7.068902867850289</v>
      </c>
      <c r="AK486" s="76">
        <f t="shared" si="22"/>
        <v>8.5902177397506774E-2</v>
      </c>
      <c r="AL486" s="76">
        <f t="shared" si="23"/>
        <v>24.1</v>
      </c>
      <c r="AN486" s="76">
        <f>TimDuncan!AG487</f>
        <v>3.3912251714189248</v>
      </c>
      <c r="AO486" s="76">
        <f>TimDuncan!AH487</f>
        <v>0.17655330004024852</v>
      </c>
      <c r="AP486" s="76">
        <f>TimDuncan!AI487</f>
        <v>10.666666666666666</v>
      </c>
    </row>
    <row r="487" spans="1:42" x14ac:dyDescent="0.25">
      <c r="A487" s="35">
        <v>72</v>
      </c>
      <c r="B487" s="58">
        <v>72</v>
      </c>
      <c r="C487" s="36">
        <v>37708</v>
      </c>
      <c r="D487" s="58" t="s">
        <v>1748</v>
      </c>
      <c r="E487" s="58" t="s">
        <v>1</v>
      </c>
      <c r="F487" s="58">
        <v>0</v>
      </c>
      <c r="G487" s="58" t="s">
        <v>114</v>
      </c>
      <c r="H487" s="58" t="s">
        <v>11</v>
      </c>
      <c r="I487" s="58">
        <v>1</v>
      </c>
      <c r="J487" s="58">
        <v>1.7083333333333333</v>
      </c>
      <c r="K487" s="39">
        <v>15</v>
      </c>
      <c r="L487" s="39">
        <v>29</v>
      </c>
      <c r="M487" s="39">
        <v>0.51700000000000002</v>
      </c>
      <c r="N487" s="39">
        <v>9</v>
      </c>
      <c r="O487" s="39">
        <v>13</v>
      </c>
      <c r="P487" s="39">
        <v>0.69199999999999995</v>
      </c>
      <c r="Q487" s="39">
        <v>6</v>
      </c>
      <c r="R487" s="39">
        <v>16</v>
      </c>
      <c r="S487" s="39">
        <v>0.375</v>
      </c>
      <c r="T487" s="39">
        <v>16</v>
      </c>
      <c r="U487" s="39">
        <v>18</v>
      </c>
      <c r="V487" s="39">
        <v>0.88900000000000001</v>
      </c>
      <c r="W487" s="39">
        <v>0</v>
      </c>
      <c r="X487" s="39">
        <v>5</v>
      </c>
      <c r="Y487" s="39">
        <v>5</v>
      </c>
      <c r="Z487" s="39">
        <v>3</v>
      </c>
      <c r="AA487" s="39">
        <v>3</v>
      </c>
      <c r="AB487" s="39">
        <v>0</v>
      </c>
      <c r="AC487" s="39">
        <v>3</v>
      </c>
      <c r="AD487" s="39">
        <v>5</v>
      </c>
      <c r="AE487" s="39">
        <v>55</v>
      </c>
      <c r="AF487" s="39">
        <v>41.5</v>
      </c>
      <c r="AG487" s="39"/>
      <c r="AH487" s="80">
        <v>41</v>
      </c>
      <c r="AI487" s="81" t="str">
        <f t="shared" si="24"/>
        <v>3/03</v>
      </c>
      <c r="AJ487" s="76">
        <f t="shared" si="22"/>
        <v>7.0463190564221527</v>
      </c>
      <c r="AK487" s="76">
        <f t="shared" si="22"/>
        <v>8.6133972534011782E-2</v>
      </c>
      <c r="AL487" s="76">
        <f t="shared" si="23"/>
        <v>24.32</v>
      </c>
      <c r="AN487" s="76">
        <f>TimDuncan!AG488</f>
        <v>3.3751190455195172</v>
      </c>
      <c r="AO487" s="76">
        <f>TimDuncan!AH488</f>
        <v>0.17640855178493225</v>
      </c>
      <c r="AP487" s="76">
        <f>TimDuncan!AI488</f>
        <v>10.627450980392156</v>
      </c>
    </row>
    <row r="488" spans="1:42" x14ac:dyDescent="0.25">
      <c r="A488" s="35">
        <v>73</v>
      </c>
      <c r="B488" s="58">
        <v>73</v>
      </c>
      <c r="C488" s="36">
        <v>37710</v>
      </c>
      <c r="D488" s="58" t="s">
        <v>1749</v>
      </c>
      <c r="E488" s="58" t="s">
        <v>1</v>
      </c>
      <c r="F488" s="58" t="s">
        <v>5</v>
      </c>
      <c r="G488" s="58" t="s">
        <v>387</v>
      </c>
      <c r="H488" s="58" t="s">
        <v>3</v>
      </c>
      <c r="I488" s="58">
        <v>1</v>
      </c>
      <c r="J488" s="58">
        <v>1.5416666666666667</v>
      </c>
      <c r="K488" s="39">
        <v>5</v>
      </c>
      <c r="L488" s="39">
        <v>13</v>
      </c>
      <c r="M488" s="39">
        <v>0.38500000000000001</v>
      </c>
      <c r="N488" s="39">
        <v>4</v>
      </c>
      <c r="O488" s="39">
        <v>8</v>
      </c>
      <c r="P488" s="39">
        <v>0.5</v>
      </c>
      <c r="Q488" s="39">
        <v>1</v>
      </c>
      <c r="R488" s="39">
        <v>5</v>
      </c>
      <c r="S488" s="39">
        <v>0.2</v>
      </c>
      <c r="T488" s="39">
        <v>0</v>
      </c>
      <c r="U488" s="39">
        <v>0</v>
      </c>
      <c r="V488" s="39">
        <v>0</v>
      </c>
      <c r="W488" s="39">
        <v>1</v>
      </c>
      <c r="X488" s="39">
        <v>1</v>
      </c>
      <c r="Y488" s="39">
        <v>2</v>
      </c>
      <c r="Z488" s="39">
        <v>5</v>
      </c>
      <c r="AA488" s="39">
        <v>3</v>
      </c>
      <c r="AB488" s="39">
        <v>0</v>
      </c>
      <c r="AC488" s="39">
        <v>4</v>
      </c>
      <c r="AD488" s="39">
        <v>4</v>
      </c>
      <c r="AE488" s="39">
        <v>14</v>
      </c>
      <c r="AF488" s="39">
        <v>8.8000000000000007</v>
      </c>
      <c r="AG488" s="39"/>
      <c r="AH488" s="80">
        <v>37</v>
      </c>
      <c r="AI488" s="81" t="str">
        <f t="shared" si="24"/>
        <v>3/03</v>
      </c>
      <c r="AJ488" s="76">
        <f t="shared" si="22"/>
        <v>7.0119722690581741</v>
      </c>
      <c r="AK488" s="76">
        <f t="shared" si="22"/>
        <v>8.6339446373022682E-2</v>
      </c>
      <c r="AL488" s="76">
        <f t="shared" si="23"/>
        <v>24.34</v>
      </c>
      <c r="AN488" s="76">
        <f>TimDuncan!AG489</f>
        <v>3.3806170189140663</v>
      </c>
      <c r="AO488" s="76">
        <f>TimDuncan!AH489</f>
        <v>0.17675085197381446</v>
      </c>
      <c r="AP488" s="76">
        <f>TimDuncan!AI489</f>
        <v>10.607843137254902</v>
      </c>
    </row>
    <row r="489" spans="1:42" x14ac:dyDescent="0.25">
      <c r="A489" s="35">
        <v>74</v>
      </c>
      <c r="B489" s="58">
        <v>74</v>
      </c>
      <c r="C489" s="36">
        <v>37711</v>
      </c>
      <c r="D489" s="58" t="s">
        <v>1750</v>
      </c>
      <c r="E489" s="58" t="s">
        <v>1</v>
      </c>
      <c r="F489" s="58">
        <v>0</v>
      </c>
      <c r="G489" s="58" t="s">
        <v>28</v>
      </c>
      <c r="H489" s="58" t="s">
        <v>11</v>
      </c>
      <c r="I489" s="58">
        <v>1</v>
      </c>
      <c r="J489" s="58">
        <v>1.7083333333333333</v>
      </c>
      <c r="K489" s="39">
        <v>10</v>
      </c>
      <c r="L489" s="39">
        <v>23</v>
      </c>
      <c r="M489" s="39">
        <v>0.435</v>
      </c>
      <c r="N489" s="39">
        <v>3</v>
      </c>
      <c r="O489" s="39">
        <v>5</v>
      </c>
      <c r="P489" s="39">
        <v>0.6</v>
      </c>
      <c r="Q489" s="39">
        <v>7</v>
      </c>
      <c r="R489" s="39">
        <v>18</v>
      </c>
      <c r="S489" s="39">
        <v>0.3888888888888889</v>
      </c>
      <c r="T489" s="39">
        <v>6</v>
      </c>
      <c r="U489" s="39">
        <v>6</v>
      </c>
      <c r="V489" s="39">
        <v>1</v>
      </c>
      <c r="W489" s="39">
        <v>1</v>
      </c>
      <c r="X489" s="39">
        <v>4</v>
      </c>
      <c r="Y489" s="39">
        <v>5</v>
      </c>
      <c r="Z489" s="39">
        <v>8</v>
      </c>
      <c r="AA489" s="39">
        <v>6</v>
      </c>
      <c r="AB489" s="39">
        <v>1</v>
      </c>
      <c r="AC489" s="39">
        <v>4</v>
      </c>
      <c r="AD489" s="39">
        <v>3</v>
      </c>
      <c r="AE489" s="39">
        <v>29</v>
      </c>
      <c r="AF489" s="39">
        <v>25.9</v>
      </c>
      <c r="AG489" s="39"/>
      <c r="AH489" s="80">
        <v>41</v>
      </c>
      <c r="AI489" s="81" t="str">
        <f t="shared" si="24"/>
        <v>3/03</v>
      </c>
      <c r="AJ489" s="76">
        <f t="shared" si="22"/>
        <v>6.9112153749672469</v>
      </c>
      <c r="AK489" s="76">
        <f t="shared" si="22"/>
        <v>8.5706011505398708E-2</v>
      </c>
      <c r="AL489" s="76">
        <f t="shared" si="23"/>
        <v>24.48</v>
      </c>
      <c r="AN489" s="76">
        <f>TimDuncan!AG490</f>
        <v>3.3782618402404059</v>
      </c>
      <c r="AO489" s="76">
        <f>TimDuncan!AH490</f>
        <v>0.17860140205588113</v>
      </c>
      <c r="AP489" s="76">
        <f>TimDuncan!AI490</f>
        <v>10.627450980392156</v>
      </c>
    </row>
    <row r="490" spans="1:42" x14ac:dyDescent="0.25">
      <c r="A490" s="35">
        <v>75</v>
      </c>
      <c r="B490" s="58">
        <v>75</v>
      </c>
      <c r="C490" s="36">
        <v>37714</v>
      </c>
      <c r="D490" s="58" t="s">
        <v>1751</v>
      </c>
      <c r="E490" s="58" t="s">
        <v>1</v>
      </c>
      <c r="F490" s="58" t="s">
        <v>5</v>
      </c>
      <c r="G490" s="58" t="s">
        <v>2</v>
      </c>
      <c r="H490" s="58" t="s">
        <v>11</v>
      </c>
      <c r="I490" s="58">
        <v>1</v>
      </c>
      <c r="J490" s="58">
        <v>1.8333333333333333</v>
      </c>
      <c r="K490" s="39">
        <v>7</v>
      </c>
      <c r="L490" s="39">
        <v>21</v>
      </c>
      <c r="M490" s="39">
        <v>0.33300000000000002</v>
      </c>
      <c r="N490" s="39">
        <v>0</v>
      </c>
      <c r="O490" s="39">
        <v>4</v>
      </c>
      <c r="P490" s="39">
        <v>0</v>
      </c>
      <c r="Q490" s="39">
        <v>7</v>
      </c>
      <c r="R490" s="39">
        <v>17</v>
      </c>
      <c r="S490" s="39">
        <v>0.41176470588235292</v>
      </c>
      <c r="T490" s="39">
        <v>5</v>
      </c>
      <c r="U490" s="39">
        <v>7</v>
      </c>
      <c r="V490" s="39">
        <v>0.71399999999999997</v>
      </c>
      <c r="W490" s="39">
        <v>1</v>
      </c>
      <c r="X490" s="39">
        <v>7</v>
      </c>
      <c r="Y490" s="39">
        <v>8</v>
      </c>
      <c r="Z490" s="39">
        <v>6</v>
      </c>
      <c r="AA490" s="39">
        <v>3</v>
      </c>
      <c r="AB490" s="39">
        <v>1</v>
      </c>
      <c r="AC490" s="39">
        <v>3</v>
      </c>
      <c r="AD490" s="39">
        <v>4</v>
      </c>
      <c r="AE490" s="39">
        <v>19</v>
      </c>
      <c r="AF490" s="39">
        <v>12.4</v>
      </c>
      <c r="AG490" s="39"/>
      <c r="AH490" s="80">
        <v>44</v>
      </c>
      <c r="AI490" s="81" t="str">
        <f t="shared" si="24"/>
        <v>4/03</v>
      </c>
      <c r="AJ490" s="76">
        <f t="shared" si="22"/>
        <v>6.7943554003394944</v>
      </c>
      <c r="AK490" s="76">
        <f t="shared" si="22"/>
        <v>8.7019012700838366E-2</v>
      </c>
      <c r="AL490" s="76">
        <f t="shared" si="23"/>
        <v>24.6</v>
      </c>
      <c r="AN490" s="76">
        <f>TimDuncan!AG491</f>
        <v>3.393210507914358</v>
      </c>
      <c r="AO490" s="76">
        <f>TimDuncan!AH491</f>
        <v>0.17744240686798071</v>
      </c>
      <c r="AP490" s="76">
        <f>TimDuncan!AI491</f>
        <v>10.607843137254902</v>
      </c>
    </row>
    <row r="491" spans="1:42" x14ac:dyDescent="0.25">
      <c r="A491" s="35">
        <v>76</v>
      </c>
      <c r="B491" s="58">
        <v>76</v>
      </c>
      <c r="C491" s="36">
        <v>37715</v>
      </c>
      <c r="D491" s="58" t="s">
        <v>1752</v>
      </c>
      <c r="E491" s="58" t="s">
        <v>1</v>
      </c>
      <c r="F491" s="58" t="s">
        <v>5</v>
      </c>
      <c r="G491" s="58" t="s">
        <v>28</v>
      </c>
      <c r="H491" s="58" t="s">
        <v>11</v>
      </c>
      <c r="I491" s="58">
        <v>1</v>
      </c>
      <c r="J491" s="58">
        <v>1.6666666666666667</v>
      </c>
      <c r="K491" s="39">
        <v>7</v>
      </c>
      <c r="L491" s="39">
        <v>15</v>
      </c>
      <c r="M491" s="39">
        <v>0.46700000000000003</v>
      </c>
      <c r="N491" s="39">
        <v>3</v>
      </c>
      <c r="O491" s="39">
        <v>5</v>
      </c>
      <c r="P491" s="39">
        <v>0.6</v>
      </c>
      <c r="Q491" s="39">
        <v>4</v>
      </c>
      <c r="R491" s="39">
        <v>10</v>
      </c>
      <c r="S491" s="39">
        <v>0.4</v>
      </c>
      <c r="T491" s="39">
        <v>4</v>
      </c>
      <c r="U491" s="39">
        <v>4</v>
      </c>
      <c r="V491" s="39">
        <v>1</v>
      </c>
      <c r="W491" s="39">
        <v>0</v>
      </c>
      <c r="X491" s="39">
        <v>7</v>
      </c>
      <c r="Y491" s="39">
        <v>7</v>
      </c>
      <c r="Z491" s="39">
        <v>6</v>
      </c>
      <c r="AA491" s="39">
        <v>1</v>
      </c>
      <c r="AB491" s="39">
        <v>0</v>
      </c>
      <c r="AC491" s="39">
        <v>5</v>
      </c>
      <c r="AD491" s="39">
        <v>3</v>
      </c>
      <c r="AE491" s="39">
        <v>21</v>
      </c>
      <c r="AF491" s="39">
        <v>14.4</v>
      </c>
      <c r="AG491" s="39"/>
      <c r="AH491" s="80">
        <v>40</v>
      </c>
      <c r="AI491" s="81" t="str">
        <f t="shared" si="24"/>
        <v>4/03</v>
      </c>
      <c r="AJ491" s="76">
        <f t="shared" si="22"/>
        <v>6.7639198875280844</v>
      </c>
      <c r="AK491" s="76">
        <f t="shared" si="22"/>
        <v>8.7008852470098777E-2</v>
      </c>
      <c r="AL491" s="76">
        <f t="shared" si="23"/>
        <v>24.62</v>
      </c>
      <c r="AN491" s="76">
        <f>TimDuncan!AG492</f>
        <v>3.4702231887289088</v>
      </c>
      <c r="AO491" s="76">
        <f>TimDuncan!AH492</f>
        <v>0.178727590003814</v>
      </c>
      <c r="AP491" s="76">
        <f>TimDuncan!AI492</f>
        <v>10.686274509803921</v>
      </c>
    </row>
    <row r="492" spans="1:42" x14ac:dyDescent="0.25">
      <c r="A492" s="35">
        <v>77</v>
      </c>
      <c r="B492" s="58">
        <v>77</v>
      </c>
      <c r="C492" s="36">
        <v>37717</v>
      </c>
      <c r="D492" s="58" t="s">
        <v>1753</v>
      </c>
      <c r="E492" s="58" t="s">
        <v>1</v>
      </c>
      <c r="F492" s="58">
        <v>0</v>
      </c>
      <c r="G492" s="58" t="s">
        <v>21</v>
      </c>
      <c r="H492" s="58" t="s">
        <v>11</v>
      </c>
      <c r="I492" s="58">
        <v>1</v>
      </c>
      <c r="J492" s="58">
        <v>2.0416666666666665</v>
      </c>
      <c r="K492" s="39">
        <v>10</v>
      </c>
      <c r="L492" s="39">
        <v>25</v>
      </c>
      <c r="M492" s="39">
        <v>0.4</v>
      </c>
      <c r="N492" s="39">
        <v>1</v>
      </c>
      <c r="O492" s="39">
        <v>6</v>
      </c>
      <c r="P492" s="39">
        <v>0.16700000000000001</v>
      </c>
      <c r="Q492" s="39">
        <v>9</v>
      </c>
      <c r="R492" s="39">
        <v>19</v>
      </c>
      <c r="S492" s="39">
        <v>0.47368421052631576</v>
      </c>
      <c r="T492" s="39">
        <v>5</v>
      </c>
      <c r="U492" s="39">
        <v>5</v>
      </c>
      <c r="V492" s="39">
        <v>1</v>
      </c>
      <c r="W492" s="39">
        <v>0</v>
      </c>
      <c r="X492" s="39">
        <v>8</v>
      </c>
      <c r="Y492" s="39">
        <v>8</v>
      </c>
      <c r="Z492" s="39">
        <v>7</v>
      </c>
      <c r="AA492" s="39">
        <v>2</v>
      </c>
      <c r="AB492" s="39">
        <v>2</v>
      </c>
      <c r="AC492" s="39">
        <v>7</v>
      </c>
      <c r="AD492" s="39">
        <v>2</v>
      </c>
      <c r="AE492" s="39">
        <v>26</v>
      </c>
      <c r="AF492" s="39">
        <v>15.4</v>
      </c>
      <c r="AG492" s="39"/>
      <c r="AH492" s="80">
        <v>49</v>
      </c>
      <c r="AI492" s="81" t="str">
        <f t="shared" si="24"/>
        <v>4/03</v>
      </c>
      <c r="AJ492" s="76">
        <f t="shared" si="22"/>
        <v>6.7346499689354014</v>
      </c>
      <c r="AK492" s="76">
        <f t="shared" si="22"/>
        <v>8.3665026950895727E-2</v>
      </c>
      <c r="AL492" s="76">
        <f t="shared" si="23"/>
        <v>24.54</v>
      </c>
      <c r="AN492" s="76">
        <f>TimDuncan!AG493</f>
        <v>3.4992710611188258</v>
      </c>
      <c r="AO492" s="76">
        <f>TimDuncan!AH493</f>
        <v>0.17675568287489782</v>
      </c>
      <c r="AP492" s="76">
        <f>TimDuncan!AI493</f>
        <v>10.784313725490197</v>
      </c>
    </row>
    <row r="493" spans="1:42" x14ac:dyDescent="0.25">
      <c r="A493" s="35">
        <v>78</v>
      </c>
      <c r="B493" s="58">
        <v>78</v>
      </c>
      <c r="C493" s="36">
        <v>37719</v>
      </c>
      <c r="D493" s="58" t="s">
        <v>1754</v>
      </c>
      <c r="E493" s="58" t="s">
        <v>1</v>
      </c>
      <c r="F493" s="58">
        <v>0</v>
      </c>
      <c r="G493" s="58" t="s">
        <v>2</v>
      </c>
      <c r="H493" s="58" t="s">
        <v>11</v>
      </c>
      <c r="I493" s="58">
        <v>1</v>
      </c>
      <c r="J493" s="58">
        <v>1.6666666666666667</v>
      </c>
      <c r="K493" s="39">
        <v>4</v>
      </c>
      <c r="L493" s="39">
        <v>16</v>
      </c>
      <c r="M493" s="39">
        <v>0.25</v>
      </c>
      <c r="N493" s="39">
        <v>1</v>
      </c>
      <c r="O493" s="39">
        <v>4</v>
      </c>
      <c r="P493" s="39">
        <v>0.25</v>
      </c>
      <c r="Q493" s="39">
        <v>3</v>
      </c>
      <c r="R493" s="39">
        <v>12</v>
      </c>
      <c r="S493" s="39">
        <v>0.25</v>
      </c>
      <c r="T493" s="39">
        <v>5</v>
      </c>
      <c r="U493" s="39">
        <v>7</v>
      </c>
      <c r="V493" s="39">
        <v>0.71399999999999997</v>
      </c>
      <c r="W493" s="39">
        <v>0</v>
      </c>
      <c r="X493" s="39">
        <v>8</v>
      </c>
      <c r="Y493" s="39">
        <v>8</v>
      </c>
      <c r="Z493" s="39">
        <v>4</v>
      </c>
      <c r="AA493" s="39">
        <v>2</v>
      </c>
      <c r="AB493" s="39">
        <v>0</v>
      </c>
      <c r="AC493" s="39">
        <v>3</v>
      </c>
      <c r="AD493" s="39">
        <v>4</v>
      </c>
      <c r="AE493" s="39">
        <v>14</v>
      </c>
      <c r="AF493" s="39">
        <v>6.2</v>
      </c>
      <c r="AG493" s="39"/>
      <c r="AH493" s="80">
        <v>40</v>
      </c>
      <c r="AI493" s="81" t="str">
        <f t="shared" si="24"/>
        <v>4/03</v>
      </c>
      <c r="AJ493" s="76">
        <f t="shared" si="22"/>
        <v>6.6681086875805926</v>
      </c>
      <c r="AK493" s="76">
        <f t="shared" si="22"/>
        <v>8.8400066949833087E-2</v>
      </c>
      <c r="AL493" s="76">
        <f t="shared" si="23"/>
        <v>24.16</v>
      </c>
      <c r="AN493" s="76">
        <f>TimDuncan!AG494</f>
        <v>3.5757117173668078</v>
      </c>
      <c r="AO493" s="76">
        <f>TimDuncan!AH494</f>
        <v>0.17726393212566696</v>
      </c>
      <c r="AP493" s="76">
        <f>TimDuncan!AI494</f>
        <v>10.901960784313726</v>
      </c>
    </row>
    <row r="494" spans="1:42" x14ac:dyDescent="0.25">
      <c r="A494" s="35">
        <v>79</v>
      </c>
      <c r="B494" s="58">
        <v>79</v>
      </c>
      <c r="C494" s="36">
        <v>37721</v>
      </c>
      <c r="D494" s="58" t="s">
        <v>1755</v>
      </c>
      <c r="E494" s="58" t="s">
        <v>1</v>
      </c>
      <c r="F494" s="58">
        <v>0</v>
      </c>
      <c r="G494" s="58" t="s">
        <v>17</v>
      </c>
      <c r="H494" s="58" t="s">
        <v>11</v>
      </c>
      <c r="I494" s="58">
        <v>1</v>
      </c>
      <c r="J494" s="58">
        <v>1.9166666666666667</v>
      </c>
      <c r="K494" s="39">
        <v>13</v>
      </c>
      <c r="L494" s="39">
        <v>31</v>
      </c>
      <c r="M494" s="39">
        <v>0.41899999999999998</v>
      </c>
      <c r="N494" s="39">
        <v>0</v>
      </c>
      <c r="O494" s="39">
        <v>4</v>
      </c>
      <c r="P494" s="39">
        <v>0</v>
      </c>
      <c r="Q494" s="39">
        <v>13</v>
      </c>
      <c r="R494" s="39">
        <v>27</v>
      </c>
      <c r="S494" s="39">
        <v>0.48148148148148145</v>
      </c>
      <c r="T494" s="39">
        <v>8</v>
      </c>
      <c r="U494" s="39">
        <v>8</v>
      </c>
      <c r="V494" s="39">
        <v>1</v>
      </c>
      <c r="W494" s="39">
        <v>4</v>
      </c>
      <c r="X494" s="39">
        <v>3</v>
      </c>
      <c r="Y494" s="39">
        <v>7</v>
      </c>
      <c r="Z494" s="39">
        <v>6</v>
      </c>
      <c r="AA494" s="39">
        <v>4</v>
      </c>
      <c r="AB494" s="39">
        <v>0</v>
      </c>
      <c r="AC494" s="39">
        <v>0</v>
      </c>
      <c r="AD494" s="39">
        <v>3</v>
      </c>
      <c r="AE494" s="39">
        <v>34</v>
      </c>
      <c r="AF494" s="39">
        <v>28.2</v>
      </c>
      <c r="AG494" s="39"/>
      <c r="AH494" s="80">
        <v>46</v>
      </c>
      <c r="AI494" s="81" t="str">
        <f t="shared" si="24"/>
        <v>4/03</v>
      </c>
      <c r="AJ494" s="76">
        <f t="shared" si="22"/>
        <v>6.7371646673583747</v>
      </c>
      <c r="AK494" s="76">
        <f t="shared" si="22"/>
        <v>8.8368375541923963E-2</v>
      </c>
      <c r="AL494" s="76">
        <f t="shared" si="23"/>
        <v>24.28</v>
      </c>
      <c r="AN494" s="76">
        <f>TimDuncan!AG495</f>
        <v>3.4259513798568211</v>
      </c>
      <c r="AO494" s="76">
        <f>TimDuncan!AH495</f>
        <v>0.17628528015690942</v>
      </c>
      <c r="AP494" s="76">
        <f>TimDuncan!AI495</f>
        <v>10.901960784313726</v>
      </c>
    </row>
    <row r="495" spans="1:42" x14ac:dyDescent="0.25">
      <c r="A495" s="35">
        <v>80</v>
      </c>
      <c r="B495" s="58">
        <v>80</v>
      </c>
      <c r="C495" s="36">
        <v>37724</v>
      </c>
      <c r="D495" s="58" t="s">
        <v>1756</v>
      </c>
      <c r="E495" s="58" t="s">
        <v>1</v>
      </c>
      <c r="F495" s="58" t="s">
        <v>5</v>
      </c>
      <c r="G495" s="58" t="s">
        <v>6</v>
      </c>
      <c r="H495" s="58" t="s">
        <v>3</v>
      </c>
      <c r="I495" s="58">
        <v>1</v>
      </c>
      <c r="J495" s="58">
        <v>1.75</v>
      </c>
      <c r="K495" s="39">
        <v>11</v>
      </c>
      <c r="L495" s="39">
        <v>19</v>
      </c>
      <c r="M495" s="39">
        <v>0.57899999999999996</v>
      </c>
      <c r="N495" s="39">
        <v>1</v>
      </c>
      <c r="O495" s="39">
        <v>2</v>
      </c>
      <c r="P495" s="39">
        <v>0.5</v>
      </c>
      <c r="Q495" s="39">
        <v>10</v>
      </c>
      <c r="R495" s="39">
        <v>17</v>
      </c>
      <c r="S495" s="39">
        <v>0.58823529411764708</v>
      </c>
      <c r="T495" s="39">
        <v>13</v>
      </c>
      <c r="U495" s="39">
        <v>14</v>
      </c>
      <c r="V495" s="39">
        <v>0.92900000000000005</v>
      </c>
      <c r="W495" s="39">
        <v>1</v>
      </c>
      <c r="X495" s="39">
        <v>5</v>
      </c>
      <c r="Y495" s="39">
        <v>6</v>
      </c>
      <c r="Z495" s="39">
        <v>7</v>
      </c>
      <c r="AA495" s="39">
        <v>1</v>
      </c>
      <c r="AB495" s="39">
        <v>0</v>
      </c>
      <c r="AC495" s="39">
        <v>4</v>
      </c>
      <c r="AD495" s="39">
        <v>4</v>
      </c>
      <c r="AE495" s="39">
        <v>36</v>
      </c>
      <c r="AF495" s="39">
        <v>29.2</v>
      </c>
      <c r="AG495" s="39"/>
      <c r="AH495" s="80">
        <v>42</v>
      </c>
      <c r="AI495" s="81" t="str">
        <f t="shared" si="24"/>
        <v>4/03</v>
      </c>
      <c r="AJ495" s="76">
        <f t="shared" si="22"/>
        <v>6.7783870214266253</v>
      </c>
      <c r="AK495" s="76">
        <f t="shared" si="22"/>
        <v>8.7434848047339642E-2</v>
      </c>
      <c r="AL495" s="76">
        <f t="shared" si="23"/>
        <v>24.18</v>
      </c>
      <c r="AN495" s="76">
        <f>TimDuncan!AG496</f>
        <v>3.3956154201606288</v>
      </c>
      <c r="AO495" s="76">
        <f>TimDuncan!AH496</f>
        <v>0.17386295447499908</v>
      </c>
      <c r="AP495" s="76">
        <f>TimDuncan!AI496</f>
        <v>10.882352941176471</v>
      </c>
    </row>
    <row r="496" spans="1:42" x14ac:dyDescent="0.25">
      <c r="A496" s="35">
        <v>81</v>
      </c>
      <c r="B496" s="58">
        <v>81</v>
      </c>
      <c r="C496" s="36">
        <v>37726</v>
      </c>
      <c r="D496" s="58" t="s">
        <v>1757</v>
      </c>
      <c r="E496" s="58" t="s">
        <v>1</v>
      </c>
      <c r="F496" s="58">
        <v>0</v>
      </c>
      <c r="G496" s="58" t="s">
        <v>33</v>
      </c>
      <c r="H496" s="58" t="s">
        <v>11</v>
      </c>
      <c r="I496" s="58">
        <v>1</v>
      </c>
      <c r="J496" s="58">
        <v>1.0833333333333333</v>
      </c>
      <c r="K496" s="39">
        <v>8</v>
      </c>
      <c r="L496" s="39">
        <v>16</v>
      </c>
      <c r="M496" s="39">
        <v>0.5</v>
      </c>
      <c r="N496" s="39">
        <v>3</v>
      </c>
      <c r="O496" s="39">
        <v>6</v>
      </c>
      <c r="P496" s="39">
        <v>0.5</v>
      </c>
      <c r="Q496" s="39">
        <v>5</v>
      </c>
      <c r="R496" s="39">
        <v>10</v>
      </c>
      <c r="S496" s="39">
        <v>0.5</v>
      </c>
      <c r="T496" s="39">
        <v>13</v>
      </c>
      <c r="U496" s="39">
        <v>14</v>
      </c>
      <c r="V496" s="39">
        <v>0.92900000000000005</v>
      </c>
      <c r="W496" s="39">
        <v>2</v>
      </c>
      <c r="X496" s="39">
        <v>6</v>
      </c>
      <c r="Y496" s="39">
        <v>8</v>
      </c>
      <c r="Z496" s="39">
        <v>4</v>
      </c>
      <c r="AA496" s="39">
        <v>2</v>
      </c>
      <c r="AB496" s="39">
        <v>1</v>
      </c>
      <c r="AC496" s="39">
        <v>2</v>
      </c>
      <c r="AD496" s="39">
        <v>1</v>
      </c>
      <c r="AE496" s="39">
        <v>32</v>
      </c>
      <c r="AF496" s="39">
        <v>29.9</v>
      </c>
      <c r="AG496" s="39"/>
      <c r="AH496" s="80">
        <v>26</v>
      </c>
      <c r="AI496" s="81" t="str">
        <f t="shared" si="24"/>
        <v>4/03</v>
      </c>
      <c r="AJ496" s="76">
        <f t="shared" si="22"/>
        <v>6.8704929567963129</v>
      </c>
      <c r="AK496" s="76">
        <f t="shared" si="22"/>
        <v>8.5859011151529538E-2</v>
      </c>
      <c r="AL496" s="76">
        <f t="shared" si="23"/>
        <v>23.98</v>
      </c>
      <c r="AN496" s="76">
        <f>TimDuncan!AG497</f>
        <v>3.4190940439877706</v>
      </c>
      <c r="AO496" s="76">
        <f>TimDuncan!AH497</f>
        <v>0.17471685432056522</v>
      </c>
      <c r="AP496" s="76">
        <f>TimDuncan!AI497</f>
        <v>10.96078431372549</v>
      </c>
    </row>
    <row r="497" spans="1:42" x14ac:dyDescent="0.25">
      <c r="A497" s="35">
        <v>82</v>
      </c>
      <c r="B497" s="58">
        <v>82</v>
      </c>
      <c r="C497" s="36">
        <v>37727</v>
      </c>
      <c r="D497" s="58" t="s">
        <v>1758</v>
      </c>
      <c r="E497" s="58" t="s">
        <v>1</v>
      </c>
      <c r="F497" s="58" t="s">
        <v>5</v>
      </c>
      <c r="G497" s="58" t="s">
        <v>15</v>
      </c>
      <c r="H497" s="58" t="s">
        <v>11</v>
      </c>
      <c r="I497" s="58">
        <v>1</v>
      </c>
      <c r="J497" s="58">
        <v>1.75</v>
      </c>
      <c r="K497" s="39">
        <v>16</v>
      </c>
      <c r="L497" s="39">
        <v>28</v>
      </c>
      <c r="M497" s="39">
        <v>0.57099999999999995</v>
      </c>
      <c r="N497" s="39">
        <v>3</v>
      </c>
      <c r="O497" s="39">
        <v>7</v>
      </c>
      <c r="P497" s="39">
        <v>0.42899999999999999</v>
      </c>
      <c r="Q497" s="39">
        <v>13</v>
      </c>
      <c r="R497" s="39">
        <v>21</v>
      </c>
      <c r="S497" s="39">
        <v>0.61904761904761907</v>
      </c>
      <c r="T497" s="39">
        <v>9</v>
      </c>
      <c r="U497" s="39">
        <v>10</v>
      </c>
      <c r="V497" s="39">
        <v>0.9</v>
      </c>
      <c r="W497" s="39">
        <v>1</v>
      </c>
      <c r="X497" s="39">
        <v>5</v>
      </c>
      <c r="Y497" s="39">
        <v>6</v>
      </c>
      <c r="Z497" s="39">
        <v>4</v>
      </c>
      <c r="AA497" s="39">
        <v>0</v>
      </c>
      <c r="AB497" s="39">
        <v>0</v>
      </c>
      <c r="AC497" s="39">
        <v>3</v>
      </c>
      <c r="AD497" s="39">
        <v>1</v>
      </c>
      <c r="AE497" s="39">
        <v>44</v>
      </c>
      <c r="AF497" s="39">
        <v>32</v>
      </c>
      <c r="AG497" s="39"/>
      <c r="AH497" s="80">
        <v>42</v>
      </c>
      <c r="AI497" s="81" t="str">
        <f t="shared" si="24"/>
        <v>4/03</v>
      </c>
      <c r="AJ497" s="76">
        <f t="shared" si="22"/>
        <v>6.7689567519820999</v>
      </c>
      <c r="AK497" s="76">
        <f t="shared" si="22"/>
        <v>8.5789966589030681E-2</v>
      </c>
      <c r="AL497" s="76">
        <f t="shared" si="23"/>
        <v>24.24</v>
      </c>
      <c r="AN497" s="76">
        <f>TimDuncan!AG498</f>
        <v>3.4433609589872423</v>
      </c>
      <c r="AO497" s="76">
        <f>TimDuncan!AH498</f>
        <v>0.17576227103211736</v>
      </c>
      <c r="AP497" s="76">
        <f>TimDuncan!AI498</f>
        <v>11</v>
      </c>
    </row>
    <row r="498" spans="1:42" x14ac:dyDescent="0.25">
      <c r="A498" s="35">
        <v>1</v>
      </c>
      <c r="B498" s="58">
        <v>1</v>
      </c>
      <c r="C498" s="36">
        <v>37926</v>
      </c>
      <c r="D498" s="58" t="s">
        <v>1628</v>
      </c>
      <c r="E498" s="58" t="s">
        <v>1</v>
      </c>
      <c r="F498" s="58" t="s">
        <v>5</v>
      </c>
      <c r="G498" s="58" t="s">
        <v>21</v>
      </c>
      <c r="H498" s="58" t="s">
        <v>11</v>
      </c>
      <c r="I498" s="58">
        <v>1</v>
      </c>
      <c r="J498" s="58">
        <v>1.5416666666666667</v>
      </c>
      <c r="K498" s="39">
        <v>4</v>
      </c>
      <c r="L498" s="39">
        <v>12</v>
      </c>
      <c r="M498" s="39">
        <v>0.33300000000000002</v>
      </c>
      <c r="N498" s="39">
        <v>0</v>
      </c>
      <c r="O498" s="39">
        <v>1</v>
      </c>
      <c r="P498" s="39">
        <v>0</v>
      </c>
      <c r="Q498" s="39">
        <v>4</v>
      </c>
      <c r="R498" s="39">
        <v>11</v>
      </c>
      <c r="S498" s="39">
        <v>0.36363636363636365</v>
      </c>
      <c r="T498" s="39">
        <v>7</v>
      </c>
      <c r="U498" s="39">
        <v>10</v>
      </c>
      <c r="V498" s="39">
        <v>0.7</v>
      </c>
      <c r="W498" s="39">
        <v>0</v>
      </c>
      <c r="X498" s="39">
        <v>6</v>
      </c>
      <c r="Y498" s="39">
        <v>6</v>
      </c>
      <c r="Z498" s="39">
        <v>4</v>
      </c>
      <c r="AA498" s="39">
        <v>0</v>
      </c>
      <c r="AB498" s="39">
        <v>1</v>
      </c>
      <c r="AC498" s="39">
        <v>2</v>
      </c>
      <c r="AD498" s="39">
        <v>4</v>
      </c>
      <c r="AE498" s="39">
        <v>15</v>
      </c>
      <c r="AF498" s="39">
        <v>8.6999999999999993</v>
      </c>
      <c r="AG498" s="39"/>
      <c r="AH498" s="80">
        <v>37</v>
      </c>
      <c r="AI498" s="81" t="str">
        <f t="shared" si="24"/>
        <v>11/03</v>
      </c>
      <c r="AJ498" s="76">
        <f t="shared" ref="AJ498:AK561" si="25">STDEV(L449:L498)</f>
        <v>6.8908694395303334</v>
      </c>
      <c r="AK498" s="76">
        <f t="shared" si="25"/>
        <v>8.7495455275560949E-2</v>
      </c>
      <c r="AL498" s="76">
        <f t="shared" si="23"/>
        <v>23.84</v>
      </c>
      <c r="AN498" s="76">
        <f>TimDuncan!AG499</f>
        <v>3.4223753536432109</v>
      </c>
      <c r="AO498" s="76">
        <f>TimDuncan!AH499</f>
        <v>0.17566917423244824</v>
      </c>
      <c r="AP498" s="76">
        <f>TimDuncan!AI499</f>
        <v>11.03921568627451</v>
      </c>
    </row>
    <row r="499" spans="1:42" x14ac:dyDescent="0.25">
      <c r="A499" s="35">
        <v>2</v>
      </c>
      <c r="B499" s="58">
        <v>2</v>
      </c>
      <c r="C499" s="36">
        <v>37927</v>
      </c>
      <c r="D499" s="58" t="s">
        <v>1629</v>
      </c>
      <c r="E499" s="58" t="s">
        <v>1</v>
      </c>
      <c r="F499" s="58">
        <v>0</v>
      </c>
      <c r="G499" s="58" t="s">
        <v>15</v>
      </c>
      <c r="H499" s="58" t="s">
        <v>11</v>
      </c>
      <c r="I499" s="58">
        <v>1</v>
      </c>
      <c r="J499" s="58">
        <v>1.4583333333333333</v>
      </c>
      <c r="K499" s="39">
        <v>7</v>
      </c>
      <c r="L499" s="39">
        <v>12</v>
      </c>
      <c r="M499" s="39">
        <v>0.58299999999999996</v>
      </c>
      <c r="N499" s="39">
        <v>2</v>
      </c>
      <c r="O499" s="39">
        <v>3</v>
      </c>
      <c r="P499" s="39">
        <v>0.66700000000000004</v>
      </c>
      <c r="Q499" s="39">
        <v>5</v>
      </c>
      <c r="R499" s="39">
        <v>9</v>
      </c>
      <c r="S499" s="39">
        <v>0.55555555555555558</v>
      </c>
      <c r="T499" s="39">
        <v>5</v>
      </c>
      <c r="U499" s="39">
        <v>5</v>
      </c>
      <c r="V499" s="39">
        <v>1</v>
      </c>
      <c r="W499" s="39">
        <v>1</v>
      </c>
      <c r="X499" s="39">
        <v>3</v>
      </c>
      <c r="Y499" s="39">
        <v>4</v>
      </c>
      <c r="Z499" s="39">
        <v>2</v>
      </c>
      <c r="AA499" s="39">
        <v>5</v>
      </c>
      <c r="AB499" s="39">
        <v>1</v>
      </c>
      <c r="AC499" s="39">
        <v>4</v>
      </c>
      <c r="AD499" s="39">
        <v>4</v>
      </c>
      <c r="AE499" s="39">
        <v>21</v>
      </c>
      <c r="AF499" s="39">
        <v>18.5</v>
      </c>
      <c r="AG499" s="39"/>
      <c r="AH499" s="80">
        <v>35</v>
      </c>
      <c r="AI499" s="81" t="str">
        <f t="shared" si="24"/>
        <v>11/03</v>
      </c>
      <c r="AJ499" s="76">
        <f t="shared" si="25"/>
        <v>7.0486646585993684</v>
      </c>
      <c r="AK499" s="76">
        <f t="shared" si="25"/>
        <v>8.940394229540051E-2</v>
      </c>
      <c r="AL499" s="76">
        <f t="shared" si="23"/>
        <v>23.5</v>
      </c>
      <c r="AN499" s="76">
        <f>TimDuncan!AG500</f>
        <v>3.4345186514775166</v>
      </c>
      <c r="AO499" s="76">
        <f>TimDuncan!AH500</f>
        <v>0.17290656790443165</v>
      </c>
      <c r="AP499" s="76">
        <f>TimDuncan!AI500</f>
        <v>11</v>
      </c>
    </row>
    <row r="500" spans="1:42" x14ac:dyDescent="0.25">
      <c r="A500" s="35">
        <v>3</v>
      </c>
      <c r="B500" s="58">
        <v>3</v>
      </c>
      <c r="C500" s="36">
        <v>37929</v>
      </c>
      <c r="D500" s="58" t="s">
        <v>1630</v>
      </c>
      <c r="E500" s="58" t="s">
        <v>1</v>
      </c>
      <c r="F500" s="58" t="s">
        <v>5</v>
      </c>
      <c r="G500" s="58" t="s">
        <v>60</v>
      </c>
      <c r="H500" s="58" t="s">
        <v>11</v>
      </c>
      <c r="I500" s="58">
        <v>1</v>
      </c>
      <c r="J500" s="58">
        <v>1.6666666666666667</v>
      </c>
      <c r="K500" s="39">
        <v>10</v>
      </c>
      <c r="L500" s="39">
        <v>22</v>
      </c>
      <c r="M500" s="39">
        <v>0.45500000000000002</v>
      </c>
      <c r="N500" s="39">
        <v>2</v>
      </c>
      <c r="O500" s="39">
        <v>4</v>
      </c>
      <c r="P500" s="39">
        <v>0.5</v>
      </c>
      <c r="Q500" s="39">
        <v>8</v>
      </c>
      <c r="R500" s="39">
        <v>18</v>
      </c>
      <c r="S500" s="39">
        <v>0.44444444444444442</v>
      </c>
      <c r="T500" s="39">
        <v>9</v>
      </c>
      <c r="U500" s="39">
        <v>10</v>
      </c>
      <c r="V500" s="39">
        <v>0.9</v>
      </c>
      <c r="W500" s="39">
        <v>5</v>
      </c>
      <c r="X500" s="39">
        <v>2</v>
      </c>
      <c r="Y500" s="39">
        <v>7</v>
      </c>
      <c r="Z500" s="39">
        <v>8</v>
      </c>
      <c r="AA500" s="39">
        <v>1</v>
      </c>
      <c r="AB500" s="39">
        <v>2</v>
      </c>
      <c r="AC500" s="39">
        <v>0</v>
      </c>
      <c r="AD500" s="39">
        <v>3</v>
      </c>
      <c r="AE500" s="39">
        <v>31</v>
      </c>
      <c r="AF500" s="39">
        <v>30.1</v>
      </c>
      <c r="AG500" s="39"/>
      <c r="AH500" s="80">
        <v>40</v>
      </c>
      <c r="AI500" s="81" t="str">
        <f t="shared" si="24"/>
        <v>11/03</v>
      </c>
      <c r="AJ500" s="76">
        <f t="shared" si="25"/>
        <v>7.0215121343668701</v>
      </c>
      <c r="AK500" s="76">
        <f t="shared" si="25"/>
        <v>8.7839094545722543E-2</v>
      </c>
      <c r="AL500" s="76">
        <f t="shared" ref="AL500:AL563" si="26">AVERAGE(L451:L500)</f>
        <v>23.38</v>
      </c>
      <c r="AN500" s="76">
        <f>TimDuncan!AG501</f>
        <v>3.6856589143127527</v>
      </c>
      <c r="AO500" s="76">
        <f>TimDuncan!AH501</f>
        <v>0.17281810775305631</v>
      </c>
      <c r="AP500" s="76">
        <f>TimDuncan!AI501</f>
        <v>11.196078431372548</v>
      </c>
    </row>
    <row r="501" spans="1:42" x14ac:dyDescent="0.25">
      <c r="A501" s="35">
        <v>4</v>
      </c>
      <c r="B501" s="58">
        <v>4</v>
      </c>
      <c r="C501" s="36">
        <v>37931</v>
      </c>
      <c r="D501" s="58" t="s">
        <v>1631</v>
      </c>
      <c r="E501" s="58" t="s">
        <v>1</v>
      </c>
      <c r="F501" s="58" t="s">
        <v>5</v>
      </c>
      <c r="G501" s="58" t="s">
        <v>19</v>
      </c>
      <c r="H501" s="58" t="s">
        <v>11</v>
      </c>
      <c r="I501" s="58">
        <v>1</v>
      </c>
      <c r="J501" s="58">
        <v>2.0416666666666665</v>
      </c>
      <c r="K501" s="39">
        <v>16</v>
      </c>
      <c r="L501" s="39">
        <v>29</v>
      </c>
      <c r="M501" s="39">
        <v>0.55200000000000005</v>
      </c>
      <c r="N501" s="39">
        <v>1</v>
      </c>
      <c r="O501" s="39">
        <v>4</v>
      </c>
      <c r="P501" s="39">
        <v>0.25</v>
      </c>
      <c r="Q501" s="39">
        <v>15</v>
      </c>
      <c r="R501" s="39">
        <v>25</v>
      </c>
      <c r="S501" s="39">
        <v>0.6</v>
      </c>
      <c r="T501" s="39">
        <v>4</v>
      </c>
      <c r="U501" s="39">
        <v>5</v>
      </c>
      <c r="V501" s="39">
        <v>0.8</v>
      </c>
      <c r="W501" s="39">
        <v>2</v>
      </c>
      <c r="X501" s="39">
        <v>3</v>
      </c>
      <c r="Y501" s="39">
        <v>5</v>
      </c>
      <c r="Z501" s="39">
        <v>2</v>
      </c>
      <c r="AA501" s="39">
        <v>4</v>
      </c>
      <c r="AB501" s="39">
        <v>0</v>
      </c>
      <c r="AC501" s="39">
        <v>2</v>
      </c>
      <c r="AD501" s="39">
        <v>4</v>
      </c>
      <c r="AE501" s="39">
        <v>37</v>
      </c>
      <c r="AF501" s="39">
        <v>26.8</v>
      </c>
      <c r="AG501" s="39"/>
      <c r="AH501" s="80">
        <v>49</v>
      </c>
      <c r="AI501" s="81" t="str">
        <f t="shared" si="24"/>
        <v>11/03</v>
      </c>
      <c r="AJ501" s="76">
        <f t="shared" si="25"/>
        <v>6.8691561434028428</v>
      </c>
      <c r="AK501" s="76">
        <f t="shared" si="25"/>
        <v>8.701014719149601E-2</v>
      </c>
      <c r="AL501" s="76">
        <f t="shared" si="26"/>
        <v>23.72</v>
      </c>
      <c r="AN501" s="76">
        <f>TimDuncan!AG502</f>
        <v>3.7688302737922625</v>
      </c>
      <c r="AO501" s="76">
        <f>TimDuncan!AH502</f>
        <v>0.17351586412210501</v>
      </c>
      <c r="AP501" s="76">
        <f>TimDuncan!AI502</f>
        <v>11.372549019607844</v>
      </c>
    </row>
    <row r="502" spans="1:42" x14ac:dyDescent="0.25">
      <c r="A502" s="35">
        <v>5</v>
      </c>
      <c r="B502" s="58">
        <v>5</v>
      </c>
      <c r="C502" s="36">
        <v>37932</v>
      </c>
      <c r="D502" s="58" t="s">
        <v>661</v>
      </c>
      <c r="E502" s="58" t="s">
        <v>1</v>
      </c>
      <c r="F502" s="58" t="s">
        <v>5</v>
      </c>
      <c r="G502" s="58" t="s">
        <v>119</v>
      </c>
      <c r="H502" s="58" t="s">
        <v>3</v>
      </c>
      <c r="I502" s="58">
        <v>1</v>
      </c>
      <c r="J502" s="58">
        <v>1.5416666666666667</v>
      </c>
      <c r="K502" s="39">
        <v>4</v>
      </c>
      <c r="L502" s="39">
        <v>14</v>
      </c>
      <c r="M502" s="39">
        <v>0.28599999999999998</v>
      </c>
      <c r="N502" s="39">
        <v>0</v>
      </c>
      <c r="O502" s="39">
        <v>4</v>
      </c>
      <c r="P502" s="39">
        <v>0</v>
      </c>
      <c r="Q502" s="39">
        <v>4</v>
      </c>
      <c r="R502" s="39">
        <v>10</v>
      </c>
      <c r="S502" s="39">
        <v>0.4</v>
      </c>
      <c r="T502" s="39">
        <v>3</v>
      </c>
      <c r="U502" s="39">
        <v>4</v>
      </c>
      <c r="V502" s="39">
        <v>0.75</v>
      </c>
      <c r="W502" s="39">
        <v>1</v>
      </c>
      <c r="X502" s="39">
        <v>3</v>
      </c>
      <c r="Y502" s="39">
        <v>4</v>
      </c>
      <c r="Z502" s="39">
        <v>3</v>
      </c>
      <c r="AA502" s="39">
        <v>1</v>
      </c>
      <c r="AB502" s="39">
        <v>0</v>
      </c>
      <c r="AC502" s="39">
        <v>3</v>
      </c>
      <c r="AD502" s="39">
        <v>3</v>
      </c>
      <c r="AE502" s="39">
        <v>11</v>
      </c>
      <c r="AF502" s="39">
        <v>2.9</v>
      </c>
      <c r="AG502" s="39"/>
      <c r="AH502" s="80">
        <v>37</v>
      </c>
      <c r="AI502" s="81" t="str">
        <f t="shared" si="24"/>
        <v>11/03</v>
      </c>
      <c r="AJ502" s="76">
        <f t="shared" si="25"/>
        <v>6.9958880050778287</v>
      </c>
      <c r="AK502" s="76">
        <f t="shared" si="25"/>
        <v>8.8421857580347651E-2</v>
      </c>
      <c r="AL502" s="76">
        <f t="shared" si="26"/>
        <v>23.58</v>
      </c>
      <c r="AN502" s="76">
        <f>TimDuncan!AG503</f>
        <v>3.7747279939846572</v>
      </c>
      <c r="AO502" s="76">
        <f>TimDuncan!AH503</f>
        <v>0.17320357846140697</v>
      </c>
      <c r="AP502" s="76">
        <f>TimDuncan!AI503</f>
        <v>11.431372549019608</v>
      </c>
    </row>
    <row r="503" spans="1:42" x14ac:dyDescent="0.25">
      <c r="A503" s="35">
        <v>6</v>
      </c>
      <c r="B503" s="58">
        <v>6</v>
      </c>
      <c r="C503" s="36">
        <v>37935</v>
      </c>
      <c r="D503" s="58" t="s">
        <v>662</v>
      </c>
      <c r="E503" s="58" t="s">
        <v>1</v>
      </c>
      <c r="F503" s="58" t="s">
        <v>5</v>
      </c>
      <c r="G503" s="58" t="s">
        <v>28</v>
      </c>
      <c r="H503" s="58" t="s">
        <v>3</v>
      </c>
      <c r="I503" s="58">
        <v>1</v>
      </c>
      <c r="J503" s="58">
        <v>1.375</v>
      </c>
      <c r="K503" s="39">
        <v>5</v>
      </c>
      <c r="L503" s="39">
        <v>15</v>
      </c>
      <c r="M503" s="39">
        <v>0.33300000000000002</v>
      </c>
      <c r="N503" s="39">
        <v>0</v>
      </c>
      <c r="O503" s="39">
        <v>2</v>
      </c>
      <c r="P503" s="39">
        <v>0</v>
      </c>
      <c r="Q503" s="39">
        <v>5</v>
      </c>
      <c r="R503" s="39">
        <v>13</v>
      </c>
      <c r="S503" s="39">
        <v>0.38461538461538464</v>
      </c>
      <c r="T503" s="39">
        <v>9</v>
      </c>
      <c r="U503" s="39">
        <v>10</v>
      </c>
      <c r="V503" s="39">
        <v>0.9</v>
      </c>
      <c r="W503" s="39">
        <v>1</v>
      </c>
      <c r="X503" s="39">
        <v>3</v>
      </c>
      <c r="Y503" s="39">
        <v>4</v>
      </c>
      <c r="Z503" s="39">
        <v>5</v>
      </c>
      <c r="AA503" s="39">
        <v>2</v>
      </c>
      <c r="AB503" s="39">
        <v>0</v>
      </c>
      <c r="AC503" s="39">
        <v>6</v>
      </c>
      <c r="AD503" s="39">
        <v>4</v>
      </c>
      <c r="AE503" s="39">
        <v>19</v>
      </c>
      <c r="AF503" s="39">
        <v>9.6</v>
      </c>
      <c r="AG503" s="39"/>
      <c r="AH503" s="80">
        <v>33</v>
      </c>
      <c r="AI503" s="81" t="str">
        <f t="shared" si="24"/>
        <v>11/03</v>
      </c>
      <c r="AJ503" s="76">
        <f t="shared" si="25"/>
        <v>7.069451383038353</v>
      </c>
      <c r="AK503" s="76">
        <f t="shared" si="25"/>
        <v>8.9850099655834584E-2</v>
      </c>
      <c r="AL503" s="76">
        <f t="shared" si="26"/>
        <v>23.32</v>
      </c>
      <c r="AN503" s="76">
        <f>TimDuncan!AG504</f>
        <v>3.7591249524541301</v>
      </c>
      <c r="AO503" s="76">
        <f>TimDuncan!AH504</f>
        <v>0.17313939647649493</v>
      </c>
      <c r="AP503" s="76">
        <f>TimDuncan!AI504</f>
        <v>11.411764705882353</v>
      </c>
    </row>
    <row r="504" spans="1:42" x14ac:dyDescent="0.25">
      <c r="A504" s="35">
        <v>7</v>
      </c>
      <c r="B504" s="58">
        <v>7</v>
      </c>
      <c r="C504" s="36">
        <v>37937</v>
      </c>
      <c r="D504" s="58" t="s">
        <v>663</v>
      </c>
      <c r="E504" s="58" t="s">
        <v>1</v>
      </c>
      <c r="F504" s="58">
        <v>0</v>
      </c>
      <c r="G504" s="58" t="s">
        <v>100</v>
      </c>
      <c r="H504" s="58" t="s">
        <v>11</v>
      </c>
      <c r="I504" s="58">
        <v>1</v>
      </c>
      <c r="J504" s="58">
        <v>1.5416666666666667</v>
      </c>
      <c r="K504" s="39">
        <v>5</v>
      </c>
      <c r="L504" s="39">
        <v>11</v>
      </c>
      <c r="M504" s="39">
        <v>0.45500000000000002</v>
      </c>
      <c r="N504" s="39">
        <v>1</v>
      </c>
      <c r="O504" s="39">
        <v>1</v>
      </c>
      <c r="P504" s="39">
        <v>1</v>
      </c>
      <c r="Q504" s="39">
        <v>4</v>
      </c>
      <c r="R504" s="39">
        <v>10</v>
      </c>
      <c r="S504" s="39">
        <v>0.4</v>
      </c>
      <c r="T504" s="39">
        <v>8</v>
      </c>
      <c r="U504" s="39">
        <v>10</v>
      </c>
      <c r="V504" s="39">
        <v>0.8</v>
      </c>
      <c r="W504" s="39">
        <v>1</v>
      </c>
      <c r="X504" s="39">
        <v>2</v>
      </c>
      <c r="Y504" s="39">
        <v>3</v>
      </c>
      <c r="Z504" s="39">
        <v>4</v>
      </c>
      <c r="AA504" s="39">
        <v>1</v>
      </c>
      <c r="AB504" s="39">
        <v>0</v>
      </c>
      <c r="AC504" s="39">
        <v>3</v>
      </c>
      <c r="AD504" s="39">
        <v>4</v>
      </c>
      <c r="AE504" s="39">
        <v>19</v>
      </c>
      <c r="AF504" s="39">
        <v>13</v>
      </c>
      <c r="AG504" s="39"/>
      <c r="AH504" s="80">
        <v>37</v>
      </c>
      <c r="AI504" s="81" t="str">
        <f t="shared" si="24"/>
        <v>11/03</v>
      </c>
      <c r="AJ504" s="76">
        <f t="shared" si="25"/>
        <v>7.274893925869506</v>
      </c>
      <c r="AK504" s="76">
        <f t="shared" si="25"/>
        <v>8.4742047968394282E-2</v>
      </c>
      <c r="AL504" s="76">
        <f t="shared" si="26"/>
        <v>23.12</v>
      </c>
      <c r="AN504" s="76">
        <f>TimDuncan!AG505</f>
        <v>3.7092823443631366</v>
      </c>
      <c r="AO504" s="76">
        <f>TimDuncan!AH505</f>
        <v>0.16531136854865289</v>
      </c>
      <c r="AP504" s="76">
        <f>TimDuncan!AI505</f>
        <v>11.490196078431373</v>
      </c>
    </row>
    <row r="505" spans="1:42" x14ac:dyDescent="0.25">
      <c r="A505" s="35">
        <v>8</v>
      </c>
      <c r="B505" s="58">
        <v>8</v>
      </c>
      <c r="C505" s="36">
        <v>37939</v>
      </c>
      <c r="D505" s="58" t="s">
        <v>1632</v>
      </c>
      <c r="E505" s="58" t="s">
        <v>1</v>
      </c>
      <c r="F505" s="58">
        <v>0</v>
      </c>
      <c r="G505" s="58" t="s">
        <v>10</v>
      </c>
      <c r="H505" s="58" t="s">
        <v>11</v>
      </c>
      <c r="I505" s="58">
        <v>1</v>
      </c>
      <c r="J505" s="58">
        <v>1.5</v>
      </c>
      <c r="K505" s="39">
        <v>6</v>
      </c>
      <c r="L505" s="39">
        <v>11</v>
      </c>
      <c r="M505" s="39">
        <v>0.54500000000000004</v>
      </c>
      <c r="N505" s="39">
        <v>0</v>
      </c>
      <c r="O505" s="39">
        <v>0</v>
      </c>
      <c r="P505" s="39">
        <v>0</v>
      </c>
      <c r="Q505" s="39">
        <v>6</v>
      </c>
      <c r="R505" s="39">
        <v>11</v>
      </c>
      <c r="S505" s="39">
        <v>0.54545454545454541</v>
      </c>
      <c r="T505" s="39">
        <v>4</v>
      </c>
      <c r="U505" s="39">
        <v>4</v>
      </c>
      <c r="V505" s="39">
        <v>1</v>
      </c>
      <c r="W505" s="39">
        <v>0</v>
      </c>
      <c r="X505" s="39">
        <v>3</v>
      </c>
      <c r="Y505" s="39">
        <v>3</v>
      </c>
      <c r="Z505" s="39">
        <v>1</v>
      </c>
      <c r="AA505" s="39">
        <v>3</v>
      </c>
      <c r="AB505" s="39">
        <v>2</v>
      </c>
      <c r="AC505" s="39">
        <v>1</v>
      </c>
      <c r="AD505" s="39">
        <v>5</v>
      </c>
      <c r="AE505" s="39">
        <v>16</v>
      </c>
      <c r="AF505" s="39">
        <v>13.7</v>
      </c>
      <c r="AG505" s="39"/>
      <c r="AH505" s="80">
        <v>36</v>
      </c>
      <c r="AI505" s="81" t="str">
        <f t="shared" si="24"/>
        <v>11/03</v>
      </c>
      <c r="AJ505" s="76">
        <f t="shared" si="25"/>
        <v>7.4408963690882155</v>
      </c>
      <c r="AK505" s="76">
        <f t="shared" si="25"/>
        <v>8.5808731300183017E-2</v>
      </c>
      <c r="AL505" s="76">
        <f t="shared" si="26"/>
        <v>22.98</v>
      </c>
      <c r="AN505" s="76">
        <f>TimDuncan!AG506</f>
        <v>3.695612401268316</v>
      </c>
      <c r="AO505" s="76">
        <f>TimDuncan!AH506</f>
        <v>0.16379130574219927</v>
      </c>
      <c r="AP505" s="76">
        <f>TimDuncan!AI506</f>
        <v>11.607843137254902</v>
      </c>
    </row>
    <row r="506" spans="1:42" x14ac:dyDescent="0.25">
      <c r="A506" s="35">
        <v>9</v>
      </c>
      <c r="B506" s="58">
        <v>9</v>
      </c>
      <c r="C506" s="36">
        <v>37941</v>
      </c>
      <c r="D506" s="58" t="s">
        <v>1633</v>
      </c>
      <c r="E506" s="58" t="s">
        <v>1</v>
      </c>
      <c r="F506" s="58">
        <v>0</v>
      </c>
      <c r="G506" s="58" t="s">
        <v>55</v>
      </c>
      <c r="H506" s="58" t="s">
        <v>11</v>
      </c>
      <c r="I506" s="58">
        <v>1</v>
      </c>
      <c r="J506" s="58">
        <v>1.4166666666666667</v>
      </c>
      <c r="K506" s="39">
        <v>6</v>
      </c>
      <c r="L506" s="39">
        <v>10</v>
      </c>
      <c r="M506" s="39">
        <v>0.6</v>
      </c>
      <c r="N506" s="39">
        <v>0</v>
      </c>
      <c r="O506" s="39">
        <v>1</v>
      </c>
      <c r="P506" s="39">
        <v>0</v>
      </c>
      <c r="Q506" s="39">
        <v>6</v>
      </c>
      <c r="R506" s="39">
        <v>9</v>
      </c>
      <c r="S506" s="39">
        <v>0.66666666666666663</v>
      </c>
      <c r="T506" s="39">
        <v>15</v>
      </c>
      <c r="U506" s="39">
        <v>16</v>
      </c>
      <c r="V506" s="39">
        <v>0.93799999999999994</v>
      </c>
      <c r="W506" s="39">
        <v>1</v>
      </c>
      <c r="X506" s="39">
        <v>3</v>
      </c>
      <c r="Y506" s="39">
        <v>4</v>
      </c>
      <c r="Z506" s="39">
        <v>6</v>
      </c>
      <c r="AA506" s="39">
        <v>2</v>
      </c>
      <c r="AB506" s="39">
        <v>0</v>
      </c>
      <c r="AC506" s="39">
        <v>3</v>
      </c>
      <c r="AD506" s="39">
        <v>2</v>
      </c>
      <c r="AE506" s="39">
        <v>27</v>
      </c>
      <c r="AF506" s="39">
        <v>26</v>
      </c>
      <c r="AG506" s="39"/>
      <c r="AH506" s="80">
        <v>34</v>
      </c>
      <c r="AI506" s="81" t="str">
        <f t="shared" si="24"/>
        <v>11/03</v>
      </c>
      <c r="AJ506" s="76">
        <f t="shared" si="25"/>
        <v>7.6194166577292295</v>
      </c>
      <c r="AK506" s="76">
        <f t="shared" si="25"/>
        <v>8.7686361306554439E-2</v>
      </c>
      <c r="AL506" s="76">
        <f t="shared" si="26"/>
        <v>22.84</v>
      </c>
      <c r="AN506" s="76">
        <f>TimDuncan!AG507</f>
        <v>3.6758450368172317</v>
      </c>
      <c r="AO506" s="76">
        <f>TimDuncan!AH507</f>
        <v>0.16400321176546423</v>
      </c>
      <c r="AP506" s="76">
        <f>TimDuncan!AI507</f>
        <v>11.666666666666666</v>
      </c>
    </row>
    <row r="507" spans="1:42" x14ac:dyDescent="0.25">
      <c r="A507" s="35">
        <v>10</v>
      </c>
      <c r="B507" s="58">
        <v>10</v>
      </c>
      <c r="C507" s="36">
        <v>37943</v>
      </c>
      <c r="D507" s="58" t="s">
        <v>1634</v>
      </c>
      <c r="E507" s="58" t="s">
        <v>1</v>
      </c>
      <c r="F507" s="58" t="s">
        <v>5</v>
      </c>
      <c r="G507" s="58" t="s">
        <v>10</v>
      </c>
      <c r="H507" s="58" t="s">
        <v>3</v>
      </c>
      <c r="I507" s="58">
        <v>1</v>
      </c>
      <c r="J507" s="58">
        <v>1.6666666666666667</v>
      </c>
      <c r="K507" s="39">
        <v>4</v>
      </c>
      <c r="L507" s="39">
        <v>14</v>
      </c>
      <c r="M507" s="39">
        <v>0.28599999999999998</v>
      </c>
      <c r="N507" s="39">
        <v>0</v>
      </c>
      <c r="O507" s="39">
        <v>2</v>
      </c>
      <c r="P507" s="39">
        <v>0</v>
      </c>
      <c r="Q507" s="39">
        <v>4</v>
      </c>
      <c r="R507" s="39">
        <v>12</v>
      </c>
      <c r="S507" s="39">
        <v>0.33333333333333331</v>
      </c>
      <c r="T507" s="39">
        <v>11</v>
      </c>
      <c r="U507" s="39">
        <v>11</v>
      </c>
      <c r="V507" s="39">
        <v>1</v>
      </c>
      <c r="W507" s="39">
        <v>1</v>
      </c>
      <c r="X507" s="39">
        <v>1</v>
      </c>
      <c r="Y507" s="39">
        <v>2</v>
      </c>
      <c r="Z507" s="39">
        <v>3</v>
      </c>
      <c r="AA507" s="39">
        <v>0</v>
      </c>
      <c r="AB507" s="39">
        <v>0</v>
      </c>
      <c r="AC507" s="39">
        <v>0</v>
      </c>
      <c r="AD507" s="39">
        <v>3</v>
      </c>
      <c r="AE507" s="39">
        <v>19</v>
      </c>
      <c r="AF507" s="39">
        <v>12.7</v>
      </c>
      <c r="AG507" s="39"/>
      <c r="AH507" s="80">
        <v>40</v>
      </c>
      <c r="AI507" s="81" t="str">
        <f t="shared" si="24"/>
        <v>11/03</v>
      </c>
      <c r="AJ507" s="76">
        <f t="shared" si="25"/>
        <v>7.6194166577292295</v>
      </c>
      <c r="AK507" s="76">
        <f t="shared" si="25"/>
        <v>8.7686361306554647E-2</v>
      </c>
      <c r="AL507" s="76">
        <f t="shared" si="26"/>
        <v>22.84</v>
      </c>
      <c r="AN507" s="76">
        <f>TimDuncan!AG508</f>
        <v>3.6589281356759136</v>
      </c>
      <c r="AO507" s="76">
        <f>TimDuncan!AH508</f>
        <v>0.16304103527539757</v>
      </c>
      <c r="AP507" s="76">
        <f>TimDuncan!AI508</f>
        <v>11.745098039215685</v>
      </c>
    </row>
    <row r="508" spans="1:42" x14ac:dyDescent="0.25">
      <c r="A508" s="35">
        <v>11</v>
      </c>
      <c r="B508" s="58">
        <v>11</v>
      </c>
      <c r="C508" s="36">
        <v>37944</v>
      </c>
      <c r="D508" s="58" t="s">
        <v>664</v>
      </c>
      <c r="E508" s="58" t="s">
        <v>1</v>
      </c>
      <c r="F508" s="58" t="s">
        <v>5</v>
      </c>
      <c r="G508" s="58" t="s">
        <v>41</v>
      </c>
      <c r="H508" s="58" t="s">
        <v>11</v>
      </c>
      <c r="I508" s="58">
        <v>1</v>
      </c>
      <c r="J508" s="58">
        <v>1.375</v>
      </c>
      <c r="K508" s="39">
        <v>7</v>
      </c>
      <c r="L508" s="39">
        <v>13</v>
      </c>
      <c r="M508" s="39">
        <v>0.53800000000000003</v>
      </c>
      <c r="N508" s="39">
        <v>0</v>
      </c>
      <c r="O508" s="39">
        <v>0</v>
      </c>
      <c r="P508" s="39">
        <v>0</v>
      </c>
      <c r="Q508" s="39">
        <v>7</v>
      </c>
      <c r="R508" s="39">
        <v>13</v>
      </c>
      <c r="S508" s="39">
        <v>0.53846153846153844</v>
      </c>
      <c r="T508" s="39">
        <v>7</v>
      </c>
      <c r="U508" s="39">
        <v>9</v>
      </c>
      <c r="V508" s="39">
        <v>0.77800000000000002</v>
      </c>
      <c r="W508" s="39">
        <v>1</v>
      </c>
      <c r="X508" s="39">
        <v>1</v>
      </c>
      <c r="Y508" s="39">
        <v>2</v>
      </c>
      <c r="Z508" s="39">
        <v>4</v>
      </c>
      <c r="AA508" s="39">
        <v>1</v>
      </c>
      <c r="AB508" s="39">
        <v>0</v>
      </c>
      <c r="AC508" s="39">
        <v>1</v>
      </c>
      <c r="AD508" s="39">
        <v>5</v>
      </c>
      <c r="AE508" s="39">
        <v>21</v>
      </c>
      <c r="AF508" s="39">
        <v>15.7</v>
      </c>
      <c r="AG508" s="39"/>
      <c r="AH508" s="80">
        <v>33</v>
      </c>
      <c r="AI508" s="81" t="str">
        <f t="shared" si="24"/>
        <v>11/03</v>
      </c>
      <c r="AJ508" s="76">
        <f t="shared" si="25"/>
        <v>7.6910761965556214</v>
      </c>
      <c r="AK508" s="76">
        <f t="shared" si="25"/>
        <v>8.8049682172124749E-2</v>
      </c>
      <c r="AL508" s="76">
        <f t="shared" si="26"/>
        <v>22.52</v>
      </c>
      <c r="AN508" s="76">
        <f>TimDuncan!AG509</f>
        <v>3.6571986602885449</v>
      </c>
      <c r="AO508" s="76">
        <f>TimDuncan!AH509</f>
        <v>0.16330642413348354</v>
      </c>
      <c r="AP508" s="76">
        <f>TimDuncan!AI509</f>
        <v>11.803921568627452</v>
      </c>
    </row>
    <row r="509" spans="1:42" x14ac:dyDescent="0.25">
      <c r="A509" s="35">
        <v>12</v>
      </c>
      <c r="B509" s="58">
        <v>12</v>
      </c>
      <c r="C509" s="36">
        <v>37946</v>
      </c>
      <c r="D509" s="58" t="s">
        <v>1635</v>
      </c>
      <c r="E509" s="58" t="s">
        <v>1</v>
      </c>
      <c r="F509" s="58">
        <v>0</v>
      </c>
      <c r="G509" s="58" t="s">
        <v>37</v>
      </c>
      <c r="H509" s="58" t="s">
        <v>11</v>
      </c>
      <c r="I509" s="58">
        <v>1</v>
      </c>
      <c r="J509" s="58">
        <v>1.5</v>
      </c>
      <c r="K509" s="39">
        <v>10</v>
      </c>
      <c r="L509" s="39">
        <v>19</v>
      </c>
      <c r="M509" s="39">
        <v>0.52600000000000002</v>
      </c>
      <c r="N509" s="39">
        <v>0</v>
      </c>
      <c r="O509" s="39">
        <v>1</v>
      </c>
      <c r="P509" s="39">
        <v>0</v>
      </c>
      <c r="Q509" s="39">
        <v>10</v>
      </c>
      <c r="R509" s="39">
        <v>18</v>
      </c>
      <c r="S509" s="39">
        <v>0.55555555555555558</v>
      </c>
      <c r="T509" s="39">
        <v>8</v>
      </c>
      <c r="U509" s="39">
        <v>11</v>
      </c>
      <c r="V509" s="39">
        <v>0.72699999999999998</v>
      </c>
      <c r="W509" s="39">
        <v>1</v>
      </c>
      <c r="X509" s="39">
        <v>4</v>
      </c>
      <c r="Y509" s="39">
        <v>5</v>
      </c>
      <c r="Z509" s="39">
        <v>4</v>
      </c>
      <c r="AA509" s="39">
        <v>3</v>
      </c>
      <c r="AB509" s="39">
        <v>1</v>
      </c>
      <c r="AC509" s="39">
        <v>3</v>
      </c>
      <c r="AD509" s="39">
        <v>4</v>
      </c>
      <c r="AE509" s="39">
        <v>28</v>
      </c>
      <c r="AF509" s="39">
        <v>21.3</v>
      </c>
      <c r="AG509" s="39"/>
      <c r="AH509" s="80">
        <v>36</v>
      </c>
      <c r="AI509" s="81" t="str">
        <f t="shared" si="24"/>
        <v>11/03</v>
      </c>
      <c r="AJ509" s="76">
        <f t="shared" si="25"/>
        <v>7.6490362204686182</v>
      </c>
      <c r="AK509" s="76">
        <f t="shared" si="25"/>
        <v>8.8555030740142981E-2</v>
      </c>
      <c r="AL509" s="76">
        <f t="shared" si="26"/>
        <v>22.32</v>
      </c>
      <c r="AN509" s="76">
        <f>TimDuncan!AG510</f>
        <v>3.7926351831744975</v>
      </c>
      <c r="AO509" s="76">
        <f>TimDuncan!AH510</f>
        <v>0.16264661078546919</v>
      </c>
      <c r="AP509" s="76">
        <f>TimDuncan!AI510</f>
        <v>11.96078431372549</v>
      </c>
    </row>
    <row r="510" spans="1:42" x14ac:dyDescent="0.25">
      <c r="A510" s="35">
        <v>13</v>
      </c>
      <c r="B510" s="58">
        <v>13</v>
      </c>
      <c r="C510" s="36">
        <v>37948</v>
      </c>
      <c r="D510" s="58" t="s">
        <v>1636</v>
      </c>
      <c r="E510" s="58" t="s">
        <v>1</v>
      </c>
      <c r="F510" s="58">
        <v>0</v>
      </c>
      <c r="G510" s="58" t="s">
        <v>28</v>
      </c>
      <c r="H510" s="58" t="s">
        <v>11</v>
      </c>
      <c r="I510" s="58">
        <v>1</v>
      </c>
      <c r="J510" s="58">
        <v>1.3333333333333333</v>
      </c>
      <c r="K510" s="39">
        <v>8</v>
      </c>
      <c r="L510" s="39">
        <v>16</v>
      </c>
      <c r="M510" s="39">
        <v>0.5</v>
      </c>
      <c r="N510" s="39">
        <v>1</v>
      </c>
      <c r="O510" s="39">
        <v>2</v>
      </c>
      <c r="P510" s="39">
        <v>0.5</v>
      </c>
      <c r="Q510" s="39">
        <v>7</v>
      </c>
      <c r="R510" s="39">
        <v>14</v>
      </c>
      <c r="S510" s="39">
        <v>0.5</v>
      </c>
      <c r="T510" s="39">
        <v>11</v>
      </c>
      <c r="U510" s="39">
        <v>12</v>
      </c>
      <c r="V510" s="39">
        <v>0.91700000000000004</v>
      </c>
      <c r="W510" s="39">
        <v>1</v>
      </c>
      <c r="X510" s="39">
        <v>2</v>
      </c>
      <c r="Y510" s="39">
        <v>3</v>
      </c>
      <c r="Z510" s="39">
        <v>3</v>
      </c>
      <c r="AA510" s="39">
        <v>4</v>
      </c>
      <c r="AB510" s="39">
        <v>0</v>
      </c>
      <c r="AC510" s="39">
        <v>1</v>
      </c>
      <c r="AD510" s="39">
        <v>2</v>
      </c>
      <c r="AE510" s="39">
        <v>28</v>
      </c>
      <c r="AF510" s="39">
        <v>25.2</v>
      </c>
      <c r="AG510" s="39"/>
      <c r="AH510" s="80">
        <v>32</v>
      </c>
      <c r="AI510" s="81" t="str">
        <f t="shared" si="24"/>
        <v>11/03</v>
      </c>
      <c r="AJ510" s="76">
        <f t="shared" si="25"/>
        <v>7.6904658705518258</v>
      </c>
      <c r="AK510" s="76">
        <f t="shared" si="25"/>
        <v>8.8719516753988009E-2</v>
      </c>
      <c r="AL510" s="76">
        <f t="shared" si="26"/>
        <v>22.14</v>
      </c>
      <c r="AN510" s="76">
        <f>TimDuncan!AG511</f>
        <v>3.6073055125986331</v>
      </c>
      <c r="AO510" s="76">
        <f>TimDuncan!AH511</f>
        <v>0.147970196944092</v>
      </c>
      <c r="AP510" s="76">
        <f>TimDuncan!AI511</f>
        <v>12.058823529411764</v>
      </c>
    </row>
    <row r="511" spans="1:42" x14ac:dyDescent="0.25">
      <c r="A511" s="35">
        <v>14</v>
      </c>
      <c r="B511" s="58">
        <v>14</v>
      </c>
      <c r="C511" s="36">
        <v>37951</v>
      </c>
      <c r="D511" s="58" t="s">
        <v>665</v>
      </c>
      <c r="E511" s="58" t="s">
        <v>1</v>
      </c>
      <c r="F511" s="58">
        <v>0</v>
      </c>
      <c r="G511" s="58" t="s">
        <v>114</v>
      </c>
      <c r="H511" s="58" t="s">
        <v>11</v>
      </c>
      <c r="I511" s="58">
        <v>1</v>
      </c>
      <c r="J511" s="58">
        <v>1.0833333333333333</v>
      </c>
      <c r="K511" s="39">
        <v>7</v>
      </c>
      <c r="L511" s="39">
        <v>13</v>
      </c>
      <c r="M511" s="39">
        <v>0.53800000000000003</v>
      </c>
      <c r="N511" s="39">
        <v>1</v>
      </c>
      <c r="O511" s="39">
        <v>3</v>
      </c>
      <c r="P511" s="39">
        <v>0.33300000000000002</v>
      </c>
      <c r="Q511" s="39">
        <v>6</v>
      </c>
      <c r="R511" s="39">
        <v>10</v>
      </c>
      <c r="S511" s="39">
        <v>0.6</v>
      </c>
      <c r="T511" s="39">
        <v>7</v>
      </c>
      <c r="U511" s="39">
        <v>7</v>
      </c>
      <c r="V511" s="39">
        <v>1</v>
      </c>
      <c r="W511" s="39">
        <v>0</v>
      </c>
      <c r="X511" s="39">
        <v>4</v>
      </c>
      <c r="Y511" s="39">
        <v>4</v>
      </c>
      <c r="Z511" s="39">
        <v>4</v>
      </c>
      <c r="AA511" s="39">
        <v>2</v>
      </c>
      <c r="AB511" s="39">
        <v>0</v>
      </c>
      <c r="AC511" s="39">
        <v>3</v>
      </c>
      <c r="AD511" s="39">
        <v>3</v>
      </c>
      <c r="AE511" s="39">
        <v>22</v>
      </c>
      <c r="AF511" s="39">
        <v>17.5</v>
      </c>
      <c r="AG511" s="39"/>
      <c r="AH511" s="80">
        <v>26</v>
      </c>
      <c r="AI511" s="81" t="str">
        <f t="shared" si="24"/>
        <v>11/03</v>
      </c>
      <c r="AJ511" s="76">
        <f t="shared" si="25"/>
        <v>7.6885549715808397</v>
      </c>
      <c r="AK511" s="76">
        <f t="shared" si="25"/>
        <v>8.8945351256848021E-2</v>
      </c>
      <c r="AL511" s="76">
        <f t="shared" si="26"/>
        <v>21.78</v>
      </c>
      <c r="AN511" s="76">
        <f>TimDuncan!AG512</f>
        <v>3.6115461102030038</v>
      </c>
      <c r="AO511" s="76">
        <f>TimDuncan!AH512</f>
        <v>0.14687332317757479</v>
      </c>
      <c r="AP511" s="76">
        <f>TimDuncan!AI512</f>
        <v>12.235294117647058</v>
      </c>
    </row>
    <row r="512" spans="1:42" x14ac:dyDescent="0.25">
      <c r="A512" s="35">
        <v>15</v>
      </c>
      <c r="B512" s="58">
        <v>15</v>
      </c>
      <c r="C512" s="36">
        <v>37953</v>
      </c>
      <c r="D512" s="58" t="s">
        <v>666</v>
      </c>
      <c r="E512" s="58" t="s">
        <v>1</v>
      </c>
      <c r="F512" s="58">
        <v>0</v>
      </c>
      <c r="G512" s="58" t="s">
        <v>19</v>
      </c>
      <c r="H512" s="58" t="s">
        <v>11</v>
      </c>
      <c r="I512" s="58">
        <v>1</v>
      </c>
      <c r="J512" s="58">
        <v>1.25</v>
      </c>
      <c r="K512" s="39">
        <v>6</v>
      </c>
      <c r="L512" s="39">
        <v>13</v>
      </c>
      <c r="M512" s="39">
        <v>0.46200000000000002</v>
      </c>
      <c r="N512" s="39">
        <v>1</v>
      </c>
      <c r="O512" s="39">
        <v>2</v>
      </c>
      <c r="P512" s="39">
        <v>0.5</v>
      </c>
      <c r="Q512" s="39">
        <v>5</v>
      </c>
      <c r="R512" s="39">
        <v>11</v>
      </c>
      <c r="S512" s="39">
        <v>0.45454545454545453</v>
      </c>
      <c r="T512" s="39">
        <v>4</v>
      </c>
      <c r="U512" s="39">
        <v>6</v>
      </c>
      <c r="V512" s="39">
        <v>0.66700000000000004</v>
      </c>
      <c r="W512" s="39">
        <v>0</v>
      </c>
      <c r="X512" s="39">
        <v>2</v>
      </c>
      <c r="Y512" s="39">
        <v>2</v>
      </c>
      <c r="Z512" s="39">
        <v>2</v>
      </c>
      <c r="AA512" s="39">
        <v>1</v>
      </c>
      <c r="AB512" s="39">
        <v>0</v>
      </c>
      <c r="AC512" s="39">
        <v>0</v>
      </c>
      <c r="AD512" s="39">
        <v>0</v>
      </c>
      <c r="AE512" s="39">
        <v>17</v>
      </c>
      <c r="AF512" s="39">
        <v>12.5</v>
      </c>
      <c r="AG512" s="39"/>
      <c r="AH512" s="80">
        <v>30</v>
      </c>
      <c r="AI512" s="81" t="str">
        <f t="shared" si="24"/>
        <v>11/03</v>
      </c>
      <c r="AJ512" s="76">
        <f t="shared" si="25"/>
        <v>7.7492593457802963</v>
      </c>
      <c r="AK512" s="76">
        <f t="shared" si="25"/>
        <v>8.5398468179159678E-2</v>
      </c>
      <c r="AL512" s="76">
        <f t="shared" si="26"/>
        <v>21.5</v>
      </c>
      <c r="AN512" s="76">
        <f>TimDuncan!AG513</f>
        <v>3.6115461102030038</v>
      </c>
      <c r="AO512" s="76">
        <f>TimDuncan!AH513</f>
        <v>0.14924978241531967</v>
      </c>
      <c r="AP512" s="76">
        <f>TimDuncan!AI513</f>
        <v>12.313725490196079</v>
      </c>
    </row>
    <row r="513" spans="1:42" x14ac:dyDescent="0.25">
      <c r="A513" s="35">
        <v>16</v>
      </c>
      <c r="B513" s="58">
        <v>16</v>
      </c>
      <c r="C513" s="36">
        <v>37955</v>
      </c>
      <c r="D513" s="58" t="s">
        <v>1637</v>
      </c>
      <c r="E513" s="58" t="s">
        <v>1</v>
      </c>
      <c r="F513" s="58">
        <v>0</v>
      </c>
      <c r="G513" s="58" t="s">
        <v>31</v>
      </c>
      <c r="H513" s="58" t="s">
        <v>11</v>
      </c>
      <c r="I513" s="58">
        <v>1</v>
      </c>
      <c r="J513" s="58">
        <v>1.5</v>
      </c>
      <c r="K513" s="39">
        <v>4</v>
      </c>
      <c r="L513" s="39">
        <v>10</v>
      </c>
      <c r="M513" s="39">
        <v>0.4</v>
      </c>
      <c r="N513" s="39">
        <v>1</v>
      </c>
      <c r="O513" s="39">
        <v>2</v>
      </c>
      <c r="P513" s="39">
        <v>0.5</v>
      </c>
      <c r="Q513" s="39">
        <v>3</v>
      </c>
      <c r="R513" s="39">
        <v>8</v>
      </c>
      <c r="S513" s="39">
        <v>0.375</v>
      </c>
      <c r="T513" s="39">
        <v>3</v>
      </c>
      <c r="U513" s="39">
        <v>4</v>
      </c>
      <c r="V513" s="39">
        <v>0.75</v>
      </c>
      <c r="W513" s="39">
        <v>1</v>
      </c>
      <c r="X513" s="39">
        <v>1</v>
      </c>
      <c r="Y513" s="39">
        <v>2</v>
      </c>
      <c r="Z513" s="39">
        <v>7</v>
      </c>
      <c r="AA513" s="39">
        <v>1</v>
      </c>
      <c r="AB513" s="39">
        <v>0</v>
      </c>
      <c r="AC513" s="39">
        <v>2</v>
      </c>
      <c r="AD513" s="39">
        <v>3</v>
      </c>
      <c r="AE513" s="39">
        <v>12</v>
      </c>
      <c r="AF513" s="39">
        <v>9.9</v>
      </c>
      <c r="AG513" s="39"/>
      <c r="AH513" s="80">
        <v>36</v>
      </c>
      <c r="AI513" s="81" t="str">
        <f t="shared" si="24"/>
        <v>11/03</v>
      </c>
      <c r="AJ513" s="76">
        <f t="shared" si="25"/>
        <v>7.9160132204363105</v>
      </c>
      <c r="AK513" s="76">
        <f t="shared" si="25"/>
        <v>8.3079507038714889E-2</v>
      </c>
      <c r="AL513" s="76">
        <f t="shared" si="26"/>
        <v>21.3</v>
      </c>
      <c r="AN513" s="76">
        <f>TimDuncan!AG514</f>
        <v>3.6208579432087586</v>
      </c>
      <c r="AO513" s="76">
        <f>TimDuncan!AH514</f>
        <v>0.14878898905935881</v>
      </c>
      <c r="AP513" s="76">
        <f>TimDuncan!AI514</f>
        <v>12.352941176470589</v>
      </c>
    </row>
    <row r="514" spans="1:42" x14ac:dyDescent="0.25">
      <c r="A514" s="35">
        <v>17</v>
      </c>
      <c r="B514" s="58">
        <v>17</v>
      </c>
      <c r="C514" s="36">
        <v>37958</v>
      </c>
      <c r="D514" s="58" t="s">
        <v>1638</v>
      </c>
      <c r="E514" s="58" t="s">
        <v>1</v>
      </c>
      <c r="F514" s="58" t="s">
        <v>5</v>
      </c>
      <c r="G514" s="58" t="s">
        <v>19</v>
      </c>
      <c r="H514" s="58" t="s">
        <v>11</v>
      </c>
      <c r="I514" s="58">
        <v>1</v>
      </c>
      <c r="J514" s="58">
        <v>1.9166666666666667</v>
      </c>
      <c r="K514" s="39">
        <v>6</v>
      </c>
      <c r="L514" s="39">
        <v>20</v>
      </c>
      <c r="M514" s="39">
        <v>0.3</v>
      </c>
      <c r="N514" s="39">
        <v>1</v>
      </c>
      <c r="O514" s="39">
        <v>4</v>
      </c>
      <c r="P514" s="39">
        <v>0.25</v>
      </c>
      <c r="Q514" s="39">
        <v>5</v>
      </c>
      <c r="R514" s="39">
        <v>16</v>
      </c>
      <c r="S514" s="39">
        <v>0.3125</v>
      </c>
      <c r="T514" s="39">
        <v>8</v>
      </c>
      <c r="U514" s="39">
        <v>9</v>
      </c>
      <c r="V514" s="39">
        <v>0.88900000000000001</v>
      </c>
      <c r="W514" s="39">
        <v>1</v>
      </c>
      <c r="X514" s="39">
        <v>5</v>
      </c>
      <c r="Y514" s="39">
        <v>6</v>
      </c>
      <c r="Z514" s="39">
        <v>3</v>
      </c>
      <c r="AA514" s="39">
        <v>2</v>
      </c>
      <c r="AB514" s="39">
        <v>0</v>
      </c>
      <c r="AC514" s="39">
        <v>4</v>
      </c>
      <c r="AD514" s="39">
        <v>4</v>
      </c>
      <c r="AE514" s="39">
        <v>21</v>
      </c>
      <c r="AF514" s="39">
        <v>9.6999999999999993</v>
      </c>
      <c r="AG514" s="39"/>
      <c r="AH514" s="80">
        <v>46</v>
      </c>
      <c r="AI514" s="81" t="str">
        <f t="shared" ref="AI514:AI577" si="27">MONTH(C514)&amp;"/"&amp;RIGHT(YEAR(C514),2)</f>
        <v>12/03</v>
      </c>
      <c r="AJ514" s="76">
        <f t="shared" si="25"/>
        <v>7.85846742081951</v>
      </c>
      <c r="AK514" s="76">
        <f t="shared" si="25"/>
        <v>8.4788353551411316E-2</v>
      </c>
      <c r="AL514" s="76">
        <f t="shared" si="26"/>
        <v>21.14</v>
      </c>
      <c r="AN514" s="76">
        <f>TimDuncan!AG515</f>
        <v>3.5964267981269562</v>
      </c>
      <c r="AO514" s="76">
        <f>TimDuncan!AH515</f>
        <v>0.14401705681293828</v>
      </c>
      <c r="AP514" s="76">
        <f>TimDuncan!AI515</f>
        <v>12.529411764705882</v>
      </c>
    </row>
    <row r="515" spans="1:42" x14ac:dyDescent="0.25">
      <c r="A515" s="35">
        <v>18</v>
      </c>
      <c r="B515" s="58">
        <v>18</v>
      </c>
      <c r="C515" s="36">
        <v>37959</v>
      </c>
      <c r="D515" s="58" t="s">
        <v>1639</v>
      </c>
      <c r="E515" s="58" t="s">
        <v>1</v>
      </c>
      <c r="F515" s="58" t="s">
        <v>5</v>
      </c>
      <c r="G515" s="58" t="s">
        <v>2</v>
      </c>
      <c r="H515" s="58" t="s">
        <v>11</v>
      </c>
      <c r="I515" s="58">
        <v>1</v>
      </c>
      <c r="J515" s="58">
        <v>1.5833333333333333</v>
      </c>
      <c r="K515" s="39">
        <v>9</v>
      </c>
      <c r="L515" s="39">
        <v>23</v>
      </c>
      <c r="M515" s="39">
        <v>0.39100000000000001</v>
      </c>
      <c r="N515" s="39">
        <v>2</v>
      </c>
      <c r="O515" s="39">
        <v>5</v>
      </c>
      <c r="P515" s="39">
        <v>0.4</v>
      </c>
      <c r="Q515" s="39">
        <v>7</v>
      </c>
      <c r="R515" s="39">
        <v>18</v>
      </c>
      <c r="S515" s="39">
        <v>0.3888888888888889</v>
      </c>
      <c r="T515" s="39">
        <v>12</v>
      </c>
      <c r="U515" s="39">
        <v>12</v>
      </c>
      <c r="V515" s="39">
        <v>1</v>
      </c>
      <c r="W515" s="39">
        <v>4</v>
      </c>
      <c r="X515" s="39">
        <v>2</v>
      </c>
      <c r="Y515" s="39">
        <v>6</v>
      </c>
      <c r="Z515" s="39">
        <v>3</v>
      </c>
      <c r="AA515" s="39">
        <v>1</v>
      </c>
      <c r="AB515" s="39">
        <v>0</v>
      </c>
      <c r="AC515" s="39">
        <v>3</v>
      </c>
      <c r="AD515" s="39">
        <v>3</v>
      </c>
      <c r="AE515" s="39">
        <v>32</v>
      </c>
      <c r="AF515" s="39">
        <v>21.8</v>
      </c>
      <c r="AG515" s="39"/>
      <c r="AH515" s="80">
        <v>38</v>
      </c>
      <c r="AI515" s="81" t="str">
        <f t="shared" si="27"/>
        <v>12/03</v>
      </c>
      <c r="AJ515" s="76">
        <f t="shared" si="25"/>
        <v>7.3242398783708884</v>
      </c>
      <c r="AK515" s="76">
        <f t="shared" si="25"/>
        <v>8.5094542859632097E-2</v>
      </c>
      <c r="AL515" s="76">
        <f t="shared" si="26"/>
        <v>20.78</v>
      </c>
      <c r="AN515" s="76">
        <f>TimDuncan!AG516</f>
        <v>3.5557369568237833</v>
      </c>
      <c r="AO515" s="76">
        <f>TimDuncan!AH516</f>
        <v>0.1379319101467627</v>
      </c>
      <c r="AP515" s="76">
        <f>TimDuncan!AI516</f>
        <v>12.490196078431373</v>
      </c>
    </row>
    <row r="516" spans="1:42" x14ac:dyDescent="0.25">
      <c r="A516" s="35">
        <v>19</v>
      </c>
      <c r="B516" s="58">
        <v>19</v>
      </c>
      <c r="C516" s="36">
        <v>37962</v>
      </c>
      <c r="D516" s="58" t="s">
        <v>1640</v>
      </c>
      <c r="E516" s="58" t="s">
        <v>1</v>
      </c>
      <c r="F516" s="58">
        <v>0</v>
      </c>
      <c r="G516" s="58" t="s">
        <v>13</v>
      </c>
      <c r="H516" s="58" t="s">
        <v>11</v>
      </c>
      <c r="I516" s="58">
        <v>1</v>
      </c>
      <c r="J516" s="58">
        <v>1.6666666666666667</v>
      </c>
      <c r="K516" s="39">
        <v>4</v>
      </c>
      <c r="L516" s="39">
        <v>17</v>
      </c>
      <c r="M516" s="39">
        <v>0.23499999999999999</v>
      </c>
      <c r="N516" s="39">
        <v>2</v>
      </c>
      <c r="O516" s="39">
        <v>4</v>
      </c>
      <c r="P516" s="39">
        <v>0.5</v>
      </c>
      <c r="Q516" s="39">
        <v>2</v>
      </c>
      <c r="R516" s="39">
        <v>13</v>
      </c>
      <c r="S516" s="39">
        <v>0.15384615384615385</v>
      </c>
      <c r="T516" s="39">
        <v>9</v>
      </c>
      <c r="U516" s="39">
        <v>10</v>
      </c>
      <c r="V516" s="39">
        <v>0.9</v>
      </c>
      <c r="W516" s="39">
        <v>2</v>
      </c>
      <c r="X516" s="39">
        <v>4</v>
      </c>
      <c r="Y516" s="39">
        <v>6</v>
      </c>
      <c r="Z516" s="39">
        <v>3</v>
      </c>
      <c r="AA516" s="39">
        <v>1</v>
      </c>
      <c r="AB516" s="39">
        <v>0</v>
      </c>
      <c r="AC516" s="39">
        <v>2</v>
      </c>
      <c r="AD516" s="39">
        <v>4</v>
      </c>
      <c r="AE516" s="39">
        <v>19</v>
      </c>
      <c r="AF516" s="39">
        <v>10.4</v>
      </c>
      <c r="AG516" s="39"/>
      <c r="AH516" s="80">
        <v>40</v>
      </c>
      <c r="AI516" s="81" t="str">
        <f t="shared" si="27"/>
        <v>12/03</v>
      </c>
      <c r="AJ516" s="76">
        <f t="shared" si="25"/>
        <v>7.1919739846525008</v>
      </c>
      <c r="AK516" s="76">
        <f t="shared" si="25"/>
        <v>9.0065681248605575E-2</v>
      </c>
      <c r="AL516" s="76">
        <f t="shared" si="26"/>
        <v>20.5</v>
      </c>
      <c r="AN516" s="76">
        <f>TimDuncan!AG517</f>
        <v>3.5181743874356433</v>
      </c>
      <c r="AO516" s="76">
        <f>TimDuncan!AH517</f>
        <v>0.13927553076325988</v>
      </c>
      <c r="AP516" s="76">
        <f>TimDuncan!AI517</f>
        <v>12.627450980392156</v>
      </c>
    </row>
    <row r="517" spans="1:42" x14ac:dyDescent="0.25">
      <c r="A517" s="35">
        <v>20</v>
      </c>
      <c r="B517" s="58">
        <v>20</v>
      </c>
      <c r="C517" s="36">
        <v>37964</v>
      </c>
      <c r="D517" s="58" t="s">
        <v>1641</v>
      </c>
      <c r="E517" s="58" t="s">
        <v>1</v>
      </c>
      <c r="F517" s="58">
        <v>0</v>
      </c>
      <c r="G517" s="58" t="s">
        <v>41</v>
      </c>
      <c r="H517" s="58" t="s">
        <v>11</v>
      </c>
      <c r="I517" s="58">
        <v>1</v>
      </c>
      <c r="J517" s="58">
        <v>1.7083333333333333</v>
      </c>
      <c r="K517" s="39">
        <v>7</v>
      </c>
      <c r="L517" s="39">
        <v>16</v>
      </c>
      <c r="M517" s="39">
        <v>0.438</v>
      </c>
      <c r="N517" s="39">
        <v>0</v>
      </c>
      <c r="O517" s="39">
        <v>0</v>
      </c>
      <c r="P517" s="39">
        <v>0</v>
      </c>
      <c r="Q517" s="39">
        <v>7</v>
      </c>
      <c r="R517" s="39">
        <v>16</v>
      </c>
      <c r="S517" s="39">
        <v>0.4375</v>
      </c>
      <c r="T517" s="39">
        <v>7</v>
      </c>
      <c r="U517" s="39">
        <v>8</v>
      </c>
      <c r="V517" s="39">
        <v>0.875</v>
      </c>
      <c r="W517" s="39">
        <v>3</v>
      </c>
      <c r="X517" s="39">
        <v>3</v>
      </c>
      <c r="Y517" s="39">
        <v>6</v>
      </c>
      <c r="Z517" s="39">
        <v>9</v>
      </c>
      <c r="AA517" s="39">
        <v>1</v>
      </c>
      <c r="AB517" s="39">
        <v>0</v>
      </c>
      <c r="AC517" s="39">
        <v>3</v>
      </c>
      <c r="AD517" s="39">
        <v>1</v>
      </c>
      <c r="AE517" s="39">
        <v>21</v>
      </c>
      <c r="AF517" s="39">
        <v>19.100000000000001</v>
      </c>
      <c r="AG517" s="39"/>
      <c r="AH517" s="80">
        <v>41</v>
      </c>
      <c r="AI517" s="81" t="str">
        <f t="shared" si="27"/>
        <v>12/03</v>
      </c>
      <c r="AJ517" s="76">
        <f t="shared" si="25"/>
        <v>6.7594529424823016</v>
      </c>
      <c r="AK517" s="76">
        <f t="shared" si="25"/>
        <v>8.9643511665225439E-2</v>
      </c>
      <c r="AL517" s="76">
        <f t="shared" si="26"/>
        <v>20.059999999999999</v>
      </c>
      <c r="AN517" s="76">
        <f>TimDuncan!AG518</f>
        <v>3.5513722556160152</v>
      </c>
      <c r="AO517" s="76">
        <f>TimDuncan!AH518</f>
        <v>0.15134982993187721</v>
      </c>
      <c r="AP517" s="76">
        <f>TimDuncan!AI518</f>
        <v>12.627450980392156</v>
      </c>
    </row>
    <row r="518" spans="1:42" x14ac:dyDescent="0.25">
      <c r="A518" s="35">
        <v>21</v>
      </c>
      <c r="B518" s="58">
        <v>21</v>
      </c>
      <c r="C518" s="36">
        <v>37967</v>
      </c>
      <c r="D518" s="58" t="s">
        <v>1642</v>
      </c>
      <c r="E518" s="58" t="s">
        <v>1</v>
      </c>
      <c r="F518" s="58">
        <v>0</v>
      </c>
      <c r="G518" s="58" t="s">
        <v>2</v>
      </c>
      <c r="H518" s="58" t="s">
        <v>3</v>
      </c>
      <c r="I518" s="58">
        <v>1</v>
      </c>
      <c r="J518" s="58">
        <v>1.7083333333333333</v>
      </c>
      <c r="K518" s="39">
        <v>4</v>
      </c>
      <c r="L518" s="39">
        <v>18</v>
      </c>
      <c r="M518" s="39">
        <v>0.222</v>
      </c>
      <c r="N518" s="39">
        <v>0</v>
      </c>
      <c r="O518" s="39">
        <v>3</v>
      </c>
      <c r="P518" s="39">
        <v>0</v>
      </c>
      <c r="Q518" s="39">
        <v>4</v>
      </c>
      <c r="R518" s="39">
        <v>15</v>
      </c>
      <c r="S518" s="39">
        <v>0.26666666666666666</v>
      </c>
      <c r="T518" s="39">
        <v>7</v>
      </c>
      <c r="U518" s="39">
        <v>7</v>
      </c>
      <c r="V518" s="39">
        <v>1</v>
      </c>
      <c r="W518" s="39">
        <v>1</v>
      </c>
      <c r="X518" s="39">
        <v>6</v>
      </c>
      <c r="Y518" s="39">
        <v>7</v>
      </c>
      <c r="Z518" s="39">
        <v>6</v>
      </c>
      <c r="AA518" s="39">
        <v>1</v>
      </c>
      <c r="AB518" s="39">
        <v>1</v>
      </c>
      <c r="AC518" s="39">
        <v>1</v>
      </c>
      <c r="AD518" s="39">
        <v>5</v>
      </c>
      <c r="AE518" s="39">
        <v>15</v>
      </c>
      <c r="AF518" s="39">
        <v>9.4</v>
      </c>
      <c r="AG518" s="39"/>
      <c r="AH518" s="80">
        <v>41</v>
      </c>
      <c r="AI518" s="81" t="str">
        <f t="shared" si="27"/>
        <v>12/03</v>
      </c>
      <c r="AJ518" s="76">
        <f t="shared" si="25"/>
        <v>6.6405064965416809</v>
      </c>
      <c r="AK518" s="76">
        <f t="shared" si="25"/>
        <v>9.3968351163613087E-2</v>
      </c>
      <c r="AL518" s="76">
        <f t="shared" si="26"/>
        <v>19.84</v>
      </c>
      <c r="AN518" s="76">
        <f>TimDuncan!AG519</f>
        <v>3.4794440090688199</v>
      </c>
      <c r="AO518" s="76">
        <f>TimDuncan!AH519</f>
        <v>0.15078555660816031</v>
      </c>
      <c r="AP518" s="76">
        <f>TimDuncan!AI519</f>
        <v>12.549019607843137</v>
      </c>
    </row>
    <row r="519" spans="1:42" x14ac:dyDescent="0.25">
      <c r="A519" s="35">
        <v>22</v>
      </c>
      <c r="B519" s="58">
        <v>22</v>
      </c>
      <c r="C519" s="36">
        <v>37968</v>
      </c>
      <c r="D519" s="58" t="s">
        <v>1643</v>
      </c>
      <c r="E519" s="58" t="s">
        <v>1</v>
      </c>
      <c r="F519" s="58" t="s">
        <v>5</v>
      </c>
      <c r="G519" s="58" t="s">
        <v>6</v>
      </c>
      <c r="H519" s="58" t="s">
        <v>3</v>
      </c>
      <c r="I519" s="58">
        <v>1</v>
      </c>
      <c r="J519" s="58">
        <v>1.75</v>
      </c>
      <c r="K519" s="39">
        <v>10</v>
      </c>
      <c r="L519" s="39">
        <v>18</v>
      </c>
      <c r="M519" s="39">
        <v>0.55600000000000005</v>
      </c>
      <c r="N519" s="39">
        <v>1</v>
      </c>
      <c r="O519" s="39">
        <v>3</v>
      </c>
      <c r="P519" s="39">
        <v>0.33300000000000002</v>
      </c>
      <c r="Q519" s="39">
        <v>9</v>
      </c>
      <c r="R519" s="39">
        <v>15</v>
      </c>
      <c r="S519" s="39">
        <v>0.6</v>
      </c>
      <c r="T519" s="39">
        <v>14</v>
      </c>
      <c r="U519" s="39">
        <v>15</v>
      </c>
      <c r="V519" s="39">
        <v>0.93300000000000005</v>
      </c>
      <c r="W519" s="39">
        <v>3</v>
      </c>
      <c r="X519" s="39">
        <v>2</v>
      </c>
      <c r="Y519" s="39">
        <v>5</v>
      </c>
      <c r="Z519" s="39">
        <v>6</v>
      </c>
      <c r="AA519" s="39">
        <v>0</v>
      </c>
      <c r="AB519" s="39">
        <v>1</v>
      </c>
      <c r="AC519" s="39">
        <v>2</v>
      </c>
      <c r="AD519" s="39">
        <v>2</v>
      </c>
      <c r="AE519" s="39">
        <v>35</v>
      </c>
      <c r="AF519" s="39">
        <v>30.8</v>
      </c>
      <c r="AG519" s="39"/>
      <c r="AH519" s="80">
        <v>42</v>
      </c>
      <c r="AI519" s="81" t="str">
        <f t="shared" si="27"/>
        <v>12/03</v>
      </c>
      <c r="AJ519" s="76">
        <f t="shared" si="25"/>
        <v>6.4084128379842085</v>
      </c>
      <c r="AK519" s="76">
        <f t="shared" si="25"/>
        <v>9.5451785029438338E-2</v>
      </c>
      <c r="AL519" s="76">
        <f t="shared" si="26"/>
        <v>19.559999999999999</v>
      </c>
      <c r="AN519" s="76">
        <f>TimDuncan!AG520</f>
        <v>3.4843088501545481</v>
      </c>
      <c r="AO519" s="76">
        <f>TimDuncan!AH520</f>
        <v>0.15024589505071975</v>
      </c>
      <c r="AP519" s="76">
        <f>TimDuncan!AI520</f>
        <v>12.686274509803921</v>
      </c>
    </row>
    <row r="520" spans="1:42" x14ac:dyDescent="0.25">
      <c r="A520" s="35">
        <v>23</v>
      </c>
      <c r="B520" s="58">
        <v>23</v>
      </c>
      <c r="C520" s="36">
        <v>37974</v>
      </c>
      <c r="D520" s="58" t="s">
        <v>1644</v>
      </c>
      <c r="E520" s="58" t="s">
        <v>1</v>
      </c>
      <c r="F520" s="58">
        <v>0</v>
      </c>
      <c r="G520" s="58" t="s">
        <v>33</v>
      </c>
      <c r="H520" s="58" t="s">
        <v>11</v>
      </c>
      <c r="I520" s="58">
        <v>0</v>
      </c>
      <c r="J520" s="58">
        <v>1.2916666666666667</v>
      </c>
      <c r="K520" s="39">
        <v>5</v>
      </c>
      <c r="L520" s="39">
        <v>14</v>
      </c>
      <c r="M520" s="39">
        <v>0.35699999999999998</v>
      </c>
      <c r="N520" s="39">
        <v>0</v>
      </c>
      <c r="O520" s="39">
        <v>2</v>
      </c>
      <c r="P520" s="39">
        <v>0</v>
      </c>
      <c r="Q520" s="39">
        <v>5</v>
      </c>
      <c r="R520" s="39">
        <v>12</v>
      </c>
      <c r="S520" s="39">
        <v>0.41666666666666669</v>
      </c>
      <c r="T520" s="39">
        <v>3</v>
      </c>
      <c r="U520" s="39">
        <v>4</v>
      </c>
      <c r="V520" s="39">
        <v>0.75</v>
      </c>
      <c r="W520" s="39">
        <v>1</v>
      </c>
      <c r="X520" s="39">
        <v>2</v>
      </c>
      <c r="Y520" s="39">
        <v>3</v>
      </c>
      <c r="Z520" s="39">
        <v>5</v>
      </c>
      <c r="AA520" s="39">
        <v>0</v>
      </c>
      <c r="AB520" s="39">
        <v>0</v>
      </c>
      <c r="AC520" s="39">
        <v>4</v>
      </c>
      <c r="AD520" s="39">
        <v>1</v>
      </c>
      <c r="AE520" s="39">
        <v>13</v>
      </c>
      <c r="AF520" s="39">
        <v>5.2</v>
      </c>
      <c r="AG520" s="39"/>
      <c r="AH520" s="80">
        <v>31</v>
      </c>
      <c r="AI520" s="81" t="str">
        <f t="shared" si="27"/>
        <v>12/03</v>
      </c>
      <c r="AJ520" s="76">
        <f t="shared" si="25"/>
        <v>6.1057350089895008</v>
      </c>
      <c r="AK520" s="76">
        <f t="shared" si="25"/>
        <v>9.5795873542418572E-2</v>
      </c>
      <c r="AL520" s="76">
        <f t="shared" si="26"/>
        <v>19.16</v>
      </c>
      <c r="AN520" s="76">
        <f>TimDuncan!AG521</f>
        <v>3.4326761143636073</v>
      </c>
      <c r="AO520" s="76">
        <f>TimDuncan!AH521</f>
        <v>0.14364585846122149</v>
      </c>
      <c r="AP520" s="76">
        <f>TimDuncan!AI521</f>
        <v>12.725490196078431</v>
      </c>
    </row>
    <row r="521" spans="1:42" x14ac:dyDescent="0.25">
      <c r="A521" s="35">
        <v>24</v>
      </c>
      <c r="B521" s="58">
        <v>24</v>
      </c>
      <c r="C521" s="36">
        <v>37976</v>
      </c>
      <c r="D521" s="58" t="s">
        <v>1645</v>
      </c>
      <c r="E521" s="58" t="s">
        <v>1</v>
      </c>
      <c r="F521" s="58">
        <v>0</v>
      </c>
      <c r="G521" s="58" t="s">
        <v>21</v>
      </c>
      <c r="H521" s="58" t="s">
        <v>11</v>
      </c>
      <c r="I521" s="58">
        <v>1</v>
      </c>
      <c r="J521" s="58">
        <v>1.625</v>
      </c>
      <c r="K521" s="39">
        <v>4</v>
      </c>
      <c r="L521" s="39">
        <v>12</v>
      </c>
      <c r="M521" s="39">
        <v>0.33300000000000002</v>
      </c>
      <c r="N521" s="39">
        <v>0</v>
      </c>
      <c r="O521" s="39">
        <v>2</v>
      </c>
      <c r="P521" s="39">
        <v>0</v>
      </c>
      <c r="Q521" s="39">
        <v>4</v>
      </c>
      <c r="R521" s="39">
        <v>10</v>
      </c>
      <c r="S521" s="39">
        <v>0.4</v>
      </c>
      <c r="T521" s="39">
        <v>2</v>
      </c>
      <c r="U521" s="39">
        <v>3</v>
      </c>
      <c r="V521" s="39">
        <v>0.66700000000000004</v>
      </c>
      <c r="W521" s="39">
        <v>3</v>
      </c>
      <c r="X521" s="39">
        <v>3</v>
      </c>
      <c r="Y521" s="39">
        <v>6</v>
      </c>
      <c r="Z521" s="39">
        <v>4</v>
      </c>
      <c r="AA521" s="39">
        <v>0</v>
      </c>
      <c r="AB521" s="39">
        <v>0</v>
      </c>
      <c r="AC521" s="39">
        <v>4</v>
      </c>
      <c r="AD521" s="39">
        <v>0</v>
      </c>
      <c r="AE521" s="39">
        <v>10</v>
      </c>
      <c r="AF521" s="39">
        <v>4.5999999999999996</v>
      </c>
      <c r="AG521" s="39"/>
      <c r="AH521" s="80">
        <v>39</v>
      </c>
      <c r="AI521" s="81" t="str">
        <f t="shared" si="27"/>
        <v>12/03</v>
      </c>
      <c r="AJ521" s="76">
        <f t="shared" si="25"/>
        <v>6.1066708255340361</v>
      </c>
      <c r="AK521" s="76">
        <f t="shared" si="25"/>
        <v>9.6841635926804254E-2</v>
      </c>
      <c r="AL521" s="76">
        <f t="shared" si="26"/>
        <v>18.88</v>
      </c>
      <c r="AN521" s="76">
        <f>TimDuncan!AG522</f>
        <v>3.4366571322868311</v>
      </c>
      <c r="AO521" s="76">
        <f>TimDuncan!AH522</f>
        <v>0.14283685570236709</v>
      </c>
      <c r="AP521" s="76">
        <f>TimDuncan!AI522</f>
        <v>12.843137254901961</v>
      </c>
    </row>
    <row r="522" spans="1:42" x14ac:dyDescent="0.25">
      <c r="A522" s="35">
        <v>25</v>
      </c>
      <c r="B522" s="58">
        <v>25</v>
      </c>
      <c r="C522" s="36">
        <v>37978</v>
      </c>
      <c r="D522" s="58" t="s">
        <v>1646</v>
      </c>
      <c r="E522" s="58" t="s">
        <v>1</v>
      </c>
      <c r="F522" s="58" t="s">
        <v>5</v>
      </c>
      <c r="G522" s="58" t="s">
        <v>15</v>
      </c>
      <c r="H522" s="58" t="s">
        <v>3</v>
      </c>
      <c r="I522" s="58">
        <v>1</v>
      </c>
      <c r="J522" s="58">
        <v>1.5833333333333333</v>
      </c>
      <c r="K522" s="39">
        <v>8</v>
      </c>
      <c r="L522" s="39">
        <v>16</v>
      </c>
      <c r="M522" s="39">
        <v>0.5</v>
      </c>
      <c r="N522" s="39">
        <v>3</v>
      </c>
      <c r="O522" s="39">
        <v>5</v>
      </c>
      <c r="P522" s="39">
        <v>0.6</v>
      </c>
      <c r="Q522" s="39">
        <v>5</v>
      </c>
      <c r="R522" s="39">
        <v>11</v>
      </c>
      <c r="S522" s="39">
        <v>0.45454545454545453</v>
      </c>
      <c r="T522" s="39">
        <v>4</v>
      </c>
      <c r="U522" s="39">
        <v>5</v>
      </c>
      <c r="V522" s="39">
        <v>0.8</v>
      </c>
      <c r="W522" s="39">
        <v>1</v>
      </c>
      <c r="X522" s="39">
        <v>4</v>
      </c>
      <c r="Y522" s="39">
        <v>5</v>
      </c>
      <c r="Z522" s="39">
        <v>2</v>
      </c>
      <c r="AA522" s="39">
        <v>1</v>
      </c>
      <c r="AB522" s="39">
        <v>1</v>
      </c>
      <c r="AC522" s="39">
        <v>4</v>
      </c>
      <c r="AD522" s="39">
        <v>5</v>
      </c>
      <c r="AE522" s="39">
        <v>23</v>
      </c>
      <c r="AF522" s="39">
        <v>13.6</v>
      </c>
      <c r="AG522" s="39"/>
      <c r="AH522" s="80">
        <v>38</v>
      </c>
      <c r="AI522" s="81" t="str">
        <f t="shared" si="27"/>
        <v>12/03</v>
      </c>
      <c r="AJ522" s="76">
        <f t="shared" si="25"/>
        <v>6.1030604567524547</v>
      </c>
      <c r="AK522" s="76">
        <f t="shared" si="25"/>
        <v>9.7268481796625755E-2</v>
      </c>
      <c r="AL522" s="76">
        <f t="shared" si="26"/>
        <v>18.760000000000002</v>
      </c>
      <c r="AN522" s="76">
        <f>TimDuncan!AG523</f>
        <v>3.5025355247364462</v>
      </c>
      <c r="AO522" s="76">
        <f>TimDuncan!AH523</f>
        <v>0.14348216983731643</v>
      </c>
      <c r="AP522" s="76">
        <f>TimDuncan!AI523</f>
        <v>12.745098039215685</v>
      </c>
    </row>
    <row r="523" spans="1:42" x14ac:dyDescent="0.25">
      <c r="A523" s="35">
        <v>26</v>
      </c>
      <c r="B523" s="58">
        <v>26</v>
      </c>
      <c r="C523" s="36">
        <v>37980</v>
      </c>
      <c r="D523" s="58" t="s">
        <v>1647</v>
      </c>
      <c r="E523" s="58" t="s">
        <v>1</v>
      </c>
      <c r="F523" s="58">
        <v>0</v>
      </c>
      <c r="G523" s="58" t="s">
        <v>23</v>
      </c>
      <c r="H523" s="58" t="s">
        <v>3</v>
      </c>
      <c r="I523" s="58">
        <v>1</v>
      </c>
      <c r="J523" s="58">
        <v>1.7916666666666667</v>
      </c>
      <c r="K523" s="39">
        <v>9</v>
      </c>
      <c r="L523" s="39">
        <v>26</v>
      </c>
      <c r="M523" s="39">
        <v>0.34599999999999997</v>
      </c>
      <c r="N523" s="39">
        <v>1</v>
      </c>
      <c r="O523" s="39">
        <v>2</v>
      </c>
      <c r="P523" s="39">
        <v>0.5</v>
      </c>
      <c r="Q523" s="39">
        <v>8</v>
      </c>
      <c r="R523" s="39">
        <v>24</v>
      </c>
      <c r="S523" s="39">
        <v>0.33333333333333331</v>
      </c>
      <c r="T523" s="39">
        <v>4</v>
      </c>
      <c r="U523" s="39">
        <v>6</v>
      </c>
      <c r="V523" s="39">
        <v>0.66700000000000004</v>
      </c>
      <c r="W523" s="39">
        <v>3</v>
      </c>
      <c r="X523" s="39">
        <v>5</v>
      </c>
      <c r="Y523" s="39">
        <v>8</v>
      </c>
      <c r="Z523" s="39">
        <v>6</v>
      </c>
      <c r="AA523" s="39">
        <v>2</v>
      </c>
      <c r="AB523" s="39">
        <v>0</v>
      </c>
      <c r="AC523" s="39">
        <v>3</v>
      </c>
      <c r="AD523" s="39">
        <v>4</v>
      </c>
      <c r="AE523" s="39">
        <v>23</v>
      </c>
      <c r="AF523" s="39">
        <v>12.8</v>
      </c>
      <c r="AG523" s="39"/>
      <c r="AH523" s="80">
        <v>43</v>
      </c>
      <c r="AI523" s="81" t="str">
        <f t="shared" si="27"/>
        <v>12/03</v>
      </c>
      <c r="AJ523" s="76">
        <f t="shared" si="25"/>
        <v>6.0770897976056961</v>
      </c>
      <c r="AK523" s="76">
        <f t="shared" si="25"/>
        <v>9.7643407878058627E-2</v>
      </c>
      <c r="AL523" s="76">
        <f t="shared" si="26"/>
        <v>18.739999999999998</v>
      </c>
      <c r="AN523" s="76">
        <f>TimDuncan!AG524</f>
        <v>3.4641605279295753</v>
      </c>
      <c r="AO523" s="76">
        <f>TimDuncan!AH524</f>
        <v>0.14293974183521677</v>
      </c>
      <c r="AP523" s="76">
        <f>TimDuncan!AI524</f>
        <v>12.784313725490197</v>
      </c>
    </row>
    <row r="524" spans="1:42" x14ac:dyDescent="0.25">
      <c r="A524" s="35">
        <v>27</v>
      </c>
      <c r="B524" s="58">
        <v>27</v>
      </c>
      <c r="C524" s="36">
        <v>37983</v>
      </c>
      <c r="D524" s="58" t="s">
        <v>1648</v>
      </c>
      <c r="E524" s="58" t="s">
        <v>1</v>
      </c>
      <c r="F524" s="58">
        <v>0</v>
      </c>
      <c r="G524" s="58" t="s">
        <v>97</v>
      </c>
      <c r="H524" s="58" t="s">
        <v>11</v>
      </c>
      <c r="I524" s="58">
        <v>1</v>
      </c>
      <c r="J524" s="58">
        <v>1.5</v>
      </c>
      <c r="K524" s="39">
        <v>5</v>
      </c>
      <c r="L524" s="39">
        <v>18</v>
      </c>
      <c r="M524" s="39">
        <v>0.27800000000000002</v>
      </c>
      <c r="N524" s="39">
        <v>1</v>
      </c>
      <c r="O524" s="39">
        <v>6</v>
      </c>
      <c r="P524" s="39">
        <v>0.16700000000000001</v>
      </c>
      <c r="Q524" s="39">
        <v>4</v>
      </c>
      <c r="R524" s="39">
        <v>12</v>
      </c>
      <c r="S524" s="39">
        <v>0.33333333333333331</v>
      </c>
      <c r="T524" s="39">
        <v>0</v>
      </c>
      <c r="U524" s="39">
        <v>0</v>
      </c>
      <c r="V524" s="39">
        <v>0</v>
      </c>
      <c r="W524" s="39">
        <v>2</v>
      </c>
      <c r="X524" s="39">
        <v>3</v>
      </c>
      <c r="Y524" s="39">
        <v>5</v>
      </c>
      <c r="Z524" s="39">
        <v>6</v>
      </c>
      <c r="AA524" s="39">
        <v>2</v>
      </c>
      <c r="AB524" s="39">
        <v>0</v>
      </c>
      <c r="AC524" s="39">
        <v>6</v>
      </c>
      <c r="AD524" s="39">
        <v>2</v>
      </c>
      <c r="AE524" s="39">
        <v>11</v>
      </c>
      <c r="AF524" s="39">
        <v>2.1</v>
      </c>
      <c r="AG524" s="39"/>
      <c r="AH524" s="80">
        <v>36</v>
      </c>
      <c r="AI524" s="81" t="str">
        <f t="shared" si="27"/>
        <v>12/03</v>
      </c>
      <c r="AJ524" s="76">
        <f t="shared" si="25"/>
        <v>5.9866859081853718</v>
      </c>
      <c r="AK524" s="76">
        <f t="shared" si="25"/>
        <v>9.932979494223014E-2</v>
      </c>
      <c r="AL524" s="76">
        <f t="shared" si="26"/>
        <v>18.579999999999998</v>
      </c>
      <c r="AN524" s="76">
        <f>TimDuncan!AG525</f>
        <v>3.4773318413251673</v>
      </c>
      <c r="AO524" s="76">
        <f>TimDuncan!AH525</f>
        <v>0.14231046973402328</v>
      </c>
      <c r="AP524" s="76">
        <f>TimDuncan!AI525</f>
        <v>12.901960784313726</v>
      </c>
    </row>
    <row r="525" spans="1:42" x14ac:dyDescent="0.25">
      <c r="A525" s="35">
        <v>28</v>
      </c>
      <c r="B525" s="58">
        <v>28</v>
      </c>
      <c r="C525" s="36">
        <v>37988</v>
      </c>
      <c r="D525" s="58" t="s">
        <v>1649</v>
      </c>
      <c r="E525" s="58" t="s">
        <v>1</v>
      </c>
      <c r="F525" s="58" t="s">
        <v>5</v>
      </c>
      <c r="G525" s="58" t="s">
        <v>387</v>
      </c>
      <c r="H525" s="58" t="s">
        <v>3</v>
      </c>
      <c r="I525" s="58">
        <v>1</v>
      </c>
      <c r="J525" s="58">
        <v>1.5</v>
      </c>
      <c r="K525" s="39">
        <v>11</v>
      </c>
      <c r="L525" s="39">
        <v>25</v>
      </c>
      <c r="M525" s="39">
        <v>0.44</v>
      </c>
      <c r="N525" s="39">
        <v>3</v>
      </c>
      <c r="O525" s="39">
        <v>4</v>
      </c>
      <c r="P525" s="39">
        <v>0.75</v>
      </c>
      <c r="Q525" s="39">
        <v>8</v>
      </c>
      <c r="R525" s="39">
        <v>21</v>
      </c>
      <c r="S525" s="39">
        <v>0.38095238095238093</v>
      </c>
      <c r="T525" s="39">
        <v>7</v>
      </c>
      <c r="U525" s="39">
        <v>8</v>
      </c>
      <c r="V525" s="39">
        <v>0.875</v>
      </c>
      <c r="W525" s="39">
        <v>2</v>
      </c>
      <c r="X525" s="39">
        <v>4</v>
      </c>
      <c r="Y525" s="39">
        <v>6</v>
      </c>
      <c r="Z525" s="39">
        <v>6</v>
      </c>
      <c r="AA525" s="39">
        <v>4</v>
      </c>
      <c r="AB525" s="39">
        <v>0</v>
      </c>
      <c r="AC525" s="39">
        <v>3</v>
      </c>
      <c r="AD525" s="39">
        <v>4</v>
      </c>
      <c r="AE525" s="39">
        <v>32</v>
      </c>
      <c r="AF525" s="39">
        <v>24.7</v>
      </c>
      <c r="AG525" s="39"/>
      <c r="AH525" s="80">
        <v>36</v>
      </c>
      <c r="AI525" s="81" t="str">
        <f t="shared" si="27"/>
        <v>1/04</v>
      </c>
      <c r="AJ525" s="76">
        <f t="shared" si="25"/>
        <v>6.0067988690367544</v>
      </c>
      <c r="AK525" s="76">
        <f t="shared" si="25"/>
        <v>9.8840419725073611E-2</v>
      </c>
      <c r="AL525" s="76">
        <f t="shared" si="26"/>
        <v>18.600000000000001</v>
      </c>
      <c r="AN525" s="76">
        <f>TimDuncan!AG526</f>
        <v>3.4046786536608531</v>
      </c>
      <c r="AO525" s="76">
        <f>TimDuncan!AH526</f>
        <v>0.14318202486659432</v>
      </c>
      <c r="AP525" s="76">
        <f>TimDuncan!AI526</f>
        <v>12.901960784313726</v>
      </c>
    </row>
    <row r="526" spans="1:42" x14ac:dyDescent="0.25">
      <c r="A526" s="35">
        <v>29</v>
      </c>
      <c r="B526" s="58">
        <v>29</v>
      </c>
      <c r="C526" s="36">
        <v>37990</v>
      </c>
      <c r="D526" s="58" t="s">
        <v>1650</v>
      </c>
      <c r="E526" s="58" t="s">
        <v>1</v>
      </c>
      <c r="F526" s="58" t="s">
        <v>5</v>
      </c>
      <c r="G526" s="58" t="s">
        <v>8</v>
      </c>
      <c r="H526" s="58" t="s">
        <v>3</v>
      </c>
      <c r="I526" s="58">
        <v>1</v>
      </c>
      <c r="J526" s="58">
        <v>1.6666666666666667</v>
      </c>
      <c r="K526" s="39">
        <v>14</v>
      </c>
      <c r="L526" s="39">
        <v>27</v>
      </c>
      <c r="M526" s="39">
        <v>0.51900000000000002</v>
      </c>
      <c r="N526" s="39">
        <v>4</v>
      </c>
      <c r="O526" s="39">
        <v>7</v>
      </c>
      <c r="P526" s="39">
        <v>0.57099999999999995</v>
      </c>
      <c r="Q526" s="39">
        <v>10</v>
      </c>
      <c r="R526" s="39">
        <v>20</v>
      </c>
      <c r="S526" s="39">
        <v>0.5</v>
      </c>
      <c r="T526" s="39">
        <v>12</v>
      </c>
      <c r="U526" s="39">
        <v>15</v>
      </c>
      <c r="V526" s="39">
        <v>0.8</v>
      </c>
      <c r="W526" s="39">
        <v>4</v>
      </c>
      <c r="X526" s="39">
        <v>6</v>
      </c>
      <c r="Y526" s="39">
        <v>10</v>
      </c>
      <c r="Z526" s="39">
        <v>3</v>
      </c>
      <c r="AA526" s="39">
        <v>4</v>
      </c>
      <c r="AB526" s="39">
        <v>0</v>
      </c>
      <c r="AC526" s="39">
        <v>2</v>
      </c>
      <c r="AD526" s="39">
        <v>2</v>
      </c>
      <c r="AE526" s="39">
        <v>44</v>
      </c>
      <c r="AF526" s="39">
        <v>37.4</v>
      </c>
      <c r="AG526" s="39"/>
      <c r="AH526" s="80">
        <v>40</v>
      </c>
      <c r="AI526" s="81" t="str">
        <f t="shared" si="27"/>
        <v>1/04</v>
      </c>
      <c r="AJ526" s="76">
        <f t="shared" si="25"/>
        <v>6.1205908745039643</v>
      </c>
      <c r="AK526" s="76">
        <f t="shared" si="25"/>
        <v>9.9538463491686796E-2</v>
      </c>
      <c r="AL526" s="76">
        <f t="shared" si="26"/>
        <v>18.739999999999998</v>
      </c>
      <c r="AN526" s="76">
        <f>TimDuncan!AG527</f>
        <v>3.4164069919571762</v>
      </c>
      <c r="AO526" s="76">
        <f>TimDuncan!AH527</f>
        <v>0.14388530579767303</v>
      </c>
      <c r="AP526" s="76">
        <f>TimDuncan!AI527</f>
        <v>13.03921568627451</v>
      </c>
    </row>
    <row r="527" spans="1:42" x14ac:dyDescent="0.25">
      <c r="A527" s="35">
        <v>30</v>
      </c>
      <c r="B527" s="58">
        <v>30</v>
      </c>
      <c r="C527" s="36">
        <v>37992</v>
      </c>
      <c r="D527" s="58" t="s">
        <v>1651</v>
      </c>
      <c r="E527" s="58" t="s">
        <v>1</v>
      </c>
      <c r="F527" s="58" t="s">
        <v>5</v>
      </c>
      <c r="G527" s="58" t="s">
        <v>89</v>
      </c>
      <c r="H527" s="58" t="s">
        <v>3</v>
      </c>
      <c r="I527" s="58">
        <v>1</v>
      </c>
      <c r="J527" s="58">
        <v>1.5833333333333333</v>
      </c>
      <c r="K527" s="39">
        <v>8</v>
      </c>
      <c r="L527" s="39">
        <v>17</v>
      </c>
      <c r="M527" s="39">
        <v>0.47099999999999997</v>
      </c>
      <c r="N527" s="39">
        <v>0</v>
      </c>
      <c r="O527" s="39">
        <v>1</v>
      </c>
      <c r="P527" s="39">
        <v>0</v>
      </c>
      <c r="Q527" s="39">
        <v>8</v>
      </c>
      <c r="R527" s="39">
        <v>16</v>
      </c>
      <c r="S527" s="39">
        <v>0.5</v>
      </c>
      <c r="T527" s="39">
        <v>4</v>
      </c>
      <c r="U527" s="39">
        <v>6</v>
      </c>
      <c r="V527" s="39">
        <v>0.66700000000000004</v>
      </c>
      <c r="W527" s="39">
        <v>2</v>
      </c>
      <c r="X527" s="39">
        <v>8</v>
      </c>
      <c r="Y527" s="39">
        <v>10</v>
      </c>
      <c r="Z527" s="39">
        <v>4</v>
      </c>
      <c r="AA527" s="39">
        <v>0</v>
      </c>
      <c r="AB527" s="39">
        <v>0</v>
      </c>
      <c r="AC527" s="39">
        <v>1</v>
      </c>
      <c r="AD527" s="39">
        <v>4</v>
      </c>
      <c r="AE527" s="39">
        <v>20</v>
      </c>
      <c r="AF527" s="39">
        <v>14.5</v>
      </c>
      <c r="AG527" s="39"/>
      <c r="AH527" s="80">
        <v>38</v>
      </c>
      <c r="AI527" s="81" t="str">
        <f t="shared" si="27"/>
        <v>1/04</v>
      </c>
      <c r="AJ527" s="76">
        <f t="shared" si="25"/>
        <v>6.0344588719744392</v>
      </c>
      <c r="AK527" s="76">
        <f t="shared" si="25"/>
        <v>9.921919662843455E-2</v>
      </c>
      <c r="AL527" s="76">
        <f t="shared" si="26"/>
        <v>18.559999999999999</v>
      </c>
      <c r="AN527" s="76">
        <f>TimDuncan!AG528</f>
        <v>3.5149244483418136</v>
      </c>
      <c r="AO527" s="76">
        <f>TimDuncan!AH528</f>
        <v>0.14022172675110378</v>
      </c>
      <c r="AP527" s="76">
        <f>TimDuncan!AI528</f>
        <v>13.156862745098039</v>
      </c>
    </row>
    <row r="528" spans="1:42" x14ac:dyDescent="0.25">
      <c r="A528" s="35">
        <v>31</v>
      </c>
      <c r="B528" s="58">
        <v>31</v>
      </c>
      <c r="C528" s="36">
        <v>37993</v>
      </c>
      <c r="D528" s="58" t="s">
        <v>1652</v>
      </c>
      <c r="E528" s="58" t="s">
        <v>1</v>
      </c>
      <c r="F528" s="58" t="s">
        <v>5</v>
      </c>
      <c r="G528" s="58" t="s">
        <v>33</v>
      </c>
      <c r="H528" s="58" t="s">
        <v>3</v>
      </c>
      <c r="I528" s="58">
        <v>1</v>
      </c>
      <c r="J528" s="58">
        <v>1.5833333333333333</v>
      </c>
      <c r="K528" s="39">
        <v>8</v>
      </c>
      <c r="L528" s="39">
        <v>23</v>
      </c>
      <c r="M528" s="39">
        <v>0.34799999999999998</v>
      </c>
      <c r="N528" s="39">
        <v>1</v>
      </c>
      <c r="O528" s="39">
        <v>4</v>
      </c>
      <c r="P528" s="39">
        <v>0.25</v>
      </c>
      <c r="Q528" s="39">
        <v>7</v>
      </c>
      <c r="R528" s="39">
        <v>19</v>
      </c>
      <c r="S528" s="39">
        <v>0.36842105263157893</v>
      </c>
      <c r="T528" s="39">
        <v>10</v>
      </c>
      <c r="U528" s="39">
        <v>11</v>
      </c>
      <c r="V528" s="39">
        <v>0.90900000000000003</v>
      </c>
      <c r="W528" s="39">
        <v>1</v>
      </c>
      <c r="X528" s="39">
        <v>2</v>
      </c>
      <c r="Y528" s="39">
        <v>3</v>
      </c>
      <c r="Z528" s="39">
        <v>6</v>
      </c>
      <c r="AA528" s="39">
        <v>6</v>
      </c>
      <c r="AB528" s="39">
        <v>0</v>
      </c>
      <c r="AC528" s="39">
        <v>5</v>
      </c>
      <c r="AD528" s="39">
        <v>3</v>
      </c>
      <c r="AE528" s="39">
        <v>27</v>
      </c>
      <c r="AF528" s="39">
        <v>19</v>
      </c>
      <c r="AG528" s="39"/>
      <c r="AH528" s="80">
        <v>38</v>
      </c>
      <c r="AI528" s="81" t="str">
        <f t="shared" si="27"/>
        <v>1/04</v>
      </c>
      <c r="AJ528" s="76">
        <f t="shared" si="25"/>
        <v>6.0344588719744392</v>
      </c>
      <c r="AK528" s="76">
        <f t="shared" si="25"/>
        <v>9.9763150122924096E-2</v>
      </c>
      <c r="AL528" s="76">
        <f t="shared" si="26"/>
        <v>18.559999999999999</v>
      </c>
      <c r="AN528" s="76">
        <f>TimDuncan!AG529</f>
        <v>3.4737499586916467</v>
      </c>
      <c r="AO528" s="76">
        <f>TimDuncan!AH529</f>
        <v>0.13958527640032495</v>
      </c>
      <c r="AP528" s="76">
        <f>TimDuncan!AI529</f>
        <v>13.196078431372548</v>
      </c>
    </row>
    <row r="529" spans="1:42" x14ac:dyDescent="0.25">
      <c r="A529" s="35">
        <v>32</v>
      </c>
      <c r="B529" s="58">
        <v>32</v>
      </c>
      <c r="C529" s="36">
        <v>37995</v>
      </c>
      <c r="D529" s="58" t="s">
        <v>1653</v>
      </c>
      <c r="E529" s="58" t="s">
        <v>1</v>
      </c>
      <c r="F529" s="58">
        <v>0</v>
      </c>
      <c r="G529" s="58" t="s">
        <v>102</v>
      </c>
      <c r="H529" s="58" t="s">
        <v>11</v>
      </c>
      <c r="I529" s="58">
        <v>1</v>
      </c>
      <c r="J529" s="58">
        <v>1.2916666666666667</v>
      </c>
      <c r="K529" s="39">
        <v>9</v>
      </c>
      <c r="L529" s="39">
        <v>19</v>
      </c>
      <c r="M529" s="39">
        <v>0.47399999999999998</v>
      </c>
      <c r="N529" s="39">
        <v>2</v>
      </c>
      <c r="O529" s="39">
        <v>5</v>
      </c>
      <c r="P529" s="39">
        <v>0.4</v>
      </c>
      <c r="Q529" s="39">
        <v>7</v>
      </c>
      <c r="R529" s="39">
        <v>14</v>
      </c>
      <c r="S529" s="39">
        <v>0.5</v>
      </c>
      <c r="T529" s="39">
        <v>6</v>
      </c>
      <c r="U529" s="39">
        <v>6</v>
      </c>
      <c r="V529" s="39">
        <v>1</v>
      </c>
      <c r="W529" s="39">
        <v>0</v>
      </c>
      <c r="X529" s="39">
        <v>5</v>
      </c>
      <c r="Y529" s="39">
        <v>5</v>
      </c>
      <c r="Z529" s="39">
        <v>6</v>
      </c>
      <c r="AA529" s="39">
        <v>3</v>
      </c>
      <c r="AB529" s="39">
        <v>0</v>
      </c>
      <c r="AC529" s="39">
        <v>1</v>
      </c>
      <c r="AD529" s="39">
        <v>2</v>
      </c>
      <c r="AE529" s="39">
        <v>26</v>
      </c>
      <c r="AF529" s="39">
        <v>23.2</v>
      </c>
      <c r="AG529" s="39"/>
      <c r="AH529" s="80">
        <v>31</v>
      </c>
      <c r="AI529" s="81" t="str">
        <f t="shared" si="27"/>
        <v>1/04</v>
      </c>
      <c r="AJ529" s="76">
        <f t="shared" si="25"/>
        <v>5.9836853022128702</v>
      </c>
      <c r="AK529" s="76">
        <f t="shared" si="25"/>
        <v>9.9877968398584538E-2</v>
      </c>
      <c r="AL529" s="76">
        <f t="shared" si="26"/>
        <v>18.46</v>
      </c>
      <c r="AN529" s="76">
        <f>TimDuncan!AG530</f>
        <v>3.3821258862147756</v>
      </c>
      <c r="AO529" s="76">
        <f>TimDuncan!AH530</f>
        <v>0.13948912034233191</v>
      </c>
      <c r="AP529" s="76">
        <f>TimDuncan!AI530</f>
        <v>13.176470588235293</v>
      </c>
    </row>
    <row r="530" spans="1:42" x14ac:dyDescent="0.25">
      <c r="A530" s="35">
        <v>33</v>
      </c>
      <c r="B530" s="58">
        <v>33</v>
      </c>
      <c r="C530" s="36">
        <v>37998</v>
      </c>
      <c r="D530" s="58" t="s">
        <v>1654</v>
      </c>
      <c r="E530" s="58" t="s">
        <v>1</v>
      </c>
      <c r="F530" s="58">
        <v>0</v>
      </c>
      <c r="G530" s="58" t="s">
        <v>51</v>
      </c>
      <c r="H530" s="58" t="s">
        <v>11</v>
      </c>
      <c r="I530" s="58">
        <v>1</v>
      </c>
      <c r="J530" s="58">
        <v>0.70833333333333337</v>
      </c>
      <c r="K530" s="39">
        <v>3</v>
      </c>
      <c r="L530" s="39">
        <v>8</v>
      </c>
      <c r="M530" s="39">
        <v>0.375</v>
      </c>
      <c r="N530" s="39">
        <v>0</v>
      </c>
      <c r="O530" s="39">
        <v>0</v>
      </c>
      <c r="P530" s="39">
        <v>0</v>
      </c>
      <c r="Q530" s="39">
        <v>3</v>
      </c>
      <c r="R530" s="39">
        <v>8</v>
      </c>
      <c r="S530" s="39">
        <v>0.375</v>
      </c>
      <c r="T530" s="39">
        <v>4</v>
      </c>
      <c r="U530" s="39">
        <v>5</v>
      </c>
      <c r="V530" s="39">
        <v>0.8</v>
      </c>
      <c r="W530" s="39">
        <v>1</v>
      </c>
      <c r="X530" s="39">
        <v>4</v>
      </c>
      <c r="Y530" s="39">
        <v>5</v>
      </c>
      <c r="Z530" s="39">
        <v>2</v>
      </c>
      <c r="AA530" s="39">
        <v>1</v>
      </c>
      <c r="AB530" s="39">
        <v>0</v>
      </c>
      <c r="AC530" s="39">
        <v>0</v>
      </c>
      <c r="AD530" s="39">
        <v>1</v>
      </c>
      <c r="AE530" s="39">
        <v>10</v>
      </c>
      <c r="AF530" s="39">
        <v>9.1</v>
      </c>
      <c r="AG530" s="39"/>
      <c r="AH530" s="80">
        <v>17</v>
      </c>
      <c r="AI530" s="81" t="str">
        <f t="shared" si="27"/>
        <v>1/04</v>
      </c>
      <c r="AJ530" s="76">
        <f t="shared" si="25"/>
        <v>6.1332482987302557</v>
      </c>
      <c r="AK530" s="76">
        <f t="shared" si="25"/>
        <v>0.10019216027011286</v>
      </c>
      <c r="AL530" s="76">
        <f t="shared" si="26"/>
        <v>18.34</v>
      </c>
      <c r="AN530" s="76">
        <f>TimDuncan!AG531</f>
        <v>3.4622748213819614</v>
      </c>
      <c r="AO530" s="76">
        <f>TimDuncan!AH531</f>
        <v>0.13742797891170155</v>
      </c>
      <c r="AP530" s="76">
        <f>TimDuncan!AI531</f>
        <v>13.196078431372548</v>
      </c>
    </row>
    <row r="531" spans="1:42" x14ac:dyDescent="0.25">
      <c r="A531" s="35">
        <v>34</v>
      </c>
      <c r="B531" s="58">
        <v>34</v>
      </c>
      <c r="C531" s="36">
        <v>38010</v>
      </c>
      <c r="D531" s="58" t="s">
        <v>1655</v>
      </c>
      <c r="E531" s="58" t="s">
        <v>1</v>
      </c>
      <c r="F531" s="58" t="s">
        <v>5</v>
      </c>
      <c r="G531" s="58" t="s">
        <v>13</v>
      </c>
      <c r="H531" s="58" t="s">
        <v>11</v>
      </c>
      <c r="I531" s="58">
        <v>1</v>
      </c>
      <c r="J531" s="58">
        <v>1.5833333333333333</v>
      </c>
      <c r="K531" s="39">
        <v>6</v>
      </c>
      <c r="L531" s="39">
        <v>15</v>
      </c>
      <c r="M531" s="39">
        <v>0.4</v>
      </c>
      <c r="N531" s="39">
        <v>1</v>
      </c>
      <c r="O531" s="39">
        <v>4</v>
      </c>
      <c r="P531" s="39">
        <v>0.25</v>
      </c>
      <c r="Q531" s="39">
        <v>5</v>
      </c>
      <c r="R531" s="39">
        <v>11</v>
      </c>
      <c r="S531" s="39">
        <v>0.45454545454545453</v>
      </c>
      <c r="T531" s="39">
        <v>8</v>
      </c>
      <c r="U531" s="39">
        <v>13</v>
      </c>
      <c r="V531" s="39">
        <v>0.61499999999999999</v>
      </c>
      <c r="W531" s="39">
        <v>2</v>
      </c>
      <c r="X531" s="39">
        <v>2</v>
      </c>
      <c r="Y531" s="39">
        <v>4</v>
      </c>
      <c r="Z531" s="39">
        <v>6</v>
      </c>
      <c r="AA531" s="39">
        <v>0</v>
      </c>
      <c r="AB531" s="39">
        <v>0</v>
      </c>
      <c r="AC531" s="39">
        <v>0</v>
      </c>
      <c r="AD531" s="39">
        <v>0</v>
      </c>
      <c r="AE531" s="39">
        <v>21</v>
      </c>
      <c r="AF531" s="39">
        <v>17.100000000000001</v>
      </c>
      <c r="AG531" s="39"/>
      <c r="AH531" s="80">
        <v>38</v>
      </c>
      <c r="AI531" s="81" t="str">
        <f t="shared" si="27"/>
        <v>1/04</v>
      </c>
      <c r="AJ531" s="76">
        <f t="shared" si="25"/>
        <v>6.1426578040746502</v>
      </c>
      <c r="AK531" s="76">
        <f t="shared" si="25"/>
        <v>9.9763084661735682E-2</v>
      </c>
      <c r="AL531" s="76">
        <f t="shared" si="26"/>
        <v>18.32</v>
      </c>
      <c r="AN531" s="76">
        <f>TimDuncan!AG532</f>
        <v>3.4362414208027956</v>
      </c>
      <c r="AO531" s="76">
        <f>TimDuncan!AH532</f>
        <v>0.14110236695103165</v>
      </c>
      <c r="AP531" s="76">
        <f>TimDuncan!AI532</f>
        <v>13.156862745098039</v>
      </c>
    </row>
    <row r="532" spans="1:42" x14ac:dyDescent="0.25">
      <c r="A532" s="35">
        <v>35</v>
      </c>
      <c r="B532" s="58">
        <v>35</v>
      </c>
      <c r="C532" s="36">
        <v>38014</v>
      </c>
      <c r="D532" s="58" t="s">
        <v>1656</v>
      </c>
      <c r="E532" s="58" t="s">
        <v>1</v>
      </c>
      <c r="F532" s="58">
        <v>0</v>
      </c>
      <c r="G532" s="58" t="s">
        <v>387</v>
      </c>
      <c r="H532" s="58" t="s">
        <v>11</v>
      </c>
      <c r="I532" s="58">
        <v>1</v>
      </c>
      <c r="J532" s="58">
        <v>1.2083333333333333</v>
      </c>
      <c r="K532" s="39">
        <v>6</v>
      </c>
      <c r="L532" s="39">
        <v>15</v>
      </c>
      <c r="M532" s="39">
        <v>0.4</v>
      </c>
      <c r="N532" s="39">
        <v>0</v>
      </c>
      <c r="O532" s="39">
        <v>3</v>
      </c>
      <c r="P532" s="39">
        <v>0</v>
      </c>
      <c r="Q532" s="39">
        <v>6</v>
      </c>
      <c r="R532" s="39">
        <v>12</v>
      </c>
      <c r="S532" s="39">
        <v>0.5</v>
      </c>
      <c r="T532" s="39">
        <v>2</v>
      </c>
      <c r="U532" s="39">
        <v>3</v>
      </c>
      <c r="V532" s="39">
        <v>0.66700000000000004</v>
      </c>
      <c r="W532" s="39">
        <v>0</v>
      </c>
      <c r="X532" s="39">
        <v>2</v>
      </c>
      <c r="Y532" s="39">
        <v>2</v>
      </c>
      <c r="Z532" s="39">
        <v>3</v>
      </c>
      <c r="AA532" s="39">
        <v>0</v>
      </c>
      <c r="AB532" s="39">
        <v>0</v>
      </c>
      <c r="AC532" s="39">
        <v>3</v>
      </c>
      <c r="AD532" s="39">
        <v>0</v>
      </c>
      <c r="AE532" s="39">
        <v>14</v>
      </c>
      <c r="AF532" s="39">
        <v>5.2</v>
      </c>
      <c r="AG532" s="39"/>
      <c r="AH532" s="80">
        <v>29</v>
      </c>
      <c r="AI532" s="81" t="str">
        <f t="shared" si="27"/>
        <v>1/04</v>
      </c>
      <c r="AJ532" s="76">
        <f t="shared" si="25"/>
        <v>5.9229405272884437</v>
      </c>
      <c r="AK532" s="76">
        <f t="shared" si="25"/>
        <v>9.9460126355711234E-2</v>
      </c>
      <c r="AL532" s="76">
        <f t="shared" si="26"/>
        <v>18.02</v>
      </c>
      <c r="AN532" s="76">
        <f>TimDuncan!AG533</f>
        <v>3.4404555939406558</v>
      </c>
      <c r="AO532" s="76">
        <f>TimDuncan!AH533</f>
        <v>0.14135467622189163</v>
      </c>
      <c r="AP532" s="76">
        <f>TimDuncan!AI533</f>
        <v>13.196078431372548</v>
      </c>
    </row>
    <row r="533" spans="1:42" x14ac:dyDescent="0.25">
      <c r="A533" s="35">
        <v>36</v>
      </c>
      <c r="B533" s="58">
        <v>36</v>
      </c>
      <c r="C533" s="36">
        <v>38028</v>
      </c>
      <c r="D533" s="58" t="s">
        <v>1657</v>
      </c>
      <c r="E533" s="58" t="s">
        <v>1</v>
      </c>
      <c r="F533" s="58" t="s">
        <v>5</v>
      </c>
      <c r="G533" s="58" t="s">
        <v>23</v>
      </c>
      <c r="H533" s="58" t="s">
        <v>3</v>
      </c>
      <c r="I533" s="58">
        <v>1</v>
      </c>
      <c r="J533" s="58">
        <v>1.5</v>
      </c>
      <c r="K533" s="39">
        <v>4</v>
      </c>
      <c r="L533" s="39">
        <v>7</v>
      </c>
      <c r="M533" s="39">
        <v>0.57099999999999995</v>
      </c>
      <c r="N533" s="39">
        <v>4</v>
      </c>
      <c r="O533" s="39">
        <v>5</v>
      </c>
      <c r="P533" s="39">
        <v>0.8</v>
      </c>
      <c r="Q533" s="39">
        <v>0</v>
      </c>
      <c r="R533" s="39">
        <v>2</v>
      </c>
      <c r="S533" s="39">
        <v>0</v>
      </c>
      <c r="T533" s="39">
        <v>2</v>
      </c>
      <c r="U533" s="39">
        <v>2</v>
      </c>
      <c r="V533" s="39">
        <v>1</v>
      </c>
      <c r="W533" s="39">
        <v>0</v>
      </c>
      <c r="X533" s="39">
        <v>1</v>
      </c>
      <c r="Y533" s="39">
        <v>1</v>
      </c>
      <c r="Z533" s="39">
        <v>3</v>
      </c>
      <c r="AA533" s="39">
        <v>0</v>
      </c>
      <c r="AB533" s="39">
        <v>0</v>
      </c>
      <c r="AC533" s="39">
        <v>1</v>
      </c>
      <c r="AD533" s="39">
        <v>3</v>
      </c>
      <c r="AE533" s="39">
        <v>14</v>
      </c>
      <c r="AF533" s="39">
        <v>10.9</v>
      </c>
      <c r="AG533" s="39"/>
      <c r="AH533" s="80">
        <v>36</v>
      </c>
      <c r="AI533" s="81" t="str">
        <f t="shared" si="27"/>
        <v>2/04</v>
      </c>
      <c r="AJ533" s="76">
        <f t="shared" si="25"/>
        <v>6.0454401774209545</v>
      </c>
      <c r="AK533" s="76">
        <f t="shared" si="25"/>
        <v>0.10142111843845064</v>
      </c>
      <c r="AL533" s="76">
        <f t="shared" si="26"/>
        <v>17.940000000000001</v>
      </c>
      <c r="AN533" s="76">
        <f>TimDuncan!AG534</f>
        <v>3.4528308409660813</v>
      </c>
      <c r="AO533" s="76">
        <f>TimDuncan!AH534</f>
        <v>0.14143730997534246</v>
      </c>
      <c r="AP533" s="76">
        <f>TimDuncan!AI534</f>
        <v>13.313725490196079</v>
      </c>
    </row>
    <row r="534" spans="1:42" x14ac:dyDescent="0.25">
      <c r="A534" s="35">
        <v>37</v>
      </c>
      <c r="B534" s="58">
        <v>37</v>
      </c>
      <c r="C534" s="36">
        <v>38034</v>
      </c>
      <c r="D534" s="58" t="s">
        <v>1658</v>
      </c>
      <c r="E534" s="58" t="s">
        <v>1</v>
      </c>
      <c r="F534" s="58">
        <v>0</v>
      </c>
      <c r="G534" s="58" t="s">
        <v>6</v>
      </c>
      <c r="H534" s="58" t="s">
        <v>11</v>
      </c>
      <c r="I534" s="58">
        <v>1</v>
      </c>
      <c r="J534" s="58">
        <v>1.75</v>
      </c>
      <c r="K534" s="39">
        <v>13</v>
      </c>
      <c r="L534" s="39">
        <v>23</v>
      </c>
      <c r="M534" s="39">
        <v>0.56499999999999995</v>
      </c>
      <c r="N534" s="39">
        <v>0</v>
      </c>
      <c r="O534" s="39">
        <v>1</v>
      </c>
      <c r="P534" s="39">
        <v>0</v>
      </c>
      <c r="Q534" s="39">
        <v>13</v>
      </c>
      <c r="R534" s="39">
        <v>22</v>
      </c>
      <c r="S534" s="39">
        <v>0.59090909090909094</v>
      </c>
      <c r="T534" s="39">
        <v>5</v>
      </c>
      <c r="U534" s="39">
        <v>9</v>
      </c>
      <c r="V534" s="39">
        <v>0.55600000000000005</v>
      </c>
      <c r="W534" s="39">
        <v>4</v>
      </c>
      <c r="X534" s="39">
        <v>4</v>
      </c>
      <c r="Y534" s="39">
        <v>8</v>
      </c>
      <c r="Z534" s="39">
        <v>10</v>
      </c>
      <c r="AA534" s="39">
        <v>2</v>
      </c>
      <c r="AB534" s="39">
        <v>0</v>
      </c>
      <c r="AC534" s="39">
        <v>4</v>
      </c>
      <c r="AD534" s="39">
        <v>1</v>
      </c>
      <c r="AE534" s="39">
        <v>31</v>
      </c>
      <c r="AF534" s="39">
        <v>27.1</v>
      </c>
      <c r="AG534" s="39"/>
      <c r="AH534" s="80">
        <v>42</v>
      </c>
      <c r="AI534" s="81" t="str">
        <f t="shared" si="27"/>
        <v>2/04</v>
      </c>
      <c r="AJ534" s="76">
        <f t="shared" si="25"/>
        <v>5.8379476404864432</v>
      </c>
      <c r="AK534" s="76">
        <f t="shared" si="25"/>
        <v>0.10272984980431168</v>
      </c>
      <c r="AL534" s="76">
        <f t="shared" si="26"/>
        <v>17.8</v>
      </c>
      <c r="AN534" s="76">
        <f>TimDuncan!AG535</f>
        <v>3.3900213713130483</v>
      </c>
      <c r="AO534" s="76">
        <f>TimDuncan!AH535</f>
        <v>0.1416811150695349</v>
      </c>
      <c r="AP534" s="76">
        <f>TimDuncan!AI535</f>
        <v>13.352941176470589</v>
      </c>
    </row>
    <row r="535" spans="1:42" x14ac:dyDescent="0.25">
      <c r="A535" s="35">
        <v>38</v>
      </c>
      <c r="B535" s="58">
        <v>38</v>
      </c>
      <c r="C535" s="36">
        <v>38035</v>
      </c>
      <c r="D535" s="58" t="s">
        <v>1659</v>
      </c>
      <c r="E535" s="58" t="s">
        <v>1</v>
      </c>
      <c r="F535" s="58" t="s">
        <v>5</v>
      </c>
      <c r="G535" s="58" t="s">
        <v>15</v>
      </c>
      <c r="H535" s="58" t="s">
        <v>11</v>
      </c>
      <c r="I535" s="58">
        <v>1</v>
      </c>
      <c r="J535" s="58">
        <v>1.8333333333333333</v>
      </c>
      <c r="K535" s="39">
        <v>11</v>
      </c>
      <c r="L535" s="39">
        <v>16</v>
      </c>
      <c r="M535" s="39">
        <v>0.68799999999999994</v>
      </c>
      <c r="N535" s="39">
        <v>0</v>
      </c>
      <c r="O535" s="39">
        <v>1</v>
      </c>
      <c r="P535" s="39">
        <v>0</v>
      </c>
      <c r="Q535" s="39">
        <v>11</v>
      </c>
      <c r="R535" s="39">
        <v>15</v>
      </c>
      <c r="S535" s="39">
        <v>0.73333333333333328</v>
      </c>
      <c r="T535" s="39">
        <v>13</v>
      </c>
      <c r="U535" s="39">
        <v>15</v>
      </c>
      <c r="V535" s="39">
        <v>0.86699999999999999</v>
      </c>
      <c r="W535" s="39">
        <v>2</v>
      </c>
      <c r="X535" s="39">
        <v>4</v>
      </c>
      <c r="Y535" s="39">
        <v>6</v>
      </c>
      <c r="Z535" s="39">
        <v>8</v>
      </c>
      <c r="AA535" s="39">
        <v>2</v>
      </c>
      <c r="AB535" s="39">
        <v>1</v>
      </c>
      <c r="AC535" s="39">
        <v>5</v>
      </c>
      <c r="AD535" s="39">
        <v>1</v>
      </c>
      <c r="AE535" s="39">
        <v>35</v>
      </c>
      <c r="AF535" s="39">
        <v>32.9</v>
      </c>
      <c r="AG535" s="39"/>
      <c r="AH535" s="80">
        <v>44</v>
      </c>
      <c r="AI535" s="81" t="str">
        <f t="shared" si="27"/>
        <v>2/04</v>
      </c>
      <c r="AJ535" s="76">
        <f t="shared" si="25"/>
        <v>5.8248237251071755</v>
      </c>
      <c r="AK535" s="76">
        <f t="shared" si="25"/>
        <v>0.10810935506727146</v>
      </c>
      <c r="AL535" s="76">
        <f t="shared" si="26"/>
        <v>17.7</v>
      </c>
      <c r="AN535" s="76">
        <f>TimDuncan!AG536</f>
        <v>3.3552274170923466</v>
      </c>
      <c r="AO535" s="76">
        <f>TimDuncan!AH536</f>
        <v>0.14121614638560251</v>
      </c>
      <c r="AP535" s="76">
        <f>TimDuncan!AI536</f>
        <v>13.137254901960784</v>
      </c>
    </row>
    <row r="536" spans="1:42" x14ac:dyDescent="0.25">
      <c r="A536" s="35">
        <v>39</v>
      </c>
      <c r="B536" s="58">
        <v>39</v>
      </c>
      <c r="C536" s="36">
        <v>38037</v>
      </c>
      <c r="D536" s="58" t="s">
        <v>1660</v>
      </c>
      <c r="E536" s="58" t="s">
        <v>1</v>
      </c>
      <c r="F536" s="58">
        <v>0</v>
      </c>
      <c r="G536" s="58" t="s">
        <v>95</v>
      </c>
      <c r="H536" s="58" t="s">
        <v>11</v>
      </c>
      <c r="I536" s="58">
        <v>1</v>
      </c>
      <c r="J536" s="58">
        <v>1.25</v>
      </c>
      <c r="K536" s="39">
        <v>10</v>
      </c>
      <c r="L536" s="39">
        <v>18</v>
      </c>
      <c r="M536" s="39">
        <v>0.55600000000000005</v>
      </c>
      <c r="N536" s="39">
        <v>1</v>
      </c>
      <c r="O536" s="39">
        <v>2</v>
      </c>
      <c r="P536" s="39">
        <v>0.5</v>
      </c>
      <c r="Q536" s="39">
        <v>9</v>
      </c>
      <c r="R536" s="39">
        <v>16</v>
      </c>
      <c r="S536" s="39">
        <v>0.5625</v>
      </c>
      <c r="T536" s="39">
        <v>7</v>
      </c>
      <c r="U536" s="39">
        <v>8</v>
      </c>
      <c r="V536" s="39">
        <v>0.875</v>
      </c>
      <c r="W536" s="39">
        <v>4</v>
      </c>
      <c r="X536" s="39">
        <v>1</v>
      </c>
      <c r="Y536" s="39">
        <v>5</v>
      </c>
      <c r="Z536" s="39">
        <v>7</v>
      </c>
      <c r="AA536" s="39">
        <v>3</v>
      </c>
      <c r="AB536" s="39">
        <v>2</v>
      </c>
      <c r="AC536" s="39">
        <v>2</v>
      </c>
      <c r="AD536" s="39">
        <v>4</v>
      </c>
      <c r="AE536" s="39">
        <v>28</v>
      </c>
      <c r="AF536" s="39">
        <v>27.8</v>
      </c>
      <c r="AG536" s="39"/>
      <c r="AH536" s="80">
        <v>30</v>
      </c>
      <c r="AI536" s="81" t="str">
        <f t="shared" si="27"/>
        <v>2/04</v>
      </c>
      <c r="AJ536" s="76">
        <f t="shared" si="25"/>
        <v>5.791936689246949</v>
      </c>
      <c r="AK536" s="76">
        <f t="shared" si="25"/>
        <v>0.10936594440646701</v>
      </c>
      <c r="AL536" s="76">
        <f t="shared" si="26"/>
        <v>17.62</v>
      </c>
      <c r="AN536" s="76">
        <f>TimDuncan!AG537</f>
        <v>3.3722154045514152</v>
      </c>
      <c r="AO536" s="76">
        <f>TimDuncan!AH537</f>
        <v>0.1337542003917965</v>
      </c>
      <c r="AP536" s="76">
        <f>TimDuncan!AI537</f>
        <v>13.313725490196079</v>
      </c>
    </row>
    <row r="537" spans="1:42" x14ac:dyDescent="0.25">
      <c r="A537" s="35">
        <v>40</v>
      </c>
      <c r="B537" s="58">
        <v>40</v>
      </c>
      <c r="C537" s="36">
        <v>38039</v>
      </c>
      <c r="D537" s="58" t="s">
        <v>1661</v>
      </c>
      <c r="E537" s="58" t="s">
        <v>1</v>
      </c>
      <c r="F537" s="58" t="s">
        <v>5</v>
      </c>
      <c r="G537" s="58" t="s">
        <v>21</v>
      </c>
      <c r="H537" s="58" t="s">
        <v>11</v>
      </c>
      <c r="I537" s="58">
        <v>1</v>
      </c>
      <c r="J537" s="58">
        <v>1.75</v>
      </c>
      <c r="K537" s="39">
        <v>15</v>
      </c>
      <c r="L537" s="39">
        <v>25</v>
      </c>
      <c r="M537" s="39">
        <v>0.6</v>
      </c>
      <c r="N537" s="39">
        <v>2</v>
      </c>
      <c r="O537" s="39">
        <v>5</v>
      </c>
      <c r="P537" s="39">
        <v>0.4</v>
      </c>
      <c r="Q537" s="39">
        <v>13</v>
      </c>
      <c r="R537" s="39">
        <v>20</v>
      </c>
      <c r="S537" s="39">
        <v>0.65</v>
      </c>
      <c r="T537" s="39">
        <v>8</v>
      </c>
      <c r="U537" s="39">
        <v>8</v>
      </c>
      <c r="V537" s="39">
        <v>1</v>
      </c>
      <c r="W537" s="39">
        <v>4</v>
      </c>
      <c r="X537" s="39">
        <v>3</v>
      </c>
      <c r="Y537" s="39">
        <v>7</v>
      </c>
      <c r="Z537" s="39">
        <v>5</v>
      </c>
      <c r="AA537" s="39">
        <v>3</v>
      </c>
      <c r="AB537" s="39">
        <v>0</v>
      </c>
      <c r="AC537" s="39">
        <v>2</v>
      </c>
      <c r="AD537" s="39">
        <v>0</v>
      </c>
      <c r="AE537" s="39">
        <v>40</v>
      </c>
      <c r="AF537" s="39">
        <v>36.700000000000003</v>
      </c>
      <c r="AG537" s="39"/>
      <c r="AH537" s="80">
        <v>42</v>
      </c>
      <c r="AI537" s="81" t="str">
        <f t="shared" si="27"/>
        <v>2/04</v>
      </c>
      <c r="AJ537" s="76">
        <f t="shared" si="25"/>
        <v>5.6576118131744799</v>
      </c>
      <c r="AK537" s="76">
        <f t="shared" si="25"/>
        <v>0.1111701472188152</v>
      </c>
      <c r="AL537" s="76">
        <f t="shared" si="26"/>
        <v>17.54</v>
      </c>
      <c r="AN537" s="76">
        <f>TimDuncan!AG538</f>
        <v>3.3435286260879242</v>
      </c>
      <c r="AO537" s="76">
        <f>TimDuncan!AH538</f>
        <v>0.13408192591525089</v>
      </c>
      <c r="AP537" s="76">
        <f>TimDuncan!AI538</f>
        <v>13.313725490196079</v>
      </c>
    </row>
    <row r="538" spans="1:42" x14ac:dyDescent="0.25">
      <c r="A538" s="35">
        <v>41</v>
      </c>
      <c r="B538" s="58">
        <v>41</v>
      </c>
      <c r="C538" s="36">
        <v>38042</v>
      </c>
      <c r="D538" s="58" t="s">
        <v>1662</v>
      </c>
      <c r="E538" s="58" t="s">
        <v>1</v>
      </c>
      <c r="F538" s="58" t="s">
        <v>5</v>
      </c>
      <c r="G538" s="58" t="s">
        <v>33</v>
      </c>
      <c r="H538" s="58" t="s">
        <v>11</v>
      </c>
      <c r="I538" s="58">
        <v>1</v>
      </c>
      <c r="J538" s="58">
        <v>1.7083333333333333</v>
      </c>
      <c r="K538" s="39">
        <v>14</v>
      </c>
      <c r="L538" s="39">
        <v>26</v>
      </c>
      <c r="M538" s="39">
        <v>0.53800000000000003</v>
      </c>
      <c r="N538" s="39">
        <v>2</v>
      </c>
      <c r="O538" s="39">
        <v>4</v>
      </c>
      <c r="P538" s="39">
        <v>0.5</v>
      </c>
      <c r="Q538" s="39">
        <v>12</v>
      </c>
      <c r="R538" s="39">
        <v>22</v>
      </c>
      <c r="S538" s="39">
        <v>0.54545454545454541</v>
      </c>
      <c r="T538" s="39">
        <v>5</v>
      </c>
      <c r="U538" s="39">
        <v>5</v>
      </c>
      <c r="V538" s="39">
        <v>1</v>
      </c>
      <c r="W538" s="39">
        <v>2</v>
      </c>
      <c r="X538" s="39">
        <v>5</v>
      </c>
      <c r="Y538" s="39">
        <v>7</v>
      </c>
      <c r="Z538" s="39">
        <v>10</v>
      </c>
      <c r="AA538" s="39">
        <v>3</v>
      </c>
      <c r="AB538" s="39">
        <v>0</v>
      </c>
      <c r="AC538" s="39">
        <v>3</v>
      </c>
      <c r="AD538" s="39">
        <v>2</v>
      </c>
      <c r="AE538" s="39">
        <v>35</v>
      </c>
      <c r="AF538" s="39">
        <v>31.5</v>
      </c>
      <c r="AG538" s="39"/>
      <c r="AH538" s="80">
        <v>41</v>
      </c>
      <c r="AI538" s="81" t="str">
        <f t="shared" si="27"/>
        <v>2/04</v>
      </c>
      <c r="AJ538" s="76">
        <f t="shared" si="25"/>
        <v>5.7427860692119372</v>
      </c>
      <c r="AK538" s="76">
        <f t="shared" si="25"/>
        <v>0.11167708733994938</v>
      </c>
      <c r="AL538" s="76">
        <f t="shared" si="26"/>
        <v>17.8</v>
      </c>
      <c r="AN538" s="76">
        <f>TimDuncan!AG539</f>
        <v>3.4299997025048947</v>
      </c>
      <c r="AO538" s="76">
        <f>TimDuncan!AH539</f>
        <v>0.13331641049069104</v>
      </c>
      <c r="AP538" s="76">
        <f>TimDuncan!AI539</f>
        <v>13.490196078431373</v>
      </c>
    </row>
    <row r="539" spans="1:42" x14ac:dyDescent="0.25">
      <c r="A539" s="35">
        <v>42</v>
      </c>
      <c r="B539" s="58">
        <v>42</v>
      </c>
      <c r="C539" s="36">
        <v>38043</v>
      </c>
      <c r="D539" s="58" t="s">
        <v>1663</v>
      </c>
      <c r="E539" s="58" t="s">
        <v>1</v>
      </c>
      <c r="F539" s="58">
        <v>0</v>
      </c>
      <c r="G539" s="58" t="s">
        <v>17</v>
      </c>
      <c r="H539" s="58" t="s">
        <v>3</v>
      </c>
      <c r="I539" s="58">
        <v>1</v>
      </c>
      <c r="J539" s="58">
        <v>1.7083333333333333</v>
      </c>
      <c r="K539" s="39">
        <v>12</v>
      </c>
      <c r="L539" s="39">
        <v>28</v>
      </c>
      <c r="M539" s="39">
        <v>0.42899999999999999</v>
      </c>
      <c r="N539" s="39">
        <v>2</v>
      </c>
      <c r="O539" s="39">
        <v>6</v>
      </c>
      <c r="P539" s="39">
        <v>0.33300000000000002</v>
      </c>
      <c r="Q539" s="39">
        <v>10</v>
      </c>
      <c r="R539" s="39">
        <v>22</v>
      </c>
      <c r="S539" s="39">
        <v>0.45454545454545453</v>
      </c>
      <c r="T539" s="39">
        <v>9</v>
      </c>
      <c r="U539" s="39">
        <v>10</v>
      </c>
      <c r="V539" s="39">
        <v>0.9</v>
      </c>
      <c r="W539" s="39">
        <v>3</v>
      </c>
      <c r="X539" s="39">
        <v>8</v>
      </c>
      <c r="Y539" s="39">
        <v>11</v>
      </c>
      <c r="Z539" s="39">
        <v>6</v>
      </c>
      <c r="AA539" s="39">
        <v>1</v>
      </c>
      <c r="AB539" s="39">
        <v>0</v>
      </c>
      <c r="AC539" s="39">
        <v>4</v>
      </c>
      <c r="AD539" s="39">
        <v>2</v>
      </c>
      <c r="AE539" s="39">
        <v>35</v>
      </c>
      <c r="AF539" s="39">
        <v>24.7</v>
      </c>
      <c r="AG539" s="39"/>
      <c r="AH539" s="80">
        <v>41</v>
      </c>
      <c r="AI539" s="81" t="str">
        <f t="shared" si="27"/>
        <v>2/04</v>
      </c>
      <c r="AJ539" s="76">
        <f t="shared" si="25"/>
        <v>5.8771435516354886</v>
      </c>
      <c r="AK539" s="76">
        <f t="shared" si="25"/>
        <v>0.11169120879661468</v>
      </c>
      <c r="AL539" s="76">
        <f t="shared" si="26"/>
        <v>17.899999999999999</v>
      </c>
      <c r="AN539" s="76">
        <f>TimDuncan!AG540</f>
        <v>3.5814146104919069</v>
      </c>
      <c r="AO539" s="76">
        <f>TimDuncan!AH540</f>
        <v>0.12907454577625627</v>
      </c>
      <c r="AP539" s="76">
        <f>TimDuncan!AI540</f>
        <v>13.666666666666666</v>
      </c>
    </row>
    <row r="540" spans="1:42" x14ac:dyDescent="0.25">
      <c r="A540" s="35">
        <v>43</v>
      </c>
      <c r="B540" s="58">
        <v>43</v>
      </c>
      <c r="C540" s="36">
        <v>38045</v>
      </c>
      <c r="D540" s="58" t="s">
        <v>1664</v>
      </c>
      <c r="E540" s="58" t="s">
        <v>1</v>
      </c>
      <c r="F540" s="58" t="s">
        <v>5</v>
      </c>
      <c r="G540" s="58" t="s">
        <v>114</v>
      </c>
      <c r="H540" s="58" t="s">
        <v>11</v>
      </c>
      <c r="I540" s="58">
        <v>1</v>
      </c>
      <c r="J540" s="58">
        <v>1.5833333333333333</v>
      </c>
      <c r="K540" s="39">
        <v>8</v>
      </c>
      <c r="L540" s="39">
        <v>16</v>
      </c>
      <c r="M540" s="39">
        <v>0.5</v>
      </c>
      <c r="N540" s="39">
        <v>2</v>
      </c>
      <c r="O540" s="39">
        <v>4</v>
      </c>
      <c r="P540" s="39">
        <v>0.5</v>
      </c>
      <c r="Q540" s="39">
        <v>6</v>
      </c>
      <c r="R540" s="39">
        <v>12</v>
      </c>
      <c r="S540" s="39">
        <v>0.5</v>
      </c>
      <c r="T540" s="39">
        <v>7</v>
      </c>
      <c r="U540" s="39">
        <v>8</v>
      </c>
      <c r="V540" s="39">
        <v>0.875</v>
      </c>
      <c r="W540" s="39">
        <v>3</v>
      </c>
      <c r="X540" s="39">
        <v>11</v>
      </c>
      <c r="Y540" s="39">
        <v>14</v>
      </c>
      <c r="Z540" s="39">
        <v>10</v>
      </c>
      <c r="AA540" s="39">
        <v>2</v>
      </c>
      <c r="AB540" s="39">
        <v>0</v>
      </c>
      <c r="AC540" s="39">
        <v>2</v>
      </c>
      <c r="AD540" s="39">
        <v>3</v>
      </c>
      <c r="AE540" s="39">
        <v>25</v>
      </c>
      <c r="AF540" s="39">
        <v>27.8</v>
      </c>
      <c r="AG540" s="39"/>
      <c r="AH540" s="80">
        <v>38</v>
      </c>
      <c r="AI540" s="81" t="str">
        <f t="shared" si="27"/>
        <v>2/04</v>
      </c>
      <c r="AJ540" s="76">
        <f t="shared" si="25"/>
        <v>5.8658471907565168</v>
      </c>
      <c r="AK540" s="76">
        <f t="shared" si="25"/>
        <v>0.1107723092193891</v>
      </c>
      <c r="AL540" s="76">
        <f t="shared" si="26"/>
        <v>17.8</v>
      </c>
      <c r="AN540" s="76">
        <f>TimDuncan!AG541</f>
        <v>3.5083573689935643</v>
      </c>
      <c r="AO540" s="76">
        <f>TimDuncan!AH541</f>
        <v>0.12578715420608441</v>
      </c>
      <c r="AP540" s="76">
        <f>TimDuncan!AI541</f>
        <v>13.647058823529411</v>
      </c>
    </row>
    <row r="541" spans="1:42" x14ac:dyDescent="0.25">
      <c r="A541" s="35">
        <v>44</v>
      </c>
      <c r="B541" s="58">
        <v>44</v>
      </c>
      <c r="C541" s="36">
        <v>38046</v>
      </c>
      <c r="D541" s="58" t="s">
        <v>1665</v>
      </c>
      <c r="E541" s="58" t="s">
        <v>1</v>
      </c>
      <c r="F541" s="58" t="s">
        <v>5</v>
      </c>
      <c r="G541" s="58" t="s">
        <v>131</v>
      </c>
      <c r="H541" s="58" t="s">
        <v>11</v>
      </c>
      <c r="I541" s="58">
        <v>1</v>
      </c>
      <c r="J541" s="58">
        <v>1.375</v>
      </c>
      <c r="K541" s="39">
        <v>4</v>
      </c>
      <c r="L541" s="39">
        <v>12</v>
      </c>
      <c r="M541" s="39">
        <v>0.33300000000000002</v>
      </c>
      <c r="N541" s="39">
        <v>2</v>
      </c>
      <c r="O541" s="39">
        <v>6</v>
      </c>
      <c r="P541" s="39">
        <v>0.33300000000000002</v>
      </c>
      <c r="Q541" s="39">
        <v>2</v>
      </c>
      <c r="R541" s="39">
        <v>6</v>
      </c>
      <c r="S541" s="39">
        <v>0.33333333333333331</v>
      </c>
      <c r="T541" s="39">
        <v>1</v>
      </c>
      <c r="U541" s="39">
        <v>2</v>
      </c>
      <c r="V541" s="39">
        <v>0.5</v>
      </c>
      <c r="W541" s="39">
        <v>1</v>
      </c>
      <c r="X541" s="39">
        <v>5</v>
      </c>
      <c r="Y541" s="39">
        <v>6</v>
      </c>
      <c r="Z541" s="39">
        <v>10</v>
      </c>
      <c r="AA541" s="39">
        <v>1</v>
      </c>
      <c r="AB541" s="39">
        <v>0</v>
      </c>
      <c r="AC541" s="39">
        <v>4</v>
      </c>
      <c r="AD541" s="39">
        <v>3</v>
      </c>
      <c r="AE541" s="39">
        <v>11</v>
      </c>
      <c r="AF541" s="39">
        <v>8.8000000000000007</v>
      </c>
      <c r="AG541" s="39"/>
      <c r="AH541" s="80">
        <v>33</v>
      </c>
      <c r="AI541" s="81" t="str">
        <f t="shared" si="27"/>
        <v>2/04</v>
      </c>
      <c r="AJ541" s="76">
        <f t="shared" si="25"/>
        <v>5.9102470682843107</v>
      </c>
      <c r="AK541" s="76">
        <f t="shared" si="25"/>
        <v>0.11192221059508163</v>
      </c>
      <c r="AL541" s="76">
        <f t="shared" si="26"/>
        <v>17.739999999999998</v>
      </c>
      <c r="AN541" s="76">
        <f>TimDuncan!AG542</f>
        <v>3.5144599259955376</v>
      </c>
      <c r="AO541" s="76">
        <f>TimDuncan!AH542</f>
        <v>0.12364495087770862</v>
      </c>
      <c r="AP541" s="76">
        <f>TimDuncan!AI542</f>
        <v>13.705882352941176</v>
      </c>
    </row>
    <row r="542" spans="1:42" x14ac:dyDescent="0.25">
      <c r="A542" s="35">
        <v>45</v>
      </c>
      <c r="B542" s="58">
        <v>45</v>
      </c>
      <c r="C542" s="36">
        <v>38049</v>
      </c>
      <c r="D542" s="58" t="s">
        <v>1666</v>
      </c>
      <c r="E542" s="58" t="s">
        <v>1</v>
      </c>
      <c r="F542" s="58" t="s">
        <v>5</v>
      </c>
      <c r="G542" s="58" t="s">
        <v>23</v>
      </c>
      <c r="H542" s="58" t="s">
        <v>11</v>
      </c>
      <c r="I542" s="58">
        <v>1</v>
      </c>
      <c r="J542" s="58">
        <v>1.9166666666666667</v>
      </c>
      <c r="K542" s="39">
        <v>7</v>
      </c>
      <c r="L542" s="39">
        <v>19</v>
      </c>
      <c r="M542" s="39">
        <v>0.36799999999999999</v>
      </c>
      <c r="N542" s="39">
        <v>0</v>
      </c>
      <c r="O542" s="39">
        <v>5</v>
      </c>
      <c r="P542" s="39">
        <v>0</v>
      </c>
      <c r="Q542" s="39">
        <v>7</v>
      </c>
      <c r="R542" s="39">
        <v>14</v>
      </c>
      <c r="S542" s="39">
        <v>0.5</v>
      </c>
      <c r="T542" s="39">
        <v>4</v>
      </c>
      <c r="U542" s="39">
        <v>4</v>
      </c>
      <c r="V542" s="39">
        <v>1</v>
      </c>
      <c r="W542" s="39">
        <v>0</v>
      </c>
      <c r="X542" s="39">
        <v>8</v>
      </c>
      <c r="Y542" s="39">
        <v>8</v>
      </c>
      <c r="Z542" s="39">
        <v>13</v>
      </c>
      <c r="AA542" s="39">
        <v>0</v>
      </c>
      <c r="AB542" s="39">
        <v>0</v>
      </c>
      <c r="AC542" s="39">
        <v>4</v>
      </c>
      <c r="AD542" s="39">
        <v>2</v>
      </c>
      <c r="AE542" s="39">
        <v>18</v>
      </c>
      <c r="AF542" s="39">
        <v>14.2</v>
      </c>
      <c r="AG542" s="39"/>
      <c r="AH542" s="80">
        <v>46</v>
      </c>
      <c r="AI542" s="81" t="str">
        <f t="shared" si="27"/>
        <v>3/04</v>
      </c>
      <c r="AJ542" s="76">
        <f t="shared" si="25"/>
        <v>5.8200568059504203</v>
      </c>
      <c r="AK542" s="76">
        <f t="shared" si="25"/>
        <v>0.11227850940170786</v>
      </c>
      <c r="AL542" s="76">
        <f t="shared" si="26"/>
        <v>17.62</v>
      </c>
      <c r="AN542" s="76">
        <f>TimDuncan!AG543</f>
        <v>3.5458512693695705</v>
      </c>
      <c r="AO542" s="76">
        <f>TimDuncan!AH543</f>
        <v>0.12372857225328662</v>
      </c>
      <c r="AP542" s="76">
        <f>TimDuncan!AI543</f>
        <v>13.725490196078431</v>
      </c>
    </row>
    <row r="543" spans="1:42" x14ac:dyDescent="0.25">
      <c r="A543" s="35">
        <v>46</v>
      </c>
      <c r="B543" s="58">
        <v>46</v>
      </c>
      <c r="C543" s="36">
        <v>38051</v>
      </c>
      <c r="D543" s="58" t="s">
        <v>1667</v>
      </c>
      <c r="E543" s="58" t="s">
        <v>1</v>
      </c>
      <c r="F543" s="58">
        <v>0</v>
      </c>
      <c r="G543" s="58" t="s">
        <v>387</v>
      </c>
      <c r="H543" s="58" t="s">
        <v>11</v>
      </c>
      <c r="I543" s="58">
        <v>1</v>
      </c>
      <c r="J543" s="58">
        <v>4.1666666666666664E-2</v>
      </c>
      <c r="K543" s="39">
        <v>0</v>
      </c>
      <c r="L543" s="39">
        <v>0</v>
      </c>
      <c r="M543" s="39">
        <v>0</v>
      </c>
      <c r="N543" s="39">
        <v>0</v>
      </c>
      <c r="O543" s="39">
        <v>0</v>
      </c>
      <c r="P543" s="39">
        <v>0</v>
      </c>
      <c r="Q543" s="39">
        <v>0</v>
      </c>
      <c r="R543" s="39">
        <v>0</v>
      </c>
      <c r="S543" s="39" t="e">
        <v>#DIV/0!</v>
      </c>
      <c r="T543" s="39">
        <v>0</v>
      </c>
      <c r="U543" s="39">
        <v>0</v>
      </c>
      <c r="V543" s="39">
        <v>0</v>
      </c>
      <c r="W543" s="39">
        <v>0</v>
      </c>
      <c r="X543" s="39">
        <v>0</v>
      </c>
      <c r="Y543" s="39">
        <v>0</v>
      </c>
      <c r="Z543" s="39">
        <v>0</v>
      </c>
      <c r="AA543" s="39">
        <v>0</v>
      </c>
      <c r="AB543" s="39">
        <v>0</v>
      </c>
      <c r="AC543" s="39">
        <v>0</v>
      </c>
      <c r="AD543" s="39">
        <v>1</v>
      </c>
      <c r="AE543" s="39">
        <v>0</v>
      </c>
      <c r="AF543" s="39">
        <v>-0.4</v>
      </c>
      <c r="AG543" s="39"/>
      <c r="AH543" s="80">
        <v>1</v>
      </c>
      <c r="AI543" s="81" t="str">
        <f t="shared" si="27"/>
        <v>3/04</v>
      </c>
      <c r="AJ543" s="76">
        <f t="shared" si="25"/>
        <v>6.3285875523819115</v>
      </c>
      <c r="AK543" s="76">
        <f t="shared" si="25"/>
        <v>0.12587544215920554</v>
      </c>
      <c r="AL543" s="76">
        <f t="shared" si="26"/>
        <v>17.3</v>
      </c>
      <c r="AN543" s="76">
        <f>TimDuncan!AG544</f>
        <v>3.5918842761232206</v>
      </c>
      <c r="AO543" s="76">
        <f>TimDuncan!AH544</f>
        <v>0.12371604914612537</v>
      </c>
      <c r="AP543" s="76">
        <f>TimDuncan!AI544</f>
        <v>13.627450980392156</v>
      </c>
    </row>
    <row r="544" spans="1:42" x14ac:dyDescent="0.25">
      <c r="A544" s="35">
        <v>47</v>
      </c>
      <c r="B544" s="58">
        <v>47</v>
      </c>
      <c r="C544" s="36">
        <v>38056</v>
      </c>
      <c r="D544" s="58" t="s">
        <v>1668</v>
      </c>
      <c r="E544" s="58" t="s">
        <v>1</v>
      </c>
      <c r="F544" s="58" t="s">
        <v>5</v>
      </c>
      <c r="G544" s="58" t="s">
        <v>97</v>
      </c>
      <c r="H544" s="58" t="s">
        <v>11</v>
      </c>
      <c r="I544" s="58">
        <v>1</v>
      </c>
      <c r="J544" s="58">
        <v>1.6666666666666667</v>
      </c>
      <c r="K544" s="39">
        <v>4</v>
      </c>
      <c r="L544" s="39">
        <v>16</v>
      </c>
      <c r="M544" s="39">
        <v>0.25</v>
      </c>
      <c r="N544" s="39">
        <v>0</v>
      </c>
      <c r="O544" s="39">
        <v>2</v>
      </c>
      <c r="P544" s="39">
        <v>0</v>
      </c>
      <c r="Q544" s="39">
        <v>4</v>
      </c>
      <c r="R544" s="39">
        <v>14</v>
      </c>
      <c r="S544" s="39">
        <v>0.2857142857142857</v>
      </c>
      <c r="T544" s="39">
        <v>10</v>
      </c>
      <c r="U544" s="39">
        <v>14</v>
      </c>
      <c r="V544" s="39">
        <v>0.71399999999999997</v>
      </c>
      <c r="W544" s="39">
        <v>3</v>
      </c>
      <c r="X544" s="39">
        <v>2</v>
      </c>
      <c r="Y544" s="39">
        <v>5</v>
      </c>
      <c r="Z544" s="39">
        <v>10</v>
      </c>
      <c r="AA544" s="39">
        <v>3</v>
      </c>
      <c r="AB544" s="39">
        <v>0</v>
      </c>
      <c r="AC544" s="39">
        <v>3</v>
      </c>
      <c r="AD544" s="39">
        <v>2</v>
      </c>
      <c r="AE544" s="39">
        <v>18</v>
      </c>
      <c r="AF544" s="39">
        <v>15.7</v>
      </c>
      <c r="AG544" s="39"/>
      <c r="AH544" s="80">
        <v>40</v>
      </c>
      <c r="AI544" s="81" t="str">
        <f t="shared" si="27"/>
        <v>3/04</v>
      </c>
      <c r="AJ544" s="76">
        <f t="shared" si="25"/>
        <v>6.0135900513854823</v>
      </c>
      <c r="AK544" s="76">
        <f t="shared" si="25"/>
        <v>0.12868411093900928</v>
      </c>
      <c r="AL544" s="76">
        <f t="shared" si="26"/>
        <v>17</v>
      </c>
      <c r="AN544" s="76">
        <f>TimDuncan!AG545</f>
        <v>3.6936238496708271</v>
      </c>
      <c r="AO544" s="76">
        <f>TimDuncan!AH545</f>
        <v>0.12385990275389398</v>
      </c>
      <c r="AP544" s="76">
        <f>TimDuncan!AI545</f>
        <v>13.450980392156863</v>
      </c>
    </row>
    <row r="545" spans="1:42" x14ac:dyDescent="0.25">
      <c r="A545" s="35">
        <v>48</v>
      </c>
      <c r="B545" s="58">
        <v>48</v>
      </c>
      <c r="C545" s="36">
        <v>38058</v>
      </c>
      <c r="D545" s="58" t="s">
        <v>1669</v>
      </c>
      <c r="E545" s="58" t="s">
        <v>1</v>
      </c>
      <c r="F545" s="58" t="s">
        <v>5</v>
      </c>
      <c r="G545" s="58" t="s">
        <v>89</v>
      </c>
      <c r="H545" s="58" t="s">
        <v>3</v>
      </c>
      <c r="I545" s="58">
        <v>1</v>
      </c>
      <c r="J545" s="58">
        <v>1.5833333333333333</v>
      </c>
      <c r="K545" s="39">
        <v>6</v>
      </c>
      <c r="L545" s="39">
        <v>20</v>
      </c>
      <c r="M545" s="39">
        <v>0.3</v>
      </c>
      <c r="N545" s="39">
        <v>1</v>
      </c>
      <c r="O545" s="39">
        <v>3</v>
      </c>
      <c r="P545" s="39">
        <v>0.33300000000000002</v>
      </c>
      <c r="Q545" s="39">
        <v>5</v>
      </c>
      <c r="R545" s="39">
        <v>17</v>
      </c>
      <c r="S545" s="39">
        <v>0.29411764705882354</v>
      </c>
      <c r="T545" s="39">
        <v>3</v>
      </c>
      <c r="U545" s="39">
        <v>3</v>
      </c>
      <c r="V545" s="39">
        <v>1</v>
      </c>
      <c r="W545" s="39">
        <v>2</v>
      </c>
      <c r="X545" s="39">
        <v>9</v>
      </c>
      <c r="Y545" s="39">
        <v>11</v>
      </c>
      <c r="Z545" s="39">
        <v>5</v>
      </c>
      <c r="AA545" s="39">
        <v>0</v>
      </c>
      <c r="AB545" s="39">
        <v>0</v>
      </c>
      <c r="AC545" s="39">
        <v>2</v>
      </c>
      <c r="AD545" s="39">
        <v>2</v>
      </c>
      <c r="AE545" s="39">
        <v>16</v>
      </c>
      <c r="AF545" s="39">
        <v>9.1999999999999993</v>
      </c>
      <c r="AG545" s="39"/>
      <c r="AH545" s="80">
        <v>38</v>
      </c>
      <c r="AI545" s="81" t="str">
        <f t="shared" si="27"/>
        <v>3/04</v>
      </c>
      <c r="AJ545" s="76">
        <f t="shared" si="25"/>
        <v>6.0220343704751187</v>
      </c>
      <c r="AK545" s="76">
        <f t="shared" si="25"/>
        <v>0.12842589223329703</v>
      </c>
      <c r="AL545" s="76">
        <f t="shared" si="26"/>
        <v>17.02</v>
      </c>
      <c r="AN545" s="76">
        <f>TimDuncan!AG546</f>
        <v>3.6598204483670655</v>
      </c>
      <c r="AO545" s="76">
        <f>TimDuncan!AH546</f>
        <v>0.12294509144412391</v>
      </c>
      <c r="AP545" s="76">
        <f>TimDuncan!AI546</f>
        <v>13.509803921568627</v>
      </c>
    </row>
    <row r="546" spans="1:42" x14ac:dyDescent="0.25">
      <c r="A546" s="35">
        <v>49</v>
      </c>
      <c r="B546" s="58">
        <v>49</v>
      </c>
      <c r="C546" s="36">
        <v>38059</v>
      </c>
      <c r="D546" s="58" t="s">
        <v>1670</v>
      </c>
      <c r="E546" s="58" t="s">
        <v>1</v>
      </c>
      <c r="F546" s="58" t="s">
        <v>5</v>
      </c>
      <c r="G546" s="58" t="s">
        <v>37</v>
      </c>
      <c r="H546" s="58" t="s">
        <v>11</v>
      </c>
      <c r="I546" s="58">
        <v>1</v>
      </c>
      <c r="J546" s="58">
        <v>1.5833333333333333</v>
      </c>
      <c r="K546" s="39">
        <v>12</v>
      </c>
      <c r="L546" s="39">
        <v>25</v>
      </c>
      <c r="M546" s="39">
        <v>0.48</v>
      </c>
      <c r="N546" s="39">
        <v>1</v>
      </c>
      <c r="O546" s="39">
        <v>4</v>
      </c>
      <c r="P546" s="39">
        <v>0.25</v>
      </c>
      <c r="Q546" s="39">
        <v>11</v>
      </c>
      <c r="R546" s="39">
        <v>21</v>
      </c>
      <c r="S546" s="39">
        <v>0.52380952380952384</v>
      </c>
      <c r="T546" s="39">
        <v>10</v>
      </c>
      <c r="U546" s="39">
        <v>11</v>
      </c>
      <c r="V546" s="39">
        <v>0.90900000000000003</v>
      </c>
      <c r="W546" s="39">
        <v>2</v>
      </c>
      <c r="X546" s="39">
        <v>6</v>
      </c>
      <c r="Y546" s="39">
        <v>8</v>
      </c>
      <c r="Z546" s="39">
        <v>3</v>
      </c>
      <c r="AA546" s="39">
        <v>2</v>
      </c>
      <c r="AB546" s="39">
        <v>1</v>
      </c>
      <c r="AC546" s="39">
        <v>5</v>
      </c>
      <c r="AD546" s="39">
        <v>2</v>
      </c>
      <c r="AE546" s="39">
        <v>35</v>
      </c>
      <c r="AF546" s="39">
        <v>24.1</v>
      </c>
      <c r="AG546" s="39"/>
      <c r="AH546" s="80">
        <v>38</v>
      </c>
      <c r="AI546" s="81" t="str">
        <f t="shared" si="27"/>
        <v>3/04</v>
      </c>
      <c r="AJ546" s="76">
        <f t="shared" si="25"/>
        <v>6.124557460064576</v>
      </c>
      <c r="AK546" s="76">
        <f t="shared" si="25"/>
        <v>0.12823722277920119</v>
      </c>
      <c r="AL546" s="76">
        <f t="shared" si="26"/>
        <v>17.2</v>
      </c>
      <c r="AN546" s="76">
        <f>TimDuncan!AG547</f>
        <v>3.5913728828504383</v>
      </c>
      <c r="AO546" s="76">
        <f>TimDuncan!AH547</f>
        <v>0.12103410887102878</v>
      </c>
      <c r="AP546" s="76">
        <f>TimDuncan!AI547</f>
        <v>13.490196078431373</v>
      </c>
    </row>
    <row r="547" spans="1:42" x14ac:dyDescent="0.25">
      <c r="A547" s="35">
        <v>50</v>
      </c>
      <c r="B547" s="58">
        <v>50</v>
      </c>
      <c r="C547" s="36">
        <v>38061</v>
      </c>
      <c r="D547" s="58" t="s">
        <v>1671</v>
      </c>
      <c r="E547" s="58" t="s">
        <v>1</v>
      </c>
      <c r="F547" s="58">
        <v>0</v>
      </c>
      <c r="G547" s="58" t="s">
        <v>35</v>
      </c>
      <c r="H547" s="58" t="s">
        <v>11</v>
      </c>
      <c r="I547" s="58">
        <v>1</v>
      </c>
      <c r="J547" s="58">
        <v>1.8333333333333333</v>
      </c>
      <c r="K547" s="39">
        <v>13</v>
      </c>
      <c r="L547" s="39">
        <v>26</v>
      </c>
      <c r="M547" s="39">
        <v>0.5</v>
      </c>
      <c r="N547" s="39">
        <v>2</v>
      </c>
      <c r="O547" s="39">
        <v>5</v>
      </c>
      <c r="P547" s="39">
        <v>0.4</v>
      </c>
      <c r="Q547" s="39">
        <v>11</v>
      </c>
      <c r="R547" s="39">
        <v>21</v>
      </c>
      <c r="S547" s="39">
        <v>0.52380952380952384</v>
      </c>
      <c r="T547" s="39">
        <v>10</v>
      </c>
      <c r="U547" s="39">
        <v>13</v>
      </c>
      <c r="V547" s="39">
        <v>0.76900000000000002</v>
      </c>
      <c r="W547" s="39">
        <v>1</v>
      </c>
      <c r="X547" s="39">
        <v>2</v>
      </c>
      <c r="Y547" s="39">
        <v>3</v>
      </c>
      <c r="Z547" s="39">
        <v>4</v>
      </c>
      <c r="AA547" s="39">
        <v>1</v>
      </c>
      <c r="AB547" s="39">
        <v>1</v>
      </c>
      <c r="AC547" s="39">
        <v>1</v>
      </c>
      <c r="AD547" s="39">
        <v>5</v>
      </c>
      <c r="AE547" s="39">
        <v>38</v>
      </c>
      <c r="AF547" s="39">
        <v>26.6</v>
      </c>
      <c r="AG547" s="39"/>
      <c r="AH547" s="80">
        <v>44</v>
      </c>
      <c r="AI547" s="81" t="str">
        <f t="shared" si="27"/>
        <v>3/04</v>
      </c>
      <c r="AJ547" s="76">
        <f t="shared" si="25"/>
        <v>6.0587598919722359</v>
      </c>
      <c r="AK547" s="76">
        <f t="shared" si="25"/>
        <v>0.12703693983102982</v>
      </c>
      <c r="AL547" s="76">
        <f t="shared" si="26"/>
        <v>17.16</v>
      </c>
      <c r="AN547" s="76">
        <f>TimDuncan!AG548</f>
        <v>3.6266586634565541</v>
      </c>
      <c r="AO547" s="76">
        <f>TimDuncan!AH548</f>
        <v>0.12296560826640317</v>
      </c>
      <c r="AP547" s="76">
        <f>TimDuncan!AI548</f>
        <v>13.529411764705882</v>
      </c>
    </row>
    <row r="548" spans="1:42" x14ac:dyDescent="0.25">
      <c r="A548" s="35">
        <v>51</v>
      </c>
      <c r="B548" s="58">
        <v>51</v>
      </c>
      <c r="C548" s="36">
        <v>38063</v>
      </c>
      <c r="D548" s="58" t="s">
        <v>1672</v>
      </c>
      <c r="E548" s="58" t="s">
        <v>1</v>
      </c>
      <c r="F548" s="58" t="s">
        <v>5</v>
      </c>
      <c r="G548" s="58" t="s">
        <v>8</v>
      </c>
      <c r="H548" s="58" t="s">
        <v>11</v>
      </c>
      <c r="I548" s="58">
        <v>1</v>
      </c>
      <c r="J548" s="58">
        <v>1.6666666666666667</v>
      </c>
      <c r="K548" s="39">
        <v>11</v>
      </c>
      <c r="L548" s="39">
        <v>17</v>
      </c>
      <c r="M548" s="39">
        <v>0.64700000000000002</v>
      </c>
      <c r="N548" s="39">
        <v>1</v>
      </c>
      <c r="O548" s="39">
        <v>3</v>
      </c>
      <c r="P548" s="39">
        <v>0.33300000000000002</v>
      </c>
      <c r="Q548" s="39">
        <v>10</v>
      </c>
      <c r="R548" s="39">
        <v>14</v>
      </c>
      <c r="S548" s="39">
        <v>0.7142857142857143</v>
      </c>
      <c r="T548" s="39">
        <v>4</v>
      </c>
      <c r="U548" s="39">
        <v>4</v>
      </c>
      <c r="V548" s="39">
        <v>1</v>
      </c>
      <c r="W548" s="39">
        <v>1</v>
      </c>
      <c r="X548" s="39">
        <v>8</v>
      </c>
      <c r="Y548" s="39">
        <v>9</v>
      </c>
      <c r="Z548" s="39">
        <v>6</v>
      </c>
      <c r="AA548" s="39">
        <v>1</v>
      </c>
      <c r="AB548" s="39">
        <v>1</v>
      </c>
      <c r="AC548" s="39">
        <v>3</v>
      </c>
      <c r="AD548" s="39">
        <v>2</v>
      </c>
      <c r="AE548" s="39">
        <v>27</v>
      </c>
      <c r="AF548" s="39">
        <v>24.7</v>
      </c>
      <c r="AG548" s="39"/>
      <c r="AH548" s="80">
        <v>40</v>
      </c>
      <c r="AI548" s="81" t="str">
        <f t="shared" si="27"/>
        <v>3/04</v>
      </c>
      <c r="AJ548" s="76">
        <f t="shared" si="25"/>
        <v>6.0129452187826935</v>
      </c>
      <c r="AK548" s="76">
        <f t="shared" si="25"/>
        <v>0.12991985127416855</v>
      </c>
      <c r="AL548" s="76">
        <f t="shared" si="26"/>
        <v>17.260000000000002</v>
      </c>
      <c r="AN548" s="76">
        <f>TimDuncan!AG549</f>
        <v>3.6816699848779257</v>
      </c>
      <c r="AO548" s="76">
        <f>TimDuncan!AH549</f>
        <v>0.12775030013144195</v>
      </c>
      <c r="AP548" s="76">
        <f>TimDuncan!AI549</f>
        <v>13.431372549019608</v>
      </c>
    </row>
    <row r="549" spans="1:42" x14ac:dyDescent="0.25">
      <c r="A549" s="35">
        <v>52</v>
      </c>
      <c r="B549" s="58">
        <v>52</v>
      </c>
      <c r="C549" s="36">
        <v>38065</v>
      </c>
      <c r="D549" s="58" t="s">
        <v>1673</v>
      </c>
      <c r="E549" s="58" t="s">
        <v>1</v>
      </c>
      <c r="F549" s="58">
        <v>0</v>
      </c>
      <c r="G549" s="58" t="s">
        <v>8</v>
      </c>
      <c r="H549" s="58" t="s">
        <v>11</v>
      </c>
      <c r="I549" s="58">
        <v>1</v>
      </c>
      <c r="J549" s="58">
        <v>1.625</v>
      </c>
      <c r="K549" s="39">
        <v>10</v>
      </c>
      <c r="L549" s="39">
        <v>20</v>
      </c>
      <c r="M549" s="39">
        <v>0.5</v>
      </c>
      <c r="N549" s="39">
        <v>0</v>
      </c>
      <c r="O549" s="39">
        <v>2</v>
      </c>
      <c r="P549" s="39">
        <v>0</v>
      </c>
      <c r="Q549" s="39">
        <v>10</v>
      </c>
      <c r="R549" s="39">
        <v>18</v>
      </c>
      <c r="S549" s="39">
        <v>0.55555555555555558</v>
      </c>
      <c r="T549" s="39">
        <v>7</v>
      </c>
      <c r="U549" s="39">
        <v>8</v>
      </c>
      <c r="V549" s="39">
        <v>0.875</v>
      </c>
      <c r="W549" s="39">
        <v>2</v>
      </c>
      <c r="X549" s="39">
        <v>5</v>
      </c>
      <c r="Y549" s="39">
        <v>7</v>
      </c>
      <c r="Z549" s="39">
        <v>3</v>
      </c>
      <c r="AA549" s="39">
        <v>5</v>
      </c>
      <c r="AB549" s="39">
        <v>0</v>
      </c>
      <c r="AC549" s="39">
        <v>3</v>
      </c>
      <c r="AD549" s="39">
        <v>4</v>
      </c>
      <c r="AE549" s="39">
        <v>27</v>
      </c>
      <c r="AF549" s="39">
        <v>22</v>
      </c>
      <c r="AG549" s="39"/>
      <c r="AH549" s="80">
        <v>39</v>
      </c>
      <c r="AI549" s="81" t="str">
        <f t="shared" si="27"/>
        <v>3/04</v>
      </c>
      <c r="AJ549" s="76">
        <f t="shared" si="25"/>
        <v>5.9764503832687739</v>
      </c>
      <c r="AK549" s="76">
        <f t="shared" si="25"/>
        <v>0.12851736005977865</v>
      </c>
      <c r="AL549" s="76">
        <f t="shared" si="26"/>
        <v>17.420000000000002</v>
      </c>
      <c r="AN549" s="76">
        <f>TimDuncan!AG550</f>
        <v>3.6816699848779257</v>
      </c>
      <c r="AO549" s="76">
        <f>TimDuncan!AH550</f>
        <v>0.12916223147970265</v>
      </c>
      <c r="AP549" s="76">
        <f>TimDuncan!AI550</f>
        <v>13.411764705882353</v>
      </c>
    </row>
    <row r="550" spans="1:42" x14ac:dyDescent="0.25">
      <c r="A550" s="35">
        <v>53</v>
      </c>
      <c r="B550" s="58">
        <v>53</v>
      </c>
      <c r="C550" s="36">
        <v>38067</v>
      </c>
      <c r="D550" s="58" t="s">
        <v>1674</v>
      </c>
      <c r="E550" s="58" t="s">
        <v>1</v>
      </c>
      <c r="F550" s="58">
        <v>0</v>
      </c>
      <c r="G550" s="58" t="s">
        <v>60</v>
      </c>
      <c r="H550" s="58" t="s">
        <v>11</v>
      </c>
      <c r="I550" s="58">
        <v>1</v>
      </c>
      <c r="J550" s="58">
        <v>1.625</v>
      </c>
      <c r="K550" s="39">
        <v>7</v>
      </c>
      <c r="L550" s="39">
        <v>17</v>
      </c>
      <c r="M550" s="39">
        <v>0.41199999999999998</v>
      </c>
      <c r="N550" s="39">
        <v>0</v>
      </c>
      <c r="O550" s="39">
        <v>1</v>
      </c>
      <c r="P550" s="39">
        <v>0</v>
      </c>
      <c r="Q550" s="39">
        <v>7</v>
      </c>
      <c r="R550" s="39">
        <v>16</v>
      </c>
      <c r="S550" s="39">
        <v>0.4375</v>
      </c>
      <c r="T550" s="39">
        <v>8</v>
      </c>
      <c r="U550" s="39">
        <v>8</v>
      </c>
      <c r="V550" s="39">
        <v>1</v>
      </c>
      <c r="W550" s="39">
        <v>3</v>
      </c>
      <c r="X550" s="39">
        <v>2</v>
      </c>
      <c r="Y550" s="39">
        <v>5</v>
      </c>
      <c r="Z550" s="39">
        <v>4</v>
      </c>
      <c r="AA550" s="39">
        <v>1</v>
      </c>
      <c r="AB550" s="39">
        <v>1</v>
      </c>
      <c r="AC550" s="39">
        <v>5</v>
      </c>
      <c r="AD550" s="39">
        <v>2</v>
      </c>
      <c r="AE550" s="39">
        <v>22</v>
      </c>
      <c r="AF550" s="39">
        <v>14.3</v>
      </c>
      <c r="AG550" s="39"/>
      <c r="AH550" s="80">
        <v>39</v>
      </c>
      <c r="AI550" s="81" t="str">
        <f t="shared" si="27"/>
        <v>3/04</v>
      </c>
      <c r="AJ550" s="76">
        <f t="shared" si="25"/>
        <v>5.9399718270478719</v>
      </c>
      <c r="AK550" s="76">
        <f t="shared" si="25"/>
        <v>0.12851565298135698</v>
      </c>
      <c r="AL550" s="76">
        <f t="shared" si="26"/>
        <v>17.32</v>
      </c>
      <c r="AN550" s="76">
        <f>TimDuncan!AG551</f>
        <v>3.5548759271095305</v>
      </c>
      <c r="AO550" s="76">
        <f>TimDuncan!AH551</f>
        <v>0.12710816380595841</v>
      </c>
      <c r="AP550" s="76">
        <f>TimDuncan!AI551</f>
        <v>13.490196078431373</v>
      </c>
    </row>
    <row r="551" spans="1:42" x14ac:dyDescent="0.25">
      <c r="A551" s="35">
        <v>54</v>
      </c>
      <c r="B551" s="58">
        <v>54</v>
      </c>
      <c r="C551" s="36">
        <v>38070</v>
      </c>
      <c r="D551" s="58" t="s">
        <v>1675</v>
      </c>
      <c r="E551" s="58" t="s">
        <v>1</v>
      </c>
      <c r="F551" s="58">
        <v>0</v>
      </c>
      <c r="G551" s="58" t="s">
        <v>17</v>
      </c>
      <c r="H551" s="58" t="s">
        <v>11</v>
      </c>
      <c r="I551" s="58">
        <v>1</v>
      </c>
      <c r="J551" s="58">
        <v>1.5416666666666667</v>
      </c>
      <c r="K551" s="39">
        <v>11</v>
      </c>
      <c r="L551" s="39">
        <v>23</v>
      </c>
      <c r="M551" s="39">
        <v>0.47799999999999998</v>
      </c>
      <c r="N551" s="39">
        <v>2</v>
      </c>
      <c r="O551" s="39">
        <v>5</v>
      </c>
      <c r="P551" s="39">
        <v>0.4</v>
      </c>
      <c r="Q551" s="39">
        <v>9</v>
      </c>
      <c r="R551" s="39">
        <v>18</v>
      </c>
      <c r="S551" s="39">
        <v>0.5</v>
      </c>
      <c r="T551" s="39">
        <v>12</v>
      </c>
      <c r="U551" s="39">
        <v>12</v>
      </c>
      <c r="V551" s="39">
        <v>1</v>
      </c>
      <c r="W551" s="39">
        <v>2</v>
      </c>
      <c r="X551" s="39">
        <v>4</v>
      </c>
      <c r="Y551" s="39">
        <v>6</v>
      </c>
      <c r="Z551" s="39">
        <v>6</v>
      </c>
      <c r="AA551" s="39">
        <v>1</v>
      </c>
      <c r="AB551" s="39">
        <v>0</v>
      </c>
      <c r="AC551" s="39">
        <v>0</v>
      </c>
      <c r="AD551" s="39">
        <v>3</v>
      </c>
      <c r="AE551" s="39">
        <v>36</v>
      </c>
      <c r="AF551" s="39">
        <v>30.9</v>
      </c>
      <c r="AG551" s="39"/>
      <c r="AH551" s="80">
        <v>37</v>
      </c>
      <c r="AI551" s="81" t="str">
        <f t="shared" si="27"/>
        <v>3/04</v>
      </c>
      <c r="AJ551" s="76">
        <f t="shared" si="25"/>
        <v>5.7569833370313956</v>
      </c>
      <c r="AK551" s="76">
        <f t="shared" si="25"/>
        <v>0.12753752709036914</v>
      </c>
      <c r="AL551" s="76">
        <f t="shared" si="26"/>
        <v>17.2</v>
      </c>
      <c r="AN551" s="76">
        <f>TimDuncan!AG552</f>
        <v>3.5934180192714118</v>
      </c>
      <c r="AO551" s="76">
        <f>TimDuncan!AH552</f>
        <v>0.12457886773331273</v>
      </c>
      <c r="AP551" s="76">
        <f>TimDuncan!AI552</f>
        <v>13.235294117647058</v>
      </c>
    </row>
    <row r="552" spans="1:42" x14ac:dyDescent="0.25">
      <c r="A552" s="35">
        <v>55</v>
      </c>
      <c r="B552" s="58">
        <v>55</v>
      </c>
      <c r="C552" s="36">
        <v>38072</v>
      </c>
      <c r="D552" s="58" t="s">
        <v>1676</v>
      </c>
      <c r="E552" s="58" t="s">
        <v>1</v>
      </c>
      <c r="F552" s="58">
        <v>0</v>
      </c>
      <c r="G552" s="58" t="s">
        <v>89</v>
      </c>
      <c r="H552" s="58" t="s">
        <v>11</v>
      </c>
      <c r="I552" s="58">
        <v>1</v>
      </c>
      <c r="J552" s="58">
        <v>1.5416666666666667</v>
      </c>
      <c r="K552" s="39">
        <v>13</v>
      </c>
      <c r="L552" s="39">
        <v>21</v>
      </c>
      <c r="M552" s="39">
        <v>0.61899999999999999</v>
      </c>
      <c r="N552" s="39">
        <v>2</v>
      </c>
      <c r="O552" s="39">
        <v>4</v>
      </c>
      <c r="P552" s="39">
        <v>0.5</v>
      </c>
      <c r="Q552" s="39">
        <v>11</v>
      </c>
      <c r="R552" s="39">
        <v>17</v>
      </c>
      <c r="S552" s="39">
        <v>0.6470588235294118</v>
      </c>
      <c r="T552" s="39">
        <v>7</v>
      </c>
      <c r="U552" s="39">
        <v>7</v>
      </c>
      <c r="V552" s="39">
        <v>1</v>
      </c>
      <c r="W552" s="39">
        <v>2</v>
      </c>
      <c r="X552" s="39">
        <v>7</v>
      </c>
      <c r="Y552" s="39">
        <v>9</v>
      </c>
      <c r="Z552" s="39">
        <v>5</v>
      </c>
      <c r="AA552" s="39">
        <v>2</v>
      </c>
      <c r="AB552" s="39">
        <v>2</v>
      </c>
      <c r="AC552" s="39">
        <v>4</v>
      </c>
      <c r="AD552" s="39">
        <v>2</v>
      </c>
      <c r="AE552" s="39">
        <v>35</v>
      </c>
      <c r="AF552" s="39">
        <v>31.1</v>
      </c>
      <c r="AG552" s="39"/>
      <c r="AH552" s="80">
        <v>37</v>
      </c>
      <c r="AI552" s="81" t="str">
        <f t="shared" si="27"/>
        <v>3/04</v>
      </c>
      <c r="AJ552" s="76">
        <f t="shared" si="25"/>
        <v>5.7626878649265239</v>
      </c>
      <c r="AK552" s="76">
        <f t="shared" si="25"/>
        <v>0.12848409732455696</v>
      </c>
      <c r="AL552" s="76">
        <f t="shared" si="26"/>
        <v>17.34</v>
      </c>
      <c r="AN552" s="76">
        <f>TimDuncan!AG553</f>
        <v>3.5952917056866993</v>
      </c>
      <c r="AO552" s="76">
        <f>TimDuncan!AH553</f>
        <v>0.12527168189864038</v>
      </c>
      <c r="AP552" s="76">
        <f>TimDuncan!AI553</f>
        <v>13.176470588235293</v>
      </c>
    </row>
    <row r="553" spans="1:42" x14ac:dyDescent="0.25">
      <c r="A553" s="35">
        <v>56</v>
      </c>
      <c r="B553" s="58">
        <v>56</v>
      </c>
      <c r="C553" s="36">
        <v>38074</v>
      </c>
      <c r="D553" s="58" t="s">
        <v>1677</v>
      </c>
      <c r="E553" s="58" t="s">
        <v>1</v>
      </c>
      <c r="F553" s="58">
        <v>0</v>
      </c>
      <c r="G553" s="58" t="s">
        <v>13</v>
      </c>
      <c r="H553" s="58" t="s">
        <v>11</v>
      </c>
      <c r="I553" s="58">
        <v>1</v>
      </c>
      <c r="J553" s="58">
        <v>1.6666666666666667</v>
      </c>
      <c r="K553" s="39">
        <v>8</v>
      </c>
      <c r="L553" s="39">
        <v>23</v>
      </c>
      <c r="M553" s="39">
        <v>0.34799999999999998</v>
      </c>
      <c r="N553" s="39">
        <v>1</v>
      </c>
      <c r="O553" s="39">
        <v>3</v>
      </c>
      <c r="P553" s="39">
        <v>0.33300000000000002</v>
      </c>
      <c r="Q553" s="39">
        <v>7</v>
      </c>
      <c r="R553" s="39">
        <v>20</v>
      </c>
      <c r="S553" s="39">
        <v>0.35</v>
      </c>
      <c r="T553" s="39">
        <v>17</v>
      </c>
      <c r="U553" s="39">
        <v>21</v>
      </c>
      <c r="V553" s="39">
        <v>0.81</v>
      </c>
      <c r="W553" s="39">
        <v>1</v>
      </c>
      <c r="X553" s="39">
        <v>5</v>
      </c>
      <c r="Y553" s="39">
        <v>6</v>
      </c>
      <c r="Z553" s="39">
        <v>4</v>
      </c>
      <c r="AA553" s="39">
        <v>1</v>
      </c>
      <c r="AB553" s="39">
        <v>1</v>
      </c>
      <c r="AC553" s="39">
        <v>1</v>
      </c>
      <c r="AD553" s="39">
        <v>5</v>
      </c>
      <c r="AE553" s="39">
        <v>34</v>
      </c>
      <c r="AF553" s="39">
        <v>23.2</v>
      </c>
      <c r="AG553" s="39"/>
      <c r="AH553" s="80">
        <v>40</v>
      </c>
      <c r="AI553" s="81" t="str">
        <f t="shared" si="27"/>
        <v>3/04</v>
      </c>
      <c r="AJ553" s="76">
        <f t="shared" si="25"/>
        <v>5.8072790354793842</v>
      </c>
      <c r="AK553" s="76">
        <f t="shared" si="25"/>
        <v>0.12825122826320387</v>
      </c>
      <c r="AL553" s="76">
        <f t="shared" si="26"/>
        <v>17.5</v>
      </c>
      <c r="AN553" s="76">
        <f>TimDuncan!AG554</f>
        <v>3.6569196360447696</v>
      </c>
      <c r="AO553" s="76">
        <f>TimDuncan!AH554</f>
        <v>0.12772524082129186</v>
      </c>
      <c r="AP553" s="76">
        <f>TimDuncan!AI554</f>
        <v>13.078431372549019</v>
      </c>
    </row>
    <row r="554" spans="1:42" x14ac:dyDescent="0.25">
      <c r="A554" s="35">
        <v>57</v>
      </c>
      <c r="B554" s="58">
        <v>57</v>
      </c>
      <c r="C554" s="36">
        <v>38076</v>
      </c>
      <c r="D554" s="58" t="s">
        <v>1678</v>
      </c>
      <c r="E554" s="58" t="s">
        <v>1</v>
      </c>
      <c r="F554" s="58">
        <v>0</v>
      </c>
      <c r="G554" s="58" t="s">
        <v>119</v>
      </c>
      <c r="H554" s="58" t="s">
        <v>11</v>
      </c>
      <c r="I554" s="58">
        <v>1</v>
      </c>
      <c r="J554" s="58">
        <v>1.4166666666666667</v>
      </c>
      <c r="K554" s="39">
        <v>7</v>
      </c>
      <c r="L554" s="39">
        <v>17</v>
      </c>
      <c r="M554" s="39">
        <v>0.41199999999999998</v>
      </c>
      <c r="N554" s="39">
        <v>3</v>
      </c>
      <c r="O554" s="39">
        <v>7</v>
      </c>
      <c r="P554" s="39">
        <v>0.42899999999999999</v>
      </c>
      <c r="Q554" s="39">
        <v>4</v>
      </c>
      <c r="R554" s="39">
        <v>10</v>
      </c>
      <c r="S554" s="39">
        <v>0.4</v>
      </c>
      <c r="T554" s="39">
        <v>6</v>
      </c>
      <c r="U554" s="39">
        <v>6</v>
      </c>
      <c r="V554" s="39">
        <v>1</v>
      </c>
      <c r="W554" s="39">
        <v>1</v>
      </c>
      <c r="X554" s="39">
        <v>2</v>
      </c>
      <c r="Y554" s="39">
        <v>3</v>
      </c>
      <c r="Z554" s="39">
        <v>6</v>
      </c>
      <c r="AA554" s="39">
        <v>1</v>
      </c>
      <c r="AB554" s="39">
        <v>0</v>
      </c>
      <c r="AC554" s="39">
        <v>4</v>
      </c>
      <c r="AD554" s="39">
        <v>3</v>
      </c>
      <c r="AE554" s="39">
        <v>23</v>
      </c>
      <c r="AF554" s="39">
        <v>15.2</v>
      </c>
      <c r="AG554" s="39"/>
      <c r="AH554" s="80">
        <v>34</v>
      </c>
      <c r="AI554" s="81" t="str">
        <f t="shared" si="27"/>
        <v>3/04</v>
      </c>
      <c r="AJ554" s="76">
        <f t="shared" si="25"/>
        <v>5.7317233936421337</v>
      </c>
      <c r="AK554" s="76">
        <f t="shared" si="25"/>
        <v>0.12828112623039617</v>
      </c>
      <c r="AL554" s="76">
        <f t="shared" si="26"/>
        <v>17.62</v>
      </c>
      <c r="AN554" s="76">
        <f>TimDuncan!AG555</f>
        <v>3.6603222786625591</v>
      </c>
      <c r="AO554" s="76">
        <f>TimDuncan!AH555</f>
        <v>0.13128557593650392</v>
      </c>
      <c r="AP554" s="76">
        <f>TimDuncan!AI555</f>
        <v>13.098039215686274</v>
      </c>
    </row>
    <row r="555" spans="1:42" x14ac:dyDescent="0.25">
      <c r="A555" s="35">
        <v>58</v>
      </c>
      <c r="B555" s="58">
        <v>58</v>
      </c>
      <c r="C555" s="36">
        <v>38078</v>
      </c>
      <c r="D555" s="58" t="s">
        <v>1679</v>
      </c>
      <c r="E555" s="58" t="s">
        <v>1</v>
      </c>
      <c r="F555" s="58">
        <v>0</v>
      </c>
      <c r="G555" s="58" t="s">
        <v>23</v>
      </c>
      <c r="H555" s="58" t="s">
        <v>11</v>
      </c>
      <c r="I555" s="58">
        <v>1</v>
      </c>
      <c r="J555" s="58">
        <v>1.875</v>
      </c>
      <c r="K555" s="39">
        <v>8</v>
      </c>
      <c r="L555" s="39">
        <v>19</v>
      </c>
      <c r="M555" s="39">
        <v>0.42099999999999999</v>
      </c>
      <c r="N555" s="39">
        <v>1</v>
      </c>
      <c r="O555" s="39">
        <v>2</v>
      </c>
      <c r="P555" s="39">
        <v>0.5</v>
      </c>
      <c r="Q555" s="39">
        <v>7</v>
      </c>
      <c r="R555" s="39">
        <v>17</v>
      </c>
      <c r="S555" s="39">
        <v>0.41176470588235292</v>
      </c>
      <c r="T555" s="39">
        <v>9</v>
      </c>
      <c r="U555" s="39">
        <v>12</v>
      </c>
      <c r="V555" s="39">
        <v>0.75</v>
      </c>
      <c r="W555" s="39">
        <v>2</v>
      </c>
      <c r="X555" s="39">
        <v>5</v>
      </c>
      <c r="Y555" s="39">
        <v>7</v>
      </c>
      <c r="Z555" s="39">
        <v>4</v>
      </c>
      <c r="AA555" s="39">
        <v>5</v>
      </c>
      <c r="AB555" s="39">
        <v>1</v>
      </c>
      <c r="AC555" s="39">
        <v>6</v>
      </c>
      <c r="AD555" s="39">
        <v>2</v>
      </c>
      <c r="AE555" s="39">
        <v>26</v>
      </c>
      <c r="AF555" s="39">
        <v>19.3</v>
      </c>
      <c r="AG555" s="39"/>
      <c r="AH555" s="80">
        <v>45</v>
      </c>
      <c r="AI555" s="81" t="str">
        <f t="shared" si="27"/>
        <v>4/04</v>
      </c>
      <c r="AJ555" s="76">
        <f t="shared" si="25"/>
        <v>5.6542922110696807</v>
      </c>
      <c r="AK555" s="76">
        <f t="shared" si="25"/>
        <v>0.12735455249348721</v>
      </c>
      <c r="AL555" s="76">
        <f t="shared" si="26"/>
        <v>17.78</v>
      </c>
      <c r="AN555" s="76">
        <f>TimDuncan!AG556</f>
        <v>3.7059797239442238</v>
      </c>
      <c r="AO555" s="76">
        <f>TimDuncan!AH556</f>
        <v>0.13129441755700272</v>
      </c>
      <c r="AP555" s="76">
        <f>TimDuncan!AI556</f>
        <v>13.019607843137255</v>
      </c>
    </row>
    <row r="556" spans="1:42" x14ac:dyDescent="0.25">
      <c r="A556" s="35">
        <v>59</v>
      </c>
      <c r="B556" s="58">
        <v>59</v>
      </c>
      <c r="C556" s="36">
        <v>38079</v>
      </c>
      <c r="D556" s="58" t="s">
        <v>1680</v>
      </c>
      <c r="E556" s="58" t="s">
        <v>1</v>
      </c>
      <c r="F556" s="58" t="s">
        <v>5</v>
      </c>
      <c r="G556" s="58" t="s">
        <v>387</v>
      </c>
      <c r="H556" s="58" t="s">
        <v>11</v>
      </c>
      <c r="I556" s="58">
        <v>1</v>
      </c>
      <c r="J556" s="58">
        <v>1.6666666666666667</v>
      </c>
      <c r="K556" s="39">
        <v>9</v>
      </c>
      <c r="L556" s="39">
        <v>18</v>
      </c>
      <c r="M556" s="39">
        <v>0.5</v>
      </c>
      <c r="N556" s="39">
        <v>3</v>
      </c>
      <c r="O556" s="39">
        <v>5</v>
      </c>
      <c r="P556" s="39">
        <v>0.6</v>
      </c>
      <c r="Q556" s="39">
        <v>6</v>
      </c>
      <c r="R556" s="39">
        <v>13</v>
      </c>
      <c r="S556" s="39">
        <v>0.46153846153846156</v>
      </c>
      <c r="T556" s="39">
        <v>4</v>
      </c>
      <c r="U556" s="39">
        <v>6</v>
      </c>
      <c r="V556" s="39">
        <v>0.66700000000000004</v>
      </c>
      <c r="W556" s="39">
        <v>0</v>
      </c>
      <c r="X556" s="39">
        <v>1</v>
      </c>
      <c r="Y556" s="39">
        <v>1</v>
      </c>
      <c r="Z556" s="39">
        <v>2</v>
      </c>
      <c r="AA556" s="39">
        <v>2</v>
      </c>
      <c r="AB556" s="39">
        <v>0</v>
      </c>
      <c r="AC556" s="39">
        <v>3</v>
      </c>
      <c r="AD556" s="39">
        <v>4</v>
      </c>
      <c r="AE556" s="39">
        <v>25</v>
      </c>
      <c r="AF556" s="39">
        <v>14.3</v>
      </c>
      <c r="AG556" s="39"/>
      <c r="AH556" s="80">
        <v>40</v>
      </c>
      <c r="AI556" s="81" t="str">
        <f t="shared" si="27"/>
        <v>4/04</v>
      </c>
      <c r="AJ556" s="76">
        <f t="shared" si="25"/>
        <v>5.5417156409272712</v>
      </c>
      <c r="AK556" s="76">
        <f t="shared" si="25"/>
        <v>0.12548127106367371</v>
      </c>
      <c r="AL556" s="76">
        <f t="shared" si="26"/>
        <v>17.940000000000001</v>
      </c>
      <c r="AN556" s="76">
        <f>TimDuncan!AG557</f>
        <v>3.7134064893439884</v>
      </c>
      <c r="AO556" s="76">
        <f>TimDuncan!AH557</f>
        <v>0.13141937234887158</v>
      </c>
      <c r="AP556" s="76">
        <f>TimDuncan!AI557</f>
        <v>13.058823529411764</v>
      </c>
    </row>
    <row r="557" spans="1:42" x14ac:dyDescent="0.25">
      <c r="A557" s="35">
        <v>60</v>
      </c>
      <c r="B557" s="58">
        <v>60</v>
      </c>
      <c r="C557" s="36">
        <v>38081</v>
      </c>
      <c r="D557" s="58" t="s">
        <v>1681</v>
      </c>
      <c r="E557" s="58" t="s">
        <v>1</v>
      </c>
      <c r="F557" s="58">
        <v>0</v>
      </c>
      <c r="G557" s="58" t="s">
        <v>19</v>
      </c>
      <c r="H557" s="58" t="s">
        <v>3</v>
      </c>
      <c r="I557" s="58">
        <v>1</v>
      </c>
      <c r="J557" s="58">
        <v>1.7916666666666667</v>
      </c>
      <c r="K557" s="39">
        <v>9</v>
      </c>
      <c r="L557" s="39">
        <v>26</v>
      </c>
      <c r="M557" s="39">
        <v>0.34599999999999997</v>
      </c>
      <c r="N557" s="39">
        <v>2</v>
      </c>
      <c r="O557" s="39">
        <v>7</v>
      </c>
      <c r="P557" s="39">
        <v>0.28599999999999998</v>
      </c>
      <c r="Q557" s="39">
        <v>7</v>
      </c>
      <c r="R557" s="39">
        <v>19</v>
      </c>
      <c r="S557" s="39">
        <v>0.36842105263157893</v>
      </c>
      <c r="T557" s="39">
        <v>8</v>
      </c>
      <c r="U557" s="39">
        <v>10</v>
      </c>
      <c r="V557" s="39">
        <v>0.8</v>
      </c>
      <c r="W557" s="39">
        <v>1</v>
      </c>
      <c r="X557" s="39">
        <v>5</v>
      </c>
      <c r="Y557" s="39">
        <v>6</v>
      </c>
      <c r="Z557" s="39">
        <v>3</v>
      </c>
      <c r="AA557" s="39">
        <v>0</v>
      </c>
      <c r="AB557" s="39">
        <v>2</v>
      </c>
      <c r="AC557" s="39">
        <v>3</v>
      </c>
      <c r="AD557" s="39">
        <v>2</v>
      </c>
      <c r="AE557" s="39">
        <v>28</v>
      </c>
      <c r="AF557" s="39">
        <v>14.5</v>
      </c>
      <c r="AG557" s="39"/>
      <c r="AH557" s="80">
        <v>43</v>
      </c>
      <c r="AI557" s="81" t="str">
        <f t="shared" si="27"/>
        <v>4/04</v>
      </c>
      <c r="AJ557" s="76">
        <f t="shared" si="25"/>
        <v>5.6267944983383416</v>
      </c>
      <c r="AK557" s="76">
        <f t="shared" si="25"/>
        <v>0.12432878728170239</v>
      </c>
      <c r="AL557" s="76">
        <f t="shared" si="26"/>
        <v>18.18</v>
      </c>
      <c r="AN557" s="76">
        <f>TimDuncan!AG558</f>
        <v>3.716537778796885</v>
      </c>
      <c r="AO557" s="76">
        <f>TimDuncan!AH558</f>
        <v>0.12948838731322382</v>
      </c>
      <c r="AP557" s="76">
        <f>TimDuncan!AI558</f>
        <v>13.058823529411764</v>
      </c>
    </row>
    <row r="558" spans="1:42" x14ac:dyDescent="0.25">
      <c r="A558" s="35">
        <v>61</v>
      </c>
      <c r="B558" s="58">
        <v>61</v>
      </c>
      <c r="C558" s="36">
        <v>38083</v>
      </c>
      <c r="D558" s="58" t="s">
        <v>1682</v>
      </c>
      <c r="E558" s="58" t="s">
        <v>1</v>
      </c>
      <c r="F558" s="58">
        <v>0</v>
      </c>
      <c r="G558" s="58" t="s">
        <v>6</v>
      </c>
      <c r="H558" s="58" t="s">
        <v>3</v>
      </c>
      <c r="I558" s="58">
        <v>1</v>
      </c>
      <c r="J558" s="58">
        <v>1.7916666666666667</v>
      </c>
      <c r="K558" s="39">
        <v>5</v>
      </c>
      <c r="L558" s="39">
        <v>23</v>
      </c>
      <c r="M558" s="39">
        <v>0.217</v>
      </c>
      <c r="N558" s="39">
        <v>0</v>
      </c>
      <c r="O558" s="39">
        <v>6</v>
      </c>
      <c r="P558" s="39">
        <v>0</v>
      </c>
      <c r="Q558" s="39">
        <v>5</v>
      </c>
      <c r="R558" s="39">
        <v>17</v>
      </c>
      <c r="S558" s="39">
        <v>0.29411764705882354</v>
      </c>
      <c r="T558" s="39">
        <v>2</v>
      </c>
      <c r="U558" s="39">
        <v>2</v>
      </c>
      <c r="V558" s="39">
        <v>1</v>
      </c>
      <c r="W558" s="39">
        <v>2</v>
      </c>
      <c r="X558" s="39">
        <v>4</v>
      </c>
      <c r="Y558" s="39">
        <v>6</v>
      </c>
      <c r="Z558" s="39">
        <v>8</v>
      </c>
      <c r="AA558" s="39">
        <v>1</v>
      </c>
      <c r="AB558" s="39">
        <v>1</v>
      </c>
      <c r="AC558" s="39">
        <v>3</v>
      </c>
      <c r="AD558" s="39">
        <v>2</v>
      </c>
      <c r="AE558" s="39">
        <v>12</v>
      </c>
      <c r="AF558" s="39">
        <v>4</v>
      </c>
      <c r="AG558" s="39"/>
      <c r="AH558" s="80">
        <v>43</v>
      </c>
      <c r="AI558" s="81" t="str">
        <f t="shared" si="27"/>
        <v>4/04</v>
      </c>
      <c r="AJ558" s="76">
        <f t="shared" si="25"/>
        <v>5.6166298268841679</v>
      </c>
      <c r="AK558" s="76">
        <f t="shared" si="25"/>
        <v>0.1271139308989046</v>
      </c>
      <c r="AL558" s="76">
        <f t="shared" si="26"/>
        <v>18.38</v>
      </c>
      <c r="AN558" s="76">
        <f>TimDuncan!AG559</f>
        <v>3.7156590867542723</v>
      </c>
      <c r="AO558" s="76">
        <f>TimDuncan!AH559</f>
        <v>0.13009294008986158</v>
      </c>
      <c r="AP558" s="76">
        <f>TimDuncan!AI559</f>
        <v>13.078431372549019</v>
      </c>
    </row>
    <row r="559" spans="1:42" x14ac:dyDescent="0.25">
      <c r="A559" s="35">
        <v>62</v>
      </c>
      <c r="B559" s="58">
        <v>62</v>
      </c>
      <c r="C559" s="36">
        <v>38086</v>
      </c>
      <c r="D559" s="58" t="s">
        <v>1683</v>
      </c>
      <c r="E559" s="58" t="s">
        <v>1</v>
      </c>
      <c r="F559" s="58">
        <v>0</v>
      </c>
      <c r="G559" s="58" t="s">
        <v>28</v>
      </c>
      <c r="H559" s="58" t="s">
        <v>11</v>
      </c>
      <c r="I559" s="58">
        <v>1</v>
      </c>
      <c r="J559" s="58">
        <v>1.875</v>
      </c>
      <c r="K559" s="39">
        <v>9</v>
      </c>
      <c r="L559" s="39">
        <v>23</v>
      </c>
      <c r="M559" s="39">
        <v>0.39100000000000001</v>
      </c>
      <c r="N559" s="39">
        <v>1</v>
      </c>
      <c r="O559" s="39">
        <v>4</v>
      </c>
      <c r="P559" s="39">
        <v>0.25</v>
      </c>
      <c r="Q559" s="39">
        <v>8</v>
      </c>
      <c r="R559" s="39">
        <v>19</v>
      </c>
      <c r="S559" s="39">
        <v>0.42105263157894735</v>
      </c>
      <c r="T559" s="39">
        <v>14</v>
      </c>
      <c r="U559" s="39">
        <v>15</v>
      </c>
      <c r="V559" s="39">
        <v>0.93300000000000005</v>
      </c>
      <c r="W559" s="39">
        <v>1</v>
      </c>
      <c r="X559" s="39">
        <v>5</v>
      </c>
      <c r="Y559" s="39">
        <v>6</v>
      </c>
      <c r="Z559" s="39">
        <v>7</v>
      </c>
      <c r="AA559" s="39">
        <v>4</v>
      </c>
      <c r="AB559" s="39">
        <v>1</v>
      </c>
      <c r="AC559" s="39">
        <v>3</v>
      </c>
      <c r="AD559" s="39">
        <v>2</v>
      </c>
      <c r="AE559" s="39">
        <v>33</v>
      </c>
      <c r="AF559" s="39">
        <v>28.1</v>
      </c>
      <c r="AG559" s="39"/>
      <c r="AH559" s="80">
        <v>45</v>
      </c>
      <c r="AI559" s="81" t="str">
        <f t="shared" si="27"/>
        <v>4/04</v>
      </c>
      <c r="AJ559" s="76">
        <f t="shared" si="25"/>
        <v>5.6540034579084564</v>
      </c>
      <c r="AK559" s="76">
        <f t="shared" si="25"/>
        <v>0.12641605426333463</v>
      </c>
      <c r="AL559" s="76">
        <f t="shared" si="26"/>
        <v>18.46</v>
      </c>
      <c r="AN559" s="76">
        <f>TimDuncan!AG560</f>
        <v>3.6280652065332473</v>
      </c>
      <c r="AO559" s="76">
        <f>TimDuncan!AH560</f>
        <v>0.12982027765259121</v>
      </c>
      <c r="AP559" s="76">
        <f>TimDuncan!AI560</f>
        <v>13.137254901960784</v>
      </c>
    </row>
    <row r="560" spans="1:42" x14ac:dyDescent="0.25">
      <c r="A560" s="35">
        <v>63</v>
      </c>
      <c r="B560" s="58">
        <v>63</v>
      </c>
      <c r="C560" s="36">
        <v>38088</v>
      </c>
      <c r="D560" s="58" t="s">
        <v>1684</v>
      </c>
      <c r="E560" s="58" t="s">
        <v>1</v>
      </c>
      <c r="F560" s="58" t="s">
        <v>5</v>
      </c>
      <c r="G560" s="58" t="s">
        <v>17</v>
      </c>
      <c r="H560" s="58" t="s">
        <v>3</v>
      </c>
      <c r="I560" s="58">
        <v>1</v>
      </c>
      <c r="J560" s="58">
        <v>1.75</v>
      </c>
      <c r="K560" s="39">
        <v>3</v>
      </c>
      <c r="L560" s="39">
        <v>13</v>
      </c>
      <c r="M560" s="39">
        <v>0.23100000000000001</v>
      </c>
      <c r="N560" s="39">
        <v>0</v>
      </c>
      <c r="O560" s="39">
        <v>3</v>
      </c>
      <c r="P560" s="39">
        <v>0</v>
      </c>
      <c r="Q560" s="39">
        <v>3</v>
      </c>
      <c r="R560" s="39">
        <v>10</v>
      </c>
      <c r="S560" s="39">
        <v>0.3</v>
      </c>
      <c r="T560" s="39">
        <v>2</v>
      </c>
      <c r="U560" s="39">
        <v>3</v>
      </c>
      <c r="V560" s="39">
        <v>0.66700000000000004</v>
      </c>
      <c r="W560" s="39">
        <v>1</v>
      </c>
      <c r="X560" s="39">
        <v>4</v>
      </c>
      <c r="Y560" s="39">
        <v>5</v>
      </c>
      <c r="Z560" s="39">
        <v>4</v>
      </c>
      <c r="AA560" s="39">
        <v>2</v>
      </c>
      <c r="AB560" s="39">
        <v>0</v>
      </c>
      <c r="AC560" s="39">
        <v>3</v>
      </c>
      <c r="AD560" s="39">
        <v>4</v>
      </c>
      <c r="AE560" s="39">
        <v>8</v>
      </c>
      <c r="AF560" s="39">
        <v>1.8</v>
      </c>
      <c r="AG560" s="39"/>
      <c r="AH560" s="80">
        <v>42</v>
      </c>
      <c r="AI560" s="81" t="str">
        <f t="shared" si="27"/>
        <v>4/04</v>
      </c>
      <c r="AJ560" s="76">
        <f t="shared" si="25"/>
        <v>5.6964005821076817</v>
      </c>
      <c r="AK560" s="76">
        <f t="shared" si="25"/>
        <v>0.12886119885919387</v>
      </c>
      <c r="AL560" s="76">
        <f t="shared" si="26"/>
        <v>18.399999999999999</v>
      </c>
      <c r="AN560" s="76">
        <f>TimDuncan!AG561</f>
        <v>3.6027200608338545</v>
      </c>
      <c r="AO560" s="76">
        <f>TimDuncan!AH561</f>
        <v>0.12756109220643191</v>
      </c>
      <c r="AP560" s="76">
        <f>TimDuncan!AI561</f>
        <v>13.098039215686274</v>
      </c>
    </row>
    <row r="561" spans="1:42" x14ac:dyDescent="0.25">
      <c r="A561" s="35">
        <v>64</v>
      </c>
      <c r="B561" s="58">
        <v>64</v>
      </c>
      <c r="C561" s="36">
        <v>38090</v>
      </c>
      <c r="D561" s="58" t="s">
        <v>1685</v>
      </c>
      <c r="E561" s="58" t="s">
        <v>1</v>
      </c>
      <c r="F561" s="58">
        <v>0</v>
      </c>
      <c r="G561" s="58" t="s">
        <v>15</v>
      </c>
      <c r="H561" s="58" t="s">
        <v>11</v>
      </c>
      <c r="I561" s="58">
        <v>1</v>
      </c>
      <c r="J561" s="58">
        <v>1.7916666666666667</v>
      </c>
      <c r="K561" s="39">
        <v>14</v>
      </c>
      <c r="L561" s="39">
        <v>29</v>
      </c>
      <c r="M561" s="39">
        <v>0.48299999999999998</v>
      </c>
      <c r="N561" s="39">
        <v>0</v>
      </c>
      <c r="O561" s="39">
        <v>6</v>
      </c>
      <c r="P561" s="39">
        <v>0</v>
      </c>
      <c r="Q561" s="39">
        <v>14</v>
      </c>
      <c r="R561" s="39">
        <v>23</v>
      </c>
      <c r="S561" s="39">
        <v>0.60869565217391308</v>
      </c>
      <c r="T561" s="39">
        <v>17</v>
      </c>
      <c r="U561" s="39">
        <v>18</v>
      </c>
      <c r="V561" s="39">
        <v>0.94399999999999995</v>
      </c>
      <c r="W561" s="39">
        <v>0</v>
      </c>
      <c r="X561" s="39">
        <v>7</v>
      </c>
      <c r="Y561" s="39">
        <v>7</v>
      </c>
      <c r="Z561" s="39">
        <v>8</v>
      </c>
      <c r="AA561" s="39">
        <v>2</v>
      </c>
      <c r="AB561" s="39">
        <v>2</v>
      </c>
      <c r="AC561" s="39">
        <v>1</v>
      </c>
      <c r="AD561" s="39">
        <v>2</v>
      </c>
      <c r="AE561" s="39">
        <v>45</v>
      </c>
      <c r="AF561" s="39">
        <v>39.200000000000003</v>
      </c>
      <c r="AG561" s="39"/>
      <c r="AH561" s="80">
        <v>43</v>
      </c>
      <c r="AI561" s="81" t="str">
        <f t="shared" si="27"/>
        <v>4/04</v>
      </c>
      <c r="AJ561" s="76">
        <f t="shared" si="25"/>
        <v>5.8345907293992676</v>
      </c>
      <c r="AK561" s="76">
        <f t="shared" si="25"/>
        <v>0.12806266960726179</v>
      </c>
      <c r="AL561" s="76">
        <f t="shared" si="26"/>
        <v>18.72</v>
      </c>
      <c r="AN561" s="76">
        <f>TimDuncan!AG562</f>
        <v>3.5911455735756865</v>
      </c>
      <c r="AO561" s="76">
        <f>TimDuncan!AH562</f>
        <v>0.12485677672388265</v>
      </c>
      <c r="AP561" s="76">
        <f>TimDuncan!AI562</f>
        <v>13</v>
      </c>
    </row>
    <row r="562" spans="1:42" x14ac:dyDescent="0.25">
      <c r="A562" s="35">
        <v>65</v>
      </c>
      <c r="B562" s="58">
        <v>65</v>
      </c>
      <c r="C562" s="36">
        <v>38091</v>
      </c>
      <c r="D562" s="58" t="s">
        <v>1686</v>
      </c>
      <c r="E562" s="58" t="s">
        <v>1</v>
      </c>
      <c r="F562" s="58" t="s">
        <v>5</v>
      </c>
      <c r="G562" s="58" t="s">
        <v>6</v>
      </c>
      <c r="H562" s="58" t="s">
        <v>11</v>
      </c>
      <c r="I562" s="58">
        <v>1</v>
      </c>
      <c r="J562" s="58">
        <v>2.2083333333333335</v>
      </c>
      <c r="K562" s="39">
        <v>14</v>
      </c>
      <c r="L562" s="39">
        <v>31</v>
      </c>
      <c r="M562" s="39">
        <v>0.45200000000000001</v>
      </c>
      <c r="N562" s="39">
        <v>4</v>
      </c>
      <c r="O562" s="39">
        <v>10</v>
      </c>
      <c r="P562" s="39">
        <v>0.4</v>
      </c>
      <c r="Q562" s="39">
        <v>10</v>
      </c>
      <c r="R562" s="39">
        <v>21</v>
      </c>
      <c r="S562" s="39">
        <v>0.47619047619047616</v>
      </c>
      <c r="T562" s="39">
        <v>5</v>
      </c>
      <c r="U562" s="39">
        <v>9</v>
      </c>
      <c r="V562" s="39">
        <v>0.55600000000000005</v>
      </c>
      <c r="W562" s="39">
        <v>0</v>
      </c>
      <c r="X562" s="39">
        <v>8</v>
      </c>
      <c r="Y562" s="39">
        <v>8</v>
      </c>
      <c r="Z562" s="39">
        <v>5</v>
      </c>
      <c r="AA562" s="39">
        <v>1</v>
      </c>
      <c r="AB562" s="39">
        <v>1</v>
      </c>
      <c r="AC562" s="39">
        <v>2</v>
      </c>
      <c r="AD562" s="39">
        <v>4</v>
      </c>
      <c r="AE562" s="39">
        <v>37</v>
      </c>
      <c r="AF562" s="39">
        <v>23.3</v>
      </c>
      <c r="AG562" s="39"/>
      <c r="AH562" s="80">
        <v>53</v>
      </c>
      <c r="AI562" s="81" t="str">
        <f t="shared" si="27"/>
        <v>4/04</v>
      </c>
      <c r="AJ562" s="76">
        <f t="shared" ref="AJ562:AK625" si="28">STDEV(L513:L562)</f>
        <v>6.0266076693277464</v>
      </c>
      <c r="AK562" s="76">
        <f t="shared" si="28"/>
        <v>0.12800123723891813</v>
      </c>
      <c r="AL562" s="76">
        <f t="shared" si="26"/>
        <v>19.079999999999998</v>
      </c>
      <c r="AN562" s="76">
        <f>TimDuncan!AG563</f>
        <v>3.5904635594068597</v>
      </c>
      <c r="AO562" s="76">
        <f>TimDuncan!AH563</f>
        <v>0.12540914916335841</v>
      </c>
      <c r="AP562" s="76">
        <f>TimDuncan!AI563</f>
        <v>12.980392156862745</v>
      </c>
    </row>
    <row r="563" spans="1:42" x14ac:dyDescent="0.25">
      <c r="A563" s="35">
        <v>1</v>
      </c>
      <c r="B563" s="58">
        <v>1</v>
      </c>
      <c r="C563" s="36">
        <v>38293</v>
      </c>
      <c r="D563" s="58" t="s">
        <v>1572</v>
      </c>
      <c r="E563" s="58" t="s">
        <v>1</v>
      </c>
      <c r="F563" s="58">
        <v>0</v>
      </c>
      <c r="G563" s="58" t="s">
        <v>33</v>
      </c>
      <c r="H563" s="58" t="s">
        <v>11</v>
      </c>
      <c r="I563" s="58">
        <v>1</v>
      </c>
      <c r="J563" s="58">
        <v>1.75</v>
      </c>
      <c r="K563" s="39">
        <v>5</v>
      </c>
      <c r="L563" s="39">
        <v>14</v>
      </c>
      <c r="M563" s="39">
        <v>0.35699999999999998</v>
      </c>
      <c r="N563" s="39">
        <v>1</v>
      </c>
      <c r="O563" s="39">
        <v>2</v>
      </c>
      <c r="P563" s="39">
        <v>0.5</v>
      </c>
      <c r="Q563" s="39">
        <v>4</v>
      </c>
      <c r="R563" s="39">
        <v>12</v>
      </c>
      <c r="S563" s="39">
        <v>0.33333333333333331</v>
      </c>
      <c r="T563" s="39">
        <v>14</v>
      </c>
      <c r="U563" s="39">
        <v>15</v>
      </c>
      <c r="V563" s="39">
        <v>0.93300000000000005</v>
      </c>
      <c r="W563" s="39">
        <v>1</v>
      </c>
      <c r="X563" s="39">
        <v>3</v>
      </c>
      <c r="Y563" s="39">
        <v>4</v>
      </c>
      <c r="Z563" s="39">
        <v>7</v>
      </c>
      <c r="AA563" s="39">
        <v>1</v>
      </c>
      <c r="AB563" s="39">
        <v>3</v>
      </c>
      <c r="AC563" s="39">
        <v>4</v>
      </c>
      <c r="AD563" s="39">
        <v>2</v>
      </c>
      <c r="AE563" s="39">
        <v>25</v>
      </c>
      <c r="AF563" s="39">
        <v>21.6</v>
      </c>
      <c r="AG563" s="39"/>
      <c r="AH563" s="80">
        <v>42</v>
      </c>
      <c r="AI563" s="81" t="str">
        <f t="shared" si="27"/>
        <v>11/04</v>
      </c>
      <c r="AJ563" s="76">
        <f t="shared" si="28"/>
        <v>5.9293803234746365</v>
      </c>
      <c r="AK563" s="76">
        <f t="shared" si="28"/>
        <v>0.1282712766295058</v>
      </c>
      <c r="AL563" s="76">
        <f t="shared" si="26"/>
        <v>19.16</v>
      </c>
      <c r="AN563" s="76">
        <f>TimDuncan!AG564</f>
        <v>3.5642785571070426</v>
      </c>
      <c r="AO563" s="76">
        <f>TimDuncan!AH564</f>
        <v>0.12836243490163893</v>
      </c>
      <c r="AP563" s="76">
        <f>TimDuncan!AI564</f>
        <v>13</v>
      </c>
    </row>
    <row r="564" spans="1:42" x14ac:dyDescent="0.25">
      <c r="A564" s="35">
        <v>2</v>
      </c>
      <c r="B564" s="58">
        <v>2</v>
      </c>
      <c r="C564" s="36">
        <v>38294</v>
      </c>
      <c r="D564" s="58" t="s">
        <v>637</v>
      </c>
      <c r="E564" s="58" t="s">
        <v>1</v>
      </c>
      <c r="F564" s="58" t="s">
        <v>5</v>
      </c>
      <c r="G564" s="58" t="s">
        <v>13</v>
      </c>
      <c r="H564" s="58" t="s">
        <v>3</v>
      </c>
      <c r="I564" s="58">
        <v>1</v>
      </c>
      <c r="J564" s="58">
        <v>1.7083333333333333</v>
      </c>
      <c r="K564" s="39">
        <v>9</v>
      </c>
      <c r="L564" s="39">
        <v>21</v>
      </c>
      <c r="M564" s="39">
        <v>0.42899999999999999</v>
      </c>
      <c r="N564" s="39">
        <v>4</v>
      </c>
      <c r="O564" s="39">
        <v>9</v>
      </c>
      <c r="P564" s="39">
        <v>0.44400000000000001</v>
      </c>
      <c r="Q564" s="39">
        <v>5</v>
      </c>
      <c r="R564" s="39">
        <v>12</v>
      </c>
      <c r="S564" s="39">
        <v>0.41666666666666669</v>
      </c>
      <c r="T564" s="39">
        <v>16</v>
      </c>
      <c r="U564" s="39">
        <v>20</v>
      </c>
      <c r="V564" s="39">
        <v>0.8</v>
      </c>
      <c r="W564" s="39">
        <v>1</v>
      </c>
      <c r="X564" s="39">
        <v>3</v>
      </c>
      <c r="Y564" s="39">
        <v>4</v>
      </c>
      <c r="Z564" s="39">
        <v>1</v>
      </c>
      <c r="AA564" s="39">
        <v>1</v>
      </c>
      <c r="AB564" s="39">
        <v>0</v>
      </c>
      <c r="AC564" s="39">
        <v>2</v>
      </c>
      <c r="AD564" s="39">
        <v>5</v>
      </c>
      <c r="AE564" s="39">
        <v>38</v>
      </c>
      <c r="AF564" s="39">
        <v>24.6</v>
      </c>
      <c r="AG564" s="39"/>
      <c r="AH564" s="80">
        <v>41</v>
      </c>
      <c r="AI564" s="81" t="str">
        <f t="shared" si="27"/>
        <v>11/04</v>
      </c>
      <c r="AJ564" s="76">
        <f t="shared" si="28"/>
        <v>5.9339562464424942</v>
      </c>
      <c r="AK564" s="76">
        <f t="shared" si="28"/>
        <v>0.12715214091306346</v>
      </c>
      <c r="AL564" s="76">
        <f t="shared" ref="AL564:AL627" si="29">AVERAGE(L515:L564)</f>
        <v>19.18</v>
      </c>
      <c r="AN564" s="76">
        <f>TimDuncan!AG565</f>
        <v>3.6783425726314078</v>
      </c>
      <c r="AO564" s="76">
        <f>TimDuncan!AH565</f>
        <v>0.13037742542796421</v>
      </c>
      <c r="AP564" s="76">
        <f>TimDuncan!AI565</f>
        <v>13.03921568627451</v>
      </c>
    </row>
    <row r="565" spans="1:42" x14ac:dyDescent="0.25">
      <c r="A565" s="35">
        <v>3</v>
      </c>
      <c r="B565" s="58">
        <v>3</v>
      </c>
      <c r="C565" s="36">
        <v>38296</v>
      </c>
      <c r="D565" s="58" t="s">
        <v>638</v>
      </c>
      <c r="E565" s="58" t="s">
        <v>1</v>
      </c>
      <c r="F565" s="58">
        <v>0</v>
      </c>
      <c r="G565" s="58" t="s">
        <v>19</v>
      </c>
      <c r="H565" s="58" t="s">
        <v>3</v>
      </c>
      <c r="I565" s="58">
        <v>1</v>
      </c>
      <c r="J565" s="58">
        <v>1.875</v>
      </c>
      <c r="K565" s="39">
        <v>8</v>
      </c>
      <c r="L565" s="39">
        <v>22</v>
      </c>
      <c r="M565" s="39">
        <v>0.36399999999999999</v>
      </c>
      <c r="N565" s="39">
        <v>1</v>
      </c>
      <c r="O565" s="39">
        <v>5</v>
      </c>
      <c r="P565" s="39">
        <v>0.2</v>
      </c>
      <c r="Q565" s="39">
        <v>7</v>
      </c>
      <c r="R565" s="39">
        <v>17</v>
      </c>
      <c r="S565" s="39">
        <v>0.41176470588235292</v>
      </c>
      <c r="T565" s="39">
        <v>11</v>
      </c>
      <c r="U565" s="39">
        <v>13</v>
      </c>
      <c r="V565" s="39">
        <v>0.84599999999999997</v>
      </c>
      <c r="W565" s="39">
        <v>3</v>
      </c>
      <c r="X565" s="39">
        <v>2</v>
      </c>
      <c r="Y565" s="39">
        <v>5</v>
      </c>
      <c r="Z565" s="39">
        <v>4</v>
      </c>
      <c r="AA565" s="39">
        <v>1</v>
      </c>
      <c r="AB565" s="39">
        <v>1</v>
      </c>
      <c r="AC565" s="39">
        <v>3</v>
      </c>
      <c r="AD565" s="39">
        <v>3</v>
      </c>
      <c r="AE565" s="39">
        <v>28</v>
      </c>
      <c r="AF565" s="39">
        <v>18</v>
      </c>
      <c r="AG565" s="39"/>
      <c r="AH565" s="80">
        <v>45</v>
      </c>
      <c r="AI565" s="81" t="str">
        <f t="shared" si="27"/>
        <v>11/04</v>
      </c>
      <c r="AJ565" s="76">
        <f t="shared" si="28"/>
        <v>5.9224925806071687</v>
      </c>
      <c r="AK565" s="76">
        <f t="shared" si="28"/>
        <v>0.12733536148970659</v>
      </c>
      <c r="AL565" s="76">
        <f t="shared" si="29"/>
        <v>19.16</v>
      </c>
      <c r="AN565" s="76">
        <f>TimDuncan!AG566</f>
        <v>3.5504526874349827</v>
      </c>
      <c r="AO565" s="76">
        <f>TimDuncan!AH566</f>
        <v>0.13147136570371476</v>
      </c>
      <c r="AP565" s="76">
        <f>TimDuncan!AI566</f>
        <v>12.941176470588236</v>
      </c>
    </row>
    <row r="566" spans="1:42" x14ac:dyDescent="0.25">
      <c r="A566" s="35">
        <v>4</v>
      </c>
      <c r="B566" s="58">
        <v>4</v>
      </c>
      <c r="C566" s="36">
        <v>38298</v>
      </c>
      <c r="D566" s="58" t="s">
        <v>639</v>
      </c>
      <c r="E566" s="58" t="s">
        <v>1</v>
      </c>
      <c r="F566" s="58">
        <v>0</v>
      </c>
      <c r="G566" s="58" t="s">
        <v>102</v>
      </c>
      <c r="H566" s="58" t="s">
        <v>11</v>
      </c>
      <c r="I566" s="58">
        <v>1</v>
      </c>
      <c r="J566" s="58">
        <v>1.8333333333333333</v>
      </c>
      <c r="K566" s="39">
        <v>6</v>
      </c>
      <c r="L566" s="39">
        <v>12</v>
      </c>
      <c r="M566" s="39">
        <v>0.5</v>
      </c>
      <c r="N566" s="39">
        <v>1</v>
      </c>
      <c r="O566" s="39">
        <v>2</v>
      </c>
      <c r="P566" s="39">
        <v>0.5</v>
      </c>
      <c r="Q566" s="39">
        <v>5</v>
      </c>
      <c r="R566" s="39">
        <v>10</v>
      </c>
      <c r="S566" s="39">
        <v>0.5</v>
      </c>
      <c r="T566" s="39">
        <v>11</v>
      </c>
      <c r="U566" s="39">
        <v>12</v>
      </c>
      <c r="V566" s="39">
        <v>0.91700000000000004</v>
      </c>
      <c r="W566" s="39">
        <v>1</v>
      </c>
      <c r="X566" s="39">
        <v>4</v>
      </c>
      <c r="Y566" s="39">
        <v>5</v>
      </c>
      <c r="Z566" s="39">
        <v>6</v>
      </c>
      <c r="AA566" s="39">
        <v>0</v>
      </c>
      <c r="AB566" s="39">
        <v>2</v>
      </c>
      <c r="AC566" s="39">
        <v>3</v>
      </c>
      <c r="AD566" s="39">
        <v>2</v>
      </c>
      <c r="AE566" s="39">
        <v>24</v>
      </c>
      <c r="AF566" s="39">
        <v>21.3</v>
      </c>
      <c r="AG566" s="39"/>
      <c r="AH566" s="80">
        <v>44</v>
      </c>
      <c r="AI566" s="81" t="str">
        <f t="shared" si="27"/>
        <v>11/04</v>
      </c>
      <c r="AJ566" s="76">
        <f t="shared" si="28"/>
        <v>6.0013943957948257</v>
      </c>
      <c r="AK566" s="76">
        <f t="shared" si="28"/>
        <v>0.12499099722682046</v>
      </c>
      <c r="AL566" s="76">
        <f t="shared" si="29"/>
        <v>19.059999999999999</v>
      </c>
      <c r="AN566" s="76">
        <f>TimDuncan!AG567</f>
        <v>3.5706284818084937</v>
      </c>
      <c r="AO566" s="76">
        <f>TimDuncan!AH567</f>
        <v>0.12848020414500763</v>
      </c>
      <c r="AP566" s="76">
        <f>TimDuncan!AI567</f>
        <v>13.137254901960784</v>
      </c>
    </row>
    <row r="567" spans="1:42" x14ac:dyDescent="0.25">
      <c r="A567" s="35">
        <v>5</v>
      </c>
      <c r="B567" s="58">
        <v>5</v>
      </c>
      <c r="C567" s="36">
        <v>38300</v>
      </c>
      <c r="D567" s="58" t="s">
        <v>640</v>
      </c>
      <c r="E567" s="58" t="s">
        <v>1</v>
      </c>
      <c r="F567" s="58" t="s">
        <v>5</v>
      </c>
      <c r="G567" s="58" t="s">
        <v>119</v>
      </c>
      <c r="H567" s="58" t="s">
        <v>11</v>
      </c>
      <c r="I567" s="58">
        <v>1</v>
      </c>
      <c r="J567" s="58">
        <v>1.5833333333333333</v>
      </c>
      <c r="K567" s="39">
        <v>8</v>
      </c>
      <c r="L567" s="39">
        <v>18</v>
      </c>
      <c r="M567" s="39">
        <v>0.44400000000000001</v>
      </c>
      <c r="N567" s="39">
        <v>1</v>
      </c>
      <c r="O567" s="39">
        <v>5</v>
      </c>
      <c r="P567" s="39">
        <v>0.2</v>
      </c>
      <c r="Q567" s="39">
        <v>7</v>
      </c>
      <c r="R567" s="39">
        <v>13</v>
      </c>
      <c r="S567" s="39">
        <v>0.53846153846153844</v>
      </c>
      <c r="T567" s="39">
        <v>14</v>
      </c>
      <c r="U567" s="39">
        <v>14</v>
      </c>
      <c r="V567" s="39">
        <v>1</v>
      </c>
      <c r="W567" s="39">
        <v>1</v>
      </c>
      <c r="X567" s="39">
        <v>7</v>
      </c>
      <c r="Y567" s="39">
        <v>8</v>
      </c>
      <c r="Z567" s="39">
        <v>4</v>
      </c>
      <c r="AA567" s="39">
        <v>0</v>
      </c>
      <c r="AB567" s="39">
        <v>1</v>
      </c>
      <c r="AC567" s="39">
        <v>7</v>
      </c>
      <c r="AD567" s="39">
        <v>6</v>
      </c>
      <c r="AE567" s="39">
        <v>31</v>
      </c>
      <c r="AF567" s="39">
        <v>18.5</v>
      </c>
      <c r="AG567" s="39"/>
      <c r="AH567" s="80">
        <v>38</v>
      </c>
      <c r="AI567" s="81" t="str">
        <f t="shared" si="27"/>
        <v>11/04</v>
      </c>
      <c r="AJ567" s="76">
        <f t="shared" si="28"/>
        <v>5.9872313113416791</v>
      </c>
      <c r="AK567" s="76">
        <f t="shared" si="28"/>
        <v>0.12500676879632533</v>
      </c>
      <c r="AL567" s="76">
        <f t="shared" si="29"/>
        <v>19.100000000000001</v>
      </c>
      <c r="AN567" s="76">
        <f>TimDuncan!AG568</f>
        <v>3.5214213271441008</v>
      </c>
      <c r="AO567" s="76">
        <f>TimDuncan!AH568</f>
        <v>0.12039177712784246</v>
      </c>
      <c r="AP567" s="76">
        <f>TimDuncan!AI568</f>
        <v>13.176470588235293</v>
      </c>
    </row>
    <row r="568" spans="1:42" x14ac:dyDescent="0.25">
      <c r="A568" s="35">
        <v>6</v>
      </c>
      <c r="B568" s="58">
        <v>6</v>
      </c>
      <c r="C568" s="36">
        <v>38301</v>
      </c>
      <c r="D568" s="58" t="s">
        <v>641</v>
      </c>
      <c r="E568" s="58" t="s">
        <v>1</v>
      </c>
      <c r="F568" s="58" t="s">
        <v>5</v>
      </c>
      <c r="G568" s="58" t="s">
        <v>28</v>
      </c>
      <c r="H568" s="58" t="s">
        <v>3</v>
      </c>
      <c r="I568" s="58">
        <v>1</v>
      </c>
      <c r="J568" s="58">
        <v>1.4166666666666667</v>
      </c>
      <c r="K568" s="39">
        <v>4</v>
      </c>
      <c r="L568" s="39">
        <v>19</v>
      </c>
      <c r="M568" s="39">
        <v>0.21099999999999999</v>
      </c>
      <c r="N568" s="39">
        <v>2</v>
      </c>
      <c r="O568" s="39">
        <v>6</v>
      </c>
      <c r="P568" s="39">
        <v>0.33300000000000002</v>
      </c>
      <c r="Q568" s="39">
        <v>2</v>
      </c>
      <c r="R568" s="39">
        <v>13</v>
      </c>
      <c r="S568" s="39">
        <v>0.15384615384615385</v>
      </c>
      <c r="T568" s="39">
        <v>10</v>
      </c>
      <c r="U568" s="39">
        <v>13</v>
      </c>
      <c r="V568" s="39">
        <v>0.76900000000000002</v>
      </c>
      <c r="W568" s="39">
        <v>2</v>
      </c>
      <c r="X568" s="39">
        <v>4</v>
      </c>
      <c r="Y568" s="39">
        <v>6</v>
      </c>
      <c r="Z568" s="39">
        <v>4</v>
      </c>
      <c r="AA568" s="39">
        <v>1</v>
      </c>
      <c r="AB568" s="39">
        <v>1</v>
      </c>
      <c r="AC568" s="39">
        <v>2</v>
      </c>
      <c r="AD568" s="39">
        <v>1</v>
      </c>
      <c r="AE568" s="39">
        <v>20</v>
      </c>
      <c r="AF568" s="39">
        <v>11.8</v>
      </c>
      <c r="AG568" s="39"/>
      <c r="AH568" s="80">
        <v>34</v>
      </c>
      <c r="AI568" s="81" t="str">
        <f t="shared" si="27"/>
        <v>11/04</v>
      </c>
      <c r="AJ568" s="76">
        <f t="shared" si="28"/>
        <v>5.9851516953479553</v>
      </c>
      <c r="AK568" s="76">
        <f t="shared" si="28"/>
        <v>0.12538036984654749</v>
      </c>
      <c r="AL568" s="76">
        <f t="shared" si="29"/>
        <v>19.12</v>
      </c>
      <c r="AN568" s="76">
        <f>TimDuncan!AG569</f>
        <v>3.4978710726406619</v>
      </c>
      <c r="AO568" s="76">
        <f>TimDuncan!AH569</f>
        <v>0.12015320322362615</v>
      </c>
      <c r="AP568" s="76">
        <f>TimDuncan!AI569</f>
        <v>13.294117647058824</v>
      </c>
    </row>
    <row r="569" spans="1:42" x14ac:dyDescent="0.25">
      <c r="A569" s="35">
        <v>7</v>
      </c>
      <c r="B569" s="58">
        <v>7</v>
      </c>
      <c r="C569" s="36">
        <v>38303</v>
      </c>
      <c r="D569" s="58" t="s">
        <v>1573</v>
      </c>
      <c r="E569" s="58" t="s">
        <v>1</v>
      </c>
      <c r="F569" s="58" t="s">
        <v>5</v>
      </c>
      <c r="G569" s="58" t="s">
        <v>35</v>
      </c>
      <c r="H569" s="58" t="s">
        <v>3</v>
      </c>
      <c r="I569" s="58">
        <v>1</v>
      </c>
      <c r="J569" s="58">
        <v>1.8333333333333333</v>
      </c>
      <c r="K569" s="39">
        <v>14</v>
      </c>
      <c r="L569" s="39">
        <v>31</v>
      </c>
      <c r="M569" s="39">
        <v>0.45200000000000001</v>
      </c>
      <c r="N569" s="39">
        <v>2</v>
      </c>
      <c r="O569" s="39">
        <v>8</v>
      </c>
      <c r="P569" s="39">
        <v>0.25</v>
      </c>
      <c r="Q569" s="39">
        <v>12</v>
      </c>
      <c r="R569" s="39">
        <v>23</v>
      </c>
      <c r="S569" s="39">
        <v>0.52173913043478259</v>
      </c>
      <c r="T569" s="39">
        <v>11</v>
      </c>
      <c r="U569" s="39">
        <v>12</v>
      </c>
      <c r="V569" s="39">
        <v>0.91700000000000004</v>
      </c>
      <c r="W569" s="39">
        <v>0</v>
      </c>
      <c r="X569" s="39">
        <v>7</v>
      </c>
      <c r="Y569" s="39">
        <v>7</v>
      </c>
      <c r="Z569" s="39">
        <v>8</v>
      </c>
      <c r="AA569" s="39">
        <v>2</v>
      </c>
      <c r="AB569" s="39">
        <v>0</v>
      </c>
      <c r="AC569" s="39">
        <v>1</v>
      </c>
      <c r="AD569" s="39">
        <v>4</v>
      </c>
      <c r="AE569" s="39">
        <v>41</v>
      </c>
      <c r="AF569" s="39">
        <v>31.6</v>
      </c>
      <c r="AG569" s="39"/>
      <c r="AH569" s="80">
        <v>44</v>
      </c>
      <c r="AI569" s="81" t="str">
        <f t="shared" si="27"/>
        <v>11/04</v>
      </c>
      <c r="AJ569" s="76">
        <f t="shared" si="28"/>
        <v>6.2135139093785563</v>
      </c>
      <c r="AK569" s="76">
        <f t="shared" si="28"/>
        <v>0.12401359537056693</v>
      </c>
      <c r="AL569" s="76">
        <f t="shared" si="29"/>
        <v>19.38</v>
      </c>
      <c r="AN569" s="76">
        <f>TimDuncan!AG570</f>
        <v>3.5018362530045759</v>
      </c>
      <c r="AO569" s="76">
        <f>TimDuncan!AH570</f>
        <v>0.12256800028505614</v>
      </c>
      <c r="AP569" s="76">
        <f>TimDuncan!AI570</f>
        <v>13.333333333333334</v>
      </c>
    </row>
    <row r="570" spans="1:42" x14ac:dyDescent="0.25">
      <c r="A570" s="35">
        <v>8</v>
      </c>
      <c r="B570" s="58">
        <v>8</v>
      </c>
      <c r="C570" s="36">
        <v>38304</v>
      </c>
      <c r="D570" s="58" t="s">
        <v>1574</v>
      </c>
      <c r="E570" s="58" t="s">
        <v>1</v>
      </c>
      <c r="F570" s="58" t="s">
        <v>5</v>
      </c>
      <c r="G570" s="58" t="s">
        <v>23</v>
      </c>
      <c r="H570" s="58" t="s">
        <v>11</v>
      </c>
      <c r="I570" s="58">
        <v>1</v>
      </c>
      <c r="J570" s="58">
        <v>1.75</v>
      </c>
      <c r="K570" s="39">
        <v>7</v>
      </c>
      <c r="L570" s="39">
        <v>20</v>
      </c>
      <c r="M570" s="39">
        <v>0.35</v>
      </c>
      <c r="N570" s="39">
        <v>0</v>
      </c>
      <c r="O570" s="39">
        <v>5</v>
      </c>
      <c r="P570" s="39">
        <v>0</v>
      </c>
      <c r="Q570" s="39">
        <v>7</v>
      </c>
      <c r="R570" s="39">
        <v>15</v>
      </c>
      <c r="S570" s="39">
        <v>0.46666666666666667</v>
      </c>
      <c r="T570" s="39">
        <v>5</v>
      </c>
      <c r="U570" s="39">
        <v>7</v>
      </c>
      <c r="V570" s="39">
        <v>0.71399999999999997</v>
      </c>
      <c r="W570" s="39">
        <v>0</v>
      </c>
      <c r="X570" s="39">
        <v>11</v>
      </c>
      <c r="Y570" s="39">
        <v>11</v>
      </c>
      <c r="Z570" s="39">
        <v>3</v>
      </c>
      <c r="AA570" s="39">
        <v>0</v>
      </c>
      <c r="AB570" s="39">
        <v>2</v>
      </c>
      <c r="AC570" s="39">
        <v>5</v>
      </c>
      <c r="AD570" s="39">
        <v>1</v>
      </c>
      <c r="AE570" s="39">
        <v>19</v>
      </c>
      <c r="AF570" s="39">
        <v>8.4</v>
      </c>
      <c r="AG570" s="39"/>
      <c r="AH570" s="80">
        <v>42</v>
      </c>
      <c r="AI570" s="81" t="str">
        <f t="shared" si="27"/>
        <v>11/04</v>
      </c>
      <c r="AJ570" s="76">
        <f t="shared" si="28"/>
        <v>6.165241607725739</v>
      </c>
      <c r="AK570" s="76">
        <f t="shared" si="28"/>
        <v>0.12409315789653601</v>
      </c>
      <c r="AL570" s="76">
        <f t="shared" si="29"/>
        <v>19.5</v>
      </c>
      <c r="AN570" s="76">
        <f>TimDuncan!AG571</f>
        <v>3.5083573689935643</v>
      </c>
      <c r="AO570" s="76">
        <f>TimDuncan!AH571</f>
        <v>0.12281273117545848</v>
      </c>
      <c r="AP570" s="76">
        <f>TimDuncan!AI571</f>
        <v>13.274509803921569</v>
      </c>
    </row>
    <row r="571" spans="1:42" x14ac:dyDescent="0.25">
      <c r="A571" s="35">
        <v>9</v>
      </c>
      <c r="B571" s="58">
        <v>9</v>
      </c>
      <c r="C571" s="36">
        <v>38308</v>
      </c>
      <c r="D571" s="58" t="s">
        <v>1575</v>
      </c>
      <c r="E571" s="58" t="s">
        <v>1</v>
      </c>
      <c r="F571" s="58">
        <v>0</v>
      </c>
      <c r="G571" s="58" t="s">
        <v>8</v>
      </c>
      <c r="H571" s="58" t="s">
        <v>11</v>
      </c>
      <c r="I571" s="58">
        <v>1</v>
      </c>
      <c r="J571" s="58">
        <v>1.875</v>
      </c>
      <c r="K571" s="39">
        <v>9</v>
      </c>
      <c r="L571" s="39">
        <v>16</v>
      </c>
      <c r="M571" s="39">
        <v>0.56299999999999994</v>
      </c>
      <c r="N571" s="39">
        <v>0</v>
      </c>
      <c r="O571" s="39">
        <v>1</v>
      </c>
      <c r="P571" s="39">
        <v>0</v>
      </c>
      <c r="Q571" s="39">
        <v>9</v>
      </c>
      <c r="R571" s="39">
        <v>15</v>
      </c>
      <c r="S571" s="39">
        <v>0.6</v>
      </c>
      <c r="T571" s="39">
        <v>5</v>
      </c>
      <c r="U571" s="39">
        <v>5</v>
      </c>
      <c r="V571" s="39">
        <v>1</v>
      </c>
      <c r="W571" s="39">
        <v>0</v>
      </c>
      <c r="X571" s="39">
        <v>6</v>
      </c>
      <c r="Y571" s="39">
        <v>6</v>
      </c>
      <c r="Z571" s="39">
        <v>11</v>
      </c>
      <c r="AA571" s="39">
        <v>5</v>
      </c>
      <c r="AB571" s="39">
        <v>2</v>
      </c>
      <c r="AC571" s="39">
        <v>5</v>
      </c>
      <c r="AD571" s="39">
        <v>5</v>
      </c>
      <c r="AE571" s="39">
        <v>23</v>
      </c>
      <c r="AF571" s="39">
        <v>24.3</v>
      </c>
      <c r="AG571" s="39"/>
      <c r="AH571" s="80">
        <v>45</v>
      </c>
      <c r="AI571" s="81" t="str">
        <f t="shared" si="27"/>
        <v>11/04</v>
      </c>
      <c r="AJ571" s="76">
        <f t="shared" si="28"/>
        <v>6.0914459930064462</v>
      </c>
      <c r="AK571" s="76">
        <f t="shared" si="28"/>
        <v>0.12496687561109902</v>
      </c>
      <c r="AL571" s="76">
        <f t="shared" si="29"/>
        <v>19.579999999999998</v>
      </c>
      <c r="AN571" s="76">
        <f>TimDuncan!AG572</f>
        <v>3.536168801954787</v>
      </c>
      <c r="AO571" s="76">
        <f>TimDuncan!AH572</f>
        <v>0.12380431564137254</v>
      </c>
      <c r="AP571" s="76">
        <f>TimDuncan!AI572</f>
        <v>13.176470588235293</v>
      </c>
    </row>
    <row r="572" spans="1:42" x14ac:dyDescent="0.25">
      <c r="A572" s="35">
        <v>10</v>
      </c>
      <c r="B572" s="58">
        <v>10</v>
      </c>
      <c r="C572" s="36">
        <v>38310</v>
      </c>
      <c r="D572" s="58" t="s">
        <v>1576</v>
      </c>
      <c r="E572" s="58" t="s">
        <v>1</v>
      </c>
      <c r="F572" s="58" t="s">
        <v>5</v>
      </c>
      <c r="G572" s="58" t="s">
        <v>21</v>
      </c>
      <c r="H572" s="58" t="s">
        <v>3</v>
      </c>
      <c r="I572" s="58">
        <v>1</v>
      </c>
      <c r="J572" s="58">
        <v>1.875</v>
      </c>
      <c r="K572" s="39">
        <v>10</v>
      </c>
      <c r="L572" s="39">
        <v>33</v>
      </c>
      <c r="M572" s="39">
        <v>0.30299999999999999</v>
      </c>
      <c r="N572" s="39">
        <v>5</v>
      </c>
      <c r="O572" s="39">
        <v>10</v>
      </c>
      <c r="P572" s="39">
        <v>0.5</v>
      </c>
      <c r="Q572" s="39">
        <v>5</v>
      </c>
      <c r="R572" s="39">
        <v>23</v>
      </c>
      <c r="S572" s="39">
        <v>0.21739130434782608</v>
      </c>
      <c r="T572" s="39">
        <v>4</v>
      </c>
      <c r="U572" s="39">
        <v>5</v>
      </c>
      <c r="V572" s="39">
        <v>0.8</v>
      </c>
      <c r="W572" s="39">
        <v>4</v>
      </c>
      <c r="X572" s="39">
        <v>7</v>
      </c>
      <c r="Y572" s="39">
        <v>11</v>
      </c>
      <c r="Z572" s="39">
        <v>10</v>
      </c>
      <c r="AA572" s="39">
        <v>0</v>
      </c>
      <c r="AB572" s="39">
        <v>1</v>
      </c>
      <c r="AC572" s="39">
        <v>3</v>
      </c>
      <c r="AD572" s="39">
        <v>1</v>
      </c>
      <c r="AE572" s="39">
        <v>29</v>
      </c>
      <c r="AF572" s="39">
        <v>18.7</v>
      </c>
      <c r="AG572" s="39"/>
      <c r="AH572" s="80">
        <v>45</v>
      </c>
      <c r="AI572" s="81" t="str">
        <f t="shared" si="27"/>
        <v>11/04</v>
      </c>
      <c r="AJ572" s="76">
        <f t="shared" si="28"/>
        <v>6.3562278635257581</v>
      </c>
      <c r="AK572" s="76">
        <f t="shared" si="28"/>
        <v>0.12572543619380436</v>
      </c>
      <c r="AL572" s="76">
        <f t="shared" si="29"/>
        <v>19.920000000000002</v>
      </c>
      <c r="AN572" s="76">
        <f>TimDuncan!AG573</f>
        <v>3.6063436172547814</v>
      </c>
      <c r="AO572" s="76">
        <f>TimDuncan!AH573</f>
        <v>0.12387044087452385</v>
      </c>
      <c r="AP572" s="76">
        <f>TimDuncan!AI573</f>
        <v>13.019607843137255</v>
      </c>
    </row>
    <row r="573" spans="1:42" x14ac:dyDescent="0.25">
      <c r="A573" s="35">
        <v>11</v>
      </c>
      <c r="B573" s="58">
        <v>11</v>
      </c>
      <c r="C573" s="36">
        <v>38312</v>
      </c>
      <c r="D573" s="58" t="s">
        <v>642</v>
      </c>
      <c r="E573" s="58" t="s">
        <v>1</v>
      </c>
      <c r="F573" s="58">
        <v>0</v>
      </c>
      <c r="G573" s="58" t="s">
        <v>37</v>
      </c>
      <c r="H573" s="58" t="s">
        <v>11</v>
      </c>
      <c r="I573" s="58">
        <v>1</v>
      </c>
      <c r="J573" s="58">
        <v>1.875</v>
      </c>
      <c r="K573" s="39">
        <v>10</v>
      </c>
      <c r="L573" s="39">
        <v>22</v>
      </c>
      <c r="M573" s="39">
        <v>0.45500000000000002</v>
      </c>
      <c r="N573" s="39">
        <v>1</v>
      </c>
      <c r="O573" s="39">
        <v>2</v>
      </c>
      <c r="P573" s="39">
        <v>0.5</v>
      </c>
      <c r="Q573" s="39">
        <v>9</v>
      </c>
      <c r="R573" s="39">
        <v>20</v>
      </c>
      <c r="S573" s="39">
        <v>0.45</v>
      </c>
      <c r="T573" s="39">
        <v>8</v>
      </c>
      <c r="U573" s="39">
        <v>17</v>
      </c>
      <c r="V573" s="39">
        <v>0.47099999999999997</v>
      </c>
      <c r="W573" s="39">
        <v>2</v>
      </c>
      <c r="X573" s="39">
        <v>8</v>
      </c>
      <c r="Y573" s="39">
        <v>10</v>
      </c>
      <c r="Z573" s="39">
        <v>7</v>
      </c>
      <c r="AA573" s="39">
        <v>1</v>
      </c>
      <c r="AB573" s="39">
        <v>1</v>
      </c>
      <c r="AC573" s="39">
        <v>9</v>
      </c>
      <c r="AD573" s="39">
        <v>4</v>
      </c>
      <c r="AE573" s="39">
        <v>29</v>
      </c>
      <c r="AF573" s="39">
        <v>13.8</v>
      </c>
      <c r="AG573" s="39"/>
      <c r="AH573" s="80">
        <v>45</v>
      </c>
      <c r="AI573" s="81" t="str">
        <f t="shared" si="27"/>
        <v>11/04</v>
      </c>
      <c r="AJ573" s="76">
        <f t="shared" si="28"/>
        <v>6.3030928592110049</v>
      </c>
      <c r="AK573" s="76">
        <f t="shared" si="28"/>
        <v>0.12530416218635562</v>
      </c>
      <c r="AL573" s="76">
        <f t="shared" si="29"/>
        <v>19.84</v>
      </c>
      <c r="AN573" s="76">
        <f>TimDuncan!AG574</f>
        <v>3.6993656378423827</v>
      </c>
      <c r="AO573" s="76">
        <f>TimDuncan!AH574</f>
        <v>0.12346091507444905</v>
      </c>
      <c r="AP573" s="76">
        <f>TimDuncan!AI574</f>
        <v>13.235294117647058</v>
      </c>
    </row>
    <row r="574" spans="1:42" x14ac:dyDescent="0.25">
      <c r="A574" s="35">
        <v>12</v>
      </c>
      <c r="B574" s="58">
        <v>12</v>
      </c>
      <c r="C574" s="36">
        <v>38314</v>
      </c>
      <c r="D574" s="58" t="s">
        <v>643</v>
      </c>
      <c r="E574" s="58" t="s">
        <v>1</v>
      </c>
      <c r="F574" s="58">
        <v>0</v>
      </c>
      <c r="G574" s="58" t="s">
        <v>60</v>
      </c>
      <c r="H574" s="58" t="s">
        <v>11</v>
      </c>
      <c r="I574" s="58">
        <v>1</v>
      </c>
      <c r="J574" s="58">
        <v>1.8333333333333333</v>
      </c>
      <c r="K574" s="39">
        <v>11</v>
      </c>
      <c r="L574" s="39">
        <v>24</v>
      </c>
      <c r="M574" s="39">
        <v>0.45800000000000002</v>
      </c>
      <c r="N574" s="39">
        <v>0</v>
      </c>
      <c r="O574" s="39">
        <v>2</v>
      </c>
      <c r="P574" s="39">
        <v>0</v>
      </c>
      <c r="Q574" s="39">
        <v>11</v>
      </c>
      <c r="R574" s="39">
        <v>22</v>
      </c>
      <c r="S574" s="39">
        <v>0.5</v>
      </c>
      <c r="T574" s="39">
        <v>8</v>
      </c>
      <c r="U574" s="39">
        <v>10</v>
      </c>
      <c r="V574" s="39">
        <v>0.8</v>
      </c>
      <c r="W574" s="39">
        <v>1</v>
      </c>
      <c r="X574" s="39">
        <v>5</v>
      </c>
      <c r="Y574" s="39">
        <v>6</v>
      </c>
      <c r="Z574" s="39">
        <v>5</v>
      </c>
      <c r="AA574" s="39">
        <v>3</v>
      </c>
      <c r="AB574" s="39">
        <v>1</v>
      </c>
      <c r="AC574" s="39">
        <v>4</v>
      </c>
      <c r="AD574" s="39">
        <v>2</v>
      </c>
      <c r="AE574" s="39">
        <v>30</v>
      </c>
      <c r="AF574" s="39">
        <v>21.4</v>
      </c>
      <c r="AG574" s="39"/>
      <c r="AH574" s="80">
        <v>44</v>
      </c>
      <c r="AI574" s="81" t="str">
        <f t="shared" si="27"/>
        <v>11/04</v>
      </c>
      <c r="AJ574" s="76">
        <f t="shared" si="28"/>
        <v>6.3244262464621039</v>
      </c>
      <c r="AK574" s="76">
        <f t="shared" si="28"/>
        <v>0.12355763093902911</v>
      </c>
      <c r="AL574" s="76">
        <f t="shared" si="29"/>
        <v>19.96</v>
      </c>
      <c r="AN574" s="76">
        <f>TimDuncan!AG575</f>
        <v>3.694231576224682</v>
      </c>
      <c r="AO574" s="76">
        <f>TimDuncan!AH575</f>
        <v>0.12544195991024049</v>
      </c>
      <c r="AP574" s="76">
        <f>TimDuncan!AI575</f>
        <v>13.196078431372548</v>
      </c>
    </row>
    <row r="575" spans="1:42" x14ac:dyDescent="0.25">
      <c r="A575" s="35">
        <v>13</v>
      </c>
      <c r="B575" s="58">
        <v>13</v>
      </c>
      <c r="C575" s="36">
        <v>38317</v>
      </c>
      <c r="D575" s="58" t="s">
        <v>1577</v>
      </c>
      <c r="E575" s="58" t="s">
        <v>1</v>
      </c>
      <c r="F575" s="58">
        <v>0</v>
      </c>
      <c r="G575" s="58" t="s">
        <v>17</v>
      </c>
      <c r="H575" s="58" t="s">
        <v>3</v>
      </c>
      <c r="I575" s="58">
        <v>1</v>
      </c>
      <c r="J575" s="58">
        <v>1.875</v>
      </c>
      <c r="K575" s="39">
        <v>11</v>
      </c>
      <c r="L575" s="39">
        <v>17</v>
      </c>
      <c r="M575" s="39">
        <v>0.64700000000000002</v>
      </c>
      <c r="N575" s="39">
        <v>3</v>
      </c>
      <c r="O575" s="39">
        <v>4</v>
      </c>
      <c r="P575" s="39">
        <v>0.75</v>
      </c>
      <c r="Q575" s="39">
        <v>8</v>
      </c>
      <c r="R575" s="39">
        <v>13</v>
      </c>
      <c r="S575" s="39">
        <v>0.61538461538461542</v>
      </c>
      <c r="T575" s="39">
        <v>15</v>
      </c>
      <c r="U575" s="39">
        <v>19</v>
      </c>
      <c r="V575" s="39">
        <v>0.78900000000000003</v>
      </c>
      <c r="W575" s="39">
        <v>1</v>
      </c>
      <c r="X575" s="39">
        <v>6</v>
      </c>
      <c r="Y575" s="39">
        <v>7</v>
      </c>
      <c r="Z575" s="39">
        <v>8</v>
      </c>
      <c r="AA575" s="39">
        <v>0</v>
      </c>
      <c r="AB575" s="39">
        <v>2</v>
      </c>
      <c r="AC575" s="39">
        <v>3</v>
      </c>
      <c r="AD575" s="39">
        <v>2</v>
      </c>
      <c r="AE575" s="39">
        <v>40</v>
      </c>
      <c r="AF575" s="39">
        <v>36.6</v>
      </c>
      <c r="AG575" s="39"/>
      <c r="AH575" s="80">
        <v>45</v>
      </c>
      <c r="AI575" s="81" t="str">
        <f t="shared" si="27"/>
        <v>11/04</v>
      </c>
      <c r="AJ575" s="76">
        <f t="shared" si="28"/>
        <v>6.2954470104373437</v>
      </c>
      <c r="AK575" s="76">
        <f t="shared" si="28"/>
        <v>0.12734498379582618</v>
      </c>
      <c r="AL575" s="76">
        <f t="shared" si="29"/>
        <v>19.8</v>
      </c>
      <c r="AN575" s="76">
        <f>TimDuncan!AG576</f>
        <v>3.696054156330856</v>
      </c>
      <c r="AO575" s="76">
        <f>TimDuncan!AH576</f>
        <v>0.12573743455701458</v>
      </c>
      <c r="AP575" s="76">
        <f>TimDuncan!AI576</f>
        <v>13.176470588235293</v>
      </c>
    </row>
    <row r="576" spans="1:42" x14ac:dyDescent="0.25">
      <c r="A576" s="35">
        <v>14</v>
      </c>
      <c r="B576" s="58">
        <v>14</v>
      </c>
      <c r="C576" s="36">
        <v>38319</v>
      </c>
      <c r="D576" s="58" t="s">
        <v>644</v>
      </c>
      <c r="E576" s="58" t="s">
        <v>1</v>
      </c>
      <c r="F576" s="58">
        <v>0</v>
      </c>
      <c r="G576" s="58" t="s">
        <v>119</v>
      </c>
      <c r="H576" s="58" t="s">
        <v>11</v>
      </c>
      <c r="I576" s="58">
        <v>1</v>
      </c>
      <c r="J576" s="58">
        <v>1.8333333333333333</v>
      </c>
      <c r="K576" s="39">
        <v>7</v>
      </c>
      <c r="L576" s="39">
        <v>20</v>
      </c>
      <c r="M576" s="39">
        <v>0.35</v>
      </c>
      <c r="N576" s="39">
        <v>1</v>
      </c>
      <c r="O576" s="39">
        <v>5</v>
      </c>
      <c r="P576" s="39">
        <v>0.2</v>
      </c>
      <c r="Q576" s="39">
        <v>6</v>
      </c>
      <c r="R576" s="39">
        <v>15</v>
      </c>
      <c r="S576" s="39">
        <v>0.4</v>
      </c>
      <c r="T576" s="39">
        <v>5</v>
      </c>
      <c r="U576" s="39">
        <v>5</v>
      </c>
      <c r="V576" s="39">
        <v>1</v>
      </c>
      <c r="W576" s="39">
        <v>2</v>
      </c>
      <c r="X576" s="39">
        <v>4</v>
      </c>
      <c r="Y576" s="39">
        <v>6</v>
      </c>
      <c r="Z576" s="39">
        <v>7</v>
      </c>
      <c r="AA576" s="39">
        <v>3</v>
      </c>
      <c r="AB576" s="39">
        <v>1</v>
      </c>
      <c r="AC576" s="39">
        <v>7</v>
      </c>
      <c r="AD576" s="39">
        <v>4</v>
      </c>
      <c r="AE576" s="39">
        <v>20</v>
      </c>
      <c r="AF576" s="39">
        <v>11.4</v>
      </c>
      <c r="AG576" s="39"/>
      <c r="AH576" s="80">
        <v>44</v>
      </c>
      <c r="AI576" s="81" t="str">
        <f t="shared" si="27"/>
        <v>11/04</v>
      </c>
      <c r="AJ576" s="76">
        <f t="shared" si="28"/>
        <v>6.2093083515059595</v>
      </c>
      <c r="AK576" s="76">
        <f t="shared" si="28"/>
        <v>0.12726126749361574</v>
      </c>
      <c r="AL576" s="76">
        <f t="shared" si="29"/>
        <v>19.66</v>
      </c>
      <c r="AN576" s="76">
        <f>TimDuncan!AG577</f>
        <v>3.6867661843354256</v>
      </c>
      <c r="AO576" s="76">
        <f>TimDuncan!AH577</f>
        <v>0.12566387950499103</v>
      </c>
      <c r="AP576" s="76">
        <f>TimDuncan!AI577</f>
        <v>13.176470588235293</v>
      </c>
    </row>
    <row r="577" spans="1:42" x14ac:dyDescent="0.25">
      <c r="A577" s="35">
        <v>15</v>
      </c>
      <c r="B577" s="58">
        <v>15</v>
      </c>
      <c r="C577" s="36">
        <v>38321</v>
      </c>
      <c r="D577" s="58" t="s">
        <v>645</v>
      </c>
      <c r="E577" s="58" t="s">
        <v>1</v>
      </c>
      <c r="F577" s="58" t="s">
        <v>5</v>
      </c>
      <c r="G577" s="58" t="s">
        <v>60</v>
      </c>
      <c r="H577" s="58" t="s">
        <v>11</v>
      </c>
      <c r="I577" s="58">
        <v>1</v>
      </c>
      <c r="J577" s="58">
        <v>1.7916666666666667</v>
      </c>
      <c r="K577" s="39">
        <v>4</v>
      </c>
      <c r="L577" s="39">
        <v>13</v>
      </c>
      <c r="M577" s="39">
        <v>0.308</v>
      </c>
      <c r="N577" s="39">
        <v>2</v>
      </c>
      <c r="O577" s="39">
        <v>6</v>
      </c>
      <c r="P577" s="39">
        <v>0.33300000000000002</v>
      </c>
      <c r="Q577" s="39">
        <v>2</v>
      </c>
      <c r="R577" s="39">
        <v>7</v>
      </c>
      <c r="S577" s="39">
        <v>0.2857142857142857</v>
      </c>
      <c r="T577" s="39">
        <v>10</v>
      </c>
      <c r="U577" s="39">
        <v>12</v>
      </c>
      <c r="V577" s="39">
        <v>0.83299999999999996</v>
      </c>
      <c r="W577" s="39">
        <v>3</v>
      </c>
      <c r="X577" s="39">
        <v>4</v>
      </c>
      <c r="Y577" s="39">
        <v>7</v>
      </c>
      <c r="Z577" s="39">
        <v>11</v>
      </c>
      <c r="AA577" s="39">
        <v>1</v>
      </c>
      <c r="AB577" s="39">
        <v>2</v>
      </c>
      <c r="AC577" s="39">
        <v>4</v>
      </c>
      <c r="AD577" s="39">
        <v>2</v>
      </c>
      <c r="AE577" s="39">
        <v>20</v>
      </c>
      <c r="AF577" s="39">
        <v>20.3</v>
      </c>
      <c r="AG577" s="39"/>
      <c r="AH577" s="80">
        <v>43</v>
      </c>
      <c r="AI577" s="81" t="str">
        <f t="shared" si="27"/>
        <v>11/04</v>
      </c>
      <c r="AJ577" s="76">
        <f t="shared" si="28"/>
        <v>6.2697524606931134</v>
      </c>
      <c r="AK577" s="76">
        <f t="shared" si="28"/>
        <v>0.1282660198054599</v>
      </c>
      <c r="AL577" s="76">
        <f t="shared" si="29"/>
        <v>19.579999999999998</v>
      </c>
      <c r="AN577" s="76">
        <f>TimDuncan!AG578</f>
        <v>3.6569196360447696</v>
      </c>
      <c r="AO577" s="76">
        <f>TimDuncan!AH578</f>
        <v>0.12491456018790865</v>
      </c>
      <c r="AP577" s="76">
        <f>TimDuncan!AI578</f>
        <v>13.235294117647058</v>
      </c>
    </row>
    <row r="578" spans="1:42" x14ac:dyDescent="0.25">
      <c r="A578" s="35">
        <v>16</v>
      </c>
      <c r="B578" s="58">
        <v>16</v>
      </c>
      <c r="C578" s="36">
        <v>38322</v>
      </c>
      <c r="D578" s="58" t="s">
        <v>1578</v>
      </c>
      <c r="E578" s="58" t="s">
        <v>1</v>
      </c>
      <c r="F578" s="58" t="s">
        <v>5</v>
      </c>
      <c r="G578" s="58" t="s">
        <v>37</v>
      </c>
      <c r="H578" s="58" t="s">
        <v>3</v>
      </c>
      <c r="I578" s="58">
        <v>1</v>
      </c>
      <c r="J578" s="58">
        <v>1.8333333333333333</v>
      </c>
      <c r="K578" s="39">
        <v>9</v>
      </c>
      <c r="L578" s="39">
        <v>21</v>
      </c>
      <c r="M578" s="39">
        <v>0.42899999999999999</v>
      </c>
      <c r="N578" s="39">
        <v>3</v>
      </c>
      <c r="O578" s="39">
        <v>11</v>
      </c>
      <c r="P578" s="39">
        <v>0.27300000000000002</v>
      </c>
      <c r="Q578" s="39">
        <v>6</v>
      </c>
      <c r="R578" s="39">
        <v>10</v>
      </c>
      <c r="S578" s="39">
        <v>0.6</v>
      </c>
      <c r="T578" s="39">
        <v>7</v>
      </c>
      <c r="U578" s="39">
        <v>9</v>
      </c>
      <c r="V578" s="39">
        <v>0.77800000000000002</v>
      </c>
      <c r="W578" s="39">
        <v>0</v>
      </c>
      <c r="X578" s="39">
        <v>3</v>
      </c>
      <c r="Y578" s="39">
        <v>3</v>
      </c>
      <c r="Z578" s="39">
        <v>10</v>
      </c>
      <c r="AA578" s="39">
        <v>1</v>
      </c>
      <c r="AB578" s="39">
        <v>3</v>
      </c>
      <c r="AC578" s="39">
        <v>6</v>
      </c>
      <c r="AD578" s="39">
        <v>4</v>
      </c>
      <c r="AE578" s="39">
        <v>28</v>
      </c>
      <c r="AF578" s="39">
        <v>19.5</v>
      </c>
      <c r="AG578" s="39"/>
      <c r="AH578" s="80">
        <v>44</v>
      </c>
      <c r="AI578" s="81" t="str">
        <f t="shared" ref="AI578:AI641" si="30">MONTH(C578)&amp;"/"&amp;RIGHT(YEAR(C578),2)</f>
        <v>12/04</v>
      </c>
      <c r="AJ578" s="76">
        <f t="shared" si="28"/>
        <v>6.2538477951496327</v>
      </c>
      <c r="AK578" s="76">
        <f t="shared" si="28"/>
        <v>0.12776538447242958</v>
      </c>
      <c r="AL578" s="76">
        <f t="shared" si="29"/>
        <v>19.54</v>
      </c>
      <c r="AN578" s="76">
        <f>TimDuncan!AG579</f>
        <v>3.6580356053209657</v>
      </c>
      <c r="AO578" s="76">
        <f>TimDuncan!AH579</f>
        <v>0.1288626368800255</v>
      </c>
      <c r="AP578" s="76">
        <f>TimDuncan!AI579</f>
        <v>13.098039215686274</v>
      </c>
    </row>
    <row r="579" spans="1:42" x14ac:dyDescent="0.25">
      <c r="A579" s="35">
        <v>17</v>
      </c>
      <c r="B579" s="58">
        <v>17</v>
      </c>
      <c r="C579" s="36">
        <v>38324</v>
      </c>
      <c r="D579" s="58" t="s">
        <v>646</v>
      </c>
      <c r="E579" s="58" t="s">
        <v>1</v>
      </c>
      <c r="F579" s="58">
        <v>0</v>
      </c>
      <c r="G579" s="58" t="s">
        <v>15</v>
      </c>
      <c r="H579" s="58" t="s">
        <v>11</v>
      </c>
      <c r="I579" s="58">
        <v>1</v>
      </c>
      <c r="J579" s="58">
        <v>1.7916666666666667</v>
      </c>
      <c r="K579" s="39">
        <v>3</v>
      </c>
      <c r="L579" s="39">
        <v>12</v>
      </c>
      <c r="M579" s="39">
        <v>0.25</v>
      </c>
      <c r="N579" s="39">
        <v>0</v>
      </c>
      <c r="O579" s="39">
        <v>2</v>
      </c>
      <c r="P579" s="39">
        <v>0</v>
      </c>
      <c r="Q579" s="39">
        <v>3</v>
      </c>
      <c r="R579" s="39">
        <v>10</v>
      </c>
      <c r="S579" s="39">
        <v>0.3</v>
      </c>
      <c r="T579" s="39">
        <v>4</v>
      </c>
      <c r="U579" s="39">
        <v>7</v>
      </c>
      <c r="V579" s="39">
        <v>0.57099999999999995</v>
      </c>
      <c r="W579" s="39">
        <v>0</v>
      </c>
      <c r="X579" s="39">
        <v>12</v>
      </c>
      <c r="Y579" s="39">
        <v>12</v>
      </c>
      <c r="Z579" s="39">
        <v>10</v>
      </c>
      <c r="AA579" s="39">
        <v>2</v>
      </c>
      <c r="AB579" s="39">
        <v>0</v>
      </c>
      <c r="AC579" s="39">
        <v>8</v>
      </c>
      <c r="AD579" s="39">
        <v>3</v>
      </c>
      <c r="AE579" s="39">
        <v>10</v>
      </c>
      <c r="AF579" s="39">
        <v>5</v>
      </c>
      <c r="AG579" s="39"/>
      <c r="AH579" s="80">
        <v>43</v>
      </c>
      <c r="AI579" s="81" t="str">
        <f t="shared" si="30"/>
        <v>12/04</v>
      </c>
      <c r="AJ579" s="76">
        <f t="shared" si="28"/>
        <v>6.3438866603355768</v>
      </c>
      <c r="AK579" s="76">
        <f t="shared" si="28"/>
        <v>0.1300295099944152</v>
      </c>
      <c r="AL579" s="76">
        <f t="shared" si="29"/>
        <v>19.399999999999999</v>
      </c>
      <c r="AN579" s="76">
        <f>TimDuncan!AG580</f>
        <v>3.7307875187692061</v>
      </c>
      <c r="AO579" s="76">
        <f>TimDuncan!AH580</f>
        <v>0.12797596234752626</v>
      </c>
      <c r="AP579" s="76">
        <f>TimDuncan!AI580</f>
        <v>13.196078431372548</v>
      </c>
    </row>
    <row r="580" spans="1:42" x14ac:dyDescent="0.25">
      <c r="A580" s="35">
        <v>18</v>
      </c>
      <c r="B580" s="58">
        <v>18</v>
      </c>
      <c r="C580" s="36">
        <v>38329</v>
      </c>
      <c r="D580" s="58" t="s">
        <v>1579</v>
      </c>
      <c r="E580" s="58" t="s">
        <v>1</v>
      </c>
      <c r="F580" s="58">
        <v>0</v>
      </c>
      <c r="G580" s="58" t="s">
        <v>21</v>
      </c>
      <c r="H580" s="58" t="s">
        <v>3</v>
      </c>
      <c r="I580" s="58">
        <v>1</v>
      </c>
      <c r="J580" s="58">
        <v>1.875</v>
      </c>
      <c r="K580" s="39">
        <v>7</v>
      </c>
      <c r="L580" s="39">
        <v>23</v>
      </c>
      <c r="M580" s="39">
        <v>0.30399999999999999</v>
      </c>
      <c r="N580" s="39">
        <v>4</v>
      </c>
      <c r="O580" s="39">
        <v>10</v>
      </c>
      <c r="P580" s="39">
        <v>0.4</v>
      </c>
      <c r="Q580" s="39">
        <v>3</v>
      </c>
      <c r="R580" s="39">
        <v>13</v>
      </c>
      <c r="S580" s="39">
        <v>0.23076923076923078</v>
      </c>
      <c r="T580" s="39">
        <v>2</v>
      </c>
      <c r="U580" s="39">
        <v>3</v>
      </c>
      <c r="V580" s="39">
        <v>0.66700000000000004</v>
      </c>
      <c r="W580" s="39">
        <v>3</v>
      </c>
      <c r="X580" s="39">
        <v>11</v>
      </c>
      <c r="Y580" s="39">
        <v>14</v>
      </c>
      <c r="Z580" s="39">
        <v>11</v>
      </c>
      <c r="AA580" s="39">
        <v>2</v>
      </c>
      <c r="AB580" s="39">
        <v>0</v>
      </c>
      <c r="AC580" s="39">
        <v>8</v>
      </c>
      <c r="AD580" s="39">
        <v>3</v>
      </c>
      <c r="AE580" s="39">
        <v>20</v>
      </c>
      <c r="AF580" s="39">
        <v>12.2</v>
      </c>
      <c r="AG580" s="39"/>
      <c r="AH580" s="80">
        <v>45</v>
      </c>
      <c r="AI580" s="81" t="str">
        <f t="shared" si="30"/>
        <v>12/04</v>
      </c>
      <c r="AJ580" s="76">
        <f t="shared" si="28"/>
        <v>6.1453483320678393</v>
      </c>
      <c r="AK580" s="76">
        <f t="shared" si="28"/>
        <v>0.13095546680346817</v>
      </c>
      <c r="AL580" s="76">
        <f t="shared" si="29"/>
        <v>19.7</v>
      </c>
      <c r="AN580" s="76">
        <f>TimDuncan!AG581</f>
        <v>3.7458003695022608</v>
      </c>
      <c r="AO580" s="76">
        <f>TimDuncan!AH581</f>
        <v>0.12571111034950747</v>
      </c>
      <c r="AP580" s="76">
        <f>TimDuncan!AI581</f>
        <v>13.254901960784315</v>
      </c>
    </row>
    <row r="581" spans="1:42" x14ac:dyDescent="0.25">
      <c r="A581" s="35">
        <v>19</v>
      </c>
      <c r="B581" s="58">
        <v>19</v>
      </c>
      <c r="C581" s="36">
        <v>38332</v>
      </c>
      <c r="D581" s="58" t="s">
        <v>1580</v>
      </c>
      <c r="E581" s="58" t="s">
        <v>1</v>
      </c>
      <c r="F581" s="58" t="s">
        <v>5</v>
      </c>
      <c r="G581" s="58" t="s">
        <v>8</v>
      </c>
      <c r="H581" s="58" t="s">
        <v>11</v>
      </c>
      <c r="I581" s="58">
        <v>1</v>
      </c>
      <c r="J581" s="58">
        <v>1.875</v>
      </c>
      <c r="K581" s="39">
        <v>13</v>
      </c>
      <c r="L581" s="39">
        <v>32</v>
      </c>
      <c r="M581" s="39">
        <v>0.40600000000000003</v>
      </c>
      <c r="N581" s="39">
        <v>1</v>
      </c>
      <c r="O581" s="39">
        <v>6</v>
      </c>
      <c r="P581" s="39">
        <v>0.16700000000000001</v>
      </c>
      <c r="Q581" s="39">
        <v>12</v>
      </c>
      <c r="R581" s="39">
        <v>26</v>
      </c>
      <c r="S581" s="39">
        <v>0.46153846153846156</v>
      </c>
      <c r="T581" s="39">
        <v>10</v>
      </c>
      <c r="U581" s="39">
        <v>10</v>
      </c>
      <c r="V581" s="39">
        <v>1</v>
      </c>
      <c r="W581" s="39">
        <v>1</v>
      </c>
      <c r="X581" s="39">
        <v>9</v>
      </c>
      <c r="Y581" s="39">
        <v>10</v>
      </c>
      <c r="Z581" s="39">
        <v>5</v>
      </c>
      <c r="AA581" s="39">
        <v>0</v>
      </c>
      <c r="AB581" s="39">
        <v>2</v>
      </c>
      <c r="AC581" s="39">
        <v>4</v>
      </c>
      <c r="AD581" s="39">
        <v>2</v>
      </c>
      <c r="AE581" s="39">
        <v>37</v>
      </c>
      <c r="AF581" s="39">
        <v>23.3</v>
      </c>
      <c r="AG581" s="39"/>
      <c r="AH581" s="80">
        <v>45</v>
      </c>
      <c r="AI581" s="81" t="str">
        <f t="shared" si="30"/>
        <v>12/04</v>
      </c>
      <c r="AJ581" s="76">
        <f t="shared" si="28"/>
        <v>6.3469742108073062</v>
      </c>
      <c r="AK581" s="76">
        <f t="shared" si="28"/>
        <v>0.13093747534216291</v>
      </c>
      <c r="AL581" s="76">
        <f t="shared" si="29"/>
        <v>20.04</v>
      </c>
      <c r="AN581" s="76">
        <f>TimDuncan!AG582</f>
        <v>3.7475978700920374</v>
      </c>
      <c r="AO581" s="76">
        <f>TimDuncan!AH582</f>
        <v>0.12303267195077394</v>
      </c>
      <c r="AP581" s="76">
        <f>TimDuncan!AI582</f>
        <v>13.392156862745098</v>
      </c>
    </row>
    <row r="582" spans="1:42" x14ac:dyDescent="0.25">
      <c r="A582" s="35">
        <v>20</v>
      </c>
      <c r="B582" s="58">
        <v>20</v>
      </c>
      <c r="C582" s="36">
        <v>38333</v>
      </c>
      <c r="D582" s="58" t="s">
        <v>1581</v>
      </c>
      <c r="E582" s="58" t="s">
        <v>1</v>
      </c>
      <c r="F582" s="58">
        <v>0</v>
      </c>
      <c r="G582" s="58" t="s">
        <v>35</v>
      </c>
      <c r="H582" s="58" t="s">
        <v>11</v>
      </c>
      <c r="I582" s="58">
        <v>1</v>
      </c>
      <c r="J582" s="58">
        <v>1.7083333333333333</v>
      </c>
      <c r="K582" s="39">
        <v>6</v>
      </c>
      <c r="L582" s="39">
        <v>23</v>
      </c>
      <c r="M582" s="39">
        <v>0.26100000000000001</v>
      </c>
      <c r="N582" s="39">
        <v>0</v>
      </c>
      <c r="O582" s="39">
        <v>1</v>
      </c>
      <c r="P582" s="39">
        <v>0</v>
      </c>
      <c r="Q582" s="39">
        <v>6</v>
      </c>
      <c r="R582" s="39">
        <v>22</v>
      </c>
      <c r="S582" s="39">
        <v>0.27272727272727271</v>
      </c>
      <c r="T582" s="39">
        <v>11</v>
      </c>
      <c r="U582" s="39">
        <v>15</v>
      </c>
      <c r="V582" s="39">
        <v>0.73299999999999998</v>
      </c>
      <c r="W582" s="39">
        <v>4</v>
      </c>
      <c r="X582" s="39">
        <v>4</v>
      </c>
      <c r="Y582" s="39">
        <v>8</v>
      </c>
      <c r="Z582" s="39">
        <v>6</v>
      </c>
      <c r="AA582" s="39">
        <v>0</v>
      </c>
      <c r="AB582" s="39">
        <v>0</v>
      </c>
      <c r="AC582" s="39">
        <v>3</v>
      </c>
      <c r="AD582" s="39">
        <v>2</v>
      </c>
      <c r="AE582" s="39">
        <v>23</v>
      </c>
      <c r="AF582" s="39">
        <v>12.1</v>
      </c>
      <c r="AG582" s="39"/>
      <c r="AH582" s="80">
        <v>41</v>
      </c>
      <c r="AI582" s="81" t="str">
        <f t="shared" si="30"/>
        <v>12/04</v>
      </c>
      <c r="AJ582" s="76">
        <f t="shared" si="28"/>
        <v>6.3180983964274233</v>
      </c>
      <c r="AK582" s="76">
        <f t="shared" si="28"/>
        <v>0.13288175501673102</v>
      </c>
      <c r="AL582" s="76">
        <f t="shared" si="29"/>
        <v>20.2</v>
      </c>
      <c r="AN582" s="76">
        <f>TimDuncan!AG583</f>
        <v>3.7755388857156551</v>
      </c>
      <c r="AO582" s="76">
        <f>TimDuncan!AH583</f>
        <v>0.12304989696402435</v>
      </c>
      <c r="AP582" s="76">
        <f>TimDuncan!AI583</f>
        <v>13.490196078431373</v>
      </c>
    </row>
    <row r="583" spans="1:42" x14ac:dyDescent="0.25">
      <c r="A583" s="35">
        <v>21</v>
      </c>
      <c r="B583" s="58">
        <v>21</v>
      </c>
      <c r="C583" s="36">
        <v>38335</v>
      </c>
      <c r="D583" s="58" t="s">
        <v>1582</v>
      </c>
      <c r="E583" s="58" t="s">
        <v>1</v>
      </c>
      <c r="F583" s="58" t="s">
        <v>5</v>
      </c>
      <c r="G583" s="58" t="s">
        <v>387</v>
      </c>
      <c r="H583" s="58" t="s">
        <v>3</v>
      </c>
      <c r="I583" s="58">
        <v>1</v>
      </c>
      <c r="J583" s="58">
        <v>1.875</v>
      </c>
      <c r="K583" s="39">
        <v>12</v>
      </c>
      <c r="L583" s="39">
        <v>23</v>
      </c>
      <c r="M583" s="39">
        <v>0.52200000000000002</v>
      </c>
      <c r="N583" s="39">
        <v>3</v>
      </c>
      <c r="O583" s="39">
        <v>8</v>
      </c>
      <c r="P583" s="39">
        <v>0.375</v>
      </c>
      <c r="Q583" s="39">
        <v>9</v>
      </c>
      <c r="R583" s="39">
        <v>15</v>
      </c>
      <c r="S583" s="39">
        <v>0.6</v>
      </c>
      <c r="T583" s="39">
        <v>8</v>
      </c>
      <c r="U583" s="39">
        <v>10</v>
      </c>
      <c r="V583" s="39">
        <v>0.8</v>
      </c>
      <c r="W583" s="39">
        <v>4</v>
      </c>
      <c r="X583" s="39">
        <v>5</v>
      </c>
      <c r="Y583" s="39">
        <v>9</v>
      </c>
      <c r="Z583" s="39">
        <v>5</v>
      </c>
      <c r="AA583" s="39">
        <v>1</v>
      </c>
      <c r="AB583" s="39">
        <v>0</v>
      </c>
      <c r="AC583" s="39">
        <v>4</v>
      </c>
      <c r="AD583" s="39">
        <v>2</v>
      </c>
      <c r="AE583" s="39">
        <v>35</v>
      </c>
      <c r="AF583" s="39">
        <v>26.9</v>
      </c>
      <c r="AG583" s="39"/>
      <c r="AH583" s="80">
        <v>45</v>
      </c>
      <c r="AI583" s="81" t="str">
        <f t="shared" si="30"/>
        <v>12/04</v>
      </c>
      <c r="AJ583" s="76">
        <f t="shared" si="28"/>
        <v>6.0347294209163564</v>
      </c>
      <c r="AK583" s="76">
        <f t="shared" si="28"/>
        <v>0.13191899338733085</v>
      </c>
      <c r="AL583" s="76">
        <f t="shared" si="29"/>
        <v>20.52</v>
      </c>
      <c r="AN583" s="76">
        <f>TimDuncan!AG584</f>
        <v>3.692739705234076</v>
      </c>
      <c r="AO583" s="76">
        <f>TimDuncan!AH584</f>
        <v>0.12411286667170857</v>
      </c>
      <c r="AP583" s="76">
        <f>TimDuncan!AI584</f>
        <v>13.529411764705882</v>
      </c>
    </row>
    <row r="584" spans="1:42" x14ac:dyDescent="0.25">
      <c r="A584" s="35">
        <v>22</v>
      </c>
      <c r="B584" s="58">
        <v>22</v>
      </c>
      <c r="C584" s="36">
        <v>38337</v>
      </c>
      <c r="D584" s="58" t="s">
        <v>1583</v>
      </c>
      <c r="E584" s="58" t="s">
        <v>1</v>
      </c>
      <c r="F584" s="58" t="s">
        <v>5</v>
      </c>
      <c r="G584" s="58" t="s">
        <v>17</v>
      </c>
      <c r="H584" s="58" t="s">
        <v>11</v>
      </c>
      <c r="I584" s="58">
        <v>1</v>
      </c>
      <c r="J584" s="58">
        <v>1.7083333333333333</v>
      </c>
      <c r="K584" s="39">
        <v>10</v>
      </c>
      <c r="L584" s="39">
        <v>17</v>
      </c>
      <c r="M584" s="39">
        <v>0.58799999999999997</v>
      </c>
      <c r="N584" s="39">
        <v>3</v>
      </c>
      <c r="O584" s="39">
        <v>8</v>
      </c>
      <c r="P584" s="39">
        <v>0.375</v>
      </c>
      <c r="Q584" s="39">
        <v>7</v>
      </c>
      <c r="R584" s="39">
        <v>9</v>
      </c>
      <c r="S584" s="39">
        <v>0.77777777777777779</v>
      </c>
      <c r="T584" s="39">
        <v>8</v>
      </c>
      <c r="U584" s="39">
        <v>10</v>
      </c>
      <c r="V584" s="39">
        <v>0.8</v>
      </c>
      <c r="W584" s="39">
        <v>0</v>
      </c>
      <c r="X584" s="39">
        <v>6</v>
      </c>
      <c r="Y584" s="39">
        <v>6</v>
      </c>
      <c r="Z584" s="39">
        <v>12</v>
      </c>
      <c r="AA584" s="39">
        <v>2</v>
      </c>
      <c r="AB584" s="39">
        <v>2</v>
      </c>
      <c r="AC584" s="39">
        <v>4</v>
      </c>
      <c r="AD584" s="39">
        <v>2</v>
      </c>
      <c r="AE584" s="39">
        <v>31</v>
      </c>
      <c r="AF584" s="39">
        <v>31.1</v>
      </c>
      <c r="AG584" s="39"/>
      <c r="AH584" s="80">
        <v>41</v>
      </c>
      <c r="AI584" s="81" t="str">
        <f t="shared" si="30"/>
        <v>12/04</v>
      </c>
      <c r="AJ584" s="76">
        <f t="shared" si="28"/>
        <v>6.0440559432303367</v>
      </c>
      <c r="AK584" s="76">
        <f t="shared" si="28"/>
        <v>0.1324790318410842</v>
      </c>
      <c r="AL584" s="76">
        <f t="shared" si="29"/>
        <v>20.399999999999999</v>
      </c>
      <c r="AN584" s="76">
        <f>TimDuncan!AG585</f>
        <v>3.676511212260551</v>
      </c>
      <c r="AO584" s="76">
        <f>TimDuncan!AH585</f>
        <v>0.13557094535515296</v>
      </c>
      <c r="AP584" s="76">
        <f>TimDuncan!AI585</f>
        <v>13.372549019607844</v>
      </c>
    </row>
    <row r="585" spans="1:42" x14ac:dyDescent="0.25">
      <c r="A585" s="35">
        <v>23</v>
      </c>
      <c r="B585" s="58">
        <v>23</v>
      </c>
      <c r="C585" s="36">
        <v>38338</v>
      </c>
      <c r="D585" s="58" t="s">
        <v>1584</v>
      </c>
      <c r="E585" s="58" t="s">
        <v>1</v>
      </c>
      <c r="F585" s="58">
        <v>0</v>
      </c>
      <c r="G585" s="58" t="s">
        <v>114</v>
      </c>
      <c r="H585" s="58" t="s">
        <v>3</v>
      </c>
      <c r="I585" s="58">
        <v>1</v>
      </c>
      <c r="J585" s="58">
        <v>2.0833333333333335</v>
      </c>
      <c r="K585" s="39">
        <v>9</v>
      </c>
      <c r="L585" s="39">
        <v>22</v>
      </c>
      <c r="M585" s="39">
        <v>0.40899999999999997</v>
      </c>
      <c r="N585" s="39">
        <v>3</v>
      </c>
      <c r="O585" s="39">
        <v>7</v>
      </c>
      <c r="P585" s="39">
        <v>0.42899999999999999</v>
      </c>
      <c r="Q585" s="39">
        <v>6</v>
      </c>
      <c r="R585" s="39">
        <v>15</v>
      </c>
      <c r="S585" s="39">
        <v>0.4</v>
      </c>
      <c r="T585" s="39">
        <v>15</v>
      </c>
      <c r="U585" s="39">
        <v>22</v>
      </c>
      <c r="V585" s="39">
        <v>0.68200000000000005</v>
      </c>
      <c r="W585" s="39">
        <v>1</v>
      </c>
      <c r="X585" s="39">
        <v>9</v>
      </c>
      <c r="Y585" s="39">
        <v>10</v>
      </c>
      <c r="Z585" s="39">
        <v>14</v>
      </c>
      <c r="AA585" s="39">
        <v>2</v>
      </c>
      <c r="AB585" s="39">
        <v>1</v>
      </c>
      <c r="AC585" s="39">
        <v>5</v>
      </c>
      <c r="AD585" s="39">
        <v>1</v>
      </c>
      <c r="AE585" s="39">
        <v>36</v>
      </c>
      <c r="AF585" s="39">
        <v>31.9</v>
      </c>
      <c r="AG585" s="39"/>
      <c r="AH585" s="80">
        <v>50</v>
      </c>
      <c r="AI585" s="81" t="str">
        <f t="shared" si="30"/>
        <v>12/04</v>
      </c>
      <c r="AJ585" s="76">
        <f t="shared" si="28"/>
        <v>6.0144044779587098</v>
      </c>
      <c r="AK585" s="76">
        <f t="shared" si="28"/>
        <v>0.12666573236318515</v>
      </c>
      <c r="AL585" s="76">
        <f t="shared" si="29"/>
        <v>20.52</v>
      </c>
      <c r="AN585" s="76">
        <f>TimDuncan!AG586</f>
        <v>3.5984123483241075</v>
      </c>
      <c r="AO585" s="76">
        <f>TimDuncan!AH586</f>
        <v>0.13557094535515296</v>
      </c>
      <c r="AP585" s="76">
        <f>TimDuncan!AI586</f>
        <v>13.411764705882353</v>
      </c>
    </row>
    <row r="586" spans="1:42" x14ac:dyDescent="0.25">
      <c r="A586" s="35">
        <v>24</v>
      </c>
      <c r="B586" s="58">
        <v>24</v>
      </c>
      <c r="C586" s="36">
        <v>38341</v>
      </c>
      <c r="D586" s="58" t="s">
        <v>1585</v>
      </c>
      <c r="E586" s="58" t="s">
        <v>1</v>
      </c>
      <c r="F586" s="58">
        <v>0</v>
      </c>
      <c r="G586" s="58" t="s">
        <v>28</v>
      </c>
      <c r="H586" s="58" t="s">
        <v>3</v>
      </c>
      <c r="I586" s="58">
        <v>1</v>
      </c>
      <c r="J586" s="58">
        <v>1.8333333333333333</v>
      </c>
      <c r="K586" s="39">
        <v>2</v>
      </c>
      <c r="L586" s="39">
        <v>16</v>
      </c>
      <c r="M586" s="39">
        <v>0.125</v>
      </c>
      <c r="N586" s="39">
        <v>0</v>
      </c>
      <c r="O586" s="39">
        <v>6</v>
      </c>
      <c r="P586" s="39">
        <v>0</v>
      </c>
      <c r="Q586" s="39">
        <v>2</v>
      </c>
      <c r="R586" s="39">
        <v>10</v>
      </c>
      <c r="S586" s="39">
        <v>0.2</v>
      </c>
      <c r="T586" s="39">
        <v>7</v>
      </c>
      <c r="U586" s="39">
        <v>9</v>
      </c>
      <c r="V586" s="39">
        <v>0.77800000000000002</v>
      </c>
      <c r="W586" s="39">
        <v>0</v>
      </c>
      <c r="X586" s="39">
        <v>6</v>
      </c>
      <c r="Y586" s="39">
        <v>6</v>
      </c>
      <c r="Z586" s="39">
        <v>8</v>
      </c>
      <c r="AA586" s="39">
        <v>1</v>
      </c>
      <c r="AB586" s="39">
        <v>2</v>
      </c>
      <c r="AC586" s="39">
        <v>4</v>
      </c>
      <c r="AD586" s="39">
        <v>4</v>
      </c>
      <c r="AE586" s="39">
        <v>11</v>
      </c>
      <c r="AF586" s="39">
        <v>4</v>
      </c>
      <c r="AG586" s="39"/>
      <c r="AH586" s="80">
        <v>44</v>
      </c>
      <c r="AI586" s="81" t="str">
        <f t="shared" si="30"/>
        <v>12/04</v>
      </c>
      <c r="AJ586" s="76">
        <f t="shared" si="28"/>
        <v>6.0381102598581347</v>
      </c>
      <c r="AK586" s="76">
        <f t="shared" si="28"/>
        <v>0.13134376145622334</v>
      </c>
      <c r="AL586" s="76">
        <f t="shared" si="29"/>
        <v>20.48</v>
      </c>
      <c r="AN586" s="76">
        <f>TimDuncan!AG587</f>
        <v>3.5811866691340839</v>
      </c>
      <c r="AO586" s="76">
        <f>TimDuncan!AH587</f>
        <v>0.13367718655059149</v>
      </c>
      <c r="AP586" s="76">
        <f>TimDuncan!AI587</f>
        <v>13.509803921568627</v>
      </c>
    </row>
    <row r="587" spans="1:42" x14ac:dyDescent="0.25">
      <c r="A587" s="35">
        <v>25</v>
      </c>
      <c r="B587" s="58">
        <v>25</v>
      </c>
      <c r="C587" s="36">
        <v>38343</v>
      </c>
      <c r="D587" s="58" t="s">
        <v>1586</v>
      </c>
      <c r="E587" s="58" t="s">
        <v>1</v>
      </c>
      <c r="F587" s="58">
        <v>0</v>
      </c>
      <c r="G587" s="58" t="s">
        <v>119</v>
      </c>
      <c r="H587" s="58" t="s">
        <v>11</v>
      </c>
      <c r="I587" s="58">
        <v>1</v>
      </c>
      <c r="J587" s="58">
        <v>1.875</v>
      </c>
      <c r="K587" s="39">
        <v>9</v>
      </c>
      <c r="L587" s="39">
        <v>26</v>
      </c>
      <c r="M587" s="39">
        <v>0.34599999999999997</v>
      </c>
      <c r="N587" s="39">
        <v>1</v>
      </c>
      <c r="O587" s="39">
        <v>4</v>
      </c>
      <c r="P587" s="39">
        <v>0.25</v>
      </c>
      <c r="Q587" s="39">
        <v>8</v>
      </c>
      <c r="R587" s="39">
        <v>22</v>
      </c>
      <c r="S587" s="39">
        <v>0.36363636363636365</v>
      </c>
      <c r="T587" s="39">
        <v>10</v>
      </c>
      <c r="U587" s="39">
        <v>15</v>
      </c>
      <c r="V587" s="39">
        <v>0.66700000000000004</v>
      </c>
      <c r="W587" s="39">
        <v>3</v>
      </c>
      <c r="X587" s="39">
        <v>2</v>
      </c>
      <c r="Y587" s="39">
        <v>5</v>
      </c>
      <c r="Z587" s="39">
        <v>4</v>
      </c>
      <c r="AA587" s="39">
        <v>4</v>
      </c>
      <c r="AB587" s="39">
        <v>1</v>
      </c>
      <c r="AC587" s="39">
        <v>4</v>
      </c>
      <c r="AD587" s="39">
        <v>2</v>
      </c>
      <c r="AE587" s="39">
        <v>29</v>
      </c>
      <c r="AF587" s="39">
        <v>17.8</v>
      </c>
      <c r="AG587" s="39"/>
      <c r="AH587" s="80">
        <v>45</v>
      </c>
      <c r="AI587" s="81" t="str">
        <f t="shared" si="30"/>
        <v>12/04</v>
      </c>
      <c r="AJ587" s="76">
        <f t="shared" si="28"/>
        <v>6.0550198435779254</v>
      </c>
      <c r="AK587" s="76">
        <f t="shared" si="28"/>
        <v>0.1285215839889175</v>
      </c>
      <c r="AL587" s="76">
        <f t="shared" si="29"/>
        <v>20.5</v>
      </c>
      <c r="AN587" s="76">
        <f>TimDuncan!AG588</f>
        <v>3.6092850781713266</v>
      </c>
      <c r="AO587" s="76">
        <f>TimDuncan!AH588</f>
        <v>0.1342715858829045</v>
      </c>
      <c r="AP587" s="76">
        <f>TimDuncan!AI588</f>
        <v>13.529411764705882</v>
      </c>
    </row>
    <row r="588" spans="1:42" x14ac:dyDescent="0.25">
      <c r="A588" s="35">
        <v>26</v>
      </c>
      <c r="B588" s="58">
        <v>26</v>
      </c>
      <c r="C588" s="36">
        <v>38346</v>
      </c>
      <c r="D588" s="58" t="s">
        <v>1587</v>
      </c>
      <c r="E588" s="58" t="s">
        <v>1</v>
      </c>
      <c r="F588" s="58">
        <v>0</v>
      </c>
      <c r="G588" s="58" t="s">
        <v>55</v>
      </c>
      <c r="H588" s="58" t="s">
        <v>3</v>
      </c>
      <c r="I588" s="58">
        <v>1</v>
      </c>
      <c r="J588" s="58">
        <v>2.0833333333333335</v>
      </c>
      <c r="K588" s="39">
        <v>12</v>
      </c>
      <c r="L588" s="39">
        <v>30</v>
      </c>
      <c r="M588" s="39">
        <v>0.4</v>
      </c>
      <c r="N588" s="39">
        <v>5</v>
      </c>
      <c r="O588" s="39">
        <v>13</v>
      </c>
      <c r="P588" s="39">
        <v>0.38500000000000001</v>
      </c>
      <c r="Q588" s="39">
        <v>7</v>
      </c>
      <c r="R588" s="39">
        <v>17</v>
      </c>
      <c r="S588" s="39">
        <v>0.41176470588235292</v>
      </c>
      <c r="T588" s="39">
        <v>13</v>
      </c>
      <c r="U588" s="39">
        <v>13</v>
      </c>
      <c r="V588" s="39">
        <v>1</v>
      </c>
      <c r="W588" s="39">
        <v>0</v>
      </c>
      <c r="X588" s="39">
        <v>3</v>
      </c>
      <c r="Y588" s="39">
        <v>3</v>
      </c>
      <c r="Z588" s="39">
        <v>6</v>
      </c>
      <c r="AA588" s="39">
        <v>1</v>
      </c>
      <c r="AB588" s="39">
        <v>0</v>
      </c>
      <c r="AC588" s="39">
        <v>9</v>
      </c>
      <c r="AD588" s="39">
        <v>4</v>
      </c>
      <c r="AE588" s="39">
        <v>42</v>
      </c>
      <c r="AF588" s="39">
        <v>21.3</v>
      </c>
      <c r="AG588" s="39"/>
      <c r="AH588" s="80">
        <v>50</v>
      </c>
      <c r="AI588" s="81" t="str">
        <f t="shared" si="30"/>
        <v>12/04</v>
      </c>
      <c r="AJ588" s="76">
        <f t="shared" si="28"/>
        <v>6.1547724969974258</v>
      </c>
      <c r="AK588" s="76">
        <f t="shared" si="28"/>
        <v>0.12696375185742698</v>
      </c>
      <c r="AL588" s="76">
        <f t="shared" si="29"/>
        <v>20.58</v>
      </c>
      <c r="AN588" s="76">
        <f>TimDuncan!AG589</f>
        <v>3.7246558531614449</v>
      </c>
      <c r="AO588" s="76">
        <f>TimDuncan!AH589</f>
        <v>0.13419818575981024</v>
      </c>
      <c r="AP588" s="76">
        <f>TimDuncan!AI589</f>
        <v>13.725490196078431</v>
      </c>
    </row>
    <row r="589" spans="1:42" x14ac:dyDescent="0.25">
      <c r="A589" s="35">
        <v>27</v>
      </c>
      <c r="B589" s="58">
        <v>27</v>
      </c>
      <c r="C589" s="36">
        <v>38349</v>
      </c>
      <c r="D589" s="58" t="s">
        <v>1588</v>
      </c>
      <c r="E589" s="58" t="s">
        <v>1</v>
      </c>
      <c r="F589" s="58">
        <v>0</v>
      </c>
      <c r="G589" s="58" t="s">
        <v>100</v>
      </c>
      <c r="H589" s="58" t="s">
        <v>11</v>
      </c>
      <c r="I589" s="58">
        <v>1</v>
      </c>
      <c r="J589" s="58">
        <v>1.9166666666666667</v>
      </c>
      <c r="K589" s="39">
        <v>14</v>
      </c>
      <c r="L589" s="39">
        <v>26</v>
      </c>
      <c r="M589" s="39">
        <v>0.53800000000000003</v>
      </c>
      <c r="N589" s="39">
        <v>4</v>
      </c>
      <c r="O589" s="39">
        <v>7</v>
      </c>
      <c r="P589" s="39">
        <v>0.57099999999999995</v>
      </c>
      <c r="Q589" s="39">
        <v>10</v>
      </c>
      <c r="R589" s="39">
        <v>19</v>
      </c>
      <c r="S589" s="39">
        <v>0.52631578947368418</v>
      </c>
      <c r="T589" s="39">
        <v>16</v>
      </c>
      <c r="U589" s="39">
        <v>18</v>
      </c>
      <c r="V589" s="39">
        <v>0.88900000000000001</v>
      </c>
      <c r="W589" s="39">
        <v>0</v>
      </c>
      <c r="X589" s="39">
        <v>2</v>
      </c>
      <c r="Y589" s="39">
        <v>2</v>
      </c>
      <c r="Z589" s="39">
        <v>4</v>
      </c>
      <c r="AA589" s="39">
        <v>2</v>
      </c>
      <c r="AB589" s="39">
        <v>0</v>
      </c>
      <c r="AC589" s="39">
        <v>5</v>
      </c>
      <c r="AD589" s="39">
        <v>2</v>
      </c>
      <c r="AE589" s="39">
        <v>48</v>
      </c>
      <c r="AF589" s="39">
        <v>34.200000000000003</v>
      </c>
      <c r="AG589" s="39"/>
      <c r="AH589" s="80">
        <v>46</v>
      </c>
      <c r="AI589" s="81" t="str">
        <f t="shared" si="30"/>
        <v>12/04</v>
      </c>
      <c r="AJ589" s="76">
        <f t="shared" si="28"/>
        <v>6.111915428413714</v>
      </c>
      <c r="AK589" s="76">
        <f t="shared" si="28"/>
        <v>0.12845216849799301</v>
      </c>
      <c r="AL589" s="76">
        <f t="shared" si="29"/>
        <v>20.54</v>
      </c>
      <c r="AN589" s="76">
        <f>TimDuncan!AG590</f>
        <v>3.5697710439357944</v>
      </c>
      <c r="AO589" s="76">
        <f>TimDuncan!AH590</f>
        <v>0.1348329291215993</v>
      </c>
      <c r="AP589" s="76">
        <f>TimDuncan!AI590</f>
        <v>13.607843137254902</v>
      </c>
    </row>
    <row r="590" spans="1:42" x14ac:dyDescent="0.25">
      <c r="A590" s="35">
        <v>28</v>
      </c>
      <c r="B590" s="58">
        <v>28</v>
      </c>
      <c r="C590" s="36">
        <v>38354</v>
      </c>
      <c r="D590" s="58" t="s">
        <v>1589</v>
      </c>
      <c r="E590" s="58" t="s">
        <v>1</v>
      </c>
      <c r="F590" s="58">
        <v>0</v>
      </c>
      <c r="G590" s="58" t="s">
        <v>33</v>
      </c>
      <c r="H590" s="58" t="s">
        <v>11</v>
      </c>
      <c r="I590" s="58">
        <v>1</v>
      </c>
      <c r="J590" s="58">
        <v>1.5</v>
      </c>
      <c r="K590" s="39">
        <v>14</v>
      </c>
      <c r="L590" s="39">
        <v>29</v>
      </c>
      <c r="M590" s="39">
        <v>0.48299999999999998</v>
      </c>
      <c r="N590" s="39">
        <v>2</v>
      </c>
      <c r="O590" s="39">
        <v>6</v>
      </c>
      <c r="P590" s="39">
        <v>0.33300000000000002</v>
      </c>
      <c r="Q590" s="39">
        <v>12</v>
      </c>
      <c r="R590" s="39">
        <v>23</v>
      </c>
      <c r="S590" s="39">
        <v>0.52173913043478259</v>
      </c>
      <c r="T590" s="39">
        <v>12</v>
      </c>
      <c r="U590" s="39">
        <v>16</v>
      </c>
      <c r="V590" s="39">
        <v>0.75</v>
      </c>
      <c r="W590" s="39">
        <v>0</v>
      </c>
      <c r="X590" s="39">
        <v>5</v>
      </c>
      <c r="Y590" s="39">
        <v>5</v>
      </c>
      <c r="Z590" s="39">
        <v>4</v>
      </c>
      <c r="AA590" s="39">
        <v>4</v>
      </c>
      <c r="AB590" s="39">
        <v>1</v>
      </c>
      <c r="AC590" s="39">
        <v>7</v>
      </c>
      <c r="AD590" s="39">
        <v>5</v>
      </c>
      <c r="AE590" s="39">
        <v>42</v>
      </c>
      <c r="AF590" s="39">
        <v>25.7</v>
      </c>
      <c r="AG590" s="39"/>
      <c r="AH590" s="80">
        <v>36</v>
      </c>
      <c r="AI590" s="81" t="str">
        <f t="shared" si="30"/>
        <v>1/05</v>
      </c>
      <c r="AJ590" s="76">
        <f t="shared" si="28"/>
        <v>6.190842480005843</v>
      </c>
      <c r="AK590" s="76">
        <f t="shared" si="28"/>
        <v>0.12820200896257741</v>
      </c>
      <c r="AL590" s="76">
        <f t="shared" si="29"/>
        <v>20.8</v>
      </c>
      <c r="AN590" s="76">
        <f>TimDuncan!AG591</f>
        <v>3.9060915273977104</v>
      </c>
      <c r="AO590" s="76">
        <f>TimDuncan!AH591</f>
        <v>0.13438470667362093</v>
      </c>
      <c r="AP590" s="76">
        <f>TimDuncan!AI591</f>
        <v>13.686274509803921</v>
      </c>
    </row>
    <row r="591" spans="1:42" x14ac:dyDescent="0.25">
      <c r="A591" s="35">
        <v>29</v>
      </c>
      <c r="B591" s="58">
        <v>29</v>
      </c>
      <c r="C591" s="36">
        <v>38356</v>
      </c>
      <c r="D591" s="58" t="s">
        <v>1590</v>
      </c>
      <c r="E591" s="58" t="s">
        <v>1</v>
      </c>
      <c r="F591" s="58" t="s">
        <v>5</v>
      </c>
      <c r="G591" s="58" t="s">
        <v>19</v>
      </c>
      <c r="H591" s="58" t="s">
        <v>3</v>
      </c>
      <c r="I591" s="58">
        <v>1</v>
      </c>
      <c r="J591" s="58">
        <v>1.4583333333333333</v>
      </c>
      <c r="K591" s="39">
        <v>5</v>
      </c>
      <c r="L591" s="39">
        <v>16</v>
      </c>
      <c r="M591" s="39">
        <v>0.313</v>
      </c>
      <c r="N591" s="39">
        <v>0</v>
      </c>
      <c r="O591" s="39">
        <v>5</v>
      </c>
      <c r="P591" s="39">
        <v>0</v>
      </c>
      <c r="Q591" s="39">
        <v>5</v>
      </c>
      <c r="R591" s="39">
        <v>11</v>
      </c>
      <c r="S591" s="39">
        <v>0.45454545454545453</v>
      </c>
      <c r="T591" s="39">
        <v>7</v>
      </c>
      <c r="U591" s="39">
        <v>8</v>
      </c>
      <c r="V591" s="39">
        <v>0.875</v>
      </c>
      <c r="W591" s="39">
        <v>0</v>
      </c>
      <c r="X591" s="39">
        <v>5</v>
      </c>
      <c r="Y591" s="39">
        <v>5</v>
      </c>
      <c r="Z591" s="39">
        <v>2</v>
      </c>
      <c r="AA591" s="39">
        <v>1</v>
      </c>
      <c r="AB591" s="39">
        <v>0</v>
      </c>
      <c r="AC591" s="39">
        <v>3</v>
      </c>
      <c r="AD591" s="39">
        <v>2</v>
      </c>
      <c r="AE591" s="39">
        <v>17</v>
      </c>
      <c r="AF591" s="39">
        <v>7.5</v>
      </c>
      <c r="AG591" s="39"/>
      <c r="AH591" s="80">
        <v>35</v>
      </c>
      <c r="AI591" s="81" t="str">
        <f t="shared" si="30"/>
        <v>1/05</v>
      </c>
      <c r="AJ591" s="76">
        <f t="shared" si="28"/>
        <v>6.0999832719743843</v>
      </c>
      <c r="AK591" s="76">
        <f t="shared" si="28"/>
        <v>0.12844247501412867</v>
      </c>
      <c r="AL591" s="76">
        <f t="shared" si="29"/>
        <v>20.88</v>
      </c>
      <c r="AN591" s="76">
        <f>TimDuncan!AG592</f>
        <v>3.955105199973465</v>
      </c>
      <c r="AO591" s="76">
        <f>TimDuncan!AH592</f>
        <v>0.13442701532422568</v>
      </c>
      <c r="AP591" s="76">
        <f>TimDuncan!AI592</f>
        <v>13.843137254901961</v>
      </c>
    </row>
    <row r="592" spans="1:42" x14ac:dyDescent="0.25">
      <c r="A592" s="35">
        <v>30</v>
      </c>
      <c r="B592" s="58">
        <v>30</v>
      </c>
      <c r="C592" s="36">
        <v>38357</v>
      </c>
      <c r="D592" s="58" t="s">
        <v>1591</v>
      </c>
      <c r="E592" s="58" t="s">
        <v>1</v>
      </c>
      <c r="F592" s="58" t="s">
        <v>5</v>
      </c>
      <c r="G592" s="58" t="s">
        <v>2</v>
      </c>
      <c r="H592" s="58" t="s">
        <v>3</v>
      </c>
      <c r="I592" s="58">
        <v>1</v>
      </c>
      <c r="J592" s="58">
        <v>1.9583333333333333</v>
      </c>
      <c r="K592" s="39">
        <v>12</v>
      </c>
      <c r="L592" s="39">
        <v>30</v>
      </c>
      <c r="M592" s="39">
        <v>0.4</v>
      </c>
      <c r="N592" s="39">
        <v>4</v>
      </c>
      <c r="O592" s="39">
        <v>11</v>
      </c>
      <c r="P592" s="39">
        <v>0.36399999999999999</v>
      </c>
      <c r="Q592" s="39">
        <v>8</v>
      </c>
      <c r="R592" s="39">
        <v>19</v>
      </c>
      <c r="S592" s="39">
        <v>0.42105263157894735</v>
      </c>
      <c r="T592" s="39">
        <v>4</v>
      </c>
      <c r="U592" s="39">
        <v>6</v>
      </c>
      <c r="V592" s="39">
        <v>0.66700000000000004</v>
      </c>
      <c r="W592" s="39">
        <v>3</v>
      </c>
      <c r="X592" s="39">
        <v>0</v>
      </c>
      <c r="Y592" s="39">
        <v>3</v>
      </c>
      <c r="Z592" s="39">
        <v>3</v>
      </c>
      <c r="AA592" s="39">
        <v>1</v>
      </c>
      <c r="AB592" s="39">
        <v>0</v>
      </c>
      <c r="AC592" s="39">
        <v>5</v>
      </c>
      <c r="AD592" s="39">
        <v>3</v>
      </c>
      <c r="AE592" s="39">
        <v>32</v>
      </c>
      <c r="AF592" s="39">
        <v>14</v>
      </c>
      <c r="AG592" s="39"/>
      <c r="AH592" s="80">
        <v>47</v>
      </c>
      <c r="AI592" s="81" t="str">
        <f t="shared" si="30"/>
        <v>1/05</v>
      </c>
      <c r="AJ592" s="76">
        <f t="shared" si="28"/>
        <v>6.2278177787820903</v>
      </c>
      <c r="AK592" s="76">
        <f t="shared" si="28"/>
        <v>0.12836760987611379</v>
      </c>
      <c r="AL592" s="76">
        <f t="shared" si="29"/>
        <v>21.1</v>
      </c>
      <c r="AN592" s="76">
        <f>TimDuncan!AG593</f>
        <v>4.3483517872069779</v>
      </c>
      <c r="AO592" s="76">
        <f>TimDuncan!AH593</f>
        <v>0.13536017712392495</v>
      </c>
      <c r="AP592" s="76">
        <f>TimDuncan!AI593</f>
        <v>14.156862745098039</v>
      </c>
    </row>
    <row r="593" spans="1:42" x14ac:dyDescent="0.25">
      <c r="A593" s="35">
        <v>31</v>
      </c>
      <c r="B593" s="58">
        <v>31</v>
      </c>
      <c r="C593" s="36">
        <v>38359</v>
      </c>
      <c r="D593" s="58" t="s">
        <v>1592</v>
      </c>
      <c r="E593" s="58" t="s">
        <v>1</v>
      </c>
      <c r="F593" s="58">
        <v>0</v>
      </c>
      <c r="G593" s="58" t="s">
        <v>23</v>
      </c>
      <c r="H593" s="58" t="s">
        <v>11</v>
      </c>
      <c r="I593" s="58">
        <v>1</v>
      </c>
      <c r="J593" s="58">
        <v>1.875</v>
      </c>
      <c r="K593" s="39">
        <v>10</v>
      </c>
      <c r="L593" s="39">
        <v>19</v>
      </c>
      <c r="M593" s="39">
        <v>0.52600000000000002</v>
      </c>
      <c r="N593" s="39">
        <v>1</v>
      </c>
      <c r="O593" s="39">
        <v>2</v>
      </c>
      <c r="P593" s="39">
        <v>0.5</v>
      </c>
      <c r="Q593" s="39">
        <v>9</v>
      </c>
      <c r="R593" s="39">
        <v>17</v>
      </c>
      <c r="S593" s="39">
        <v>0.52941176470588236</v>
      </c>
      <c r="T593" s="39">
        <v>6</v>
      </c>
      <c r="U593" s="39">
        <v>10</v>
      </c>
      <c r="V593" s="39">
        <v>0.6</v>
      </c>
      <c r="W593" s="39">
        <v>0</v>
      </c>
      <c r="X593" s="39">
        <v>5</v>
      </c>
      <c r="Y593" s="39">
        <v>5</v>
      </c>
      <c r="Z593" s="39">
        <v>10</v>
      </c>
      <c r="AA593" s="39">
        <v>0</v>
      </c>
      <c r="AB593" s="39">
        <v>0</v>
      </c>
      <c r="AC593" s="39">
        <v>3</v>
      </c>
      <c r="AD593" s="39">
        <v>3</v>
      </c>
      <c r="AE593" s="39">
        <v>27</v>
      </c>
      <c r="AF593" s="39">
        <v>20.399999999999999</v>
      </c>
      <c r="AG593" s="39"/>
      <c r="AH593" s="80">
        <v>45</v>
      </c>
      <c r="AI593" s="81" t="str">
        <f t="shared" si="30"/>
        <v>1/05</v>
      </c>
      <c r="AJ593" s="76">
        <f t="shared" si="28"/>
        <v>5.4444879446640186</v>
      </c>
      <c r="AK593" s="76">
        <f t="shared" si="28"/>
        <v>0.11595093262026926</v>
      </c>
      <c r="AL593" s="76">
        <f t="shared" si="29"/>
        <v>21.48</v>
      </c>
      <c r="AN593" s="76">
        <f>TimDuncan!AG594</f>
        <v>4.3191079955878644</v>
      </c>
      <c r="AO593" s="76">
        <f>TimDuncan!AH594</f>
        <v>0.13654617220141013</v>
      </c>
      <c r="AP593" s="76">
        <f>TimDuncan!AI594</f>
        <v>14.176470588235293</v>
      </c>
    </row>
    <row r="594" spans="1:42" x14ac:dyDescent="0.25">
      <c r="A594" s="35">
        <v>32</v>
      </c>
      <c r="B594" s="58">
        <v>32</v>
      </c>
      <c r="C594" s="36">
        <v>38362</v>
      </c>
      <c r="D594" s="58" t="s">
        <v>1593</v>
      </c>
      <c r="E594" s="58" t="s">
        <v>1</v>
      </c>
      <c r="F594" s="58" t="s">
        <v>5</v>
      </c>
      <c r="G594" s="58" t="s">
        <v>89</v>
      </c>
      <c r="H594" s="58" t="s">
        <v>11</v>
      </c>
      <c r="I594" s="58">
        <v>1</v>
      </c>
      <c r="J594" s="58">
        <v>1.6666666666666667</v>
      </c>
      <c r="K594" s="39">
        <v>9</v>
      </c>
      <c r="L594" s="39">
        <v>19</v>
      </c>
      <c r="M594" s="39">
        <v>0.47399999999999998</v>
      </c>
      <c r="N594" s="39">
        <v>6</v>
      </c>
      <c r="O594" s="39">
        <v>11</v>
      </c>
      <c r="P594" s="39">
        <v>0.54500000000000004</v>
      </c>
      <c r="Q594" s="39">
        <v>3</v>
      </c>
      <c r="R594" s="39">
        <v>8</v>
      </c>
      <c r="S594" s="39">
        <v>0.375</v>
      </c>
      <c r="T594" s="39">
        <v>7</v>
      </c>
      <c r="U594" s="39">
        <v>7</v>
      </c>
      <c r="V594" s="39">
        <v>1</v>
      </c>
      <c r="W594" s="39">
        <v>1</v>
      </c>
      <c r="X594" s="39">
        <v>0</v>
      </c>
      <c r="Y594" s="39">
        <v>1</v>
      </c>
      <c r="Z594" s="39">
        <v>4</v>
      </c>
      <c r="AA594" s="39">
        <v>0</v>
      </c>
      <c r="AB594" s="39">
        <v>1</v>
      </c>
      <c r="AC594" s="39">
        <v>5</v>
      </c>
      <c r="AD594" s="39">
        <v>0</v>
      </c>
      <c r="AE594" s="39">
        <v>31</v>
      </c>
      <c r="AF594" s="39">
        <v>20.5</v>
      </c>
      <c r="AG594" s="39"/>
      <c r="AH594" s="80">
        <v>40</v>
      </c>
      <c r="AI594" s="81" t="str">
        <f t="shared" si="30"/>
        <v>1/05</v>
      </c>
      <c r="AJ594" s="76">
        <f t="shared" si="28"/>
        <v>5.3992062908754042</v>
      </c>
      <c r="AK594" s="76">
        <f t="shared" si="28"/>
        <v>0.11397062994384108</v>
      </c>
      <c r="AL594" s="76">
        <f t="shared" si="29"/>
        <v>21.54</v>
      </c>
      <c r="AN594" s="76">
        <f>TimDuncan!AG595</f>
        <v>4.2051474773332789</v>
      </c>
      <c r="AO594" s="76">
        <f>TimDuncan!AH595</f>
        <v>0.13698487924897781</v>
      </c>
      <c r="AP594" s="76">
        <f>TimDuncan!AI595</f>
        <v>14.333333333333334</v>
      </c>
    </row>
    <row r="595" spans="1:42" x14ac:dyDescent="0.25">
      <c r="A595" s="35">
        <v>33</v>
      </c>
      <c r="B595" s="58">
        <v>33</v>
      </c>
      <c r="C595" s="36">
        <v>38364</v>
      </c>
      <c r="D595" s="58" t="s">
        <v>1594</v>
      </c>
      <c r="E595" s="58" t="s">
        <v>1</v>
      </c>
      <c r="F595" s="58" t="s">
        <v>5</v>
      </c>
      <c r="G595" s="58" t="s">
        <v>33</v>
      </c>
      <c r="H595" s="58" t="s">
        <v>3</v>
      </c>
      <c r="I595" s="58">
        <v>1</v>
      </c>
      <c r="J595" s="58">
        <v>1.6666666666666667</v>
      </c>
      <c r="K595" s="39">
        <v>5</v>
      </c>
      <c r="L595" s="39">
        <v>14</v>
      </c>
      <c r="M595" s="39">
        <v>0.35699999999999998</v>
      </c>
      <c r="N595" s="39">
        <v>2</v>
      </c>
      <c r="O595" s="39">
        <v>8</v>
      </c>
      <c r="P595" s="39">
        <v>0.25</v>
      </c>
      <c r="Q595" s="39">
        <v>3</v>
      </c>
      <c r="R595" s="39">
        <v>6</v>
      </c>
      <c r="S595" s="39">
        <v>0.5</v>
      </c>
      <c r="T595" s="39">
        <v>4</v>
      </c>
      <c r="U595" s="39">
        <v>6</v>
      </c>
      <c r="V595" s="39">
        <v>0.66700000000000004</v>
      </c>
      <c r="W595" s="39">
        <v>1</v>
      </c>
      <c r="X595" s="39">
        <v>4</v>
      </c>
      <c r="Y595" s="39">
        <v>5</v>
      </c>
      <c r="Z595" s="39">
        <v>7</v>
      </c>
      <c r="AA595" s="39">
        <v>3</v>
      </c>
      <c r="AB595" s="39">
        <v>2</v>
      </c>
      <c r="AC595" s="39">
        <v>1</v>
      </c>
      <c r="AD595" s="39">
        <v>2</v>
      </c>
      <c r="AE595" s="39">
        <v>16</v>
      </c>
      <c r="AF595" s="39">
        <v>16.8</v>
      </c>
      <c r="AG595" s="39"/>
      <c r="AH595" s="80">
        <v>40</v>
      </c>
      <c r="AI595" s="81" t="str">
        <f t="shared" si="30"/>
        <v>1/05</v>
      </c>
      <c r="AJ595" s="76">
        <f t="shared" si="28"/>
        <v>5.4998701283367986</v>
      </c>
      <c r="AK595" s="76">
        <f t="shared" si="28"/>
        <v>0.11308831477555749</v>
      </c>
      <c r="AL595" s="76">
        <f t="shared" si="29"/>
        <v>21.42</v>
      </c>
      <c r="AN595" s="76">
        <f>TimDuncan!AG596</f>
        <v>4.3041982353255532</v>
      </c>
      <c r="AO595" s="76">
        <f>TimDuncan!AH596</f>
        <v>0.13699489190536701</v>
      </c>
      <c r="AP595" s="76">
        <f>TimDuncan!AI596</f>
        <v>14.607843137254902</v>
      </c>
    </row>
    <row r="596" spans="1:42" x14ac:dyDescent="0.25">
      <c r="A596" s="35">
        <v>34</v>
      </c>
      <c r="B596" s="58">
        <v>34</v>
      </c>
      <c r="C596" s="36">
        <v>38365</v>
      </c>
      <c r="D596" s="58" t="s">
        <v>1595</v>
      </c>
      <c r="E596" s="58" t="s">
        <v>1</v>
      </c>
      <c r="F596" s="58">
        <v>0</v>
      </c>
      <c r="G596" s="58" t="s">
        <v>51</v>
      </c>
      <c r="H596" s="58" t="s">
        <v>11</v>
      </c>
      <c r="I596" s="58">
        <v>1</v>
      </c>
      <c r="J596" s="58">
        <v>0.25</v>
      </c>
      <c r="K596" s="39">
        <v>1</v>
      </c>
      <c r="L596" s="39">
        <v>2</v>
      </c>
      <c r="M596" s="39">
        <v>0.5</v>
      </c>
      <c r="N596" s="39">
        <v>0</v>
      </c>
      <c r="O596" s="39">
        <v>1</v>
      </c>
      <c r="P596" s="39">
        <v>0</v>
      </c>
      <c r="Q596" s="39">
        <v>1</v>
      </c>
      <c r="R596" s="39">
        <v>1</v>
      </c>
      <c r="S596" s="39">
        <v>1</v>
      </c>
      <c r="T596" s="39">
        <v>0</v>
      </c>
      <c r="U596" s="39">
        <v>0</v>
      </c>
      <c r="V596" s="39">
        <v>0</v>
      </c>
      <c r="W596" s="39">
        <v>0</v>
      </c>
      <c r="X596" s="39">
        <v>0</v>
      </c>
      <c r="Y596" s="39">
        <v>0</v>
      </c>
      <c r="Z596" s="39">
        <v>3</v>
      </c>
      <c r="AA596" s="39">
        <v>0</v>
      </c>
      <c r="AB596" s="39">
        <v>0</v>
      </c>
      <c r="AC596" s="39">
        <v>1</v>
      </c>
      <c r="AD596" s="39">
        <v>0</v>
      </c>
      <c r="AE596" s="39">
        <v>2</v>
      </c>
      <c r="AF596" s="39">
        <v>2.1</v>
      </c>
      <c r="AG596" s="39"/>
      <c r="AH596" s="80">
        <v>6</v>
      </c>
      <c r="AI596" s="81" t="str">
        <f t="shared" si="30"/>
        <v>1/05</v>
      </c>
      <c r="AJ596" s="76">
        <f t="shared" si="28"/>
        <v>6.1210910058616825</v>
      </c>
      <c r="AK596" s="76">
        <f t="shared" si="28"/>
        <v>0.11335731659001928</v>
      </c>
      <c r="AL596" s="76">
        <f t="shared" si="29"/>
        <v>20.96</v>
      </c>
      <c r="AN596" s="76">
        <f>TimDuncan!AG597</f>
        <v>4.3130556429974147</v>
      </c>
      <c r="AO596" s="76">
        <f>TimDuncan!AH597</f>
        <v>0.143960489194013</v>
      </c>
      <c r="AP596" s="76">
        <f>TimDuncan!AI597</f>
        <v>14.666666666666666</v>
      </c>
    </row>
    <row r="597" spans="1:42" x14ac:dyDescent="0.25">
      <c r="A597" s="35">
        <v>35</v>
      </c>
      <c r="B597" s="58">
        <v>35</v>
      </c>
      <c r="C597" s="36">
        <v>38396</v>
      </c>
      <c r="D597" s="58" t="s">
        <v>1596</v>
      </c>
      <c r="E597" s="58" t="s">
        <v>1</v>
      </c>
      <c r="F597" s="58" t="s">
        <v>5</v>
      </c>
      <c r="G597" s="58" t="s">
        <v>51</v>
      </c>
      <c r="H597" s="58" t="s">
        <v>3</v>
      </c>
      <c r="I597" s="58">
        <v>1</v>
      </c>
      <c r="J597" s="58">
        <v>1.7083333333333333</v>
      </c>
      <c r="K597" s="39">
        <v>7</v>
      </c>
      <c r="L597" s="39">
        <v>22</v>
      </c>
      <c r="M597" s="39">
        <v>0.318</v>
      </c>
      <c r="N597" s="39">
        <v>1</v>
      </c>
      <c r="O597" s="39">
        <v>4</v>
      </c>
      <c r="P597" s="39">
        <v>0.25</v>
      </c>
      <c r="Q597" s="39">
        <v>6</v>
      </c>
      <c r="R597" s="39">
        <v>18</v>
      </c>
      <c r="S597" s="39">
        <v>0.33333333333333331</v>
      </c>
      <c r="T597" s="39">
        <v>11</v>
      </c>
      <c r="U597" s="39">
        <v>11</v>
      </c>
      <c r="V597" s="39">
        <v>1</v>
      </c>
      <c r="W597" s="39">
        <v>1</v>
      </c>
      <c r="X597" s="39">
        <v>3</v>
      </c>
      <c r="Y597" s="39">
        <v>4</v>
      </c>
      <c r="Z597" s="39">
        <v>6</v>
      </c>
      <c r="AA597" s="39">
        <v>2</v>
      </c>
      <c r="AB597" s="39">
        <v>0</v>
      </c>
      <c r="AC597" s="39">
        <v>4</v>
      </c>
      <c r="AD597" s="39">
        <v>3</v>
      </c>
      <c r="AE597" s="39">
        <v>26</v>
      </c>
      <c r="AF597" s="39">
        <v>16</v>
      </c>
      <c r="AG597" s="39"/>
      <c r="AH597" s="80">
        <v>41</v>
      </c>
      <c r="AI597" s="81" t="str">
        <f t="shared" si="30"/>
        <v>2/05</v>
      </c>
      <c r="AJ597" s="76">
        <f t="shared" si="28"/>
        <v>6.0798764756517585</v>
      </c>
      <c r="AK597" s="76">
        <f t="shared" si="28"/>
        <v>0.11351317643555688</v>
      </c>
      <c r="AL597" s="76">
        <f t="shared" si="29"/>
        <v>20.88</v>
      </c>
      <c r="AN597" s="76">
        <f>TimDuncan!AG598</f>
        <v>4.3253406141680237</v>
      </c>
      <c r="AO597" s="76">
        <f>TimDuncan!AH598</f>
        <v>0.13982105911281226</v>
      </c>
      <c r="AP597" s="76">
        <f>TimDuncan!AI598</f>
        <v>14.745098039215685</v>
      </c>
    </row>
    <row r="598" spans="1:42" x14ac:dyDescent="0.25">
      <c r="A598" s="35">
        <v>36</v>
      </c>
      <c r="B598" s="58">
        <v>36</v>
      </c>
      <c r="C598" s="36">
        <v>38398</v>
      </c>
      <c r="D598" s="58" t="s">
        <v>1597</v>
      </c>
      <c r="E598" s="58" t="s">
        <v>1</v>
      </c>
      <c r="F598" s="58">
        <v>0</v>
      </c>
      <c r="G598" s="58" t="s">
        <v>13</v>
      </c>
      <c r="H598" s="58" t="s">
        <v>11</v>
      </c>
      <c r="I598" s="58">
        <v>1</v>
      </c>
      <c r="J598" s="58">
        <v>1.75</v>
      </c>
      <c r="K598" s="39">
        <v>12</v>
      </c>
      <c r="L598" s="39">
        <v>19</v>
      </c>
      <c r="M598" s="39">
        <v>0.63200000000000001</v>
      </c>
      <c r="N598" s="39">
        <v>1</v>
      </c>
      <c r="O598" s="39">
        <v>3</v>
      </c>
      <c r="P598" s="39">
        <v>0.33300000000000002</v>
      </c>
      <c r="Q598" s="39">
        <v>11</v>
      </c>
      <c r="R598" s="39">
        <v>16</v>
      </c>
      <c r="S598" s="39">
        <v>0.6875</v>
      </c>
      <c r="T598" s="39">
        <v>15</v>
      </c>
      <c r="U598" s="39">
        <v>19</v>
      </c>
      <c r="V598" s="39">
        <v>0.78900000000000003</v>
      </c>
      <c r="W598" s="39">
        <v>1</v>
      </c>
      <c r="X598" s="39">
        <v>4</v>
      </c>
      <c r="Y598" s="39">
        <v>5</v>
      </c>
      <c r="Z598" s="39">
        <v>8</v>
      </c>
      <c r="AA598" s="39">
        <v>3</v>
      </c>
      <c r="AB598" s="39">
        <v>0</v>
      </c>
      <c r="AC598" s="39">
        <v>5</v>
      </c>
      <c r="AD598" s="39">
        <v>4</v>
      </c>
      <c r="AE598" s="39">
        <v>40</v>
      </c>
      <c r="AF598" s="39">
        <v>33.799999999999997</v>
      </c>
      <c r="AG598" s="39"/>
      <c r="AH598" s="80">
        <v>42</v>
      </c>
      <c r="AI598" s="81" t="str">
        <f t="shared" si="30"/>
        <v>2/05</v>
      </c>
      <c r="AJ598" s="76">
        <f t="shared" si="28"/>
        <v>6.0603764953430188</v>
      </c>
      <c r="AK598" s="76">
        <f t="shared" si="28"/>
        <v>0.11289741776841269</v>
      </c>
      <c r="AL598" s="76">
        <f t="shared" si="29"/>
        <v>20.92</v>
      </c>
      <c r="AN598" s="76">
        <f>TimDuncan!AG599</f>
        <v>4.2424482727475628</v>
      </c>
      <c r="AO598" s="76">
        <f>TimDuncan!AH599</f>
        <v>0.13600489336934937</v>
      </c>
      <c r="AP598" s="76">
        <f>TimDuncan!AI599</f>
        <v>14.843137254901961</v>
      </c>
    </row>
    <row r="599" spans="1:42" x14ac:dyDescent="0.25">
      <c r="A599" s="35">
        <v>37</v>
      </c>
      <c r="B599" s="58">
        <v>37</v>
      </c>
      <c r="C599" s="36">
        <v>38405</v>
      </c>
      <c r="D599" s="58" t="s">
        <v>1598</v>
      </c>
      <c r="E599" s="58" t="s">
        <v>1</v>
      </c>
      <c r="F599" s="58">
        <v>0</v>
      </c>
      <c r="G599" s="58" t="s">
        <v>97</v>
      </c>
      <c r="H599" s="58" t="s">
        <v>11</v>
      </c>
      <c r="I599" s="58">
        <v>1</v>
      </c>
      <c r="J599" s="58">
        <v>1.6666666666666667</v>
      </c>
      <c r="K599" s="39">
        <v>6</v>
      </c>
      <c r="L599" s="39">
        <v>13</v>
      </c>
      <c r="M599" s="39">
        <v>0.46200000000000002</v>
      </c>
      <c r="N599" s="39">
        <v>0</v>
      </c>
      <c r="O599" s="39">
        <v>3</v>
      </c>
      <c r="P599" s="39">
        <v>0</v>
      </c>
      <c r="Q599" s="39">
        <v>6</v>
      </c>
      <c r="R599" s="39">
        <v>10</v>
      </c>
      <c r="S599" s="39">
        <v>0.6</v>
      </c>
      <c r="T599" s="39">
        <v>9</v>
      </c>
      <c r="U599" s="39">
        <v>12</v>
      </c>
      <c r="V599" s="39">
        <v>0.75</v>
      </c>
      <c r="W599" s="39">
        <v>1</v>
      </c>
      <c r="X599" s="39">
        <v>5</v>
      </c>
      <c r="Y599" s="39">
        <v>6</v>
      </c>
      <c r="Z599" s="39">
        <v>3</v>
      </c>
      <c r="AA599" s="39">
        <v>1</v>
      </c>
      <c r="AB599" s="39">
        <v>1</v>
      </c>
      <c r="AC599" s="39">
        <v>3</v>
      </c>
      <c r="AD599" s="39">
        <v>4</v>
      </c>
      <c r="AE599" s="39">
        <v>21</v>
      </c>
      <c r="AF599" s="39">
        <v>14.5</v>
      </c>
      <c r="AG599" s="39"/>
      <c r="AH599" s="80">
        <v>40</v>
      </c>
      <c r="AI599" s="81" t="str">
        <f t="shared" si="30"/>
        <v>2/05</v>
      </c>
      <c r="AJ599" s="76">
        <f t="shared" si="28"/>
        <v>6.1620629993666327</v>
      </c>
      <c r="AK599" s="76">
        <f t="shared" si="28"/>
        <v>0.1124173419696009</v>
      </c>
      <c r="AL599" s="76">
        <f t="shared" si="29"/>
        <v>20.78</v>
      </c>
      <c r="AN599" s="76">
        <f>TimDuncan!AG600</f>
        <v>4.3172175468626532</v>
      </c>
      <c r="AO599" s="76">
        <f>TimDuncan!AH600</f>
        <v>0.13435406163399355</v>
      </c>
      <c r="AP599" s="76">
        <f>TimDuncan!AI600</f>
        <v>15.078431372549019</v>
      </c>
    </row>
    <row r="600" spans="1:42" x14ac:dyDescent="0.25">
      <c r="A600" s="35">
        <v>38</v>
      </c>
      <c r="B600" s="58">
        <v>38</v>
      </c>
      <c r="C600" s="36">
        <v>38406</v>
      </c>
      <c r="D600" s="58" t="s">
        <v>1599</v>
      </c>
      <c r="E600" s="58" t="s">
        <v>1</v>
      </c>
      <c r="F600" s="58" t="s">
        <v>5</v>
      </c>
      <c r="G600" s="58" t="s">
        <v>6</v>
      </c>
      <c r="H600" s="58" t="s">
        <v>11</v>
      </c>
      <c r="I600" s="58">
        <v>1</v>
      </c>
      <c r="J600" s="58">
        <v>1.7916666666666667</v>
      </c>
      <c r="K600" s="39">
        <v>8</v>
      </c>
      <c r="L600" s="39">
        <v>17</v>
      </c>
      <c r="M600" s="39">
        <v>0.47099999999999997</v>
      </c>
      <c r="N600" s="39">
        <v>2</v>
      </c>
      <c r="O600" s="39">
        <v>6</v>
      </c>
      <c r="P600" s="39">
        <v>0.33300000000000002</v>
      </c>
      <c r="Q600" s="39">
        <v>6</v>
      </c>
      <c r="R600" s="39">
        <v>11</v>
      </c>
      <c r="S600" s="39">
        <v>0.54545454545454541</v>
      </c>
      <c r="T600" s="39">
        <v>13</v>
      </c>
      <c r="U600" s="39">
        <v>13</v>
      </c>
      <c r="V600" s="39">
        <v>1</v>
      </c>
      <c r="W600" s="39">
        <v>0</v>
      </c>
      <c r="X600" s="39">
        <v>3</v>
      </c>
      <c r="Y600" s="39">
        <v>3</v>
      </c>
      <c r="Z600" s="39">
        <v>6</v>
      </c>
      <c r="AA600" s="39">
        <v>0</v>
      </c>
      <c r="AB600" s="39">
        <v>0</v>
      </c>
      <c r="AC600" s="39">
        <v>5</v>
      </c>
      <c r="AD600" s="39">
        <v>2</v>
      </c>
      <c r="AE600" s="39">
        <v>31</v>
      </c>
      <c r="AF600" s="39">
        <v>21.6</v>
      </c>
      <c r="AG600" s="39"/>
      <c r="AH600" s="80">
        <v>43</v>
      </c>
      <c r="AI600" s="81" t="str">
        <f t="shared" si="30"/>
        <v>2/05</v>
      </c>
      <c r="AJ600" s="76">
        <f t="shared" si="28"/>
        <v>6.1620629993666327</v>
      </c>
      <c r="AK600" s="76">
        <f t="shared" si="28"/>
        <v>0.11273852898795227</v>
      </c>
      <c r="AL600" s="76">
        <f t="shared" si="29"/>
        <v>20.78</v>
      </c>
      <c r="AN600" s="76">
        <f>TimDuncan!AG601</f>
        <v>4.3087002633257834</v>
      </c>
      <c r="AO600" s="76">
        <f>TimDuncan!AH601</f>
        <v>0.13553739449363153</v>
      </c>
      <c r="AP600" s="76">
        <f>TimDuncan!AI601</f>
        <v>15.117647058823529</v>
      </c>
    </row>
    <row r="601" spans="1:42" x14ac:dyDescent="0.25">
      <c r="A601" s="35">
        <v>39</v>
      </c>
      <c r="B601" s="58">
        <v>39</v>
      </c>
      <c r="C601" s="36">
        <v>38408</v>
      </c>
      <c r="D601" s="58" t="s">
        <v>1600</v>
      </c>
      <c r="E601" s="58" t="s">
        <v>1</v>
      </c>
      <c r="F601" s="58">
        <v>0</v>
      </c>
      <c r="G601" s="58" t="s">
        <v>10</v>
      </c>
      <c r="H601" s="58" t="s">
        <v>3</v>
      </c>
      <c r="I601" s="58">
        <v>1</v>
      </c>
      <c r="J601" s="58">
        <v>1.6666666666666667</v>
      </c>
      <c r="K601" s="39">
        <v>6</v>
      </c>
      <c r="L601" s="39">
        <v>12</v>
      </c>
      <c r="M601" s="39">
        <v>0.5</v>
      </c>
      <c r="N601" s="39">
        <v>1</v>
      </c>
      <c r="O601" s="39">
        <v>3</v>
      </c>
      <c r="P601" s="39">
        <v>0.33300000000000002</v>
      </c>
      <c r="Q601" s="39">
        <v>5</v>
      </c>
      <c r="R601" s="39">
        <v>9</v>
      </c>
      <c r="S601" s="39">
        <v>0.55555555555555558</v>
      </c>
      <c r="T601" s="39">
        <v>7</v>
      </c>
      <c r="U601" s="39">
        <v>7</v>
      </c>
      <c r="V601" s="39">
        <v>1</v>
      </c>
      <c r="W601" s="39">
        <v>0</v>
      </c>
      <c r="X601" s="39">
        <v>4</v>
      </c>
      <c r="Y601" s="39">
        <v>4</v>
      </c>
      <c r="Z601" s="39">
        <v>11</v>
      </c>
      <c r="AA601" s="39">
        <v>1</v>
      </c>
      <c r="AB601" s="39">
        <v>0</v>
      </c>
      <c r="AC601" s="39">
        <v>6</v>
      </c>
      <c r="AD601" s="39">
        <v>4</v>
      </c>
      <c r="AE601" s="39">
        <v>20</v>
      </c>
      <c r="AF601" s="39">
        <v>16.3</v>
      </c>
      <c r="AG601" s="39"/>
      <c r="AH601" s="80">
        <v>40</v>
      </c>
      <c r="AI601" s="81" t="str">
        <f t="shared" si="30"/>
        <v>2/05</v>
      </c>
      <c r="AJ601" s="76">
        <f t="shared" si="28"/>
        <v>6.2764867333792482</v>
      </c>
      <c r="AK601" s="76">
        <f t="shared" si="28"/>
        <v>0.11304365239560644</v>
      </c>
      <c r="AL601" s="76">
        <f t="shared" si="29"/>
        <v>20.56</v>
      </c>
      <c r="AN601" s="76">
        <f>TimDuncan!AG602</f>
        <v>4.3659162256960355</v>
      </c>
      <c r="AO601" s="76">
        <f>TimDuncan!AH602</f>
        <v>0.13501587057128625</v>
      </c>
      <c r="AP601" s="76">
        <f>TimDuncan!AI602</f>
        <v>15.254901960784315</v>
      </c>
    </row>
    <row r="602" spans="1:42" x14ac:dyDescent="0.25">
      <c r="A602" s="35">
        <v>40</v>
      </c>
      <c r="B602" s="58">
        <v>40</v>
      </c>
      <c r="C602" s="36">
        <v>38410</v>
      </c>
      <c r="D602" s="58" t="s">
        <v>1601</v>
      </c>
      <c r="E602" s="58" t="s">
        <v>1</v>
      </c>
      <c r="F602" s="58" t="s">
        <v>5</v>
      </c>
      <c r="G602" s="58" t="s">
        <v>100</v>
      </c>
      <c r="H602" s="58" t="s">
        <v>3</v>
      </c>
      <c r="I602" s="58">
        <v>1</v>
      </c>
      <c r="J602" s="58">
        <v>1.75</v>
      </c>
      <c r="K602" s="39">
        <v>12</v>
      </c>
      <c r="L602" s="39">
        <v>25</v>
      </c>
      <c r="M602" s="39">
        <v>0.48</v>
      </c>
      <c r="N602" s="39">
        <v>1</v>
      </c>
      <c r="O602" s="39">
        <v>6</v>
      </c>
      <c r="P602" s="39">
        <v>0.16700000000000001</v>
      </c>
      <c r="Q602" s="39">
        <v>11</v>
      </c>
      <c r="R602" s="39">
        <v>19</v>
      </c>
      <c r="S602" s="39">
        <v>0.57894736842105265</v>
      </c>
      <c r="T602" s="39">
        <v>6</v>
      </c>
      <c r="U602" s="39">
        <v>8</v>
      </c>
      <c r="V602" s="39">
        <v>0.75</v>
      </c>
      <c r="W602" s="39">
        <v>2</v>
      </c>
      <c r="X602" s="39">
        <v>6</v>
      </c>
      <c r="Y602" s="39">
        <v>8</v>
      </c>
      <c r="Z602" s="39">
        <v>8</v>
      </c>
      <c r="AA602" s="39">
        <v>0</v>
      </c>
      <c r="AB602" s="39">
        <v>0</v>
      </c>
      <c r="AC602" s="39">
        <v>4</v>
      </c>
      <c r="AD602" s="39">
        <v>4</v>
      </c>
      <c r="AE602" s="39">
        <v>31</v>
      </c>
      <c r="AF602" s="39">
        <v>20.7</v>
      </c>
      <c r="AG602" s="39"/>
      <c r="AH602" s="80">
        <v>42</v>
      </c>
      <c r="AI602" s="81" t="str">
        <f t="shared" si="30"/>
        <v>2/05</v>
      </c>
      <c r="AJ602" s="76">
        <f t="shared" si="28"/>
        <v>6.3076241524824228</v>
      </c>
      <c r="AK602" s="76">
        <f t="shared" si="28"/>
        <v>0.10951582496775208</v>
      </c>
      <c r="AL602" s="76">
        <f t="shared" si="29"/>
        <v>20.64</v>
      </c>
      <c r="AN602" s="76">
        <f>TimDuncan!AG603</f>
        <v>4.3747419748984955</v>
      </c>
      <c r="AO602" s="76">
        <f>TimDuncan!AH603</f>
        <v>0.13421150533119416</v>
      </c>
      <c r="AP602" s="76">
        <f>TimDuncan!AI603</f>
        <v>15.352941176470589</v>
      </c>
    </row>
    <row r="603" spans="1:42" x14ac:dyDescent="0.25">
      <c r="A603" s="35">
        <v>41</v>
      </c>
      <c r="B603" s="58">
        <v>41</v>
      </c>
      <c r="C603" s="36">
        <v>38411</v>
      </c>
      <c r="D603" s="58" t="s">
        <v>1602</v>
      </c>
      <c r="E603" s="58" t="s">
        <v>1</v>
      </c>
      <c r="F603" s="58" t="s">
        <v>5</v>
      </c>
      <c r="G603" s="58" t="s">
        <v>41</v>
      </c>
      <c r="H603" s="58" t="s">
        <v>3</v>
      </c>
      <c r="I603" s="58">
        <v>1</v>
      </c>
      <c r="J603" s="58">
        <v>1.9166666666666667</v>
      </c>
      <c r="K603" s="39">
        <v>7</v>
      </c>
      <c r="L603" s="39">
        <v>17</v>
      </c>
      <c r="M603" s="39">
        <v>0.41199999999999998</v>
      </c>
      <c r="N603" s="39">
        <v>2</v>
      </c>
      <c r="O603" s="39">
        <v>5</v>
      </c>
      <c r="P603" s="39">
        <v>0.4</v>
      </c>
      <c r="Q603" s="39">
        <v>5</v>
      </c>
      <c r="R603" s="39">
        <v>12</v>
      </c>
      <c r="S603" s="39">
        <v>0.41666666666666669</v>
      </c>
      <c r="T603" s="39">
        <v>14</v>
      </c>
      <c r="U603" s="39">
        <v>17</v>
      </c>
      <c r="V603" s="39">
        <v>0.82399999999999995</v>
      </c>
      <c r="W603" s="39">
        <v>2</v>
      </c>
      <c r="X603" s="39">
        <v>3</v>
      </c>
      <c r="Y603" s="39">
        <v>5</v>
      </c>
      <c r="Z603" s="39">
        <v>8</v>
      </c>
      <c r="AA603" s="39">
        <v>1</v>
      </c>
      <c r="AB603" s="39">
        <v>2</v>
      </c>
      <c r="AC603" s="39">
        <v>7</v>
      </c>
      <c r="AD603" s="39">
        <v>4</v>
      </c>
      <c r="AE603" s="39">
        <v>30</v>
      </c>
      <c r="AF603" s="39">
        <v>21.4</v>
      </c>
      <c r="AG603" s="39"/>
      <c r="AH603" s="80">
        <v>46</v>
      </c>
      <c r="AI603" s="81" t="str">
        <f t="shared" si="30"/>
        <v>2/05</v>
      </c>
      <c r="AJ603" s="76">
        <f t="shared" si="28"/>
        <v>6.3188735756704384</v>
      </c>
      <c r="AK603" s="76">
        <f t="shared" si="28"/>
        <v>0.10915314087677591</v>
      </c>
      <c r="AL603" s="76">
        <f t="shared" si="29"/>
        <v>20.52</v>
      </c>
      <c r="AN603" s="76">
        <f>TimDuncan!AG604</f>
        <v>4.3726422218150871</v>
      </c>
      <c r="AO603" s="76">
        <f>TimDuncan!AH604</f>
        <v>0.13214154593944039</v>
      </c>
      <c r="AP603" s="76">
        <f>TimDuncan!AI604</f>
        <v>15.529411764705882</v>
      </c>
    </row>
    <row r="604" spans="1:42" x14ac:dyDescent="0.25">
      <c r="A604" s="35">
        <v>42</v>
      </c>
      <c r="B604" s="58">
        <v>42</v>
      </c>
      <c r="C604" s="36">
        <v>38413</v>
      </c>
      <c r="D604" s="58" t="s">
        <v>1603</v>
      </c>
      <c r="E604" s="58" t="s">
        <v>1</v>
      </c>
      <c r="F604" s="58" t="s">
        <v>5</v>
      </c>
      <c r="G604" s="58" t="s">
        <v>97</v>
      </c>
      <c r="H604" s="58" t="s">
        <v>3</v>
      </c>
      <c r="I604" s="58">
        <v>1</v>
      </c>
      <c r="J604" s="58">
        <v>1.7083333333333333</v>
      </c>
      <c r="K604" s="39">
        <v>9</v>
      </c>
      <c r="L604" s="39">
        <v>24</v>
      </c>
      <c r="M604" s="39">
        <v>0.375</v>
      </c>
      <c r="N604" s="39">
        <v>1</v>
      </c>
      <c r="O604" s="39">
        <v>6</v>
      </c>
      <c r="P604" s="39">
        <v>0.16700000000000001</v>
      </c>
      <c r="Q604" s="39">
        <v>8</v>
      </c>
      <c r="R604" s="39">
        <v>18</v>
      </c>
      <c r="S604" s="39">
        <v>0.44444444444444442</v>
      </c>
      <c r="T604" s="39">
        <v>7</v>
      </c>
      <c r="U604" s="39">
        <v>8</v>
      </c>
      <c r="V604" s="39">
        <v>0.875</v>
      </c>
      <c r="W604" s="39">
        <v>0</v>
      </c>
      <c r="X604" s="39">
        <v>1</v>
      </c>
      <c r="Y604" s="39">
        <v>1</v>
      </c>
      <c r="Z604" s="39">
        <v>3</v>
      </c>
      <c r="AA604" s="39">
        <v>0</v>
      </c>
      <c r="AB604" s="39">
        <v>1</v>
      </c>
      <c r="AC604" s="39">
        <v>1</v>
      </c>
      <c r="AD604" s="39">
        <v>5</v>
      </c>
      <c r="AE604" s="39">
        <v>26</v>
      </c>
      <c r="AF604" s="39">
        <v>12.5</v>
      </c>
      <c r="AG604" s="39"/>
      <c r="AH604" s="80">
        <v>41</v>
      </c>
      <c r="AI604" s="81" t="str">
        <f t="shared" si="30"/>
        <v>3/05</v>
      </c>
      <c r="AJ604" s="76">
        <f t="shared" si="28"/>
        <v>6.3168385272691481</v>
      </c>
      <c r="AK604" s="76">
        <f t="shared" si="28"/>
        <v>0.10927157891777542</v>
      </c>
      <c r="AL604" s="76">
        <f t="shared" si="29"/>
        <v>20.66</v>
      </c>
      <c r="AN604" s="76">
        <f>TimDuncan!AG605</f>
        <v>4.3473660803680536</v>
      </c>
      <c r="AO604" s="76">
        <f>TimDuncan!AH605</f>
        <v>0.13140894418663002</v>
      </c>
      <c r="AP604" s="76">
        <f>TimDuncan!AI605</f>
        <v>15.647058823529411</v>
      </c>
    </row>
    <row r="605" spans="1:42" x14ac:dyDescent="0.25">
      <c r="A605" s="35">
        <v>43</v>
      </c>
      <c r="B605" s="58">
        <v>43</v>
      </c>
      <c r="C605" s="36">
        <v>38415</v>
      </c>
      <c r="D605" s="58" t="s">
        <v>1604</v>
      </c>
      <c r="E605" s="58" t="s">
        <v>1</v>
      </c>
      <c r="F605" s="58">
        <v>0</v>
      </c>
      <c r="G605" s="58" t="s">
        <v>2</v>
      </c>
      <c r="H605" s="58" t="s">
        <v>11</v>
      </c>
      <c r="I605" s="58">
        <v>1</v>
      </c>
      <c r="J605" s="58">
        <v>1.7916666666666667</v>
      </c>
      <c r="K605" s="39">
        <v>13</v>
      </c>
      <c r="L605" s="39">
        <v>27</v>
      </c>
      <c r="M605" s="39">
        <v>0.48099999999999998</v>
      </c>
      <c r="N605" s="39">
        <v>0</v>
      </c>
      <c r="O605" s="39">
        <v>4</v>
      </c>
      <c r="P605" s="39">
        <v>0</v>
      </c>
      <c r="Q605" s="39">
        <v>13</v>
      </c>
      <c r="R605" s="39">
        <v>23</v>
      </c>
      <c r="S605" s="39">
        <v>0.56521739130434778</v>
      </c>
      <c r="T605" s="39">
        <v>14</v>
      </c>
      <c r="U605" s="39">
        <v>16</v>
      </c>
      <c r="V605" s="39">
        <v>0.875</v>
      </c>
      <c r="W605" s="39">
        <v>2</v>
      </c>
      <c r="X605" s="39">
        <v>6</v>
      </c>
      <c r="Y605" s="39">
        <v>8</v>
      </c>
      <c r="Z605" s="39">
        <v>6</v>
      </c>
      <c r="AA605" s="39">
        <v>2</v>
      </c>
      <c r="AB605" s="39">
        <v>2</v>
      </c>
      <c r="AC605" s="39">
        <v>3</v>
      </c>
      <c r="AD605" s="39">
        <v>3</v>
      </c>
      <c r="AE605" s="39">
        <v>40</v>
      </c>
      <c r="AF605" s="39">
        <v>32.1</v>
      </c>
      <c r="AG605" s="39"/>
      <c r="AH605" s="80">
        <v>43</v>
      </c>
      <c r="AI605" s="81" t="str">
        <f t="shared" si="30"/>
        <v>3/05</v>
      </c>
      <c r="AJ605" s="76">
        <f t="shared" si="28"/>
        <v>6.374982993174596</v>
      </c>
      <c r="AK605" s="76">
        <f t="shared" si="28"/>
        <v>0.10972046299574152</v>
      </c>
      <c r="AL605" s="76">
        <f t="shared" si="29"/>
        <v>20.82</v>
      </c>
      <c r="AN605" s="76">
        <f>TimDuncan!AG606</f>
        <v>4.2395610092343752</v>
      </c>
      <c r="AO605" s="76">
        <f>TimDuncan!AH606</f>
        <v>0.13164939368315665</v>
      </c>
      <c r="AP605" s="76">
        <f>TimDuncan!AI606</f>
        <v>15.705882352941176</v>
      </c>
    </row>
    <row r="606" spans="1:42" x14ac:dyDescent="0.25">
      <c r="A606" s="35">
        <v>44</v>
      </c>
      <c r="B606" s="58">
        <v>44</v>
      </c>
      <c r="C606" s="36">
        <v>38417</v>
      </c>
      <c r="D606" s="58" t="s">
        <v>1605</v>
      </c>
      <c r="E606" s="58" t="s">
        <v>1</v>
      </c>
      <c r="F606" s="58">
        <v>0</v>
      </c>
      <c r="G606" s="58" t="s">
        <v>31</v>
      </c>
      <c r="H606" s="58" t="s">
        <v>11</v>
      </c>
      <c r="I606" s="58">
        <v>1</v>
      </c>
      <c r="J606" s="58">
        <v>1.625</v>
      </c>
      <c r="K606" s="39">
        <v>12</v>
      </c>
      <c r="L606" s="39">
        <v>24</v>
      </c>
      <c r="M606" s="39">
        <v>0.5</v>
      </c>
      <c r="N606" s="39">
        <v>0</v>
      </c>
      <c r="O606" s="39">
        <v>2</v>
      </c>
      <c r="P606" s="39">
        <v>0</v>
      </c>
      <c r="Q606" s="39">
        <v>12</v>
      </c>
      <c r="R606" s="39">
        <v>22</v>
      </c>
      <c r="S606" s="39">
        <v>0.54545454545454541</v>
      </c>
      <c r="T606" s="39">
        <v>13</v>
      </c>
      <c r="U606" s="39">
        <v>13</v>
      </c>
      <c r="V606" s="39">
        <v>1</v>
      </c>
      <c r="W606" s="39">
        <v>2</v>
      </c>
      <c r="X606" s="39">
        <v>8</v>
      </c>
      <c r="Y606" s="39">
        <v>10</v>
      </c>
      <c r="Z606" s="39">
        <v>2</v>
      </c>
      <c r="AA606" s="39">
        <v>2</v>
      </c>
      <c r="AB606" s="39">
        <v>0</v>
      </c>
      <c r="AC606" s="39">
        <v>5</v>
      </c>
      <c r="AD606" s="39">
        <v>3</v>
      </c>
      <c r="AE606" s="39">
        <v>37</v>
      </c>
      <c r="AF606" s="39">
        <v>26</v>
      </c>
      <c r="AG606" s="39"/>
      <c r="AH606" s="80">
        <v>39</v>
      </c>
      <c r="AI606" s="81" t="str">
        <f t="shared" si="30"/>
        <v>3/05</v>
      </c>
      <c r="AJ606" s="76">
        <f t="shared" si="28"/>
        <v>6.3772875047599467</v>
      </c>
      <c r="AK606" s="76">
        <f t="shared" si="28"/>
        <v>0.10972046299574169</v>
      </c>
      <c r="AL606" s="76">
        <f t="shared" si="29"/>
        <v>20.94</v>
      </c>
      <c r="AN606" s="76">
        <f>TimDuncan!AG607</f>
        <v>4.2395610092343752</v>
      </c>
      <c r="AO606" s="76">
        <f>TimDuncan!AH607</f>
        <v>0.13182226128931537</v>
      </c>
      <c r="AP606" s="76">
        <f>TimDuncan!AI607</f>
        <v>15.823529411764707</v>
      </c>
    </row>
    <row r="607" spans="1:42" x14ac:dyDescent="0.25">
      <c r="A607" s="35">
        <v>45</v>
      </c>
      <c r="B607" s="58">
        <v>45</v>
      </c>
      <c r="C607" s="36">
        <v>38419</v>
      </c>
      <c r="D607" s="58" t="s">
        <v>1606</v>
      </c>
      <c r="E607" s="58" t="s">
        <v>1</v>
      </c>
      <c r="F607" s="58">
        <v>0</v>
      </c>
      <c r="G607" s="58" t="s">
        <v>8</v>
      </c>
      <c r="H607" s="58" t="s">
        <v>3</v>
      </c>
      <c r="I607" s="58">
        <v>1</v>
      </c>
      <c r="J607" s="58">
        <v>1.7916666666666667</v>
      </c>
      <c r="K607" s="39">
        <v>12</v>
      </c>
      <c r="L607" s="39">
        <v>21</v>
      </c>
      <c r="M607" s="39">
        <v>0.57099999999999995</v>
      </c>
      <c r="N607" s="39">
        <v>1</v>
      </c>
      <c r="O607" s="39">
        <v>3</v>
      </c>
      <c r="P607" s="39">
        <v>0.33300000000000002</v>
      </c>
      <c r="Q607" s="39">
        <v>11</v>
      </c>
      <c r="R607" s="39">
        <v>18</v>
      </c>
      <c r="S607" s="39">
        <v>0.61111111111111116</v>
      </c>
      <c r="T607" s="39">
        <v>16</v>
      </c>
      <c r="U607" s="39">
        <v>16</v>
      </c>
      <c r="V607" s="39">
        <v>1</v>
      </c>
      <c r="W607" s="39">
        <v>2</v>
      </c>
      <c r="X607" s="39">
        <v>3</v>
      </c>
      <c r="Y607" s="39">
        <v>5</v>
      </c>
      <c r="Z607" s="39">
        <v>3</v>
      </c>
      <c r="AA607" s="39">
        <v>0</v>
      </c>
      <c r="AB607" s="39">
        <v>1</v>
      </c>
      <c r="AC607" s="39">
        <v>3</v>
      </c>
      <c r="AD607" s="39">
        <v>3</v>
      </c>
      <c r="AE607" s="39">
        <v>41</v>
      </c>
      <c r="AF607" s="39">
        <v>32</v>
      </c>
      <c r="AG607" s="39"/>
      <c r="AH607" s="80">
        <v>43</v>
      </c>
      <c r="AI607" s="81" t="str">
        <f t="shared" si="30"/>
        <v>3/05</v>
      </c>
      <c r="AJ607" s="76">
        <f t="shared" si="28"/>
        <v>6.3353881378446646</v>
      </c>
      <c r="AK607" s="76">
        <f t="shared" si="28"/>
        <v>0.11157919490072465</v>
      </c>
      <c r="AL607" s="76">
        <f t="shared" si="29"/>
        <v>20.84</v>
      </c>
      <c r="AN607" s="76">
        <f>TimDuncan!AG608</f>
        <v>4.2134866070458923</v>
      </c>
      <c r="AO607" s="76">
        <f>TimDuncan!AH608</f>
        <v>0.13290499291921659</v>
      </c>
      <c r="AP607" s="76">
        <f>TimDuncan!AI608</f>
        <v>15.882352941176471</v>
      </c>
    </row>
    <row r="608" spans="1:42" x14ac:dyDescent="0.25">
      <c r="A608" s="35">
        <v>46</v>
      </c>
      <c r="B608" s="58">
        <v>46</v>
      </c>
      <c r="C608" s="36">
        <v>38421</v>
      </c>
      <c r="D608" s="58" t="s">
        <v>1607</v>
      </c>
      <c r="E608" s="58" t="s">
        <v>1</v>
      </c>
      <c r="F608" s="58" t="s">
        <v>5</v>
      </c>
      <c r="G608" s="58" t="s">
        <v>2</v>
      </c>
      <c r="H608" s="58" t="s">
        <v>11</v>
      </c>
      <c r="I608" s="58">
        <v>1</v>
      </c>
      <c r="J608" s="58">
        <v>1.8333333333333333</v>
      </c>
      <c r="K608" s="39">
        <v>14</v>
      </c>
      <c r="L608" s="39">
        <v>22</v>
      </c>
      <c r="M608" s="39">
        <v>0.63600000000000001</v>
      </c>
      <c r="N608" s="39">
        <v>0</v>
      </c>
      <c r="O608" s="39">
        <v>0</v>
      </c>
      <c r="P608" s="39">
        <v>0</v>
      </c>
      <c r="Q608" s="39">
        <v>14</v>
      </c>
      <c r="R608" s="39">
        <v>22</v>
      </c>
      <c r="S608" s="39">
        <v>0.63636363636363635</v>
      </c>
      <c r="T608" s="39">
        <v>8</v>
      </c>
      <c r="U608" s="39">
        <v>10</v>
      </c>
      <c r="V608" s="39">
        <v>0.8</v>
      </c>
      <c r="W608" s="39">
        <v>1</v>
      </c>
      <c r="X608" s="39">
        <v>8</v>
      </c>
      <c r="Y608" s="39">
        <v>9</v>
      </c>
      <c r="Z608" s="39">
        <v>3</v>
      </c>
      <c r="AA608" s="39">
        <v>1</v>
      </c>
      <c r="AB608" s="39">
        <v>2</v>
      </c>
      <c r="AC608" s="39">
        <v>3</v>
      </c>
      <c r="AD608" s="39">
        <v>3</v>
      </c>
      <c r="AE608" s="39">
        <v>36</v>
      </c>
      <c r="AF608" s="39">
        <v>28.8</v>
      </c>
      <c r="AG608" s="39"/>
      <c r="AH608" s="80">
        <v>44</v>
      </c>
      <c r="AI608" s="81" t="str">
        <f t="shared" si="30"/>
        <v>3/05</v>
      </c>
      <c r="AJ608" s="76">
        <f t="shared" si="28"/>
        <v>6.3300062868718197</v>
      </c>
      <c r="AK608" s="76">
        <f t="shared" si="28"/>
        <v>0.11206477900695447</v>
      </c>
      <c r="AL608" s="76">
        <f t="shared" si="29"/>
        <v>20.82</v>
      </c>
      <c r="AN608" s="76">
        <f>TimDuncan!AG609</f>
        <v>4.2134866070458923</v>
      </c>
      <c r="AO608" s="76">
        <f>TimDuncan!AH609</f>
        <v>0.1322293755377448</v>
      </c>
      <c r="AP608" s="76">
        <f>TimDuncan!AI609</f>
        <v>15.921568627450981</v>
      </c>
    </row>
    <row r="609" spans="1:42" x14ac:dyDescent="0.25">
      <c r="A609" s="35">
        <v>47</v>
      </c>
      <c r="B609" s="58">
        <v>47</v>
      </c>
      <c r="C609" s="36">
        <v>38423</v>
      </c>
      <c r="D609" s="58" t="s">
        <v>1608</v>
      </c>
      <c r="E609" s="58" t="s">
        <v>1</v>
      </c>
      <c r="F609" s="58" t="s">
        <v>5</v>
      </c>
      <c r="G609" s="58" t="s">
        <v>91</v>
      </c>
      <c r="H609" s="58" t="s">
        <v>11</v>
      </c>
      <c r="I609" s="58">
        <v>1</v>
      </c>
      <c r="J609" s="58">
        <v>1.8333333333333333</v>
      </c>
      <c r="K609" s="39">
        <v>12</v>
      </c>
      <c r="L609" s="39">
        <v>24</v>
      </c>
      <c r="M609" s="39">
        <v>0.5</v>
      </c>
      <c r="N609" s="39">
        <v>4</v>
      </c>
      <c r="O609" s="39">
        <v>6</v>
      </c>
      <c r="P609" s="39">
        <v>0.66700000000000004</v>
      </c>
      <c r="Q609" s="39">
        <v>8</v>
      </c>
      <c r="R609" s="39">
        <v>18</v>
      </c>
      <c r="S609" s="39">
        <v>0.44444444444444442</v>
      </c>
      <c r="T609" s="39">
        <v>4</v>
      </c>
      <c r="U609" s="39">
        <v>5</v>
      </c>
      <c r="V609" s="39">
        <v>0.8</v>
      </c>
      <c r="W609" s="39">
        <v>2</v>
      </c>
      <c r="X609" s="39">
        <v>2</v>
      </c>
      <c r="Y609" s="39">
        <v>4</v>
      </c>
      <c r="Z609" s="39">
        <v>9</v>
      </c>
      <c r="AA609" s="39">
        <v>0</v>
      </c>
      <c r="AB609" s="39">
        <v>0</v>
      </c>
      <c r="AC609" s="39">
        <v>2</v>
      </c>
      <c r="AD609" s="39">
        <v>2</v>
      </c>
      <c r="AE609" s="39">
        <v>32</v>
      </c>
      <c r="AF609" s="39">
        <v>25.1</v>
      </c>
      <c r="AG609" s="39"/>
      <c r="AH609" s="80">
        <v>44</v>
      </c>
      <c r="AI609" s="81" t="str">
        <f t="shared" si="30"/>
        <v>3/05</v>
      </c>
      <c r="AJ609" s="76">
        <f t="shared" si="28"/>
        <v>6.3386086157510544</v>
      </c>
      <c r="AK609" s="76">
        <f t="shared" si="28"/>
        <v>0.11246246357912343</v>
      </c>
      <c r="AL609" s="76">
        <f t="shared" si="29"/>
        <v>20.84</v>
      </c>
      <c r="AN609" s="76">
        <f>TimDuncan!AG610</f>
        <v>4.2136803439293216</v>
      </c>
      <c r="AO609" s="76">
        <f>TimDuncan!AH610</f>
        <v>0.13212795437200411</v>
      </c>
      <c r="AP609" s="76">
        <f>TimDuncan!AI610</f>
        <v>15.980392156862745</v>
      </c>
    </row>
    <row r="610" spans="1:42" x14ac:dyDescent="0.25">
      <c r="A610" s="35">
        <v>48</v>
      </c>
      <c r="B610" s="58">
        <v>48</v>
      </c>
      <c r="C610" s="36">
        <v>38425</v>
      </c>
      <c r="D610" s="58" t="s">
        <v>1609</v>
      </c>
      <c r="E610" s="58" t="s">
        <v>1</v>
      </c>
      <c r="F610" s="58" t="s">
        <v>5</v>
      </c>
      <c r="G610" s="58" t="s">
        <v>114</v>
      </c>
      <c r="H610" s="58" t="s">
        <v>3</v>
      </c>
      <c r="I610" s="58">
        <v>1</v>
      </c>
      <c r="J610" s="58">
        <v>1.7083333333333333</v>
      </c>
      <c r="K610" s="39">
        <v>6</v>
      </c>
      <c r="L610" s="39">
        <v>22</v>
      </c>
      <c r="M610" s="39">
        <v>0.27300000000000002</v>
      </c>
      <c r="N610" s="39">
        <v>4</v>
      </c>
      <c r="O610" s="39">
        <v>12</v>
      </c>
      <c r="P610" s="39">
        <v>0.33300000000000002</v>
      </c>
      <c r="Q610" s="39">
        <v>2</v>
      </c>
      <c r="R610" s="39">
        <v>10</v>
      </c>
      <c r="S610" s="39">
        <v>0.2</v>
      </c>
      <c r="T610" s="39">
        <v>2</v>
      </c>
      <c r="U610" s="39">
        <v>2</v>
      </c>
      <c r="V610" s="39">
        <v>1</v>
      </c>
      <c r="W610" s="39">
        <v>2</v>
      </c>
      <c r="X610" s="39">
        <v>2</v>
      </c>
      <c r="Y610" s="39">
        <v>4</v>
      </c>
      <c r="Z610" s="39">
        <v>6</v>
      </c>
      <c r="AA610" s="39">
        <v>1</v>
      </c>
      <c r="AB610" s="39">
        <v>1</v>
      </c>
      <c r="AC610" s="39">
        <v>1</v>
      </c>
      <c r="AD610" s="39">
        <v>2</v>
      </c>
      <c r="AE610" s="39">
        <v>18</v>
      </c>
      <c r="AF610" s="39">
        <v>11.1</v>
      </c>
      <c r="AG610" s="39"/>
      <c r="AH610" s="80">
        <v>41</v>
      </c>
      <c r="AI610" s="81" t="str">
        <f t="shared" si="30"/>
        <v>3/05</v>
      </c>
      <c r="AJ610" s="76">
        <f t="shared" si="28"/>
        <v>6.2384260181293696</v>
      </c>
      <c r="AK610" s="76">
        <f t="shared" si="28"/>
        <v>0.11112114367404879</v>
      </c>
      <c r="AL610" s="76">
        <f t="shared" si="29"/>
        <v>21.02</v>
      </c>
      <c r="AN610" s="76">
        <f>TimDuncan!AG611</f>
        <v>4.296415211949304</v>
      </c>
      <c r="AO610" s="76">
        <f>TimDuncan!AH611</f>
        <v>0.13084872087682703</v>
      </c>
      <c r="AP610" s="76">
        <f>TimDuncan!AI611</f>
        <v>16.117647058823529</v>
      </c>
    </row>
    <row r="611" spans="1:42" x14ac:dyDescent="0.25">
      <c r="A611" s="35">
        <v>49</v>
      </c>
      <c r="B611" s="58">
        <v>49</v>
      </c>
      <c r="C611" s="36">
        <v>38426</v>
      </c>
      <c r="D611" s="58" t="s">
        <v>1610</v>
      </c>
      <c r="E611" s="58" t="s">
        <v>1</v>
      </c>
      <c r="F611" s="58" t="s">
        <v>5</v>
      </c>
      <c r="G611" s="58" t="s">
        <v>95</v>
      </c>
      <c r="H611" s="58" t="s">
        <v>3</v>
      </c>
      <c r="I611" s="58">
        <v>1</v>
      </c>
      <c r="J611" s="58">
        <v>1.5</v>
      </c>
      <c r="K611" s="39">
        <v>6</v>
      </c>
      <c r="L611" s="39">
        <v>15</v>
      </c>
      <c r="M611" s="39">
        <v>0.4</v>
      </c>
      <c r="N611" s="39">
        <v>3</v>
      </c>
      <c r="O611" s="39">
        <v>8</v>
      </c>
      <c r="P611" s="39">
        <v>0.375</v>
      </c>
      <c r="Q611" s="39">
        <v>3</v>
      </c>
      <c r="R611" s="39">
        <v>7</v>
      </c>
      <c r="S611" s="39">
        <v>0.42857142857142855</v>
      </c>
      <c r="T611" s="39">
        <v>5</v>
      </c>
      <c r="U611" s="39">
        <v>7</v>
      </c>
      <c r="V611" s="39">
        <v>0.71399999999999997</v>
      </c>
      <c r="W611" s="39">
        <v>0</v>
      </c>
      <c r="X611" s="39">
        <v>3</v>
      </c>
      <c r="Y611" s="39">
        <v>3</v>
      </c>
      <c r="Z611" s="39">
        <v>2</v>
      </c>
      <c r="AA611" s="39">
        <v>2</v>
      </c>
      <c r="AB611" s="39">
        <v>0</v>
      </c>
      <c r="AC611" s="39">
        <v>4</v>
      </c>
      <c r="AD611" s="39">
        <v>3</v>
      </c>
      <c r="AE611" s="39">
        <v>20</v>
      </c>
      <c r="AF611" s="39">
        <v>10.199999999999999</v>
      </c>
      <c r="AG611" s="39"/>
      <c r="AH611" s="80">
        <v>36</v>
      </c>
      <c r="AI611" s="81" t="str">
        <f t="shared" si="30"/>
        <v>3/05</v>
      </c>
      <c r="AJ611" s="76">
        <f t="shared" si="28"/>
        <v>6.1869183915478834</v>
      </c>
      <c r="AK611" s="76">
        <f t="shared" si="28"/>
        <v>0.11089271336544636</v>
      </c>
      <c r="AL611" s="76">
        <f t="shared" si="29"/>
        <v>20.74</v>
      </c>
      <c r="AN611" s="76">
        <f>TimDuncan!AG612</f>
        <v>4.2731243647634081</v>
      </c>
      <c r="AO611" s="76">
        <f>TimDuncan!AH612</f>
        <v>0.13122170210007417</v>
      </c>
      <c r="AP611" s="76">
        <f>TimDuncan!AI612</f>
        <v>16.098039215686274</v>
      </c>
    </row>
    <row r="612" spans="1:42" x14ac:dyDescent="0.25">
      <c r="A612" s="35">
        <v>50</v>
      </c>
      <c r="B612" s="58">
        <v>50</v>
      </c>
      <c r="C612" s="36">
        <v>38428</v>
      </c>
      <c r="D612" s="58" t="s">
        <v>1611</v>
      </c>
      <c r="E612" s="58" t="s">
        <v>1</v>
      </c>
      <c r="F612" s="58" t="s">
        <v>5</v>
      </c>
      <c r="G612" s="58" t="s">
        <v>55</v>
      </c>
      <c r="H612" s="58" t="s">
        <v>3</v>
      </c>
      <c r="I612" s="58">
        <v>1</v>
      </c>
      <c r="J612" s="58">
        <v>1.9166666666666667</v>
      </c>
      <c r="K612" s="39">
        <v>8</v>
      </c>
      <c r="L612" s="39">
        <v>23</v>
      </c>
      <c r="M612" s="39">
        <v>0.34799999999999998</v>
      </c>
      <c r="N612" s="39">
        <v>2</v>
      </c>
      <c r="O612" s="39">
        <v>6</v>
      </c>
      <c r="P612" s="39">
        <v>0.33300000000000002</v>
      </c>
      <c r="Q612" s="39">
        <v>6</v>
      </c>
      <c r="R612" s="39">
        <v>17</v>
      </c>
      <c r="S612" s="39">
        <v>0.35294117647058826</v>
      </c>
      <c r="T612" s="39">
        <v>8</v>
      </c>
      <c r="U612" s="39">
        <v>9</v>
      </c>
      <c r="V612" s="39">
        <v>0.88900000000000001</v>
      </c>
      <c r="W612" s="39">
        <v>5</v>
      </c>
      <c r="X612" s="39">
        <v>5</v>
      </c>
      <c r="Y612" s="39">
        <v>10</v>
      </c>
      <c r="Z612" s="39">
        <v>3</v>
      </c>
      <c r="AA612" s="39">
        <v>4</v>
      </c>
      <c r="AB612" s="39">
        <v>1</v>
      </c>
      <c r="AC612" s="39">
        <v>3</v>
      </c>
      <c r="AD612" s="39">
        <v>2</v>
      </c>
      <c r="AE612" s="39">
        <v>26</v>
      </c>
      <c r="AF612" s="39">
        <v>20.7</v>
      </c>
      <c r="AG612" s="39"/>
      <c r="AH612" s="80">
        <v>46</v>
      </c>
      <c r="AI612" s="81" t="str">
        <f t="shared" si="30"/>
        <v>3/05</v>
      </c>
      <c r="AJ612" s="76">
        <f t="shared" si="28"/>
        <v>6.0172880188703628</v>
      </c>
      <c r="AK612" s="76">
        <f t="shared" si="28"/>
        <v>0.11136369723219751</v>
      </c>
      <c r="AL612" s="76">
        <f t="shared" si="29"/>
        <v>20.58</v>
      </c>
      <c r="AN612" s="76">
        <f>TimDuncan!AG613</f>
        <v>4.1921208893614246</v>
      </c>
      <c r="AO612" s="76">
        <f>TimDuncan!AH613</f>
        <v>0.13049445058182663</v>
      </c>
      <c r="AP612" s="76">
        <f>TimDuncan!AI613</f>
        <v>16.117647058823529</v>
      </c>
    </row>
    <row r="613" spans="1:42" x14ac:dyDescent="0.25">
      <c r="A613" s="35">
        <v>51</v>
      </c>
      <c r="B613" s="58">
        <v>51</v>
      </c>
      <c r="C613" s="36">
        <v>38429</v>
      </c>
      <c r="D613" s="58" t="s">
        <v>1612</v>
      </c>
      <c r="E613" s="58" t="s">
        <v>1</v>
      </c>
      <c r="F613" s="58" t="s">
        <v>5</v>
      </c>
      <c r="G613" s="58" t="s">
        <v>31</v>
      </c>
      <c r="H613" s="58" t="s">
        <v>3</v>
      </c>
      <c r="I613" s="58">
        <v>1</v>
      </c>
      <c r="J613" s="58">
        <v>1.2083333333333333</v>
      </c>
      <c r="K613" s="39">
        <v>5</v>
      </c>
      <c r="L613" s="39">
        <v>14</v>
      </c>
      <c r="M613" s="39">
        <v>0.35699999999999998</v>
      </c>
      <c r="N613" s="39">
        <v>1</v>
      </c>
      <c r="O613" s="39">
        <v>4</v>
      </c>
      <c r="P613" s="39">
        <v>0.25</v>
      </c>
      <c r="Q613" s="39">
        <v>4</v>
      </c>
      <c r="R613" s="39">
        <v>10</v>
      </c>
      <c r="S613" s="39">
        <v>0.4</v>
      </c>
      <c r="T613" s="39">
        <v>1</v>
      </c>
      <c r="U613" s="39">
        <v>2</v>
      </c>
      <c r="V613" s="39">
        <v>0.5</v>
      </c>
      <c r="W613" s="39">
        <v>1</v>
      </c>
      <c r="X613" s="39">
        <v>1</v>
      </c>
      <c r="Y613" s="39">
        <v>2</v>
      </c>
      <c r="Z613" s="39">
        <v>4</v>
      </c>
      <c r="AA613" s="39">
        <v>1</v>
      </c>
      <c r="AB613" s="39">
        <v>0</v>
      </c>
      <c r="AC613" s="39">
        <v>0</v>
      </c>
      <c r="AD613" s="39">
        <v>4</v>
      </c>
      <c r="AE613" s="39">
        <v>12</v>
      </c>
      <c r="AF613" s="39">
        <v>7</v>
      </c>
      <c r="AG613" s="39"/>
      <c r="AH613" s="80">
        <v>29</v>
      </c>
      <c r="AI613" s="81" t="str">
        <f t="shared" si="30"/>
        <v>3/05</v>
      </c>
      <c r="AJ613" s="76">
        <f t="shared" si="28"/>
        <v>6.0172880188703628</v>
      </c>
      <c r="AK613" s="76">
        <f t="shared" si="28"/>
        <v>0.11136369723219751</v>
      </c>
      <c r="AL613" s="76">
        <f t="shared" si="29"/>
        <v>20.58</v>
      </c>
      <c r="AN613" s="76">
        <f>TimDuncan!AG614</f>
        <v>4.1982017530347076</v>
      </c>
      <c r="AO613" s="76">
        <f>TimDuncan!AH614</f>
        <v>0.12870152148538408</v>
      </c>
      <c r="AP613" s="76">
        <f>TimDuncan!AI614</f>
        <v>16.274509803921568</v>
      </c>
    </row>
    <row r="614" spans="1:42" x14ac:dyDescent="0.25">
      <c r="A614" s="35">
        <v>52</v>
      </c>
      <c r="B614" s="58">
        <v>52</v>
      </c>
      <c r="C614" s="36">
        <v>38431</v>
      </c>
      <c r="D614" s="58" t="s">
        <v>1613</v>
      </c>
      <c r="E614" s="58" t="s">
        <v>1</v>
      </c>
      <c r="F614" s="58">
        <v>0</v>
      </c>
      <c r="G614" s="58" t="s">
        <v>387</v>
      </c>
      <c r="H614" s="58" t="s">
        <v>3</v>
      </c>
      <c r="I614" s="58">
        <v>1</v>
      </c>
      <c r="J614" s="58">
        <v>1.7083333333333333</v>
      </c>
      <c r="K614" s="39">
        <v>12</v>
      </c>
      <c r="L614" s="39">
        <v>23</v>
      </c>
      <c r="M614" s="39">
        <v>0.52200000000000002</v>
      </c>
      <c r="N614" s="39">
        <v>4</v>
      </c>
      <c r="O614" s="39">
        <v>10</v>
      </c>
      <c r="P614" s="39">
        <v>0.4</v>
      </c>
      <c r="Q614" s="39">
        <v>8</v>
      </c>
      <c r="R614" s="39">
        <v>13</v>
      </c>
      <c r="S614" s="39">
        <v>0.61538461538461542</v>
      </c>
      <c r="T614" s="39">
        <v>2</v>
      </c>
      <c r="U614" s="39">
        <v>4</v>
      </c>
      <c r="V614" s="39">
        <v>0.5</v>
      </c>
      <c r="W614" s="39">
        <v>2</v>
      </c>
      <c r="X614" s="39">
        <v>3</v>
      </c>
      <c r="Y614" s="39">
        <v>5</v>
      </c>
      <c r="Z614" s="39">
        <v>4</v>
      </c>
      <c r="AA614" s="39">
        <v>1</v>
      </c>
      <c r="AB614" s="39">
        <v>0</v>
      </c>
      <c r="AC614" s="39">
        <v>2</v>
      </c>
      <c r="AD614" s="39">
        <v>3</v>
      </c>
      <c r="AE614" s="39">
        <v>30</v>
      </c>
      <c r="AF614" s="39">
        <v>20.8</v>
      </c>
      <c r="AG614" s="39"/>
      <c r="AH614" s="80">
        <v>41</v>
      </c>
      <c r="AI614" s="81" t="str">
        <f t="shared" si="30"/>
        <v>3/05</v>
      </c>
      <c r="AJ614" s="76">
        <f t="shared" si="28"/>
        <v>6.0267769841206587</v>
      </c>
      <c r="AK614" s="76">
        <f t="shared" si="28"/>
        <v>0.11222867326151929</v>
      </c>
      <c r="AL614" s="76">
        <f t="shared" si="29"/>
        <v>20.62</v>
      </c>
      <c r="AN614" s="76">
        <f>TimDuncan!AG615</f>
        <v>4.1982017530347076</v>
      </c>
      <c r="AO614" s="76">
        <f>TimDuncan!AH615</f>
        <v>0.12556728418319249</v>
      </c>
      <c r="AP614" s="76">
        <f>TimDuncan!AI615</f>
        <v>16.333333333333332</v>
      </c>
    </row>
    <row r="615" spans="1:42" x14ac:dyDescent="0.25">
      <c r="A615" s="35">
        <v>53</v>
      </c>
      <c r="B615" s="58">
        <v>53</v>
      </c>
      <c r="C615" s="36">
        <v>38433</v>
      </c>
      <c r="D615" s="58" t="s">
        <v>1614</v>
      </c>
      <c r="E615" s="58" t="s">
        <v>1</v>
      </c>
      <c r="F615" s="58" t="s">
        <v>5</v>
      </c>
      <c r="G615" s="58" t="s">
        <v>13</v>
      </c>
      <c r="H615" s="58" t="s">
        <v>3</v>
      </c>
      <c r="I615" s="58">
        <v>1</v>
      </c>
      <c r="J615" s="58">
        <v>1.8333333333333333</v>
      </c>
      <c r="K615" s="39">
        <v>16</v>
      </c>
      <c r="L615" s="39">
        <v>26</v>
      </c>
      <c r="M615" s="39">
        <v>0.61499999999999999</v>
      </c>
      <c r="N615" s="39">
        <v>9</v>
      </c>
      <c r="O615" s="39">
        <v>15</v>
      </c>
      <c r="P615" s="39">
        <v>0.6</v>
      </c>
      <c r="Q615" s="39">
        <v>7</v>
      </c>
      <c r="R615" s="39">
        <v>11</v>
      </c>
      <c r="S615" s="39">
        <v>0.63636363636363635</v>
      </c>
      <c r="T615" s="39">
        <v>2</v>
      </c>
      <c r="U615" s="39">
        <v>6</v>
      </c>
      <c r="V615" s="39">
        <v>0.33300000000000002</v>
      </c>
      <c r="W615" s="39">
        <v>1</v>
      </c>
      <c r="X615" s="39">
        <v>2</v>
      </c>
      <c r="Y615" s="39">
        <v>3</v>
      </c>
      <c r="Z615" s="39">
        <v>4</v>
      </c>
      <c r="AA615" s="39">
        <v>2</v>
      </c>
      <c r="AB615" s="39">
        <v>0</v>
      </c>
      <c r="AC615" s="39">
        <v>3</v>
      </c>
      <c r="AD615" s="39">
        <v>2</v>
      </c>
      <c r="AE615" s="39">
        <v>43</v>
      </c>
      <c r="AF615" s="39">
        <v>31.9</v>
      </c>
      <c r="AG615" s="39"/>
      <c r="AH615" s="80">
        <v>44</v>
      </c>
      <c r="AI615" s="81" t="str">
        <f t="shared" si="30"/>
        <v>3/05</v>
      </c>
      <c r="AJ615" s="76">
        <f t="shared" si="28"/>
        <v>6.0718487249581168</v>
      </c>
      <c r="AK615" s="76">
        <f t="shared" si="28"/>
        <v>0.11500190770378667</v>
      </c>
      <c r="AL615" s="76">
        <f t="shared" si="29"/>
        <v>20.7</v>
      </c>
      <c r="AN615" s="76">
        <f>TimDuncan!AG616</f>
        <v>4.1293375463176387</v>
      </c>
      <c r="AO615" s="76">
        <f>TimDuncan!AH616</f>
        <v>0.1198199686945333</v>
      </c>
      <c r="AP615" s="76">
        <f>TimDuncan!AI616</f>
        <v>16.254901960784313</v>
      </c>
    </row>
    <row r="616" spans="1:42" x14ac:dyDescent="0.25">
      <c r="A616" s="35">
        <v>54</v>
      </c>
      <c r="B616" s="58">
        <v>54</v>
      </c>
      <c r="C616" s="36">
        <v>38435</v>
      </c>
      <c r="D616" s="58" t="s">
        <v>1615</v>
      </c>
      <c r="E616" s="58" t="s">
        <v>1</v>
      </c>
      <c r="F616" s="58" t="s">
        <v>5</v>
      </c>
      <c r="G616" s="58" t="s">
        <v>33</v>
      </c>
      <c r="H616" s="58" t="s">
        <v>3</v>
      </c>
      <c r="I616" s="58">
        <v>1</v>
      </c>
      <c r="J616" s="58">
        <v>1.625</v>
      </c>
      <c r="K616" s="39">
        <v>5</v>
      </c>
      <c r="L616" s="39">
        <v>13</v>
      </c>
      <c r="M616" s="39">
        <v>0.38500000000000001</v>
      </c>
      <c r="N616" s="39">
        <v>0</v>
      </c>
      <c r="O616" s="39">
        <v>4</v>
      </c>
      <c r="P616" s="39">
        <v>0</v>
      </c>
      <c r="Q616" s="39">
        <v>5</v>
      </c>
      <c r="R616" s="39">
        <v>9</v>
      </c>
      <c r="S616" s="39">
        <v>0.55555555555555558</v>
      </c>
      <c r="T616" s="39">
        <v>8</v>
      </c>
      <c r="U616" s="39">
        <v>8</v>
      </c>
      <c r="V616" s="39">
        <v>1</v>
      </c>
      <c r="W616" s="39">
        <v>2</v>
      </c>
      <c r="X616" s="39">
        <v>2</v>
      </c>
      <c r="Y616" s="39">
        <v>4</v>
      </c>
      <c r="Z616" s="39">
        <v>4</v>
      </c>
      <c r="AA616" s="39">
        <v>1</v>
      </c>
      <c r="AB616" s="39">
        <v>2</v>
      </c>
      <c r="AC616" s="39">
        <v>6</v>
      </c>
      <c r="AD616" s="39">
        <v>1</v>
      </c>
      <c r="AE616" s="39">
        <v>18</v>
      </c>
      <c r="AF616" s="39">
        <v>11.7</v>
      </c>
      <c r="AG616" s="39"/>
      <c r="AH616" s="80">
        <v>39</v>
      </c>
      <c r="AI616" s="81" t="str">
        <f t="shared" si="30"/>
        <v>3/05</v>
      </c>
      <c r="AJ616" s="76">
        <f t="shared" si="28"/>
        <v>6.0441910044239346</v>
      </c>
      <c r="AK616" s="76">
        <f t="shared" si="28"/>
        <v>0.1147332309564864</v>
      </c>
      <c r="AL616" s="76">
        <f t="shared" si="29"/>
        <v>20.72</v>
      </c>
      <c r="AN616" s="76">
        <f>TimDuncan!AG617</f>
        <v>4.1608476373480059</v>
      </c>
      <c r="AO616" s="76">
        <f>TimDuncan!AH617</f>
        <v>0.11890731942250109</v>
      </c>
      <c r="AP616" s="76">
        <f>TimDuncan!AI617</f>
        <v>16.431372549019606</v>
      </c>
    </row>
    <row r="617" spans="1:42" x14ac:dyDescent="0.25">
      <c r="A617" s="35">
        <v>55</v>
      </c>
      <c r="B617" s="58">
        <v>55</v>
      </c>
      <c r="C617" s="36">
        <v>38438</v>
      </c>
      <c r="D617" s="58" t="s">
        <v>1616</v>
      </c>
      <c r="E617" s="58" t="s">
        <v>1</v>
      </c>
      <c r="F617" s="58">
        <v>0</v>
      </c>
      <c r="G617" s="58" t="s">
        <v>95</v>
      </c>
      <c r="H617" s="58" t="s">
        <v>3</v>
      </c>
      <c r="I617" s="58">
        <v>1</v>
      </c>
      <c r="J617" s="58">
        <v>1.625</v>
      </c>
      <c r="K617" s="39">
        <v>10</v>
      </c>
      <c r="L617" s="39">
        <v>22</v>
      </c>
      <c r="M617" s="39">
        <v>0.45500000000000002</v>
      </c>
      <c r="N617" s="39">
        <v>6</v>
      </c>
      <c r="O617" s="39">
        <v>13</v>
      </c>
      <c r="P617" s="39">
        <v>0.46200000000000002</v>
      </c>
      <c r="Q617" s="39">
        <v>4</v>
      </c>
      <c r="R617" s="39">
        <v>9</v>
      </c>
      <c r="S617" s="39">
        <v>0.44444444444444442</v>
      </c>
      <c r="T617" s="39">
        <v>8</v>
      </c>
      <c r="U617" s="39">
        <v>8</v>
      </c>
      <c r="V617" s="39">
        <v>1</v>
      </c>
      <c r="W617" s="39">
        <v>0</v>
      </c>
      <c r="X617" s="39">
        <v>10</v>
      </c>
      <c r="Y617" s="39">
        <v>10</v>
      </c>
      <c r="Z617" s="39">
        <v>5</v>
      </c>
      <c r="AA617" s="39">
        <v>0</v>
      </c>
      <c r="AB617" s="39">
        <v>1</v>
      </c>
      <c r="AC617" s="39">
        <v>6</v>
      </c>
      <c r="AD617" s="39">
        <v>4</v>
      </c>
      <c r="AE617" s="39">
        <v>34</v>
      </c>
      <c r="AF617" s="39">
        <v>22.2</v>
      </c>
      <c r="AG617" s="39"/>
      <c r="AH617" s="80">
        <v>39</v>
      </c>
      <c r="AI617" s="81" t="str">
        <f t="shared" si="30"/>
        <v>3/05</v>
      </c>
      <c r="AJ617" s="76">
        <f t="shared" si="28"/>
        <v>6.0339177376979647</v>
      </c>
      <c r="AK617" s="76">
        <f t="shared" si="28"/>
        <v>0.1147746843309335</v>
      </c>
      <c r="AL617" s="76">
        <f t="shared" si="29"/>
        <v>20.8</v>
      </c>
      <c r="AN617" s="76">
        <f>TimDuncan!AG618</f>
        <v>4.1751939952485069</v>
      </c>
      <c r="AO617" s="76">
        <f>TimDuncan!AH618</f>
        <v>0.11854859676908076</v>
      </c>
      <c r="AP617" s="76">
        <f>TimDuncan!AI618</f>
        <v>16.372549019607842</v>
      </c>
    </row>
    <row r="618" spans="1:42" x14ac:dyDescent="0.25">
      <c r="A618" s="35">
        <v>56</v>
      </c>
      <c r="B618" s="58">
        <v>56</v>
      </c>
      <c r="C618" s="36">
        <v>38440</v>
      </c>
      <c r="D618" s="58" t="s">
        <v>1617</v>
      </c>
      <c r="E618" s="58" t="s">
        <v>1</v>
      </c>
      <c r="F618" s="58">
        <v>0</v>
      </c>
      <c r="G618" s="58" t="s">
        <v>41</v>
      </c>
      <c r="H618" s="58" t="s">
        <v>11</v>
      </c>
      <c r="I618" s="58">
        <v>1</v>
      </c>
      <c r="J618" s="58">
        <v>1.5833333333333333</v>
      </c>
      <c r="K618" s="39">
        <v>10</v>
      </c>
      <c r="L618" s="39">
        <v>17</v>
      </c>
      <c r="M618" s="39">
        <v>0.58799999999999997</v>
      </c>
      <c r="N618" s="39">
        <v>3</v>
      </c>
      <c r="O618" s="39">
        <v>7</v>
      </c>
      <c r="P618" s="39">
        <v>0.42899999999999999</v>
      </c>
      <c r="Q618" s="39">
        <v>7</v>
      </c>
      <c r="R618" s="39">
        <v>10</v>
      </c>
      <c r="S618" s="39">
        <v>0.7</v>
      </c>
      <c r="T618" s="39">
        <v>9</v>
      </c>
      <c r="U618" s="39">
        <v>14</v>
      </c>
      <c r="V618" s="39">
        <v>0.64300000000000002</v>
      </c>
      <c r="W618" s="39">
        <v>1</v>
      </c>
      <c r="X618" s="39">
        <v>5</v>
      </c>
      <c r="Y618" s="39">
        <v>6</v>
      </c>
      <c r="Z618" s="39">
        <v>5</v>
      </c>
      <c r="AA618" s="39">
        <v>1</v>
      </c>
      <c r="AB618" s="39">
        <v>0</v>
      </c>
      <c r="AC618" s="39">
        <v>4</v>
      </c>
      <c r="AD618" s="39">
        <v>1</v>
      </c>
      <c r="AE618" s="39">
        <v>32</v>
      </c>
      <c r="AF618" s="39">
        <v>24.4</v>
      </c>
      <c r="AG618" s="39"/>
      <c r="AH618" s="80">
        <v>38</v>
      </c>
      <c r="AI618" s="81" t="str">
        <f t="shared" si="30"/>
        <v>3/05</v>
      </c>
      <c r="AJ618" s="76">
        <f t="shared" si="28"/>
        <v>6.052693783830164</v>
      </c>
      <c r="AK618" s="76">
        <f t="shared" si="28"/>
        <v>0.11256199380332466</v>
      </c>
      <c r="AL618" s="76">
        <f t="shared" si="29"/>
        <v>20.76</v>
      </c>
      <c r="AN618" s="76">
        <f>TimDuncan!AG619</f>
        <v>4.1706457191046216</v>
      </c>
      <c r="AO618" s="76">
        <f>TimDuncan!AH619</f>
        <v>0.11906452375215057</v>
      </c>
      <c r="AP618" s="76">
        <f>TimDuncan!AI619</f>
        <v>16.411764705882351</v>
      </c>
    </row>
    <row r="619" spans="1:42" x14ac:dyDescent="0.25">
      <c r="A619" s="35">
        <v>57</v>
      </c>
      <c r="B619" s="58">
        <v>57</v>
      </c>
      <c r="C619" s="36">
        <v>38442</v>
      </c>
      <c r="D619" s="58" t="s">
        <v>1618</v>
      </c>
      <c r="E619" s="58" t="s">
        <v>1</v>
      </c>
      <c r="F619" s="58">
        <v>0</v>
      </c>
      <c r="G619" s="58" t="s">
        <v>89</v>
      </c>
      <c r="H619" s="58" t="s">
        <v>3</v>
      </c>
      <c r="I619" s="58">
        <v>1</v>
      </c>
      <c r="J619" s="58">
        <v>1.7083333333333333</v>
      </c>
      <c r="K619" s="39">
        <v>7</v>
      </c>
      <c r="L619" s="39">
        <v>16</v>
      </c>
      <c r="M619" s="39">
        <v>0.438</v>
      </c>
      <c r="N619" s="39">
        <v>3</v>
      </c>
      <c r="O619" s="39">
        <v>7</v>
      </c>
      <c r="P619" s="39">
        <v>0.42899999999999999</v>
      </c>
      <c r="Q619" s="39">
        <v>4</v>
      </c>
      <c r="R619" s="39">
        <v>9</v>
      </c>
      <c r="S619" s="39">
        <v>0.44444444444444442</v>
      </c>
      <c r="T619" s="39">
        <v>9</v>
      </c>
      <c r="U619" s="39">
        <v>12</v>
      </c>
      <c r="V619" s="39">
        <v>0.75</v>
      </c>
      <c r="W619" s="39">
        <v>5</v>
      </c>
      <c r="X619" s="39">
        <v>3</v>
      </c>
      <c r="Y619" s="39">
        <v>8</v>
      </c>
      <c r="Z619" s="39">
        <v>6</v>
      </c>
      <c r="AA619" s="39">
        <v>1</v>
      </c>
      <c r="AB619" s="39">
        <v>0</v>
      </c>
      <c r="AC619" s="39">
        <v>2</v>
      </c>
      <c r="AD619" s="39">
        <v>2</v>
      </c>
      <c r="AE619" s="39">
        <v>26</v>
      </c>
      <c r="AF619" s="39">
        <v>23.2</v>
      </c>
      <c r="AG619" s="39"/>
      <c r="AH619" s="80">
        <v>41</v>
      </c>
      <c r="AI619" s="81" t="str">
        <f t="shared" si="30"/>
        <v>3/05</v>
      </c>
      <c r="AJ619" s="76">
        <f t="shared" si="28"/>
        <v>5.904719661907265</v>
      </c>
      <c r="AK619" s="76">
        <f t="shared" si="28"/>
        <v>0.11253868994569838</v>
      </c>
      <c r="AL619" s="76">
        <f t="shared" si="29"/>
        <v>20.46</v>
      </c>
      <c r="AN619" s="76">
        <f>TimDuncan!AG620</f>
        <v>4.2916625387999439</v>
      </c>
      <c r="AO619" s="76">
        <f>TimDuncan!AH620</f>
        <v>0.11505715349959107</v>
      </c>
      <c r="AP619" s="76">
        <f>TimDuncan!AI620</f>
        <v>16.607843137254903</v>
      </c>
    </row>
    <row r="620" spans="1:42" x14ac:dyDescent="0.25">
      <c r="A620" s="35">
        <v>58</v>
      </c>
      <c r="B620" s="58">
        <v>58</v>
      </c>
      <c r="C620" s="36">
        <v>38444</v>
      </c>
      <c r="D620" s="58" t="s">
        <v>1619</v>
      </c>
      <c r="E620" s="58" t="s">
        <v>1</v>
      </c>
      <c r="F620" s="58" t="s">
        <v>5</v>
      </c>
      <c r="G620" s="58" t="s">
        <v>19</v>
      </c>
      <c r="H620" s="58" t="s">
        <v>3</v>
      </c>
      <c r="I620" s="58">
        <v>1</v>
      </c>
      <c r="J620" s="58">
        <v>1.6666666666666667</v>
      </c>
      <c r="K620" s="39">
        <v>6</v>
      </c>
      <c r="L620" s="39">
        <v>19</v>
      </c>
      <c r="M620" s="39">
        <v>0.316</v>
      </c>
      <c r="N620" s="39">
        <v>1</v>
      </c>
      <c r="O620" s="39">
        <v>6</v>
      </c>
      <c r="P620" s="39">
        <v>0.16700000000000001</v>
      </c>
      <c r="Q620" s="39">
        <v>5</v>
      </c>
      <c r="R620" s="39">
        <v>13</v>
      </c>
      <c r="S620" s="39">
        <v>0.38461538461538464</v>
      </c>
      <c r="T620" s="39">
        <v>2</v>
      </c>
      <c r="U620" s="39">
        <v>2</v>
      </c>
      <c r="V620" s="39">
        <v>1</v>
      </c>
      <c r="W620" s="39">
        <v>0</v>
      </c>
      <c r="X620" s="39">
        <v>8</v>
      </c>
      <c r="Y620" s="39">
        <v>8</v>
      </c>
      <c r="Z620" s="39">
        <v>6</v>
      </c>
      <c r="AA620" s="39">
        <v>3</v>
      </c>
      <c r="AB620" s="39">
        <v>0</v>
      </c>
      <c r="AC620" s="39">
        <v>5</v>
      </c>
      <c r="AD620" s="39">
        <v>1</v>
      </c>
      <c r="AE620" s="39">
        <v>15</v>
      </c>
      <c r="AF620" s="39">
        <v>8.3000000000000007</v>
      </c>
      <c r="AG620" s="39"/>
      <c r="AH620" s="80">
        <v>40</v>
      </c>
      <c r="AI620" s="81" t="str">
        <f t="shared" si="30"/>
        <v>4/05</v>
      </c>
      <c r="AJ620" s="76">
        <f t="shared" si="28"/>
        <v>5.9080021831341902</v>
      </c>
      <c r="AK620" s="76">
        <f t="shared" si="28"/>
        <v>0.11316792651558516</v>
      </c>
      <c r="AL620" s="76">
        <f t="shared" si="29"/>
        <v>20.440000000000001</v>
      </c>
      <c r="AN620" s="76">
        <f>TimDuncan!AG621</f>
        <v>4.3019217347884062</v>
      </c>
      <c r="AO620" s="76">
        <f>TimDuncan!AH621</f>
        <v>0.11460320898737517</v>
      </c>
      <c r="AP620" s="76">
        <f>TimDuncan!AI621</f>
        <v>16.823529411764707</v>
      </c>
    </row>
    <row r="621" spans="1:42" x14ac:dyDescent="0.25">
      <c r="A621" s="35">
        <v>59</v>
      </c>
      <c r="B621" s="58">
        <v>59</v>
      </c>
      <c r="C621" s="36">
        <v>38445</v>
      </c>
      <c r="D621" s="58" t="s">
        <v>1620</v>
      </c>
      <c r="E621" s="58" t="s">
        <v>1</v>
      </c>
      <c r="F621" s="58" t="s">
        <v>5</v>
      </c>
      <c r="G621" s="58" t="s">
        <v>28</v>
      </c>
      <c r="H621" s="58" t="s">
        <v>3</v>
      </c>
      <c r="I621" s="58">
        <v>1</v>
      </c>
      <c r="J621" s="58">
        <v>0.58333333333333337</v>
      </c>
      <c r="K621" s="39">
        <v>4</v>
      </c>
      <c r="L621" s="39">
        <v>8</v>
      </c>
      <c r="M621" s="39">
        <v>0.5</v>
      </c>
      <c r="N621" s="39">
        <v>0</v>
      </c>
      <c r="O621" s="39">
        <v>3</v>
      </c>
      <c r="P621" s="39">
        <v>0</v>
      </c>
      <c r="Q621" s="39">
        <v>4</v>
      </c>
      <c r="R621" s="39">
        <v>5</v>
      </c>
      <c r="S621" s="39">
        <v>0.8</v>
      </c>
      <c r="T621" s="39">
        <v>1</v>
      </c>
      <c r="U621" s="39">
        <v>1</v>
      </c>
      <c r="V621" s="39">
        <v>1</v>
      </c>
      <c r="W621" s="39">
        <v>1</v>
      </c>
      <c r="X621" s="39">
        <v>2</v>
      </c>
      <c r="Y621" s="39">
        <v>3</v>
      </c>
      <c r="Z621" s="39">
        <v>0</v>
      </c>
      <c r="AA621" s="39">
        <v>0</v>
      </c>
      <c r="AB621" s="39">
        <v>0</v>
      </c>
      <c r="AC621" s="39">
        <v>1</v>
      </c>
      <c r="AD621" s="39">
        <v>1</v>
      </c>
      <c r="AE621" s="39">
        <v>9</v>
      </c>
      <c r="AF621" s="39">
        <v>4.9000000000000004</v>
      </c>
      <c r="AG621" s="39"/>
      <c r="AH621" s="80">
        <v>14</v>
      </c>
      <c r="AI621" s="81" t="str">
        <f t="shared" si="30"/>
        <v>4/05</v>
      </c>
      <c r="AJ621" s="76">
        <f t="shared" si="28"/>
        <v>6.1346789414186746</v>
      </c>
      <c r="AK621" s="76">
        <f t="shared" si="28"/>
        <v>0.11205898774616031</v>
      </c>
      <c r="AL621" s="76">
        <f t="shared" si="29"/>
        <v>20.28</v>
      </c>
      <c r="AN621" s="76">
        <f>TimDuncan!AG622</f>
        <v>4.2202621061846317</v>
      </c>
      <c r="AO621" s="76">
        <f>TimDuncan!AH622</f>
        <v>0.11208579075777526</v>
      </c>
      <c r="AP621" s="76">
        <f>TimDuncan!AI622</f>
        <v>17.019607843137255</v>
      </c>
    </row>
    <row r="622" spans="1:42" x14ac:dyDescent="0.25">
      <c r="A622" s="35">
        <v>60</v>
      </c>
      <c r="B622" s="58">
        <v>60</v>
      </c>
      <c r="C622" s="36">
        <v>38449</v>
      </c>
      <c r="D622" s="58" t="s">
        <v>1621</v>
      </c>
      <c r="E622" s="58" t="s">
        <v>1</v>
      </c>
      <c r="F622" s="58">
        <v>0</v>
      </c>
      <c r="G622" s="58" t="s">
        <v>23</v>
      </c>
      <c r="H622" s="58" t="s">
        <v>3</v>
      </c>
      <c r="I622" s="58">
        <v>1</v>
      </c>
      <c r="J622" s="58">
        <v>1.75</v>
      </c>
      <c r="K622" s="39">
        <v>4</v>
      </c>
      <c r="L622" s="39">
        <v>19</v>
      </c>
      <c r="M622" s="39">
        <v>0.21099999999999999</v>
      </c>
      <c r="N622" s="39">
        <v>2</v>
      </c>
      <c r="O622" s="39">
        <v>6</v>
      </c>
      <c r="P622" s="39">
        <v>0.33300000000000002</v>
      </c>
      <c r="Q622" s="39">
        <v>2</v>
      </c>
      <c r="R622" s="39">
        <v>13</v>
      </c>
      <c r="S622" s="39">
        <v>0.15384615384615385</v>
      </c>
      <c r="T622" s="39">
        <v>9</v>
      </c>
      <c r="U622" s="39">
        <v>10</v>
      </c>
      <c r="V622" s="39">
        <v>0.9</v>
      </c>
      <c r="W622" s="39">
        <v>2</v>
      </c>
      <c r="X622" s="39">
        <v>8</v>
      </c>
      <c r="Y622" s="39">
        <v>10</v>
      </c>
      <c r="Z622" s="39">
        <v>10</v>
      </c>
      <c r="AA622" s="39">
        <v>1</v>
      </c>
      <c r="AB622" s="39">
        <v>0</v>
      </c>
      <c r="AC622" s="39">
        <v>1</v>
      </c>
      <c r="AD622" s="39">
        <v>2</v>
      </c>
      <c r="AE622" s="39">
        <v>19</v>
      </c>
      <c r="AF622" s="39">
        <v>16.899999999999999</v>
      </c>
      <c r="AG622" s="39"/>
      <c r="AH622" s="80">
        <v>42</v>
      </c>
      <c r="AI622" s="81" t="str">
        <f t="shared" si="30"/>
        <v>4/05</v>
      </c>
      <c r="AJ622" s="76">
        <f t="shared" si="28"/>
        <v>5.8554004376911992</v>
      </c>
      <c r="AK622" s="76">
        <f t="shared" si="28"/>
        <v>0.11496712041062199</v>
      </c>
      <c r="AL622" s="76">
        <f t="shared" si="29"/>
        <v>20</v>
      </c>
      <c r="AN622" s="76">
        <f>TimDuncan!AG623</f>
        <v>4.1796396680936549</v>
      </c>
      <c r="AO622" s="76">
        <f>TimDuncan!AH623</f>
        <v>0.11199949708341832</v>
      </c>
      <c r="AP622" s="76">
        <f>TimDuncan!AI623</f>
        <v>17.372549019607842</v>
      </c>
    </row>
    <row r="623" spans="1:42" x14ac:dyDescent="0.25">
      <c r="A623" s="35">
        <v>61</v>
      </c>
      <c r="B623" s="58">
        <v>61</v>
      </c>
      <c r="C623" s="36">
        <v>38450</v>
      </c>
      <c r="D623" s="58" t="s">
        <v>1622</v>
      </c>
      <c r="E623" s="58" t="s">
        <v>1</v>
      </c>
      <c r="F623" s="58" t="s">
        <v>5</v>
      </c>
      <c r="G623" s="58" t="s">
        <v>387</v>
      </c>
      <c r="H623" s="58" t="s">
        <v>11</v>
      </c>
      <c r="I623" s="58">
        <v>1</v>
      </c>
      <c r="J623" s="58">
        <v>1.6666666666666667</v>
      </c>
      <c r="K623" s="39">
        <v>15</v>
      </c>
      <c r="L623" s="39">
        <v>22</v>
      </c>
      <c r="M623" s="39">
        <v>0.68200000000000005</v>
      </c>
      <c r="N623" s="39">
        <v>7</v>
      </c>
      <c r="O623" s="39">
        <v>11</v>
      </c>
      <c r="P623" s="39">
        <v>0.63600000000000001</v>
      </c>
      <c r="Q623" s="39">
        <v>8</v>
      </c>
      <c r="R623" s="39">
        <v>11</v>
      </c>
      <c r="S623" s="39">
        <v>0.72727272727272729</v>
      </c>
      <c r="T623" s="39">
        <v>5</v>
      </c>
      <c r="U623" s="39">
        <v>6</v>
      </c>
      <c r="V623" s="39">
        <v>0.83299999999999996</v>
      </c>
      <c r="W623" s="39">
        <v>1</v>
      </c>
      <c r="X623" s="39">
        <v>1</v>
      </c>
      <c r="Y623" s="39">
        <v>2</v>
      </c>
      <c r="Z623" s="39">
        <v>5</v>
      </c>
      <c r="AA623" s="39">
        <v>2</v>
      </c>
      <c r="AB623" s="39">
        <v>1</v>
      </c>
      <c r="AC623" s="39">
        <v>3</v>
      </c>
      <c r="AD623" s="39">
        <v>2</v>
      </c>
      <c r="AE623" s="39">
        <v>42</v>
      </c>
      <c r="AF623" s="39">
        <v>35.6</v>
      </c>
      <c r="AG623" s="39"/>
      <c r="AH623" s="80">
        <v>40</v>
      </c>
      <c r="AI623" s="81" t="str">
        <f t="shared" si="30"/>
        <v>4/05</v>
      </c>
      <c r="AJ623" s="76">
        <f t="shared" si="28"/>
        <v>5.8554004376911992</v>
      </c>
      <c r="AK623" s="76">
        <f t="shared" si="28"/>
        <v>0.12025825271863468</v>
      </c>
      <c r="AL623" s="76">
        <f t="shared" si="29"/>
        <v>20</v>
      </c>
      <c r="AN623" s="76">
        <f>TimDuncan!AG624</f>
        <v>4.1755361381284111</v>
      </c>
      <c r="AO623" s="76">
        <f>TimDuncan!AH624</f>
        <v>0.11317882004210088</v>
      </c>
      <c r="AP623" s="76">
        <f>TimDuncan!AI624</f>
        <v>17.588235294117649</v>
      </c>
    </row>
    <row r="624" spans="1:42" x14ac:dyDescent="0.25">
      <c r="A624" s="35">
        <v>62</v>
      </c>
      <c r="B624" s="58">
        <v>62</v>
      </c>
      <c r="C624" s="36">
        <v>38452</v>
      </c>
      <c r="D624" s="58" t="s">
        <v>1623</v>
      </c>
      <c r="E624" s="58" t="s">
        <v>1</v>
      </c>
      <c r="F624" s="58" t="s">
        <v>5</v>
      </c>
      <c r="G624" s="58" t="s">
        <v>17</v>
      </c>
      <c r="H624" s="58" t="s">
        <v>3</v>
      </c>
      <c r="I624" s="58">
        <v>1</v>
      </c>
      <c r="J624" s="58">
        <v>1.4583333333333333</v>
      </c>
      <c r="K624" s="39">
        <v>8</v>
      </c>
      <c r="L624" s="39">
        <v>17</v>
      </c>
      <c r="M624" s="39">
        <v>0.47099999999999997</v>
      </c>
      <c r="N624" s="39">
        <v>1</v>
      </c>
      <c r="O624" s="39">
        <v>4</v>
      </c>
      <c r="P624" s="39">
        <v>0.25</v>
      </c>
      <c r="Q624" s="39">
        <v>7</v>
      </c>
      <c r="R624" s="39">
        <v>13</v>
      </c>
      <c r="S624" s="39">
        <v>0.53846153846153844</v>
      </c>
      <c r="T624" s="39">
        <v>1</v>
      </c>
      <c r="U624" s="39">
        <v>2</v>
      </c>
      <c r="V624" s="39">
        <v>0.5</v>
      </c>
      <c r="W624" s="39">
        <v>1</v>
      </c>
      <c r="X624" s="39">
        <v>3</v>
      </c>
      <c r="Y624" s="39">
        <v>4</v>
      </c>
      <c r="Z624" s="39">
        <v>6</v>
      </c>
      <c r="AA624" s="39">
        <v>3</v>
      </c>
      <c r="AB624" s="39">
        <v>1</v>
      </c>
      <c r="AC624" s="39">
        <v>2</v>
      </c>
      <c r="AD624" s="39">
        <v>2</v>
      </c>
      <c r="AE624" s="39">
        <v>18</v>
      </c>
      <c r="AF624" s="39">
        <v>15.6</v>
      </c>
      <c r="AG624" s="39"/>
      <c r="AH624" s="80">
        <v>35</v>
      </c>
      <c r="AI624" s="81" t="str">
        <f t="shared" si="30"/>
        <v>4/05</v>
      </c>
      <c r="AJ624" s="76">
        <f t="shared" si="28"/>
        <v>5.8414773082549205</v>
      </c>
      <c r="AK624" s="76">
        <f t="shared" si="28"/>
        <v>0.1203198543339334</v>
      </c>
      <c r="AL624" s="76">
        <f t="shared" si="29"/>
        <v>19.86</v>
      </c>
      <c r="AN624" s="76">
        <f>TimDuncan!AG625</f>
        <v>4.1045519778382049</v>
      </c>
      <c r="AO624" s="76">
        <f>TimDuncan!AH625</f>
        <v>0.1131788200421012</v>
      </c>
      <c r="AP624" s="76">
        <f>TimDuncan!AI625</f>
        <v>17.529411764705884</v>
      </c>
    </row>
    <row r="625" spans="1:42" x14ac:dyDescent="0.25">
      <c r="A625" s="35">
        <v>63</v>
      </c>
      <c r="B625" s="58">
        <v>63</v>
      </c>
      <c r="C625" s="36">
        <v>38453</v>
      </c>
      <c r="D625" s="58" t="s">
        <v>1624</v>
      </c>
      <c r="E625" s="58" t="s">
        <v>1</v>
      </c>
      <c r="F625" s="58">
        <v>0</v>
      </c>
      <c r="G625" s="58" t="s">
        <v>21</v>
      </c>
      <c r="H625" s="58" t="s">
        <v>3</v>
      </c>
      <c r="I625" s="58">
        <v>1</v>
      </c>
      <c r="J625" s="58">
        <v>1.5833333333333333</v>
      </c>
      <c r="K625" s="39">
        <v>8</v>
      </c>
      <c r="L625" s="39">
        <v>17</v>
      </c>
      <c r="M625" s="39">
        <v>0.47099999999999997</v>
      </c>
      <c r="N625" s="39">
        <v>0</v>
      </c>
      <c r="O625" s="39">
        <v>3</v>
      </c>
      <c r="P625" s="39">
        <v>0</v>
      </c>
      <c r="Q625" s="39">
        <v>8</v>
      </c>
      <c r="R625" s="39">
        <v>14</v>
      </c>
      <c r="S625" s="39">
        <v>0.5714285714285714</v>
      </c>
      <c r="T625" s="39">
        <v>4</v>
      </c>
      <c r="U625" s="39">
        <v>5</v>
      </c>
      <c r="V625" s="39">
        <v>0.8</v>
      </c>
      <c r="W625" s="39">
        <v>2</v>
      </c>
      <c r="X625" s="39">
        <v>3</v>
      </c>
      <c r="Y625" s="39">
        <v>5</v>
      </c>
      <c r="Z625" s="39">
        <v>10</v>
      </c>
      <c r="AA625" s="39">
        <v>1</v>
      </c>
      <c r="AB625" s="39">
        <v>2</v>
      </c>
      <c r="AC625" s="39">
        <v>5</v>
      </c>
      <c r="AD625" s="39">
        <v>2</v>
      </c>
      <c r="AE625" s="39">
        <v>20</v>
      </c>
      <c r="AF625" s="39">
        <v>16.8</v>
      </c>
      <c r="AG625" s="39"/>
      <c r="AH625" s="80">
        <v>38</v>
      </c>
      <c r="AI625" s="81" t="str">
        <f t="shared" si="30"/>
        <v>4/05</v>
      </c>
      <c r="AJ625" s="76">
        <f t="shared" si="28"/>
        <v>5.8414773082549205</v>
      </c>
      <c r="AK625" s="76">
        <f t="shared" si="28"/>
        <v>0.11655754294050021</v>
      </c>
      <c r="AL625" s="76">
        <f t="shared" si="29"/>
        <v>19.86</v>
      </c>
      <c r="AN625" s="76">
        <f>TimDuncan!AG626</f>
        <v>4.1250355595251484</v>
      </c>
      <c r="AO625" s="76">
        <f>TimDuncan!AH626</f>
        <v>0.11434852559662645</v>
      </c>
      <c r="AP625" s="76">
        <f>TimDuncan!AI626</f>
        <v>17.549019607843139</v>
      </c>
    </row>
    <row r="626" spans="1:42" x14ac:dyDescent="0.25">
      <c r="A626" s="35">
        <v>64</v>
      </c>
      <c r="B626" s="58">
        <v>64</v>
      </c>
      <c r="C626" s="36">
        <v>38459</v>
      </c>
      <c r="D626" s="58" t="s">
        <v>1625</v>
      </c>
      <c r="E626" s="58" t="s">
        <v>1</v>
      </c>
      <c r="F626" s="58">
        <v>0</v>
      </c>
      <c r="G626" s="58" t="s">
        <v>2</v>
      </c>
      <c r="H626" s="58" t="s">
        <v>3</v>
      </c>
      <c r="I626" s="58">
        <v>1</v>
      </c>
      <c r="J626" s="58">
        <v>1.4583333333333333</v>
      </c>
      <c r="K626" s="39">
        <v>9</v>
      </c>
      <c r="L626" s="39">
        <v>15</v>
      </c>
      <c r="M626" s="39">
        <v>0.6</v>
      </c>
      <c r="N626" s="39">
        <v>5</v>
      </c>
      <c r="O626" s="39">
        <v>9</v>
      </c>
      <c r="P626" s="39">
        <v>0.55600000000000005</v>
      </c>
      <c r="Q626" s="39">
        <v>4</v>
      </c>
      <c r="R626" s="39">
        <v>6</v>
      </c>
      <c r="S626" s="39">
        <v>0.66666666666666663</v>
      </c>
      <c r="T626" s="39">
        <v>10</v>
      </c>
      <c r="U626" s="39">
        <v>11</v>
      </c>
      <c r="V626" s="39">
        <v>0.90900000000000003</v>
      </c>
      <c r="W626" s="39">
        <v>4</v>
      </c>
      <c r="X626" s="39">
        <v>3</v>
      </c>
      <c r="Y626" s="39">
        <v>7</v>
      </c>
      <c r="Z626" s="39">
        <v>9</v>
      </c>
      <c r="AA626" s="39">
        <v>2</v>
      </c>
      <c r="AB626" s="39">
        <v>0</v>
      </c>
      <c r="AC626" s="39">
        <v>8</v>
      </c>
      <c r="AD626" s="39">
        <v>2</v>
      </c>
      <c r="AE626" s="39">
        <v>33</v>
      </c>
      <c r="AF626" s="39">
        <v>28.9</v>
      </c>
      <c r="AG626" s="39"/>
      <c r="AH626" s="80">
        <v>35</v>
      </c>
      <c r="AI626" s="81" t="str">
        <f t="shared" si="30"/>
        <v>4/05</v>
      </c>
      <c r="AJ626" s="76">
        <f t="shared" ref="AJ626:AK689" si="31">STDEV(L577:L626)</f>
        <v>5.8816907190267749</v>
      </c>
      <c r="AK626" s="76">
        <f t="shared" si="31"/>
        <v>0.11826616298046752</v>
      </c>
      <c r="AL626" s="76">
        <f t="shared" si="29"/>
        <v>19.760000000000002</v>
      </c>
      <c r="AN626" s="76">
        <f>TimDuncan!AG627</f>
        <v>4.0710024839699859</v>
      </c>
      <c r="AO626" s="76">
        <f>TimDuncan!AH627</f>
        <v>0.11575593782980219</v>
      </c>
      <c r="AP626" s="76">
        <f>TimDuncan!AI627</f>
        <v>17.627450980392158</v>
      </c>
    </row>
    <row r="627" spans="1:42" x14ac:dyDescent="0.25">
      <c r="A627" s="35">
        <v>65</v>
      </c>
      <c r="B627" s="58">
        <v>65</v>
      </c>
      <c r="C627" s="36">
        <v>38460</v>
      </c>
      <c r="D627" s="58" t="s">
        <v>1626</v>
      </c>
      <c r="E627" s="58" t="s">
        <v>1</v>
      </c>
      <c r="F627" s="58" t="s">
        <v>5</v>
      </c>
      <c r="G627" s="58" t="s">
        <v>15</v>
      </c>
      <c r="H627" s="58" t="s">
        <v>3</v>
      </c>
      <c r="I627" s="58">
        <v>1</v>
      </c>
      <c r="J627" s="58">
        <v>1.5416666666666667</v>
      </c>
      <c r="K627" s="39">
        <v>9</v>
      </c>
      <c r="L627" s="39">
        <v>27</v>
      </c>
      <c r="M627" s="39">
        <v>0.33300000000000002</v>
      </c>
      <c r="N627" s="39">
        <v>0</v>
      </c>
      <c r="O627" s="39">
        <v>4</v>
      </c>
      <c r="P627" s="39">
        <v>0</v>
      </c>
      <c r="Q627" s="39">
        <v>9</v>
      </c>
      <c r="R627" s="39">
        <v>23</v>
      </c>
      <c r="S627" s="39">
        <v>0.39130434782608697</v>
      </c>
      <c r="T627" s="39">
        <v>4</v>
      </c>
      <c r="U627" s="39">
        <v>6</v>
      </c>
      <c r="V627" s="39">
        <v>0.66700000000000004</v>
      </c>
      <c r="W627" s="39">
        <v>3</v>
      </c>
      <c r="X627" s="39">
        <v>3</v>
      </c>
      <c r="Y627" s="39">
        <v>6</v>
      </c>
      <c r="Z627" s="39">
        <v>5</v>
      </c>
      <c r="AA627" s="39">
        <v>1</v>
      </c>
      <c r="AB627" s="39">
        <v>0</v>
      </c>
      <c r="AC627" s="39">
        <v>6</v>
      </c>
      <c r="AD627" s="39">
        <v>2</v>
      </c>
      <c r="AE627" s="39">
        <v>22</v>
      </c>
      <c r="AF627" s="39">
        <v>6.6</v>
      </c>
      <c r="AG627" s="39"/>
      <c r="AH627" s="80">
        <v>37</v>
      </c>
      <c r="AI627" s="81" t="str">
        <f t="shared" si="30"/>
        <v>4/05</v>
      </c>
      <c r="AJ627" s="76">
        <f t="shared" si="31"/>
        <v>5.8865464044232709</v>
      </c>
      <c r="AK627" s="76">
        <f t="shared" si="31"/>
        <v>0.11775631011299827</v>
      </c>
      <c r="AL627" s="76">
        <f t="shared" si="29"/>
        <v>20.04</v>
      </c>
      <c r="AN627" s="76">
        <f>TimDuncan!AG628</f>
        <v>4.1667292512306595</v>
      </c>
      <c r="AO627" s="76">
        <f>TimDuncan!AH628</f>
        <v>0.11751618038832444</v>
      </c>
      <c r="AP627" s="76">
        <f>TimDuncan!AI628</f>
        <v>17.843137254901961</v>
      </c>
    </row>
    <row r="628" spans="1:42" x14ac:dyDescent="0.25">
      <c r="A628" s="35">
        <v>66</v>
      </c>
      <c r="B628" s="58">
        <v>66</v>
      </c>
      <c r="C628" s="36">
        <v>38462</v>
      </c>
      <c r="D628" s="58" t="s">
        <v>1627</v>
      </c>
      <c r="E628" s="58" t="s">
        <v>1</v>
      </c>
      <c r="F628" s="58" t="s">
        <v>5</v>
      </c>
      <c r="G628" s="58" t="s">
        <v>6</v>
      </c>
      <c r="H628" s="58" t="s">
        <v>3</v>
      </c>
      <c r="I628" s="58">
        <v>1</v>
      </c>
      <c r="J628" s="58">
        <v>1.5416666666666667</v>
      </c>
      <c r="K628" s="39">
        <v>10</v>
      </c>
      <c r="L628" s="39">
        <v>20</v>
      </c>
      <c r="M628" s="39">
        <v>0.5</v>
      </c>
      <c r="N628" s="39">
        <v>0</v>
      </c>
      <c r="O628" s="39">
        <v>5</v>
      </c>
      <c r="P628" s="39">
        <v>0</v>
      </c>
      <c r="Q628" s="39">
        <v>10</v>
      </c>
      <c r="R628" s="39">
        <v>15</v>
      </c>
      <c r="S628" s="39">
        <v>0.66666666666666663</v>
      </c>
      <c r="T628" s="39">
        <v>17</v>
      </c>
      <c r="U628" s="39">
        <v>21</v>
      </c>
      <c r="V628" s="39">
        <v>0.81</v>
      </c>
      <c r="W628" s="39">
        <v>3</v>
      </c>
      <c r="X628" s="39">
        <v>2</v>
      </c>
      <c r="Y628" s="39">
        <v>5</v>
      </c>
      <c r="Z628" s="39">
        <v>4</v>
      </c>
      <c r="AA628" s="39">
        <v>0</v>
      </c>
      <c r="AB628" s="39">
        <v>0</v>
      </c>
      <c r="AC628" s="39">
        <v>6</v>
      </c>
      <c r="AD628" s="39">
        <v>2</v>
      </c>
      <c r="AE628" s="39">
        <v>37</v>
      </c>
      <c r="AF628" s="39">
        <v>24.1</v>
      </c>
      <c r="AG628" s="39"/>
      <c r="AH628" s="80">
        <v>37</v>
      </c>
      <c r="AI628" s="81" t="str">
        <f t="shared" si="30"/>
        <v>4/05</v>
      </c>
      <c r="AJ628" s="76">
        <f t="shared" si="31"/>
        <v>5.8849167282094292</v>
      </c>
      <c r="AK628" s="76">
        <f t="shared" si="31"/>
        <v>0.11806488185116984</v>
      </c>
      <c r="AL628" s="76">
        <f t="shared" ref="AL628:AL691" si="32">AVERAGE(L579:L628)</f>
        <v>20.02</v>
      </c>
      <c r="AN628" s="76">
        <f>TimDuncan!AG629</f>
        <v>4.2330092542940152</v>
      </c>
      <c r="AO628" s="76">
        <f>TimDuncan!AH629</f>
        <v>0.12335226477243863</v>
      </c>
      <c r="AP628" s="76">
        <f>TimDuncan!AI629</f>
        <v>17.686274509803923</v>
      </c>
    </row>
    <row r="629" spans="1:42" x14ac:dyDescent="0.25">
      <c r="A629" s="39">
        <v>1</v>
      </c>
      <c r="B629" s="56">
        <v>1</v>
      </c>
      <c r="C629" s="36">
        <v>38658</v>
      </c>
      <c r="D629" s="39" t="s">
        <v>534</v>
      </c>
      <c r="E629" s="35" t="s">
        <v>1</v>
      </c>
      <c r="F629" s="40" t="s">
        <v>5</v>
      </c>
      <c r="G629" s="35" t="s">
        <v>33</v>
      </c>
      <c r="H629" s="40" t="s">
        <v>11</v>
      </c>
      <c r="I629" s="39">
        <v>1</v>
      </c>
      <c r="J629" s="41">
        <v>1.8229166666666667</v>
      </c>
      <c r="K629" s="39">
        <v>13</v>
      </c>
      <c r="L629" s="39">
        <v>28</v>
      </c>
      <c r="M629" s="39">
        <v>0.46400000000000002</v>
      </c>
      <c r="N629" s="39">
        <v>0</v>
      </c>
      <c r="O629" s="39">
        <v>1</v>
      </c>
      <c r="P629" s="39">
        <v>0</v>
      </c>
      <c r="Q629" s="39">
        <f>K629-N629</f>
        <v>13</v>
      </c>
      <c r="R629" s="39">
        <f>L629-O629</f>
        <v>27</v>
      </c>
      <c r="S629" s="39">
        <f>Q629/R629</f>
        <v>0.48148148148148145</v>
      </c>
      <c r="T629" s="39">
        <v>7</v>
      </c>
      <c r="U629" s="39">
        <v>7</v>
      </c>
      <c r="V629" s="39">
        <v>1</v>
      </c>
      <c r="W629" s="39">
        <v>0</v>
      </c>
      <c r="X629" s="39">
        <v>5</v>
      </c>
      <c r="Y629" s="39">
        <v>5</v>
      </c>
      <c r="Z629" s="39">
        <v>4</v>
      </c>
      <c r="AA629" s="39">
        <v>1</v>
      </c>
      <c r="AB629" s="39">
        <v>2</v>
      </c>
      <c r="AC629" s="39">
        <v>6</v>
      </c>
      <c r="AD629" s="39">
        <v>4</v>
      </c>
      <c r="AE629" s="39">
        <v>33</v>
      </c>
      <c r="AF629" s="39">
        <v>17.7</v>
      </c>
      <c r="AG629" s="39"/>
      <c r="AH629" s="83">
        <f t="shared" ref="AH629" si="33">DAY(J629)*24+HOUR(J629)+MINUTE(J629)/60</f>
        <v>43.75</v>
      </c>
      <c r="AI629" s="81" t="str">
        <f t="shared" si="30"/>
        <v>11/05</v>
      </c>
      <c r="AJ629" s="76">
        <f t="shared" si="31"/>
        <v>5.8749207550018108</v>
      </c>
      <c r="AK629" s="76">
        <f t="shared" si="31"/>
        <v>0.11486849446392283</v>
      </c>
      <c r="AL629" s="76">
        <f t="shared" si="32"/>
        <v>20.34</v>
      </c>
      <c r="AN629" s="76">
        <f>TimDuncan!AG630</f>
        <v>4.5691512184587246</v>
      </c>
      <c r="AO629" s="76">
        <f>TimDuncan!AH630</f>
        <v>0.12240518863218881</v>
      </c>
      <c r="AP629" s="76">
        <f>TimDuncan!AI630</f>
        <v>18.03921568627451</v>
      </c>
    </row>
    <row r="630" spans="1:42" x14ac:dyDescent="0.25">
      <c r="A630" s="39">
        <v>2</v>
      </c>
      <c r="B630" s="56">
        <v>2</v>
      </c>
      <c r="C630" s="36">
        <v>38659</v>
      </c>
      <c r="D630" s="39" t="s">
        <v>535</v>
      </c>
      <c r="E630" s="35" t="s">
        <v>1</v>
      </c>
      <c r="F630" s="40"/>
      <c r="G630" s="35" t="s">
        <v>21</v>
      </c>
      <c r="H630" s="40" t="s">
        <v>3</v>
      </c>
      <c r="I630" s="39">
        <v>1</v>
      </c>
      <c r="J630" s="41">
        <v>1.715972222222222</v>
      </c>
      <c r="K630" s="39">
        <v>13</v>
      </c>
      <c r="L630" s="39">
        <v>26</v>
      </c>
      <c r="M630" s="39">
        <v>0.5</v>
      </c>
      <c r="N630" s="39">
        <v>0</v>
      </c>
      <c r="O630" s="39">
        <v>2</v>
      </c>
      <c r="P630" s="39">
        <v>0</v>
      </c>
      <c r="Q630" s="39">
        <f t="shared" ref="Q630:Q693" si="34">K630-N630</f>
        <v>13</v>
      </c>
      <c r="R630" s="39">
        <f t="shared" ref="R630:R693" si="35">L630-O630</f>
        <v>24</v>
      </c>
      <c r="S630" s="39">
        <f t="shared" ref="S630:S693" si="36">Q630/R630</f>
        <v>0.54166666666666663</v>
      </c>
      <c r="T630" s="39">
        <v>13</v>
      </c>
      <c r="U630" s="39">
        <v>14</v>
      </c>
      <c r="V630" s="39">
        <v>0.92900000000000005</v>
      </c>
      <c r="W630" s="39">
        <v>2</v>
      </c>
      <c r="X630" s="39">
        <v>5</v>
      </c>
      <c r="Y630" s="39">
        <v>7</v>
      </c>
      <c r="Z630" s="39">
        <v>5</v>
      </c>
      <c r="AA630" s="39">
        <v>0</v>
      </c>
      <c r="AB630" s="39">
        <v>0</v>
      </c>
      <c r="AC630" s="39">
        <v>3</v>
      </c>
      <c r="AD630" s="39">
        <v>3</v>
      </c>
      <c r="AE630" s="39">
        <v>39</v>
      </c>
      <c r="AF630" s="39">
        <v>27.8</v>
      </c>
      <c r="AG630" s="39"/>
      <c r="AH630" s="83">
        <f t="shared" ref="AH630:AH693" si="37">DAY(J630)*24+HOUR(J630)+MINUTE(J630)/60</f>
        <v>41.18333333333333</v>
      </c>
      <c r="AI630" s="81" t="str">
        <f t="shared" si="30"/>
        <v>11/05</v>
      </c>
      <c r="AJ630" s="76">
        <f t="shared" si="31"/>
        <v>5.9178043363451369</v>
      </c>
      <c r="AK630" s="76">
        <f t="shared" si="31"/>
        <v>0.11331394892248836</v>
      </c>
      <c r="AL630" s="76">
        <f t="shared" si="32"/>
        <v>20.399999999999999</v>
      </c>
      <c r="AN630" s="76">
        <f>TimDuncan!AG631</f>
        <v>4.6213788913205178</v>
      </c>
      <c r="AO630" s="76">
        <f>TimDuncan!AH631</f>
        <v>0.12251190029660691</v>
      </c>
      <c r="AP630" s="76">
        <f>TimDuncan!AI631</f>
        <v>17.921568627450981</v>
      </c>
    </row>
    <row r="631" spans="1:42" x14ac:dyDescent="0.25">
      <c r="A631" s="39">
        <v>3</v>
      </c>
      <c r="B631" s="56">
        <v>3</v>
      </c>
      <c r="C631" s="36">
        <v>38662</v>
      </c>
      <c r="D631" s="39" t="s">
        <v>536</v>
      </c>
      <c r="E631" s="35" t="s">
        <v>1</v>
      </c>
      <c r="F631" s="40"/>
      <c r="G631" s="35" t="s">
        <v>33</v>
      </c>
      <c r="H631" s="40" t="s">
        <v>11</v>
      </c>
      <c r="I631" s="39">
        <v>1</v>
      </c>
      <c r="J631" s="41">
        <v>1.7625</v>
      </c>
      <c r="K631" s="39">
        <v>16</v>
      </c>
      <c r="L631" s="39">
        <v>31</v>
      </c>
      <c r="M631" s="39">
        <v>0.51600000000000001</v>
      </c>
      <c r="N631" s="39">
        <v>0</v>
      </c>
      <c r="O631" s="39">
        <v>0</v>
      </c>
      <c r="P631" s="39"/>
      <c r="Q631" s="39">
        <f t="shared" si="34"/>
        <v>16</v>
      </c>
      <c r="R631" s="39">
        <f t="shared" si="35"/>
        <v>31</v>
      </c>
      <c r="S631" s="39">
        <f t="shared" si="36"/>
        <v>0.5161290322580645</v>
      </c>
      <c r="T631" s="39">
        <v>5</v>
      </c>
      <c r="U631" s="39">
        <v>5</v>
      </c>
      <c r="V631" s="39">
        <v>1</v>
      </c>
      <c r="W631" s="39">
        <v>3</v>
      </c>
      <c r="X631" s="39">
        <v>5</v>
      </c>
      <c r="Y631" s="39">
        <v>8</v>
      </c>
      <c r="Z631" s="39">
        <v>5</v>
      </c>
      <c r="AA631" s="39">
        <v>0</v>
      </c>
      <c r="AB631" s="39">
        <v>1</v>
      </c>
      <c r="AC631" s="39">
        <v>4</v>
      </c>
      <c r="AD631" s="39">
        <v>2</v>
      </c>
      <c r="AE631" s="39">
        <v>37</v>
      </c>
      <c r="AF631" s="39">
        <v>24.7</v>
      </c>
      <c r="AG631" s="39"/>
      <c r="AH631" s="83">
        <f t="shared" si="37"/>
        <v>42.3</v>
      </c>
      <c r="AI631" s="81" t="str">
        <f t="shared" si="30"/>
        <v>11/05</v>
      </c>
      <c r="AJ631" s="76">
        <f t="shared" si="31"/>
        <v>5.8793655079022074</v>
      </c>
      <c r="AK631" s="76">
        <f t="shared" si="31"/>
        <v>0.11354352757009691</v>
      </c>
      <c r="AL631" s="76">
        <f t="shared" si="32"/>
        <v>20.38</v>
      </c>
      <c r="AN631" s="76">
        <f>TimDuncan!AG632</f>
        <v>4.678914927412035</v>
      </c>
      <c r="AO631" s="76">
        <f>TimDuncan!AH632</f>
        <v>0.12480633977879343</v>
      </c>
      <c r="AP631" s="76">
        <f>TimDuncan!AI632</f>
        <v>17.784313725490197</v>
      </c>
    </row>
    <row r="632" spans="1:42" x14ac:dyDescent="0.25">
      <c r="A632" s="39">
        <v>4</v>
      </c>
      <c r="B632" s="56">
        <v>4</v>
      </c>
      <c r="C632" s="36">
        <v>38664</v>
      </c>
      <c r="D632" s="39" t="s">
        <v>537</v>
      </c>
      <c r="E632" s="35" t="s">
        <v>1</v>
      </c>
      <c r="F632" s="40" t="s">
        <v>5</v>
      </c>
      <c r="G632" s="35" t="s">
        <v>102</v>
      </c>
      <c r="H632" s="40" t="s">
        <v>11</v>
      </c>
      <c r="I632" s="39">
        <v>1</v>
      </c>
      <c r="J632" s="41">
        <v>1.5645833333333332</v>
      </c>
      <c r="K632" s="39">
        <v>15</v>
      </c>
      <c r="L632" s="39">
        <v>26</v>
      </c>
      <c r="M632" s="39">
        <v>0.57699999999999996</v>
      </c>
      <c r="N632" s="39">
        <v>0</v>
      </c>
      <c r="O632" s="39">
        <v>0</v>
      </c>
      <c r="P632" s="39"/>
      <c r="Q632" s="39">
        <f t="shared" si="34"/>
        <v>15</v>
      </c>
      <c r="R632" s="39">
        <f t="shared" si="35"/>
        <v>26</v>
      </c>
      <c r="S632" s="39">
        <f t="shared" si="36"/>
        <v>0.57692307692307687</v>
      </c>
      <c r="T632" s="39">
        <v>7</v>
      </c>
      <c r="U632" s="39">
        <v>11</v>
      </c>
      <c r="V632" s="39">
        <v>0.63600000000000001</v>
      </c>
      <c r="W632" s="39">
        <v>1</v>
      </c>
      <c r="X632" s="39">
        <v>2</v>
      </c>
      <c r="Y632" s="39">
        <v>3</v>
      </c>
      <c r="Z632" s="39">
        <v>5</v>
      </c>
      <c r="AA632" s="39">
        <v>1</v>
      </c>
      <c r="AB632" s="39">
        <v>1</v>
      </c>
      <c r="AC632" s="39">
        <v>1</v>
      </c>
      <c r="AD632" s="39">
        <v>5</v>
      </c>
      <c r="AE632" s="39">
        <v>37</v>
      </c>
      <c r="AF632" s="39">
        <v>26.7</v>
      </c>
      <c r="AG632" s="39"/>
      <c r="AH632" s="83">
        <f t="shared" si="37"/>
        <v>37.549999999999997</v>
      </c>
      <c r="AI632" s="81" t="str">
        <f t="shared" si="30"/>
        <v>11/05</v>
      </c>
      <c r="AJ632" s="76">
        <f t="shared" si="31"/>
        <v>5.9218033657021083</v>
      </c>
      <c r="AK632" s="76">
        <f t="shared" si="31"/>
        <v>0.11155756087220235</v>
      </c>
      <c r="AL632" s="76">
        <f t="shared" si="32"/>
        <v>20.440000000000001</v>
      </c>
      <c r="AN632" s="76">
        <f>TimDuncan!AG633</f>
        <v>4.7090447057568188</v>
      </c>
      <c r="AO632" s="76">
        <f>TimDuncan!AH633</f>
        <v>0.12438862898355373</v>
      </c>
      <c r="AP632" s="76">
        <f>TimDuncan!AI633</f>
        <v>17.764705882352942</v>
      </c>
    </row>
    <row r="633" spans="1:42" x14ac:dyDescent="0.25">
      <c r="A633" s="39">
        <v>5</v>
      </c>
      <c r="B633" s="56">
        <v>5</v>
      </c>
      <c r="C633" s="36">
        <v>38665</v>
      </c>
      <c r="D633" s="39" t="s">
        <v>538</v>
      </c>
      <c r="E633" s="35" t="s">
        <v>1</v>
      </c>
      <c r="F633" s="40" t="s">
        <v>5</v>
      </c>
      <c r="G633" s="35" t="s">
        <v>89</v>
      </c>
      <c r="H633" s="40" t="s">
        <v>3</v>
      </c>
      <c r="I633" s="39">
        <v>1</v>
      </c>
      <c r="J633" s="41">
        <v>1.7048611111111109</v>
      </c>
      <c r="K633" s="39">
        <v>12</v>
      </c>
      <c r="L633" s="39">
        <v>26</v>
      </c>
      <c r="M633" s="39">
        <v>0.46200000000000002</v>
      </c>
      <c r="N633" s="39">
        <v>0</v>
      </c>
      <c r="O633" s="39">
        <v>0</v>
      </c>
      <c r="P633" s="39"/>
      <c r="Q633" s="39">
        <f t="shared" si="34"/>
        <v>12</v>
      </c>
      <c r="R633" s="39">
        <f t="shared" si="35"/>
        <v>26</v>
      </c>
      <c r="S633" s="39">
        <f t="shared" si="36"/>
        <v>0.46153846153846156</v>
      </c>
      <c r="T633" s="39">
        <v>4</v>
      </c>
      <c r="U633" s="39">
        <v>6</v>
      </c>
      <c r="V633" s="39">
        <v>0.66700000000000004</v>
      </c>
      <c r="W633" s="39">
        <v>1</v>
      </c>
      <c r="X633" s="39">
        <v>3</v>
      </c>
      <c r="Y633" s="39">
        <v>4</v>
      </c>
      <c r="Z633" s="39">
        <v>4</v>
      </c>
      <c r="AA633" s="39">
        <v>1</v>
      </c>
      <c r="AB633" s="39">
        <v>0</v>
      </c>
      <c r="AC633" s="39">
        <v>3</v>
      </c>
      <c r="AD633" s="39">
        <v>0</v>
      </c>
      <c r="AE633" s="39">
        <v>28</v>
      </c>
      <c r="AF633" s="39">
        <v>16.2</v>
      </c>
      <c r="AG633" s="39"/>
      <c r="AH633" s="83">
        <f t="shared" si="37"/>
        <v>40.916666666666664</v>
      </c>
      <c r="AI633" s="81" t="str">
        <f t="shared" si="30"/>
        <v>11/05</v>
      </c>
      <c r="AJ633" s="76">
        <f t="shared" si="31"/>
        <v>5.9633232756405148</v>
      </c>
      <c r="AK633" s="76">
        <f t="shared" si="31"/>
        <v>0.11116413494450171</v>
      </c>
      <c r="AL633" s="76">
        <f t="shared" si="32"/>
        <v>20.5</v>
      </c>
      <c r="AN633" s="76">
        <f>TimDuncan!AG634</f>
        <v>4.6871513475779762</v>
      </c>
      <c r="AO633" s="76">
        <f>TimDuncan!AH634</f>
        <v>0.12100716963073259</v>
      </c>
      <c r="AP633" s="76">
        <f>TimDuncan!AI634</f>
        <v>17.823529411764707</v>
      </c>
    </row>
    <row r="634" spans="1:42" x14ac:dyDescent="0.25">
      <c r="A634" s="39">
        <v>6</v>
      </c>
      <c r="B634" s="56">
        <v>6</v>
      </c>
      <c r="C634" s="36">
        <v>38667</v>
      </c>
      <c r="D634" s="39" t="s">
        <v>539</v>
      </c>
      <c r="E634" s="35" t="s">
        <v>1</v>
      </c>
      <c r="F634" s="40" t="s">
        <v>5</v>
      </c>
      <c r="G634" s="35" t="s">
        <v>95</v>
      </c>
      <c r="H634" s="40" t="s">
        <v>3</v>
      </c>
      <c r="I634" s="39">
        <v>1</v>
      </c>
      <c r="J634" s="41">
        <v>1.6944444444444444</v>
      </c>
      <c r="K634" s="39">
        <v>7</v>
      </c>
      <c r="L634" s="39">
        <v>27</v>
      </c>
      <c r="M634" s="39">
        <v>0.25900000000000001</v>
      </c>
      <c r="N634" s="39">
        <v>0</v>
      </c>
      <c r="O634" s="39">
        <v>2</v>
      </c>
      <c r="P634" s="39">
        <v>0</v>
      </c>
      <c r="Q634" s="39">
        <f t="shared" si="34"/>
        <v>7</v>
      </c>
      <c r="R634" s="39">
        <f t="shared" si="35"/>
        <v>25</v>
      </c>
      <c r="S634" s="39">
        <f t="shared" si="36"/>
        <v>0.28000000000000003</v>
      </c>
      <c r="T634" s="39">
        <v>3</v>
      </c>
      <c r="U634" s="39">
        <v>4</v>
      </c>
      <c r="V634" s="39">
        <v>0.75</v>
      </c>
      <c r="W634" s="39">
        <v>3</v>
      </c>
      <c r="X634" s="39">
        <v>6</v>
      </c>
      <c r="Y634" s="39">
        <v>9</v>
      </c>
      <c r="Z634" s="39">
        <v>7</v>
      </c>
      <c r="AA634" s="39">
        <v>1</v>
      </c>
      <c r="AB634" s="39">
        <v>0</v>
      </c>
      <c r="AC634" s="39">
        <v>3</v>
      </c>
      <c r="AD634" s="39">
        <v>4</v>
      </c>
      <c r="AE634" s="39">
        <v>17</v>
      </c>
      <c r="AF634" s="39">
        <v>5.7</v>
      </c>
      <c r="AG634" s="39"/>
      <c r="AH634" s="83">
        <f t="shared" si="37"/>
        <v>40.666666666666664</v>
      </c>
      <c r="AI634" s="81" t="str">
        <f t="shared" si="30"/>
        <v>11/05</v>
      </c>
      <c r="AJ634" s="76">
        <f t="shared" si="31"/>
        <v>6.0110442571340705</v>
      </c>
      <c r="AK634" s="76">
        <f t="shared" si="31"/>
        <v>0.11289203077385473</v>
      </c>
      <c r="AL634" s="76">
        <f t="shared" si="32"/>
        <v>20.7</v>
      </c>
      <c r="AN634" s="76">
        <f>TimDuncan!AG635</f>
        <v>4.6003105485235594</v>
      </c>
      <c r="AO634" s="76">
        <f>TimDuncan!AH635</f>
        <v>0.11258743359754572</v>
      </c>
      <c r="AP634" s="76">
        <f>TimDuncan!AI635</f>
        <v>17.843137254901961</v>
      </c>
    </row>
    <row r="635" spans="1:42" x14ac:dyDescent="0.25">
      <c r="A635" s="39">
        <v>7</v>
      </c>
      <c r="B635" s="56">
        <v>7</v>
      </c>
      <c r="C635" s="36">
        <v>38670</v>
      </c>
      <c r="D635" s="39" t="s">
        <v>540</v>
      </c>
      <c r="E635" s="35" t="s">
        <v>1</v>
      </c>
      <c r="F635" s="40" t="s">
        <v>5</v>
      </c>
      <c r="G635" s="35" t="s">
        <v>28</v>
      </c>
      <c r="H635" s="40" t="s">
        <v>3</v>
      </c>
      <c r="I635" s="39">
        <v>1</v>
      </c>
      <c r="J635" s="41">
        <v>1.4166666666666667</v>
      </c>
      <c r="K635" s="39">
        <v>7</v>
      </c>
      <c r="L635" s="39">
        <v>18</v>
      </c>
      <c r="M635" s="39">
        <v>0.38900000000000001</v>
      </c>
      <c r="N635" s="39">
        <v>0</v>
      </c>
      <c r="O635" s="39">
        <v>0</v>
      </c>
      <c r="P635" s="39"/>
      <c r="Q635" s="39">
        <f t="shared" si="34"/>
        <v>7</v>
      </c>
      <c r="R635" s="39">
        <f t="shared" si="35"/>
        <v>18</v>
      </c>
      <c r="S635" s="39">
        <f t="shared" si="36"/>
        <v>0.3888888888888889</v>
      </c>
      <c r="T635" s="39">
        <v>4</v>
      </c>
      <c r="U635" s="39">
        <v>4</v>
      </c>
      <c r="V635" s="39">
        <v>1</v>
      </c>
      <c r="W635" s="39">
        <v>0</v>
      </c>
      <c r="X635" s="39">
        <v>3</v>
      </c>
      <c r="Y635" s="39">
        <v>3</v>
      </c>
      <c r="Z635" s="39">
        <v>2</v>
      </c>
      <c r="AA635" s="39">
        <v>0</v>
      </c>
      <c r="AB635" s="39">
        <v>1</v>
      </c>
      <c r="AC635" s="39">
        <v>4</v>
      </c>
      <c r="AD635" s="39">
        <v>3</v>
      </c>
      <c r="AE635" s="39">
        <v>18</v>
      </c>
      <c r="AF635" s="39">
        <v>6</v>
      </c>
      <c r="AG635" s="39"/>
      <c r="AH635" s="83">
        <f t="shared" si="37"/>
        <v>34</v>
      </c>
      <c r="AI635" s="81" t="str">
        <f t="shared" si="30"/>
        <v>11/05</v>
      </c>
      <c r="AJ635" s="76">
        <f t="shared" si="31"/>
        <v>6.0200006780120283</v>
      </c>
      <c r="AK635" s="76">
        <f t="shared" si="31"/>
        <v>0.11307208464749667</v>
      </c>
      <c r="AL635" s="76">
        <f t="shared" si="32"/>
        <v>20.62</v>
      </c>
      <c r="AN635" s="76">
        <f>TimDuncan!AG636</f>
        <v>4.6616542566092631</v>
      </c>
      <c r="AO635" s="76">
        <f>TimDuncan!AH636</f>
        <v>0.11372761766786611</v>
      </c>
      <c r="AP635" s="76">
        <f>TimDuncan!AI636</f>
        <v>17.823529411764707</v>
      </c>
    </row>
    <row r="636" spans="1:42" x14ac:dyDescent="0.25">
      <c r="A636" s="39">
        <v>8</v>
      </c>
      <c r="B636" s="56">
        <v>8</v>
      </c>
      <c r="C636" s="36">
        <v>38672</v>
      </c>
      <c r="D636" s="39" t="s">
        <v>541</v>
      </c>
      <c r="E636" s="35" t="s">
        <v>1</v>
      </c>
      <c r="F636" s="40"/>
      <c r="G636" s="35" t="s">
        <v>41</v>
      </c>
      <c r="H636" s="40" t="s">
        <v>11</v>
      </c>
      <c r="I636" s="39">
        <v>1</v>
      </c>
      <c r="J636" s="41">
        <v>1.8333333333333333</v>
      </c>
      <c r="K636" s="39">
        <v>15</v>
      </c>
      <c r="L636" s="39">
        <v>36</v>
      </c>
      <c r="M636" s="39">
        <v>0.41699999999999998</v>
      </c>
      <c r="N636" s="39">
        <v>0</v>
      </c>
      <c r="O636" s="39">
        <v>1</v>
      </c>
      <c r="P636" s="39">
        <v>0</v>
      </c>
      <c r="Q636" s="39">
        <f t="shared" si="34"/>
        <v>15</v>
      </c>
      <c r="R636" s="39">
        <f t="shared" si="35"/>
        <v>35</v>
      </c>
      <c r="S636" s="39">
        <f t="shared" si="36"/>
        <v>0.42857142857142855</v>
      </c>
      <c r="T636" s="39">
        <v>12</v>
      </c>
      <c r="U636" s="39">
        <v>14</v>
      </c>
      <c r="V636" s="39">
        <v>0.85699999999999998</v>
      </c>
      <c r="W636" s="39">
        <v>3</v>
      </c>
      <c r="X636" s="39">
        <v>2</v>
      </c>
      <c r="Y636" s="39">
        <v>5</v>
      </c>
      <c r="Z636" s="39">
        <v>3</v>
      </c>
      <c r="AA636" s="39">
        <v>2</v>
      </c>
      <c r="AB636" s="39">
        <v>1</v>
      </c>
      <c r="AC636" s="39">
        <v>0</v>
      </c>
      <c r="AD636" s="39">
        <v>3</v>
      </c>
      <c r="AE636" s="39">
        <v>42</v>
      </c>
      <c r="AF636" s="39">
        <v>28.3</v>
      </c>
      <c r="AG636" s="39"/>
      <c r="AH636" s="83">
        <f t="shared" si="37"/>
        <v>44</v>
      </c>
      <c r="AI636" s="81" t="str">
        <f t="shared" si="30"/>
        <v>11/05</v>
      </c>
      <c r="AJ636" s="76">
        <f t="shared" si="31"/>
        <v>6.3615233703757408</v>
      </c>
      <c r="AK636" s="76">
        <f t="shared" si="31"/>
        <v>0.10311797087980037</v>
      </c>
      <c r="AL636" s="76">
        <f t="shared" si="32"/>
        <v>21.02</v>
      </c>
      <c r="AN636" s="76">
        <f>TimDuncan!AG637</f>
        <v>4.6158555489724318</v>
      </c>
      <c r="AO636" s="76">
        <f>TimDuncan!AH637</f>
        <v>0.11516806530156788</v>
      </c>
      <c r="AP636" s="76">
        <f>TimDuncan!AI637</f>
        <v>17.901960784313726</v>
      </c>
    </row>
    <row r="637" spans="1:42" x14ac:dyDescent="0.25">
      <c r="A637" s="39">
        <v>9</v>
      </c>
      <c r="B637" s="56">
        <v>9</v>
      </c>
      <c r="C637" s="36">
        <v>38674</v>
      </c>
      <c r="D637" s="39" t="s">
        <v>542</v>
      </c>
      <c r="E637" s="35" t="s">
        <v>1</v>
      </c>
      <c r="F637" s="40"/>
      <c r="G637" s="35" t="s">
        <v>8</v>
      </c>
      <c r="H637" s="40" t="s">
        <v>3</v>
      </c>
      <c r="I637" s="39">
        <v>1</v>
      </c>
      <c r="J637" s="41">
        <v>1.8111111111111111</v>
      </c>
      <c r="K637" s="39">
        <v>12</v>
      </c>
      <c r="L637" s="39">
        <v>35</v>
      </c>
      <c r="M637" s="39">
        <v>0.34300000000000003</v>
      </c>
      <c r="N637" s="39">
        <v>1</v>
      </c>
      <c r="O637" s="39">
        <v>6</v>
      </c>
      <c r="P637" s="39">
        <v>0.16700000000000001</v>
      </c>
      <c r="Q637" s="39">
        <f t="shared" si="34"/>
        <v>11</v>
      </c>
      <c r="R637" s="39">
        <f t="shared" si="35"/>
        <v>29</v>
      </c>
      <c r="S637" s="39">
        <f t="shared" si="36"/>
        <v>0.37931034482758619</v>
      </c>
      <c r="T637" s="39">
        <v>11</v>
      </c>
      <c r="U637" s="39">
        <v>12</v>
      </c>
      <c r="V637" s="39">
        <v>0.91700000000000004</v>
      </c>
      <c r="W637" s="39">
        <v>1</v>
      </c>
      <c r="X637" s="39">
        <v>3</v>
      </c>
      <c r="Y637" s="39">
        <v>4</v>
      </c>
      <c r="Z637" s="39">
        <v>5</v>
      </c>
      <c r="AA637" s="39">
        <v>0</v>
      </c>
      <c r="AB637" s="39">
        <v>0</v>
      </c>
      <c r="AC637" s="39">
        <v>2</v>
      </c>
      <c r="AD637" s="39">
        <v>2</v>
      </c>
      <c r="AE637" s="39">
        <v>36</v>
      </c>
      <c r="AF637" s="39">
        <v>18.2</v>
      </c>
      <c r="AG637" s="39"/>
      <c r="AH637" s="83">
        <f t="shared" si="37"/>
        <v>43.466666666666669</v>
      </c>
      <c r="AI637" s="81" t="str">
        <f t="shared" si="30"/>
        <v>11/05</v>
      </c>
      <c r="AJ637" s="76">
        <f t="shared" si="31"/>
        <v>6.6270934312818293</v>
      </c>
      <c r="AK637" s="76">
        <f t="shared" si="31"/>
        <v>0.10318323111665713</v>
      </c>
      <c r="AL637" s="76">
        <f t="shared" si="32"/>
        <v>21.2</v>
      </c>
      <c r="AN637" s="76">
        <f>TimDuncan!AG638</f>
        <v>4.6915033924780074</v>
      </c>
      <c r="AO637" s="76">
        <f>TimDuncan!AH638</f>
        <v>0.11503813209859919</v>
      </c>
      <c r="AP637" s="76">
        <f>TimDuncan!AI638</f>
        <v>17.882352941176471</v>
      </c>
    </row>
    <row r="638" spans="1:42" x14ac:dyDescent="0.25">
      <c r="A638" s="39">
        <v>10</v>
      </c>
      <c r="B638" s="56">
        <v>10</v>
      </c>
      <c r="C638" s="36">
        <v>38676</v>
      </c>
      <c r="D638" s="39" t="s">
        <v>543</v>
      </c>
      <c r="E638" s="35" t="s">
        <v>1</v>
      </c>
      <c r="F638" s="40"/>
      <c r="G638" s="35" t="s">
        <v>37</v>
      </c>
      <c r="H638" s="40" t="s">
        <v>3</v>
      </c>
      <c r="I638" s="39">
        <v>1</v>
      </c>
      <c r="J638" s="41">
        <v>1.9208333333333334</v>
      </c>
      <c r="K638" s="39">
        <v>17</v>
      </c>
      <c r="L638" s="39">
        <v>34</v>
      </c>
      <c r="M638" s="39">
        <v>0.5</v>
      </c>
      <c r="N638" s="39">
        <v>1</v>
      </c>
      <c r="O638" s="39">
        <v>4</v>
      </c>
      <c r="P638" s="39">
        <v>0.25</v>
      </c>
      <c r="Q638" s="39">
        <f t="shared" si="34"/>
        <v>16</v>
      </c>
      <c r="R638" s="39">
        <f t="shared" si="35"/>
        <v>30</v>
      </c>
      <c r="S638" s="39">
        <f t="shared" si="36"/>
        <v>0.53333333333333333</v>
      </c>
      <c r="T638" s="39">
        <v>8</v>
      </c>
      <c r="U638" s="39">
        <v>12</v>
      </c>
      <c r="V638" s="39">
        <v>0.66700000000000004</v>
      </c>
      <c r="W638" s="39">
        <v>1</v>
      </c>
      <c r="X638" s="39">
        <v>5</v>
      </c>
      <c r="Y638" s="39">
        <v>6</v>
      </c>
      <c r="Z638" s="39">
        <v>3</v>
      </c>
      <c r="AA638" s="39">
        <v>2</v>
      </c>
      <c r="AB638" s="39">
        <v>0</v>
      </c>
      <c r="AC638" s="39">
        <v>3</v>
      </c>
      <c r="AD638" s="39">
        <v>3</v>
      </c>
      <c r="AE638" s="39">
        <v>43</v>
      </c>
      <c r="AF638" s="39">
        <v>26.5</v>
      </c>
      <c r="AG638" s="39"/>
      <c r="AH638" s="83">
        <f t="shared" si="37"/>
        <v>46.1</v>
      </c>
      <c r="AI638" s="81" t="str">
        <f t="shared" si="30"/>
        <v>11/05</v>
      </c>
      <c r="AJ638" s="76">
        <f t="shared" si="31"/>
        <v>6.7583357449017258</v>
      </c>
      <c r="AK638" s="76">
        <f t="shared" si="31"/>
        <v>0.10307597554568142</v>
      </c>
      <c r="AL638" s="76">
        <f t="shared" si="32"/>
        <v>21.28</v>
      </c>
      <c r="AN638" s="76">
        <f>TimDuncan!AG639</f>
        <v>4.6554773533715208</v>
      </c>
      <c r="AO638" s="76">
        <f>TimDuncan!AH639</f>
        <v>0.11545700498453991</v>
      </c>
      <c r="AP638" s="76">
        <f>TimDuncan!AI639</f>
        <v>17.882352941176471</v>
      </c>
    </row>
    <row r="639" spans="1:42" x14ac:dyDescent="0.25">
      <c r="A639" s="39">
        <v>11</v>
      </c>
      <c r="B639" s="56">
        <v>11</v>
      </c>
      <c r="C639" s="36">
        <v>38680</v>
      </c>
      <c r="D639" s="39" t="s">
        <v>544</v>
      </c>
      <c r="E639" s="35" t="s">
        <v>1</v>
      </c>
      <c r="F639" s="40"/>
      <c r="G639" s="35" t="s">
        <v>387</v>
      </c>
      <c r="H639" s="40" t="s">
        <v>11</v>
      </c>
      <c r="I639" s="39">
        <v>1</v>
      </c>
      <c r="J639" s="41">
        <v>1.6152777777777778</v>
      </c>
      <c r="K639" s="39">
        <v>12</v>
      </c>
      <c r="L639" s="39">
        <v>26</v>
      </c>
      <c r="M639" s="39">
        <v>0.46200000000000002</v>
      </c>
      <c r="N639" s="39">
        <v>4</v>
      </c>
      <c r="O639" s="39">
        <v>5</v>
      </c>
      <c r="P639" s="39">
        <v>0.8</v>
      </c>
      <c r="Q639" s="39">
        <f t="shared" si="34"/>
        <v>8</v>
      </c>
      <c r="R639" s="39">
        <f t="shared" si="35"/>
        <v>21</v>
      </c>
      <c r="S639" s="39">
        <f t="shared" si="36"/>
        <v>0.38095238095238093</v>
      </c>
      <c r="T639" s="39">
        <v>6</v>
      </c>
      <c r="U639" s="39">
        <v>8</v>
      </c>
      <c r="V639" s="39">
        <v>0.75</v>
      </c>
      <c r="W639" s="39">
        <v>1</v>
      </c>
      <c r="X639" s="39">
        <v>1</v>
      </c>
      <c r="Y639" s="39">
        <v>2</v>
      </c>
      <c r="Z639" s="39">
        <v>5</v>
      </c>
      <c r="AA639" s="39">
        <v>0</v>
      </c>
      <c r="AB639" s="39">
        <v>0</v>
      </c>
      <c r="AC639" s="39">
        <v>2</v>
      </c>
      <c r="AD639" s="39">
        <v>4</v>
      </c>
      <c r="AE639" s="39">
        <v>34</v>
      </c>
      <c r="AF639" s="39">
        <v>20.7</v>
      </c>
      <c r="AG639" s="39"/>
      <c r="AH639" s="83">
        <f t="shared" si="37"/>
        <v>38.766666666666666</v>
      </c>
      <c r="AI639" s="81" t="str">
        <f t="shared" si="30"/>
        <v>11/05</v>
      </c>
      <c r="AJ639" s="76">
        <f t="shared" si="31"/>
        <v>6.7583357449017258</v>
      </c>
      <c r="AK639" s="76">
        <f t="shared" si="31"/>
        <v>0.10240660254543203</v>
      </c>
      <c r="AL639" s="76">
        <f t="shared" si="32"/>
        <v>21.28</v>
      </c>
      <c r="AN639" s="76">
        <f>TimDuncan!AG640</f>
        <v>4.6598589800857404</v>
      </c>
      <c r="AO639" s="76">
        <f>TimDuncan!AH640</f>
        <v>0.11575799703498267</v>
      </c>
      <c r="AP639" s="76">
        <f>TimDuncan!AI640</f>
        <v>17.901960784313726</v>
      </c>
    </row>
    <row r="640" spans="1:42" x14ac:dyDescent="0.25">
      <c r="A640" s="39">
        <v>12</v>
      </c>
      <c r="B640" s="56">
        <v>12</v>
      </c>
      <c r="C640" s="36">
        <v>38683</v>
      </c>
      <c r="D640" s="39" t="s">
        <v>545</v>
      </c>
      <c r="E640" s="35" t="s">
        <v>1</v>
      </c>
      <c r="F640" s="40"/>
      <c r="G640" s="35" t="s">
        <v>131</v>
      </c>
      <c r="H640" s="40" t="s">
        <v>3</v>
      </c>
      <c r="I640" s="39">
        <v>1</v>
      </c>
      <c r="J640" s="41">
        <v>2.0631944444444446</v>
      </c>
      <c r="K640" s="39">
        <v>14</v>
      </c>
      <c r="L640" s="39">
        <v>36</v>
      </c>
      <c r="M640" s="39">
        <v>0.38900000000000001</v>
      </c>
      <c r="N640" s="39">
        <v>4</v>
      </c>
      <c r="O640" s="39">
        <v>12</v>
      </c>
      <c r="P640" s="39">
        <v>0.33300000000000002</v>
      </c>
      <c r="Q640" s="39">
        <f t="shared" si="34"/>
        <v>10</v>
      </c>
      <c r="R640" s="39">
        <f t="shared" si="35"/>
        <v>24</v>
      </c>
      <c r="S640" s="39">
        <f t="shared" si="36"/>
        <v>0.41666666666666669</v>
      </c>
      <c r="T640" s="39">
        <v>14</v>
      </c>
      <c r="U640" s="39">
        <v>16</v>
      </c>
      <c r="V640" s="39">
        <v>0.875</v>
      </c>
      <c r="W640" s="39">
        <v>0</v>
      </c>
      <c r="X640" s="39">
        <v>3</v>
      </c>
      <c r="Y640" s="39">
        <v>3</v>
      </c>
      <c r="Z640" s="39">
        <v>3</v>
      </c>
      <c r="AA640" s="39">
        <v>2</v>
      </c>
      <c r="AB640" s="39">
        <v>0</v>
      </c>
      <c r="AC640" s="39">
        <v>5</v>
      </c>
      <c r="AD640" s="39">
        <v>5</v>
      </c>
      <c r="AE640" s="39">
        <v>46</v>
      </c>
      <c r="AF640" s="39">
        <v>23.6</v>
      </c>
      <c r="AG640" s="39"/>
      <c r="AH640" s="83">
        <f t="shared" si="37"/>
        <v>49.516666666666666</v>
      </c>
      <c r="AI640" s="81" t="str">
        <f t="shared" si="30"/>
        <v>11/05</v>
      </c>
      <c r="AJ640" s="76">
        <f t="shared" si="31"/>
        <v>6.9900512391920717</v>
      </c>
      <c r="AK640" s="76">
        <f t="shared" si="31"/>
        <v>0.10274249364308838</v>
      </c>
      <c r="AL640" s="76">
        <f t="shared" si="32"/>
        <v>21.42</v>
      </c>
      <c r="AN640" s="76">
        <f>TimDuncan!AG641</f>
        <v>4.5566278258002511</v>
      </c>
      <c r="AO640" s="76">
        <f>TimDuncan!AH641</f>
        <v>0.11578448664194574</v>
      </c>
      <c r="AP640" s="76">
        <f>TimDuncan!AI641</f>
        <v>17.96078431372549</v>
      </c>
    </row>
    <row r="641" spans="1:42" x14ac:dyDescent="0.25">
      <c r="A641" s="39">
        <v>13</v>
      </c>
      <c r="B641" s="56">
        <v>13</v>
      </c>
      <c r="C641" s="36">
        <v>38685</v>
      </c>
      <c r="D641" s="39" t="s">
        <v>546</v>
      </c>
      <c r="E641" s="35" t="s">
        <v>1</v>
      </c>
      <c r="F641" s="40" t="s">
        <v>5</v>
      </c>
      <c r="G641" s="35" t="s">
        <v>19</v>
      </c>
      <c r="H641" s="40" t="s">
        <v>3</v>
      </c>
      <c r="I641" s="39">
        <v>1</v>
      </c>
      <c r="J641" s="41">
        <v>1.7249999999999999</v>
      </c>
      <c r="K641" s="39">
        <v>9</v>
      </c>
      <c r="L641" s="39">
        <v>33</v>
      </c>
      <c r="M641" s="39">
        <v>0.27300000000000002</v>
      </c>
      <c r="N641" s="39">
        <v>0</v>
      </c>
      <c r="O641" s="39">
        <v>6</v>
      </c>
      <c r="P641" s="39">
        <v>0</v>
      </c>
      <c r="Q641" s="39">
        <f t="shared" si="34"/>
        <v>9</v>
      </c>
      <c r="R641" s="39">
        <f t="shared" si="35"/>
        <v>27</v>
      </c>
      <c r="S641" s="39">
        <f t="shared" si="36"/>
        <v>0.33333333333333331</v>
      </c>
      <c r="T641" s="39">
        <v>7</v>
      </c>
      <c r="U641" s="39">
        <v>8</v>
      </c>
      <c r="V641" s="39">
        <v>0.875</v>
      </c>
      <c r="W641" s="39">
        <v>1</v>
      </c>
      <c r="X641" s="39">
        <v>3</v>
      </c>
      <c r="Y641" s="39">
        <v>4</v>
      </c>
      <c r="Z641" s="39">
        <v>0</v>
      </c>
      <c r="AA641" s="39">
        <v>4</v>
      </c>
      <c r="AB641" s="39">
        <v>1</v>
      </c>
      <c r="AC641" s="39">
        <v>3</v>
      </c>
      <c r="AD641" s="39">
        <v>0</v>
      </c>
      <c r="AE641" s="39">
        <v>25</v>
      </c>
      <c r="AF641" s="39">
        <v>8.4</v>
      </c>
      <c r="AG641" s="39"/>
      <c r="AH641" s="83">
        <f t="shared" si="37"/>
        <v>41.4</v>
      </c>
      <c r="AI641" s="81" t="str">
        <f t="shared" si="30"/>
        <v>11/05</v>
      </c>
      <c r="AJ641" s="76">
        <f t="shared" si="31"/>
        <v>7.1330218000508019</v>
      </c>
      <c r="AK641" s="76">
        <f t="shared" si="31"/>
        <v>0.10400300034918586</v>
      </c>
      <c r="AL641" s="76">
        <f t="shared" si="32"/>
        <v>21.76</v>
      </c>
      <c r="AN641" s="76">
        <f>TimDuncan!AG642</f>
        <v>4.5605227054515138</v>
      </c>
      <c r="AO641" s="76">
        <f>TimDuncan!AH642</f>
        <v>0.11675322134261504</v>
      </c>
      <c r="AP641" s="76">
        <f>TimDuncan!AI642</f>
        <v>17.784313725490197</v>
      </c>
    </row>
    <row r="642" spans="1:42" x14ac:dyDescent="0.25">
      <c r="A642" s="39">
        <v>14</v>
      </c>
      <c r="B642" s="56">
        <v>14</v>
      </c>
      <c r="C642" s="36">
        <v>38687</v>
      </c>
      <c r="D642" s="39" t="s">
        <v>547</v>
      </c>
      <c r="E642" s="35" t="s">
        <v>1</v>
      </c>
      <c r="F642" s="40" t="s">
        <v>5</v>
      </c>
      <c r="G642" s="35" t="s">
        <v>13</v>
      </c>
      <c r="H642" s="40" t="s">
        <v>11</v>
      </c>
      <c r="I642" s="39">
        <v>1</v>
      </c>
      <c r="J642" s="41">
        <v>1.8472222222222223</v>
      </c>
      <c r="K642" s="39">
        <v>11</v>
      </c>
      <c r="L642" s="39">
        <v>31</v>
      </c>
      <c r="M642" s="39">
        <v>0.35499999999999998</v>
      </c>
      <c r="N642" s="39">
        <v>2</v>
      </c>
      <c r="O642" s="39">
        <v>6</v>
      </c>
      <c r="P642" s="39">
        <v>0.33300000000000002</v>
      </c>
      <c r="Q642" s="39">
        <f t="shared" si="34"/>
        <v>9</v>
      </c>
      <c r="R642" s="39">
        <f t="shared" si="35"/>
        <v>25</v>
      </c>
      <c r="S642" s="39">
        <f t="shared" si="36"/>
        <v>0.36</v>
      </c>
      <c r="T642" s="39">
        <v>6</v>
      </c>
      <c r="U642" s="39">
        <v>9</v>
      </c>
      <c r="V642" s="39">
        <v>0.66700000000000004</v>
      </c>
      <c r="W642" s="39">
        <v>2</v>
      </c>
      <c r="X642" s="39">
        <v>5</v>
      </c>
      <c r="Y642" s="39">
        <v>7</v>
      </c>
      <c r="Z642" s="39">
        <v>3</v>
      </c>
      <c r="AA642" s="39">
        <v>2</v>
      </c>
      <c r="AB642" s="39">
        <v>0</v>
      </c>
      <c r="AC642" s="39">
        <v>2</v>
      </c>
      <c r="AD642" s="39">
        <v>6</v>
      </c>
      <c r="AE642" s="39">
        <v>30</v>
      </c>
      <c r="AF642" s="39">
        <v>14.1</v>
      </c>
      <c r="AG642" s="39"/>
      <c r="AH642" s="83">
        <f t="shared" si="37"/>
        <v>44.333333333333336</v>
      </c>
      <c r="AI642" s="81" t="str">
        <f t="shared" ref="AI642:AI705" si="38">MONTH(C642)&amp;"/"&amp;RIGHT(YEAR(C642),2)</f>
        <v>12/05</v>
      </c>
      <c r="AJ642" s="76">
        <f t="shared" si="31"/>
        <v>7.1579554714046862</v>
      </c>
      <c r="AK642" s="76">
        <f t="shared" si="31"/>
        <v>0.10465676455608131</v>
      </c>
      <c r="AL642" s="76">
        <f t="shared" si="32"/>
        <v>21.78</v>
      </c>
      <c r="AN642" s="76">
        <f>TimDuncan!AG643</f>
        <v>4.5605227054515138</v>
      </c>
      <c r="AO642" s="76">
        <f>TimDuncan!AH643</f>
        <v>0.11571926797034268</v>
      </c>
      <c r="AP642" s="76">
        <f>TimDuncan!AI643</f>
        <v>17.941176470588236</v>
      </c>
    </row>
    <row r="643" spans="1:42" x14ac:dyDescent="0.25">
      <c r="A643" s="39">
        <v>15</v>
      </c>
      <c r="B643" s="56">
        <v>15</v>
      </c>
      <c r="C643" s="36">
        <v>38688</v>
      </c>
      <c r="D643" s="39" t="s">
        <v>548</v>
      </c>
      <c r="E643" s="35" t="s">
        <v>1</v>
      </c>
      <c r="F643" s="40"/>
      <c r="G643" s="35" t="s">
        <v>89</v>
      </c>
      <c r="H643" s="40" t="s">
        <v>3</v>
      </c>
      <c r="I643" s="39">
        <v>1</v>
      </c>
      <c r="J643" s="41">
        <v>1.7256944444444444</v>
      </c>
      <c r="K643" s="39">
        <v>9</v>
      </c>
      <c r="L643" s="39">
        <v>16</v>
      </c>
      <c r="M643" s="39">
        <v>0.56299999999999994</v>
      </c>
      <c r="N643" s="39">
        <v>1</v>
      </c>
      <c r="O643" s="39">
        <v>3</v>
      </c>
      <c r="P643" s="39">
        <v>0.33300000000000002</v>
      </c>
      <c r="Q643" s="39">
        <f t="shared" si="34"/>
        <v>8</v>
      </c>
      <c r="R643" s="39">
        <f t="shared" si="35"/>
        <v>13</v>
      </c>
      <c r="S643" s="39">
        <f t="shared" si="36"/>
        <v>0.61538461538461542</v>
      </c>
      <c r="T643" s="39">
        <v>1</v>
      </c>
      <c r="U643" s="39">
        <v>2</v>
      </c>
      <c r="V643" s="39">
        <v>0.5</v>
      </c>
      <c r="W643" s="39">
        <v>3</v>
      </c>
      <c r="X643" s="39">
        <v>6</v>
      </c>
      <c r="Y643" s="39">
        <v>9</v>
      </c>
      <c r="Z643" s="39">
        <v>8</v>
      </c>
      <c r="AA643" s="39">
        <v>2</v>
      </c>
      <c r="AB643" s="39">
        <v>1</v>
      </c>
      <c r="AC643" s="39">
        <v>1</v>
      </c>
      <c r="AD643" s="39">
        <v>0</v>
      </c>
      <c r="AE643" s="39">
        <v>20</v>
      </c>
      <c r="AF643" s="39">
        <v>23.2</v>
      </c>
      <c r="AG643" s="39"/>
      <c r="AH643" s="83">
        <f t="shared" si="37"/>
        <v>41.416666666666664</v>
      </c>
      <c r="AI643" s="81" t="str">
        <f t="shared" si="38"/>
        <v>12/05</v>
      </c>
      <c r="AJ643" s="76">
        <f t="shared" si="31"/>
        <v>7.194215363323341</v>
      </c>
      <c r="AK643" s="76">
        <f t="shared" si="31"/>
        <v>0.10532426315034643</v>
      </c>
      <c r="AL643" s="76">
        <f t="shared" si="32"/>
        <v>21.72</v>
      </c>
      <c r="AN643" s="76">
        <f>TimDuncan!AG644</f>
        <v>4.5770055267430836</v>
      </c>
      <c r="AO643" s="76">
        <f>TimDuncan!AH644</f>
        <v>0.11204754821603544</v>
      </c>
      <c r="AP643" s="76">
        <f>TimDuncan!AI644</f>
        <v>17.705882352941178</v>
      </c>
    </row>
    <row r="644" spans="1:42" x14ac:dyDescent="0.25">
      <c r="A644" s="39">
        <v>16</v>
      </c>
      <c r="B644" s="56">
        <v>16</v>
      </c>
      <c r="C644" s="36">
        <v>38690</v>
      </c>
      <c r="D644" s="39" t="s">
        <v>549</v>
      </c>
      <c r="E644" s="35" t="s">
        <v>1</v>
      </c>
      <c r="F644" s="40"/>
      <c r="G644" s="35" t="s">
        <v>91</v>
      </c>
      <c r="H644" s="40" t="s">
        <v>11</v>
      </c>
      <c r="I644" s="39">
        <v>1</v>
      </c>
      <c r="J644" s="41">
        <v>1.6770833333333333</v>
      </c>
      <c r="K644" s="39">
        <v>9</v>
      </c>
      <c r="L644" s="39">
        <v>30</v>
      </c>
      <c r="M644" s="39">
        <v>0.3</v>
      </c>
      <c r="N644" s="39">
        <v>0</v>
      </c>
      <c r="O644" s="39">
        <v>4</v>
      </c>
      <c r="P644" s="39">
        <v>0</v>
      </c>
      <c r="Q644" s="39">
        <f t="shared" si="34"/>
        <v>9</v>
      </c>
      <c r="R644" s="39">
        <f t="shared" si="35"/>
        <v>26</v>
      </c>
      <c r="S644" s="39">
        <f t="shared" si="36"/>
        <v>0.34615384615384615</v>
      </c>
      <c r="T644" s="39">
        <v>11</v>
      </c>
      <c r="U644" s="39">
        <v>12</v>
      </c>
      <c r="V644" s="39">
        <v>0.91700000000000004</v>
      </c>
      <c r="W644" s="39">
        <v>2</v>
      </c>
      <c r="X644" s="39">
        <v>4</v>
      </c>
      <c r="Y644" s="39">
        <v>6</v>
      </c>
      <c r="Z644" s="39">
        <v>4</v>
      </c>
      <c r="AA644" s="39">
        <v>1</v>
      </c>
      <c r="AB644" s="39">
        <v>0</v>
      </c>
      <c r="AC644" s="39">
        <v>2</v>
      </c>
      <c r="AD644" s="39">
        <v>3</v>
      </c>
      <c r="AE644" s="39">
        <v>29</v>
      </c>
      <c r="AF644" s="39">
        <v>14.4</v>
      </c>
      <c r="AG644" s="39"/>
      <c r="AH644" s="83">
        <f t="shared" si="37"/>
        <v>40.25</v>
      </c>
      <c r="AI644" s="81" t="str">
        <f t="shared" si="38"/>
        <v>12/05</v>
      </c>
      <c r="AJ644" s="76">
        <f t="shared" si="31"/>
        <v>7.2770536760478572</v>
      </c>
      <c r="AK644" s="76">
        <f t="shared" si="31"/>
        <v>0.10743789663174327</v>
      </c>
      <c r="AL644" s="76">
        <f t="shared" si="32"/>
        <v>21.94</v>
      </c>
      <c r="AN644" s="76">
        <f>TimDuncan!AG645</f>
        <v>4.5994232113984701</v>
      </c>
      <c r="AO644" s="76">
        <f>TimDuncan!AH645</f>
        <v>0.11190623079076559</v>
      </c>
      <c r="AP644" s="76">
        <f>TimDuncan!AI645</f>
        <v>17.764705882352942</v>
      </c>
    </row>
    <row r="645" spans="1:42" x14ac:dyDescent="0.25">
      <c r="A645" s="39">
        <v>17</v>
      </c>
      <c r="B645" s="56">
        <v>17</v>
      </c>
      <c r="C645" s="36">
        <v>38692</v>
      </c>
      <c r="D645" s="39" t="s">
        <v>550</v>
      </c>
      <c r="E645" s="35" t="s">
        <v>1</v>
      </c>
      <c r="F645" s="40" t="s">
        <v>5</v>
      </c>
      <c r="G645" s="35" t="s">
        <v>60</v>
      </c>
      <c r="H645" s="40" t="s">
        <v>11</v>
      </c>
      <c r="I645" s="39">
        <v>1</v>
      </c>
      <c r="J645" s="41">
        <v>1.6958333333333335</v>
      </c>
      <c r="K645" s="39">
        <v>14</v>
      </c>
      <c r="L645" s="39">
        <v>24</v>
      </c>
      <c r="M645" s="39">
        <v>0.58299999999999996</v>
      </c>
      <c r="N645" s="39">
        <v>0</v>
      </c>
      <c r="O645" s="39">
        <v>2</v>
      </c>
      <c r="P645" s="39">
        <v>0</v>
      </c>
      <c r="Q645" s="39">
        <f t="shared" si="34"/>
        <v>14</v>
      </c>
      <c r="R645" s="39">
        <f t="shared" si="35"/>
        <v>22</v>
      </c>
      <c r="S645" s="39">
        <f t="shared" si="36"/>
        <v>0.63636363636363635</v>
      </c>
      <c r="T645" s="39">
        <v>5</v>
      </c>
      <c r="U645" s="39">
        <v>5</v>
      </c>
      <c r="V645" s="39">
        <v>1</v>
      </c>
      <c r="W645" s="39">
        <v>1</v>
      </c>
      <c r="X645" s="39">
        <v>4</v>
      </c>
      <c r="Y645" s="39">
        <v>5</v>
      </c>
      <c r="Z645" s="39">
        <v>6</v>
      </c>
      <c r="AA645" s="39">
        <v>1</v>
      </c>
      <c r="AB645" s="39">
        <v>1</v>
      </c>
      <c r="AC645" s="39">
        <v>2</v>
      </c>
      <c r="AD645" s="39">
        <v>1</v>
      </c>
      <c r="AE645" s="39">
        <v>33</v>
      </c>
      <c r="AF645" s="39">
        <v>27.2</v>
      </c>
      <c r="AG645" s="39"/>
      <c r="AH645" s="83">
        <f t="shared" si="37"/>
        <v>40.700000000000003</v>
      </c>
      <c r="AI645" s="81" t="str">
        <f t="shared" si="38"/>
        <v>12/05</v>
      </c>
      <c r="AJ645" s="76">
        <f t="shared" si="31"/>
        <v>7.1912929211339343</v>
      </c>
      <c r="AK645" s="76">
        <f t="shared" si="31"/>
        <v>0.10825729932500146</v>
      </c>
      <c r="AL645" s="76">
        <f t="shared" si="32"/>
        <v>22.14</v>
      </c>
      <c r="AN645" s="76">
        <f>TimDuncan!AG646</f>
        <v>4.5994232113984701</v>
      </c>
      <c r="AO645" s="76">
        <f>TimDuncan!AH646</f>
        <v>0.11201279992455776</v>
      </c>
      <c r="AP645" s="76">
        <f>TimDuncan!AI646</f>
        <v>17.843137254901961</v>
      </c>
    </row>
    <row r="646" spans="1:42" x14ac:dyDescent="0.25">
      <c r="A646" s="39">
        <v>18</v>
      </c>
      <c r="B646" s="56">
        <v>18</v>
      </c>
      <c r="C646" s="36">
        <v>38693</v>
      </c>
      <c r="D646" s="39" t="s">
        <v>551</v>
      </c>
      <c r="E646" s="35" t="s">
        <v>1</v>
      </c>
      <c r="F646" s="40" t="s">
        <v>5</v>
      </c>
      <c r="G646" s="35" t="s">
        <v>100</v>
      </c>
      <c r="H646" s="40" t="s">
        <v>11</v>
      </c>
      <c r="I646" s="39">
        <v>1</v>
      </c>
      <c r="J646" s="41">
        <v>1.0993055555555555</v>
      </c>
      <c r="K646" s="39">
        <v>5</v>
      </c>
      <c r="L646" s="39">
        <v>12</v>
      </c>
      <c r="M646" s="39">
        <v>0.41699999999999998</v>
      </c>
      <c r="N646" s="39">
        <v>1</v>
      </c>
      <c r="O646" s="39">
        <v>2</v>
      </c>
      <c r="P646" s="39">
        <v>0.5</v>
      </c>
      <c r="Q646" s="39">
        <f t="shared" si="34"/>
        <v>4</v>
      </c>
      <c r="R646" s="39">
        <f t="shared" si="35"/>
        <v>10</v>
      </c>
      <c r="S646" s="39">
        <f t="shared" si="36"/>
        <v>0.4</v>
      </c>
      <c r="T646" s="39">
        <v>0</v>
      </c>
      <c r="U646" s="39">
        <v>2</v>
      </c>
      <c r="V646" s="39">
        <v>0</v>
      </c>
      <c r="W646" s="39">
        <v>1</v>
      </c>
      <c r="X646" s="39">
        <v>1</v>
      </c>
      <c r="Y646" s="39">
        <v>2</v>
      </c>
      <c r="Z646" s="39">
        <v>9</v>
      </c>
      <c r="AA646" s="39">
        <v>0</v>
      </c>
      <c r="AB646" s="39">
        <v>0</v>
      </c>
      <c r="AC646" s="39">
        <v>4</v>
      </c>
      <c r="AD646" s="39">
        <v>2</v>
      </c>
      <c r="AE646" s="39">
        <v>11</v>
      </c>
      <c r="AF646" s="39">
        <v>6.3</v>
      </c>
      <c r="AG646" s="39"/>
      <c r="AH646" s="83">
        <f t="shared" si="37"/>
        <v>26.383333333333333</v>
      </c>
      <c r="AI646" s="81" t="str">
        <f t="shared" si="38"/>
        <v>12/05</v>
      </c>
      <c r="AJ646" s="76">
        <f t="shared" si="31"/>
        <v>6.7449451972781613</v>
      </c>
      <c r="AK646" s="76">
        <f t="shared" si="31"/>
        <v>0.10815977599300591</v>
      </c>
      <c r="AL646" s="76">
        <f t="shared" si="32"/>
        <v>22.34</v>
      </c>
      <c r="AN646" s="76">
        <f>TimDuncan!AG647</f>
        <v>4.6050548978535444</v>
      </c>
      <c r="AO646" s="76">
        <f>TimDuncan!AH647</f>
        <v>0.11269732083083971</v>
      </c>
      <c r="AP646" s="76">
        <f>TimDuncan!AI647</f>
        <v>17.745098039215687</v>
      </c>
    </row>
    <row r="647" spans="1:42" x14ac:dyDescent="0.25">
      <c r="A647" s="39">
        <v>19</v>
      </c>
      <c r="B647" s="56">
        <v>19</v>
      </c>
      <c r="C647" s="36">
        <v>38695</v>
      </c>
      <c r="D647" s="39" t="s">
        <v>552</v>
      </c>
      <c r="E647" s="35" t="s">
        <v>1</v>
      </c>
      <c r="F647" s="40" t="s">
        <v>5</v>
      </c>
      <c r="G647" s="35" t="s">
        <v>37</v>
      </c>
      <c r="H647" s="40" t="s">
        <v>11</v>
      </c>
      <c r="I647" s="39">
        <v>1</v>
      </c>
      <c r="J647" s="41">
        <v>1.5590277777777777</v>
      </c>
      <c r="K647" s="39">
        <v>9</v>
      </c>
      <c r="L647" s="39">
        <v>21</v>
      </c>
      <c r="M647" s="39">
        <v>0.42899999999999999</v>
      </c>
      <c r="N647" s="39">
        <v>0</v>
      </c>
      <c r="O647" s="39">
        <v>1</v>
      </c>
      <c r="P647" s="39">
        <v>0</v>
      </c>
      <c r="Q647" s="39">
        <f t="shared" si="34"/>
        <v>9</v>
      </c>
      <c r="R647" s="39">
        <f t="shared" si="35"/>
        <v>20</v>
      </c>
      <c r="S647" s="39">
        <f t="shared" si="36"/>
        <v>0.45</v>
      </c>
      <c r="T647" s="39">
        <v>5</v>
      </c>
      <c r="U647" s="39">
        <v>7</v>
      </c>
      <c r="V647" s="39">
        <v>0.71399999999999997</v>
      </c>
      <c r="W647" s="39">
        <v>1</v>
      </c>
      <c r="X647" s="39">
        <v>8</v>
      </c>
      <c r="Y647" s="39">
        <v>9</v>
      </c>
      <c r="Z647" s="39">
        <v>8</v>
      </c>
      <c r="AA647" s="39">
        <v>1</v>
      </c>
      <c r="AB647" s="39">
        <v>0</v>
      </c>
      <c r="AC647" s="39">
        <v>4</v>
      </c>
      <c r="AD647" s="39">
        <v>2</v>
      </c>
      <c r="AE647" s="39">
        <v>23</v>
      </c>
      <c r="AF647" s="39">
        <v>16</v>
      </c>
      <c r="AG647" s="39"/>
      <c r="AH647" s="83">
        <f t="shared" si="37"/>
        <v>37.416666666666664</v>
      </c>
      <c r="AI647" s="81" t="str">
        <f t="shared" si="38"/>
        <v>12/05</v>
      </c>
      <c r="AJ647" s="76">
        <f t="shared" si="31"/>
        <v>6.7474560587903154</v>
      </c>
      <c r="AK647" s="76">
        <f t="shared" si="31"/>
        <v>0.10649127778789207</v>
      </c>
      <c r="AL647" s="76">
        <f t="shared" si="32"/>
        <v>22.32</v>
      </c>
      <c r="AN647" s="76">
        <f>TimDuncan!AG648</f>
        <v>4.5938734711991964</v>
      </c>
      <c r="AO647" s="76">
        <f>TimDuncan!AH648</f>
        <v>0.11788608995162227</v>
      </c>
      <c r="AP647" s="76">
        <f>TimDuncan!AI648</f>
        <v>17.764705882352942</v>
      </c>
    </row>
    <row r="648" spans="1:42" x14ac:dyDescent="0.25">
      <c r="A648" s="39">
        <v>20</v>
      </c>
      <c r="B648" s="56">
        <v>20</v>
      </c>
      <c r="C648" s="36">
        <v>38696</v>
      </c>
      <c r="D648" s="39" t="s">
        <v>553</v>
      </c>
      <c r="E648" s="35" t="s">
        <v>1</v>
      </c>
      <c r="F648" s="40" t="s">
        <v>5</v>
      </c>
      <c r="G648" s="35" t="s">
        <v>89</v>
      </c>
      <c r="H648" s="40" t="s">
        <v>3</v>
      </c>
      <c r="I648" s="39">
        <v>1</v>
      </c>
      <c r="J648" s="41">
        <v>1.6993055555555554</v>
      </c>
      <c r="K648" s="39">
        <v>11</v>
      </c>
      <c r="L648" s="39">
        <v>20</v>
      </c>
      <c r="M648" s="39">
        <v>0.55000000000000004</v>
      </c>
      <c r="N648" s="39">
        <v>3</v>
      </c>
      <c r="O648" s="39">
        <v>6</v>
      </c>
      <c r="P648" s="39">
        <v>0.5</v>
      </c>
      <c r="Q648" s="39">
        <f t="shared" si="34"/>
        <v>8</v>
      </c>
      <c r="R648" s="39">
        <f t="shared" si="35"/>
        <v>14</v>
      </c>
      <c r="S648" s="39">
        <f t="shared" si="36"/>
        <v>0.5714285714285714</v>
      </c>
      <c r="T648" s="39">
        <v>10</v>
      </c>
      <c r="U648" s="39">
        <v>12</v>
      </c>
      <c r="V648" s="39">
        <v>0.83299999999999996</v>
      </c>
      <c r="W648" s="39">
        <v>0</v>
      </c>
      <c r="X648" s="39">
        <v>4</v>
      </c>
      <c r="Y648" s="39">
        <v>4</v>
      </c>
      <c r="Z648" s="39">
        <v>3</v>
      </c>
      <c r="AA648" s="39">
        <v>0</v>
      </c>
      <c r="AB648" s="39">
        <v>1</v>
      </c>
      <c r="AC648" s="39">
        <v>7</v>
      </c>
      <c r="AD648" s="39">
        <v>1</v>
      </c>
      <c r="AE648" s="39">
        <v>35</v>
      </c>
      <c r="AF648" s="39">
        <v>21.2</v>
      </c>
      <c r="AG648" s="39"/>
      <c r="AH648" s="83">
        <f t="shared" si="37"/>
        <v>40.783333333333331</v>
      </c>
      <c r="AI648" s="81" t="str">
        <f t="shared" si="38"/>
        <v>12/05</v>
      </c>
      <c r="AJ648" s="76">
        <f t="shared" si="31"/>
        <v>6.738891085425295</v>
      </c>
      <c r="AK648" s="76">
        <f t="shared" si="31"/>
        <v>0.10429755118732878</v>
      </c>
      <c r="AL648" s="76">
        <f t="shared" si="32"/>
        <v>22.34</v>
      </c>
      <c r="AN648" s="76">
        <f>TimDuncan!AG649</f>
        <v>4.5783875603820654</v>
      </c>
      <c r="AO648" s="76">
        <f>TimDuncan!AH649</f>
        <v>0.1177295569151129</v>
      </c>
      <c r="AP648" s="76">
        <f>TimDuncan!AI649</f>
        <v>17.705882352941178</v>
      </c>
    </row>
    <row r="649" spans="1:42" x14ac:dyDescent="0.25">
      <c r="A649" s="39">
        <v>21</v>
      </c>
      <c r="B649" s="56">
        <v>21</v>
      </c>
      <c r="C649" s="36">
        <v>38698</v>
      </c>
      <c r="D649" s="39" t="s">
        <v>554</v>
      </c>
      <c r="E649" s="35" t="s">
        <v>1</v>
      </c>
      <c r="F649" s="40" t="s">
        <v>5</v>
      </c>
      <c r="G649" s="35" t="s">
        <v>2</v>
      </c>
      <c r="H649" s="40" t="s">
        <v>11</v>
      </c>
      <c r="I649" s="39">
        <v>1</v>
      </c>
      <c r="J649" s="41">
        <v>1.8020833333333333</v>
      </c>
      <c r="K649" s="39">
        <v>15</v>
      </c>
      <c r="L649" s="39">
        <v>33</v>
      </c>
      <c r="M649" s="39">
        <v>0.45500000000000002</v>
      </c>
      <c r="N649" s="39">
        <v>3</v>
      </c>
      <c r="O649" s="39">
        <v>9</v>
      </c>
      <c r="P649" s="39">
        <v>0.33300000000000002</v>
      </c>
      <c r="Q649" s="39">
        <f t="shared" si="34"/>
        <v>12</v>
      </c>
      <c r="R649" s="39">
        <f t="shared" si="35"/>
        <v>24</v>
      </c>
      <c r="S649" s="39">
        <f t="shared" si="36"/>
        <v>0.5</v>
      </c>
      <c r="T649" s="39">
        <v>10</v>
      </c>
      <c r="U649" s="39">
        <v>12</v>
      </c>
      <c r="V649" s="39">
        <v>0.83299999999999996</v>
      </c>
      <c r="W649" s="39">
        <v>2</v>
      </c>
      <c r="X649" s="39">
        <v>3</v>
      </c>
      <c r="Y649" s="39">
        <v>5</v>
      </c>
      <c r="Z649" s="39">
        <v>2</v>
      </c>
      <c r="AA649" s="39">
        <v>4</v>
      </c>
      <c r="AB649" s="39">
        <v>1</v>
      </c>
      <c r="AC649" s="39">
        <v>2</v>
      </c>
      <c r="AD649" s="39">
        <v>3</v>
      </c>
      <c r="AE649" s="39">
        <v>43</v>
      </c>
      <c r="AF649" s="39">
        <v>30.3</v>
      </c>
      <c r="AG649" s="39"/>
      <c r="AH649" s="83">
        <f t="shared" si="37"/>
        <v>43.25</v>
      </c>
      <c r="AI649" s="81" t="str">
        <f t="shared" si="38"/>
        <v>12/05</v>
      </c>
      <c r="AJ649" s="76">
        <f t="shared" si="31"/>
        <v>6.7666951509068367</v>
      </c>
      <c r="AK649" s="76">
        <f t="shared" si="31"/>
        <v>0.1042885792170081</v>
      </c>
      <c r="AL649" s="76">
        <f t="shared" si="32"/>
        <v>22.74</v>
      </c>
      <c r="AN649" s="76">
        <f>TimDuncan!AG650</f>
        <v>4.6409446610511056</v>
      </c>
      <c r="AO649" s="76">
        <f>TimDuncan!AH650</f>
        <v>0.11920238492341</v>
      </c>
      <c r="AP649" s="76">
        <f>TimDuncan!AI650</f>
        <v>17.882352941176471</v>
      </c>
    </row>
    <row r="650" spans="1:42" x14ac:dyDescent="0.25">
      <c r="A650" s="39">
        <v>22</v>
      </c>
      <c r="B650" s="56">
        <v>22</v>
      </c>
      <c r="C650" s="36">
        <v>38700</v>
      </c>
      <c r="D650" s="39" t="s">
        <v>555</v>
      </c>
      <c r="E650" s="35" t="s">
        <v>1</v>
      </c>
      <c r="F650" s="40" t="s">
        <v>5</v>
      </c>
      <c r="G650" s="35" t="s">
        <v>28</v>
      </c>
      <c r="H650" s="40" t="s">
        <v>11</v>
      </c>
      <c r="I650" s="39">
        <v>1</v>
      </c>
      <c r="J650" s="41">
        <v>1.3041666666666667</v>
      </c>
      <c r="K650" s="39">
        <v>10</v>
      </c>
      <c r="L650" s="39">
        <v>17</v>
      </c>
      <c r="M650" s="39">
        <v>0.58799999999999997</v>
      </c>
      <c r="N650" s="39">
        <v>2</v>
      </c>
      <c r="O650" s="39">
        <v>4</v>
      </c>
      <c r="P650" s="39">
        <v>0.5</v>
      </c>
      <c r="Q650" s="39">
        <f t="shared" si="34"/>
        <v>8</v>
      </c>
      <c r="R650" s="39">
        <f t="shared" si="35"/>
        <v>13</v>
      </c>
      <c r="S650" s="39">
        <f t="shared" si="36"/>
        <v>0.61538461538461542</v>
      </c>
      <c r="T650" s="39">
        <v>5</v>
      </c>
      <c r="U650" s="39">
        <v>8</v>
      </c>
      <c r="V650" s="39">
        <v>0.625</v>
      </c>
      <c r="W650" s="39">
        <v>2</v>
      </c>
      <c r="X650" s="39">
        <v>6</v>
      </c>
      <c r="Y650" s="39">
        <v>8</v>
      </c>
      <c r="Z650" s="39">
        <v>3</v>
      </c>
      <c r="AA650" s="39">
        <v>1</v>
      </c>
      <c r="AB650" s="39">
        <v>0</v>
      </c>
      <c r="AC650" s="39">
        <v>3</v>
      </c>
      <c r="AD650" s="39">
        <v>2</v>
      </c>
      <c r="AE650" s="39">
        <v>27</v>
      </c>
      <c r="AF650" s="39">
        <v>20.399999999999999</v>
      </c>
      <c r="AG650" s="39"/>
      <c r="AH650" s="83">
        <f t="shared" si="37"/>
        <v>31.3</v>
      </c>
      <c r="AI650" s="81" t="str">
        <f t="shared" si="38"/>
        <v>12/05</v>
      </c>
      <c r="AJ650" s="76">
        <f t="shared" si="31"/>
        <v>6.7666951509068367</v>
      </c>
      <c r="AK650" s="76">
        <f t="shared" si="31"/>
        <v>0.10602450429124427</v>
      </c>
      <c r="AL650" s="76">
        <f t="shared" si="32"/>
        <v>22.74</v>
      </c>
      <c r="AN650" s="76">
        <f>TimDuncan!AG651</f>
        <v>4.6247338588621654</v>
      </c>
      <c r="AO650" s="76">
        <f>TimDuncan!AH651</f>
        <v>0.11718366014117262</v>
      </c>
      <c r="AP650" s="76">
        <f>TimDuncan!AI651</f>
        <v>17.803921568627452</v>
      </c>
    </row>
    <row r="651" spans="1:42" x14ac:dyDescent="0.25">
      <c r="A651" s="39">
        <v>23</v>
      </c>
      <c r="B651" s="56">
        <v>23</v>
      </c>
      <c r="C651" s="36">
        <v>38702</v>
      </c>
      <c r="D651" s="39" t="s">
        <v>556</v>
      </c>
      <c r="E651" s="35" t="s">
        <v>1</v>
      </c>
      <c r="F651" s="40"/>
      <c r="G651" s="35" t="s">
        <v>114</v>
      </c>
      <c r="H651" s="40" t="s">
        <v>11</v>
      </c>
      <c r="I651" s="39">
        <v>1</v>
      </c>
      <c r="J651" s="41">
        <v>1.5374999999999999</v>
      </c>
      <c r="K651" s="39">
        <v>14</v>
      </c>
      <c r="L651" s="39">
        <v>24</v>
      </c>
      <c r="M651" s="39">
        <v>0.58299999999999996</v>
      </c>
      <c r="N651" s="39">
        <v>2</v>
      </c>
      <c r="O651" s="39">
        <v>3</v>
      </c>
      <c r="P651" s="39">
        <v>0.66700000000000004</v>
      </c>
      <c r="Q651" s="39">
        <f t="shared" si="34"/>
        <v>12</v>
      </c>
      <c r="R651" s="39">
        <f t="shared" si="35"/>
        <v>21</v>
      </c>
      <c r="S651" s="39">
        <f t="shared" si="36"/>
        <v>0.5714285714285714</v>
      </c>
      <c r="T651" s="39">
        <v>11</v>
      </c>
      <c r="U651" s="39">
        <v>14</v>
      </c>
      <c r="V651" s="39">
        <v>0.78600000000000003</v>
      </c>
      <c r="W651" s="39">
        <v>2</v>
      </c>
      <c r="X651" s="39">
        <v>6</v>
      </c>
      <c r="Y651" s="39">
        <v>8</v>
      </c>
      <c r="Z651" s="39">
        <v>4</v>
      </c>
      <c r="AA651" s="39">
        <v>1</v>
      </c>
      <c r="AB651" s="39">
        <v>1</v>
      </c>
      <c r="AC651" s="39">
        <v>1</v>
      </c>
      <c r="AD651" s="39">
        <v>5</v>
      </c>
      <c r="AE651" s="39">
        <v>41</v>
      </c>
      <c r="AF651" s="39">
        <v>33.299999999999997</v>
      </c>
      <c r="AG651" s="39"/>
      <c r="AH651" s="83">
        <f t="shared" si="37"/>
        <v>36.9</v>
      </c>
      <c r="AI651" s="81" t="str">
        <f t="shared" si="38"/>
        <v>12/05</v>
      </c>
      <c r="AJ651" s="76">
        <f t="shared" si="31"/>
        <v>6.5884562002066014</v>
      </c>
      <c r="AK651" s="76">
        <f t="shared" si="31"/>
        <v>0.10739677340951934</v>
      </c>
      <c r="AL651" s="76">
        <f t="shared" si="32"/>
        <v>22.98</v>
      </c>
      <c r="AN651" s="76">
        <f>TimDuncan!AG652</f>
        <v>4.539216870333294</v>
      </c>
      <c r="AO651" s="76">
        <f>TimDuncan!AH652</f>
        <v>0.11794914850329904</v>
      </c>
      <c r="AP651" s="76">
        <f>TimDuncan!AI652</f>
        <v>17.862745098039216</v>
      </c>
    </row>
    <row r="652" spans="1:42" x14ac:dyDescent="0.25">
      <c r="A652" s="39">
        <v>24</v>
      </c>
      <c r="B652" s="56">
        <v>24</v>
      </c>
      <c r="C652" s="36">
        <v>38704</v>
      </c>
      <c r="D652" s="39" t="s">
        <v>557</v>
      </c>
      <c r="E652" s="35" t="s">
        <v>1</v>
      </c>
      <c r="F652" s="40"/>
      <c r="G652" s="35" t="s">
        <v>23</v>
      </c>
      <c r="H652" s="40" t="s">
        <v>3</v>
      </c>
      <c r="I652" s="39">
        <v>1</v>
      </c>
      <c r="J652" s="41">
        <v>1.5743055555555554</v>
      </c>
      <c r="K652" s="39">
        <v>6</v>
      </c>
      <c r="L652" s="39">
        <v>13</v>
      </c>
      <c r="M652" s="39">
        <v>0.46200000000000002</v>
      </c>
      <c r="N652" s="39">
        <v>1</v>
      </c>
      <c r="O652" s="39">
        <v>3</v>
      </c>
      <c r="P652" s="39">
        <v>0.33300000000000002</v>
      </c>
      <c r="Q652" s="39">
        <f t="shared" si="34"/>
        <v>5</v>
      </c>
      <c r="R652" s="39">
        <f t="shared" si="35"/>
        <v>10</v>
      </c>
      <c r="S652" s="39">
        <f t="shared" si="36"/>
        <v>0.5</v>
      </c>
      <c r="T652" s="39">
        <v>11</v>
      </c>
      <c r="U652" s="39">
        <v>12</v>
      </c>
      <c r="V652" s="39">
        <v>0.91700000000000004</v>
      </c>
      <c r="W652" s="39">
        <v>0</v>
      </c>
      <c r="X652" s="39">
        <v>2</v>
      </c>
      <c r="Y652" s="39">
        <v>2</v>
      </c>
      <c r="Z652" s="39">
        <v>6</v>
      </c>
      <c r="AA652" s="39">
        <v>2</v>
      </c>
      <c r="AB652" s="39">
        <v>0</v>
      </c>
      <c r="AC652" s="39">
        <v>3</v>
      </c>
      <c r="AD652" s="39">
        <v>2</v>
      </c>
      <c r="AE652" s="39">
        <v>24</v>
      </c>
      <c r="AF652" s="39">
        <v>19.899999999999999</v>
      </c>
      <c r="AG652" s="39"/>
      <c r="AH652" s="83">
        <f t="shared" si="37"/>
        <v>37.783333333333331</v>
      </c>
      <c r="AI652" s="81" t="str">
        <f t="shared" si="38"/>
        <v>12/05</v>
      </c>
      <c r="AJ652" s="76">
        <f t="shared" si="31"/>
        <v>6.7304061799373409</v>
      </c>
      <c r="AK652" s="76">
        <f t="shared" si="31"/>
        <v>0.10734442753328693</v>
      </c>
      <c r="AL652" s="76">
        <f t="shared" si="32"/>
        <v>22.74</v>
      </c>
      <c r="AN652" s="76">
        <f>TimDuncan!AG653</f>
        <v>4.7418673666024223</v>
      </c>
      <c r="AO652" s="76">
        <f>TimDuncan!AH653</f>
        <v>0.12217945316423068</v>
      </c>
      <c r="AP652" s="76">
        <f>TimDuncan!AI653</f>
        <v>17.529411764705884</v>
      </c>
    </row>
    <row r="653" spans="1:42" x14ac:dyDescent="0.25">
      <c r="A653" s="39">
        <v>25</v>
      </c>
      <c r="B653" s="56">
        <v>25</v>
      </c>
      <c r="C653" s="36">
        <v>38706</v>
      </c>
      <c r="D653" s="39" t="s">
        <v>558</v>
      </c>
      <c r="E653" s="35" t="s">
        <v>1</v>
      </c>
      <c r="F653" s="40"/>
      <c r="G653" s="35" t="s">
        <v>2</v>
      </c>
      <c r="H653" s="40" t="s">
        <v>11</v>
      </c>
      <c r="I653" s="39">
        <v>1</v>
      </c>
      <c r="J653" s="41">
        <v>1.3701388888888888</v>
      </c>
      <c r="K653" s="39">
        <v>18</v>
      </c>
      <c r="L653" s="39">
        <v>31</v>
      </c>
      <c r="M653" s="39">
        <v>0.58099999999999996</v>
      </c>
      <c r="N653" s="39">
        <v>4</v>
      </c>
      <c r="O653" s="39">
        <v>10</v>
      </c>
      <c r="P653" s="39">
        <v>0.4</v>
      </c>
      <c r="Q653" s="39">
        <f t="shared" si="34"/>
        <v>14</v>
      </c>
      <c r="R653" s="39">
        <f t="shared" si="35"/>
        <v>21</v>
      </c>
      <c r="S653" s="39">
        <f t="shared" si="36"/>
        <v>0.66666666666666663</v>
      </c>
      <c r="T653" s="39">
        <v>22</v>
      </c>
      <c r="U653" s="39">
        <v>25</v>
      </c>
      <c r="V653" s="39">
        <v>0.88</v>
      </c>
      <c r="W653" s="39">
        <v>3</v>
      </c>
      <c r="X653" s="39">
        <v>5</v>
      </c>
      <c r="Y653" s="39">
        <v>8</v>
      </c>
      <c r="Z653" s="39">
        <v>0</v>
      </c>
      <c r="AA653" s="39">
        <v>3</v>
      </c>
      <c r="AB653" s="39">
        <v>0</v>
      </c>
      <c r="AC653" s="39">
        <v>2</v>
      </c>
      <c r="AD653" s="39">
        <v>3</v>
      </c>
      <c r="AE653" s="39">
        <v>62</v>
      </c>
      <c r="AF653" s="39">
        <v>49.7</v>
      </c>
      <c r="AG653" s="39"/>
      <c r="AH653" s="83">
        <f t="shared" si="37"/>
        <v>32.883333333333333</v>
      </c>
      <c r="AI653" s="81" t="str">
        <f t="shared" si="38"/>
        <v>12/05</v>
      </c>
      <c r="AJ653" s="76">
        <f t="shared" si="31"/>
        <v>6.777784840708561</v>
      </c>
      <c r="AK653" s="76">
        <f t="shared" si="31"/>
        <v>0.10859947945904537</v>
      </c>
      <c r="AL653" s="76">
        <f t="shared" si="32"/>
        <v>23.02</v>
      </c>
      <c r="AN653" s="76">
        <f>TimDuncan!AG654</f>
        <v>4.7676203793541143</v>
      </c>
      <c r="AO653" s="76">
        <f>TimDuncan!AH654</f>
        <v>0.12979361325125532</v>
      </c>
      <c r="AP653" s="76">
        <f>TimDuncan!AI654</f>
        <v>17.490196078431371</v>
      </c>
    </row>
    <row r="654" spans="1:42" x14ac:dyDescent="0.25">
      <c r="A654" s="39">
        <v>26</v>
      </c>
      <c r="B654" s="56">
        <v>26</v>
      </c>
      <c r="C654" s="36">
        <v>38709</v>
      </c>
      <c r="D654" s="39" t="s">
        <v>559</v>
      </c>
      <c r="E654" s="35" t="s">
        <v>1</v>
      </c>
      <c r="F654" s="40" t="s">
        <v>5</v>
      </c>
      <c r="G654" s="35" t="s">
        <v>35</v>
      </c>
      <c r="H654" s="40" t="s">
        <v>11</v>
      </c>
      <c r="I654" s="39">
        <v>1</v>
      </c>
      <c r="J654" s="41">
        <v>1.6381944444444445</v>
      </c>
      <c r="K654" s="39">
        <v>6</v>
      </c>
      <c r="L654" s="39">
        <v>16</v>
      </c>
      <c r="M654" s="39">
        <v>0.375</v>
      </c>
      <c r="N654" s="39">
        <v>0</v>
      </c>
      <c r="O654" s="39">
        <v>4</v>
      </c>
      <c r="P654" s="39">
        <v>0</v>
      </c>
      <c r="Q654" s="39">
        <f t="shared" si="34"/>
        <v>6</v>
      </c>
      <c r="R654" s="39">
        <f t="shared" si="35"/>
        <v>12</v>
      </c>
      <c r="S654" s="39">
        <f t="shared" si="36"/>
        <v>0.5</v>
      </c>
      <c r="T654" s="39">
        <v>9</v>
      </c>
      <c r="U654" s="39">
        <v>12</v>
      </c>
      <c r="V654" s="39">
        <v>0.75</v>
      </c>
      <c r="W654" s="39">
        <v>0</v>
      </c>
      <c r="X654" s="39">
        <v>2</v>
      </c>
      <c r="Y654" s="39">
        <v>2</v>
      </c>
      <c r="Z654" s="39">
        <v>9</v>
      </c>
      <c r="AA654" s="39">
        <v>0</v>
      </c>
      <c r="AB654" s="39">
        <v>1</v>
      </c>
      <c r="AC654" s="39">
        <v>1</v>
      </c>
      <c r="AD654" s="39">
        <v>3</v>
      </c>
      <c r="AE654" s="39">
        <v>21</v>
      </c>
      <c r="AF654" s="39">
        <v>16.399999999999999</v>
      </c>
      <c r="AG654" s="39"/>
      <c r="AH654" s="83">
        <f t="shared" si="37"/>
        <v>39.31666666666667</v>
      </c>
      <c r="AI654" s="81" t="str">
        <f t="shared" si="38"/>
        <v>12/05</v>
      </c>
      <c r="AJ654" s="76">
        <f t="shared" si="31"/>
        <v>6.8482382659293322</v>
      </c>
      <c r="AK654" s="76">
        <f t="shared" si="31"/>
        <v>0.10859947945904537</v>
      </c>
      <c r="AL654" s="76">
        <f t="shared" si="32"/>
        <v>22.86</v>
      </c>
      <c r="AN654" s="76">
        <f>TimDuncan!AG655</f>
        <v>4.7476739739861351</v>
      </c>
      <c r="AO654" s="76">
        <f>TimDuncan!AH655</f>
        <v>0.12780265558864723</v>
      </c>
      <c r="AP654" s="76">
        <f>TimDuncan!AI655</f>
        <v>17.411764705882351</v>
      </c>
    </row>
    <row r="655" spans="1:42" x14ac:dyDescent="0.25">
      <c r="A655" s="39">
        <v>27</v>
      </c>
      <c r="B655" s="56">
        <v>27</v>
      </c>
      <c r="C655" s="36">
        <v>38711</v>
      </c>
      <c r="D655" s="39" t="s">
        <v>560</v>
      </c>
      <c r="E655" s="35" t="s">
        <v>1</v>
      </c>
      <c r="F655" s="40" t="s">
        <v>5</v>
      </c>
      <c r="G655" s="35" t="s">
        <v>55</v>
      </c>
      <c r="H655" s="40" t="s">
        <v>3</v>
      </c>
      <c r="I655" s="39">
        <v>1</v>
      </c>
      <c r="J655" s="41">
        <v>1.8451388888888889</v>
      </c>
      <c r="K655" s="39">
        <v>12</v>
      </c>
      <c r="L655" s="39">
        <v>30</v>
      </c>
      <c r="M655" s="39">
        <v>0.4</v>
      </c>
      <c r="N655" s="39">
        <v>0</v>
      </c>
      <c r="O655" s="39">
        <v>8</v>
      </c>
      <c r="P655" s="39">
        <v>0</v>
      </c>
      <c r="Q655" s="39">
        <f t="shared" si="34"/>
        <v>12</v>
      </c>
      <c r="R655" s="39">
        <f t="shared" si="35"/>
        <v>22</v>
      </c>
      <c r="S655" s="39">
        <f t="shared" si="36"/>
        <v>0.54545454545454541</v>
      </c>
      <c r="T655" s="39">
        <v>13</v>
      </c>
      <c r="U655" s="39">
        <v>19</v>
      </c>
      <c r="V655" s="39">
        <v>0.68400000000000005</v>
      </c>
      <c r="W655" s="39">
        <v>2</v>
      </c>
      <c r="X655" s="39">
        <v>6</v>
      </c>
      <c r="Y655" s="39">
        <v>8</v>
      </c>
      <c r="Z655" s="39">
        <v>6</v>
      </c>
      <c r="AA655" s="39">
        <v>0</v>
      </c>
      <c r="AB655" s="39">
        <v>2</v>
      </c>
      <c r="AC655" s="39">
        <v>3</v>
      </c>
      <c r="AD655" s="39">
        <v>5</v>
      </c>
      <c r="AE655" s="39">
        <v>37</v>
      </c>
      <c r="AF655" s="39">
        <v>22.2</v>
      </c>
      <c r="AG655" s="39"/>
      <c r="AH655" s="83">
        <f t="shared" si="37"/>
        <v>44.283333333333331</v>
      </c>
      <c r="AI655" s="81" t="str">
        <f t="shared" si="38"/>
        <v>12/05</v>
      </c>
      <c r="AJ655" s="76">
        <f t="shared" si="31"/>
        <v>6.8982103564945731</v>
      </c>
      <c r="AK655" s="76">
        <f t="shared" si="31"/>
        <v>0.10886689870044627</v>
      </c>
      <c r="AL655" s="76">
        <f t="shared" si="32"/>
        <v>22.92</v>
      </c>
      <c r="AN655" s="76">
        <f>TimDuncan!AG656</f>
        <v>5.1030203141405011</v>
      </c>
      <c r="AO655" s="76">
        <f>TimDuncan!AH656</f>
        <v>0.12798692535264963</v>
      </c>
      <c r="AP655" s="76">
        <f>TimDuncan!AI656</f>
        <v>17.745098039215687</v>
      </c>
    </row>
    <row r="656" spans="1:42" x14ac:dyDescent="0.25">
      <c r="A656" s="39">
        <v>28</v>
      </c>
      <c r="B656" s="56">
        <v>28</v>
      </c>
      <c r="C656" s="36">
        <v>38712</v>
      </c>
      <c r="D656" s="39" t="s">
        <v>561</v>
      </c>
      <c r="E656" s="35" t="s">
        <v>1</v>
      </c>
      <c r="F656" s="40" t="s">
        <v>5</v>
      </c>
      <c r="G656" s="35" t="s">
        <v>114</v>
      </c>
      <c r="H656" s="40" t="s">
        <v>3</v>
      </c>
      <c r="I656" s="39">
        <v>1</v>
      </c>
      <c r="J656" s="41">
        <v>1.5875000000000001</v>
      </c>
      <c r="K656" s="39">
        <v>10</v>
      </c>
      <c r="L656" s="39">
        <v>27</v>
      </c>
      <c r="M656" s="39">
        <v>0.37</v>
      </c>
      <c r="N656" s="39">
        <v>2</v>
      </c>
      <c r="O656" s="39">
        <v>6</v>
      </c>
      <c r="P656" s="39">
        <v>0.33300000000000002</v>
      </c>
      <c r="Q656" s="39">
        <f t="shared" si="34"/>
        <v>8</v>
      </c>
      <c r="R656" s="39">
        <f t="shared" si="35"/>
        <v>21</v>
      </c>
      <c r="S656" s="39">
        <f t="shared" si="36"/>
        <v>0.38095238095238093</v>
      </c>
      <c r="T656" s="39">
        <v>9</v>
      </c>
      <c r="U656" s="39">
        <v>10</v>
      </c>
      <c r="V656" s="39">
        <v>0.9</v>
      </c>
      <c r="W656" s="39">
        <v>0</v>
      </c>
      <c r="X656" s="39">
        <v>5</v>
      </c>
      <c r="Y656" s="39">
        <v>5</v>
      </c>
      <c r="Z656" s="39">
        <v>2</v>
      </c>
      <c r="AA656" s="39">
        <v>0</v>
      </c>
      <c r="AB656" s="39">
        <v>1</v>
      </c>
      <c r="AC656" s="39">
        <v>5</v>
      </c>
      <c r="AD656" s="39">
        <v>2</v>
      </c>
      <c r="AE656" s="39">
        <v>31</v>
      </c>
      <c r="AF656" s="39">
        <v>13.5</v>
      </c>
      <c r="AG656" s="39"/>
      <c r="AH656" s="83">
        <f t="shared" si="37"/>
        <v>38.1</v>
      </c>
      <c r="AI656" s="81" t="str">
        <f t="shared" si="38"/>
        <v>12/05</v>
      </c>
      <c r="AJ656" s="76">
        <f t="shared" si="31"/>
        <v>6.9208056626673278</v>
      </c>
      <c r="AK656" s="76">
        <f t="shared" si="31"/>
        <v>0.10937698149808703</v>
      </c>
      <c r="AL656" s="76">
        <f t="shared" si="32"/>
        <v>22.98</v>
      </c>
      <c r="AN656" s="76">
        <f>TimDuncan!AG657</f>
        <v>5.2069419910307415</v>
      </c>
      <c r="AO656" s="76">
        <f>TimDuncan!AH657</f>
        <v>0.12780457179392585</v>
      </c>
      <c r="AP656" s="76">
        <f>TimDuncan!AI657</f>
        <v>17.647058823529413</v>
      </c>
    </row>
    <row r="657" spans="1:42" x14ac:dyDescent="0.25">
      <c r="A657" s="39">
        <v>29</v>
      </c>
      <c r="B657" s="56">
        <v>29</v>
      </c>
      <c r="C657" s="36">
        <v>38714</v>
      </c>
      <c r="D657" s="39" t="s">
        <v>562</v>
      </c>
      <c r="E657" s="35" t="s">
        <v>1</v>
      </c>
      <c r="F657" s="40"/>
      <c r="G657" s="35" t="s">
        <v>28</v>
      </c>
      <c r="H657" s="40" t="s">
        <v>3</v>
      </c>
      <c r="I657" s="39">
        <v>1</v>
      </c>
      <c r="J657" s="41">
        <v>1.9409722222222223</v>
      </c>
      <c r="K657" s="39">
        <v>13</v>
      </c>
      <c r="L657" s="39">
        <v>37</v>
      </c>
      <c r="M657" s="39">
        <v>0.35099999999999998</v>
      </c>
      <c r="N657" s="39">
        <v>4</v>
      </c>
      <c r="O657" s="39">
        <v>8</v>
      </c>
      <c r="P657" s="39">
        <v>0.5</v>
      </c>
      <c r="Q657" s="39">
        <f t="shared" si="34"/>
        <v>9</v>
      </c>
      <c r="R657" s="39">
        <f t="shared" si="35"/>
        <v>29</v>
      </c>
      <c r="S657" s="39">
        <f t="shared" si="36"/>
        <v>0.31034482758620691</v>
      </c>
      <c r="T657" s="39">
        <v>15</v>
      </c>
      <c r="U657" s="39">
        <v>19</v>
      </c>
      <c r="V657" s="39">
        <v>0.78900000000000003</v>
      </c>
      <c r="W657" s="39">
        <v>2</v>
      </c>
      <c r="X657" s="39">
        <v>5</v>
      </c>
      <c r="Y657" s="39">
        <v>7</v>
      </c>
      <c r="Z657" s="39">
        <v>4</v>
      </c>
      <c r="AA657" s="39">
        <v>2</v>
      </c>
      <c r="AB657" s="39">
        <v>1</v>
      </c>
      <c r="AC657" s="39">
        <v>2</v>
      </c>
      <c r="AD657" s="39">
        <v>5</v>
      </c>
      <c r="AE657" s="39">
        <v>45</v>
      </c>
      <c r="AF657" s="39">
        <v>27.1</v>
      </c>
      <c r="AG657" s="39"/>
      <c r="AH657" s="83">
        <f t="shared" si="37"/>
        <v>46.583333333333336</v>
      </c>
      <c r="AI657" s="81" t="str">
        <f t="shared" si="38"/>
        <v>12/05</v>
      </c>
      <c r="AJ657" s="76">
        <f t="shared" si="31"/>
        <v>7.1919739846525008</v>
      </c>
      <c r="AK657" s="76">
        <f t="shared" si="31"/>
        <v>0.10902668461979302</v>
      </c>
      <c r="AL657" s="76">
        <f t="shared" si="32"/>
        <v>23.3</v>
      </c>
      <c r="AN657" s="76">
        <f>TimDuncan!AG658</f>
        <v>5.2069419910307415</v>
      </c>
      <c r="AO657" s="76">
        <f>TimDuncan!AH658</f>
        <v>0.1260130605475937</v>
      </c>
      <c r="AP657" s="76">
        <f>TimDuncan!AI658</f>
        <v>17.705882352941178</v>
      </c>
    </row>
    <row r="658" spans="1:42" x14ac:dyDescent="0.25">
      <c r="A658" s="39">
        <v>30</v>
      </c>
      <c r="B658" s="56">
        <v>30</v>
      </c>
      <c r="C658" s="36">
        <v>38723</v>
      </c>
      <c r="D658" s="39" t="s">
        <v>563</v>
      </c>
      <c r="E658" s="35" t="s">
        <v>1</v>
      </c>
      <c r="F658" s="40"/>
      <c r="G658" s="35" t="s">
        <v>95</v>
      </c>
      <c r="H658" s="40" t="s">
        <v>11</v>
      </c>
      <c r="I658" s="39">
        <v>1</v>
      </c>
      <c r="J658" s="41">
        <v>1.4722222222222223</v>
      </c>
      <c r="K658" s="39">
        <v>19</v>
      </c>
      <c r="L658" s="39">
        <v>29</v>
      </c>
      <c r="M658" s="39">
        <v>0.65500000000000003</v>
      </c>
      <c r="N658" s="39">
        <v>7</v>
      </c>
      <c r="O658" s="39">
        <v>7</v>
      </c>
      <c r="P658" s="39">
        <v>1</v>
      </c>
      <c r="Q658" s="39">
        <f t="shared" si="34"/>
        <v>12</v>
      </c>
      <c r="R658" s="39">
        <f t="shared" si="35"/>
        <v>22</v>
      </c>
      <c r="S658" s="39">
        <f t="shared" si="36"/>
        <v>0.54545454545454541</v>
      </c>
      <c r="T658" s="39">
        <v>3</v>
      </c>
      <c r="U658" s="39">
        <v>4</v>
      </c>
      <c r="V658" s="39">
        <v>0.75</v>
      </c>
      <c r="W658" s="39">
        <v>0</v>
      </c>
      <c r="X658" s="39">
        <v>10</v>
      </c>
      <c r="Y658" s="39">
        <v>10</v>
      </c>
      <c r="Z658" s="39">
        <v>2</v>
      </c>
      <c r="AA658" s="39">
        <v>2</v>
      </c>
      <c r="AB658" s="39">
        <v>0</v>
      </c>
      <c r="AC658" s="39">
        <v>7</v>
      </c>
      <c r="AD658" s="39">
        <v>2</v>
      </c>
      <c r="AE658" s="39">
        <v>48</v>
      </c>
      <c r="AF658" s="39">
        <v>33.5</v>
      </c>
      <c r="AG658" s="39"/>
      <c r="AH658" s="83">
        <f t="shared" si="37"/>
        <v>35.333333333333336</v>
      </c>
      <c r="AI658" s="81" t="str">
        <f t="shared" si="38"/>
        <v>1/06</v>
      </c>
      <c r="AJ658" s="76">
        <f t="shared" si="31"/>
        <v>7.2341593308752739</v>
      </c>
      <c r="AK658" s="76">
        <f t="shared" si="31"/>
        <v>0.10971811935266566</v>
      </c>
      <c r="AL658" s="76">
        <f t="shared" si="32"/>
        <v>23.44</v>
      </c>
      <c r="AN658" s="76">
        <f>TimDuncan!AG659</f>
        <v>5.1855765428380929</v>
      </c>
      <c r="AO658" s="76">
        <f>TimDuncan!AH659</f>
        <v>0.1260130605475937</v>
      </c>
      <c r="AP658" s="76">
        <f>TimDuncan!AI659</f>
        <v>17.666666666666668</v>
      </c>
    </row>
    <row r="659" spans="1:42" x14ac:dyDescent="0.25">
      <c r="A659" s="39">
        <v>31</v>
      </c>
      <c r="B659" s="56">
        <v>31</v>
      </c>
      <c r="C659" s="36">
        <v>38724</v>
      </c>
      <c r="D659" s="39" t="s">
        <v>564</v>
      </c>
      <c r="E659" s="35" t="s">
        <v>1</v>
      </c>
      <c r="F659" s="40" t="s">
        <v>5</v>
      </c>
      <c r="G659" s="35" t="s">
        <v>8</v>
      </c>
      <c r="H659" s="40" t="s">
        <v>11</v>
      </c>
      <c r="I659" s="39">
        <v>1</v>
      </c>
      <c r="J659" s="41">
        <v>1.8895833333333334</v>
      </c>
      <c r="K659" s="39">
        <v>17</v>
      </c>
      <c r="L659" s="39">
        <v>41</v>
      </c>
      <c r="M659" s="39">
        <v>0.41499999999999998</v>
      </c>
      <c r="N659" s="39">
        <v>7</v>
      </c>
      <c r="O659" s="39">
        <v>15</v>
      </c>
      <c r="P659" s="39">
        <v>0.46700000000000003</v>
      </c>
      <c r="Q659" s="39">
        <f t="shared" si="34"/>
        <v>10</v>
      </c>
      <c r="R659" s="39">
        <f t="shared" si="35"/>
        <v>26</v>
      </c>
      <c r="S659" s="39">
        <f t="shared" si="36"/>
        <v>0.38461538461538464</v>
      </c>
      <c r="T659" s="39">
        <v>9</v>
      </c>
      <c r="U659" s="39">
        <v>10</v>
      </c>
      <c r="V659" s="39">
        <v>0.9</v>
      </c>
      <c r="W659" s="39">
        <v>3</v>
      </c>
      <c r="X659" s="39">
        <v>5</v>
      </c>
      <c r="Y659" s="39">
        <v>8</v>
      </c>
      <c r="Z659" s="39">
        <v>8</v>
      </c>
      <c r="AA659" s="39">
        <v>1</v>
      </c>
      <c r="AB659" s="39">
        <v>0</v>
      </c>
      <c r="AC659" s="39">
        <v>3</v>
      </c>
      <c r="AD659" s="39">
        <v>2</v>
      </c>
      <c r="AE659" s="39">
        <v>50</v>
      </c>
      <c r="AF659" s="39">
        <v>34.1</v>
      </c>
      <c r="AG659" s="39"/>
      <c r="AH659" s="83">
        <f t="shared" si="37"/>
        <v>45.35</v>
      </c>
      <c r="AI659" s="81" t="str">
        <f t="shared" si="38"/>
        <v>1/06</v>
      </c>
      <c r="AJ659" s="76">
        <f t="shared" si="31"/>
        <v>7.6486359995139823</v>
      </c>
      <c r="AK659" s="76">
        <f t="shared" si="31"/>
        <v>0.10959646947985616</v>
      </c>
      <c r="AL659" s="76">
        <f t="shared" si="32"/>
        <v>23.78</v>
      </c>
      <c r="AN659" s="76">
        <f>TimDuncan!AG660</f>
        <v>5.2116040070721601</v>
      </c>
      <c r="AO659" s="76">
        <f>TimDuncan!AH660</f>
        <v>0.12558820950768865</v>
      </c>
      <c r="AP659" s="76">
        <f>TimDuncan!AI660</f>
        <v>17.666666666666668</v>
      </c>
    </row>
    <row r="660" spans="1:42" x14ac:dyDescent="0.25">
      <c r="A660" s="39">
        <v>32</v>
      </c>
      <c r="B660" s="56">
        <v>32</v>
      </c>
      <c r="C660" s="36">
        <v>38726</v>
      </c>
      <c r="D660" s="39" t="s">
        <v>565</v>
      </c>
      <c r="E660" s="35" t="s">
        <v>1</v>
      </c>
      <c r="F660" s="40"/>
      <c r="G660" s="35" t="s">
        <v>31</v>
      </c>
      <c r="H660" s="40" t="s">
        <v>11</v>
      </c>
      <c r="I660" s="39">
        <v>1</v>
      </c>
      <c r="J660" s="41">
        <v>1.8680555555555556</v>
      </c>
      <c r="K660" s="39">
        <v>14</v>
      </c>
      <c r="L660" s="39">
        <v>32</v>
      </c>
      <c r="M660" s="39">
        <v>0.438</v>
      </c>
      <c r="N660" s="39">
        <v>2</v>
      </c>
      <c r="O660" s="39">
        <v>6</v>
      </c>
      <c r="P660" s="39">
        <v>0.33300000000000002</v>
      </c>
      <c r="Q660" s="39">
        <f t="shared" si="34"/>
        <v>12</v>
      </c>
      <c r="R660" s="39">
        <f t="shared" si="35"/>
        <v>26</v>
      </c>
      <c r="S660" s="39">
        <f t="shared" si="36"/>
        <v>0.46153846153846156</v>
      </c>
      <c r="T660" s="39">
        <v>15</v>
      </c>
      <c r="U660" s="39">
        <v>21</v>
      </c>
      <c r="V660" s="39">
        <v>0.71399999999999997</v>
      </c>
      <c r="W660" s="39">
        <v>1</v>
      </c>
      <c r="X660" s="39">
        <v>9</v>
      </c>
      <c r="Y660" s="39">
        <v>10</v>
      </c>
      <c r="Z660" s="39">
        <v>5</v>
      </c>
      <c r="AA660" s="39">
        <v>1</v>
      </c>
      <c r="AB660" s="39">
        <v>0</v>
      </c>
      <c r="AC660" s="39">
        <v>2</v>
      </c>
      <c r="AD660" s="39">
        <v>4</v>
      </c>
      <c r="AE660" s="39">
        <v>45</v>
      </c>
      <c r="AF660" s="39">
        <v>30.1</v>
      </c>
      <c r="AG660" s="39"/>
      <c r="AH660" s="83">
        <f t="shared" si="37"/>
        <v>44.833333333333336</v>
      </c>
      <c r="AI660" s="81" t="str">
        <f t="shared" si="38"/>
        <v>1/06</v>
      </c>
      <c r="AJ660" s="76">
        <f t="shared" si="31"/>
        <v>7.7314359624080389</v>
      </c>
      <c r="AK660" s="76">
        <f t="shared" si="31"/>
        <v>0.10663418489281556</v>
      </c>
      <c r="AL660" s="76">
        <f t="shared" si="32"/>
        <v>23.98</v>
      </c>
      <c r="AN660" s="76">
        <f>TimDuncan!AG661</f>
        <v>5.1780147484044399</v>
      </c>
      <c r="AO660" s="76">
        <f>TimDuncan!AH661</f>
        <v>0.12585478512466472</v>
      </c>
      <c r="AP660" s="76">
        <f>TimDuncan!AI661</f>
        <v>17.705882352941178</v>
      </c>
    </row>
    <row r="661" spans="1:42" x14ac:dyDescent="0.25">
      <c r="A661" s="39">
        <v>33</v>
      </c>
      <c r="B661" s="56">
        <v>33</v>
      </c>
      <c r="C661" s="36">
        <v>38728</v>
      </c>
      <c r="D661" s="39" t="s">
        <v>566</v>
      </c>
      <c r="E661" s="35" t="s">
        <v>1</v>
      </c>
      <c r="F661" s="40" t="s">
        <v>5</v>
      </c>
      <c r="G661" s="35" t="s">
        <v>6</v>
      </c>
      <c r="H661" s="40" t="s">
        <v>3</v>
      </c>
      <c r="I661" s="39">
        <v>1</v>
      </c>
      <c r="J661" s="41">
        <v>1.8527777777777779</v>
      </c>
      <c r="K661" s="39">
        <v>13</v>
      </c>
      <c r="L661" s="39">
        <v>29</v>
      </c>
      <c r="M661" s="39">
        <v>0.44800000000000001</v>
      </c>
      <c r="N661" s="39">
        <v>3</v>
      </c>
      <c r="O661" s="39">
        <v>13</v>
      </c>
      <c r="P661" s="39">
        <v>0.23100000000000001</v>
      </c>
      <c r="Q661" s="39">
        <f t="shared" si="34"/>
        <v>10</v>
      </c>
      <c r="R661" s="39">
        <f t="shared" si="35"/>
        <v>16</v>
      </c>
      <c r="S661" s="39">
        <f t="shared" si="36"/>
        <v>0.625</v>
      </c>
      <c r="T661" s="39">
        <v>12</v>
      </c>
      <c r="U661" s="39">
        <v>13</v>
      </c>
      <c r="V661" s="39">
        <v>0.92300000000000004</v>
      </c>
      <c r="W661" s="39">
        <v>0</v>
      </c>
      <c r="X661" s="39">
        <v>2</v>
      </c>
      <c r="Y661" s="39">
        <v>2</v>
      </c>
      <c r="Z661" s="39">
        <v>3</v>
      </c>
      <c r="AA661" s="39">
        <v>4</v>
      </c>
      <c r="AB661" s="39">
        <v>0</v>
      </c>
      <c r="AC661" s="39">
        <v>2</v>
      </c>
      <c r="AD661" s="39">
        <v>5</v>
      </c>
      <c r="AE661" s="39">
        <v>41</v>
      </c>
      <c r="AF661" s="39">
        <v>28.2</v>
      </c>
      <c r="AG661" s="39"/>
      <c r="AH661" s="83">
        <f t="shared" si="37"/>
        <v>44.466666666666669</v>
      </c>
      <c r="AI661" s="81" t="str">
        <f t="shared" si="38"/>
        <v>1/06</v>
      </c>
      <c r="AJ661" s="76">
        <f t="shared" si="31"/>
        <v>7.6526906032707043</v>
      </c>
      <c r="AK661" s="76">
        <f t="shared" si="31"/>
        <v>0.1063698380603248</v>
      </c>
      <c r="AL661" s="76">
        <f t="shared" si="32"/>
        <v>24.26</v>
      </c>
      <c r="AN661" s="76">
        <f>TimDuncan!AG662</f>
        <v>5.1735591506925189</v>
      </c>
      <c r="AO661" s="76">
        <f>TimDuncan!AH662</f>
        <v>0.12538984270291281</v>
      </c>
      <c r="AP661" s="76">
        <f>TimDuncan!AI662</f>
        <v>17.607843137254903</v>
      </c>
    </row>
    <row r="662" spans="1:42" x14ac:dyDescent="0.25">
      <c r="A662" s="39">
        <v>34</v>
      </c>
      <c r="B662" s="56">
        <v>34</v>
      </c>
      <c r="C662" s="36">
        <v>38729</v>
      </c>
      <c r="D662" s="39" t="s">
        <v>567</v>
      </c>
      <c r="E662" s="35" t="s">
        <v>1</v>
      </c>
      <c r="F662" s="40"/>
      <c r="G662" s="35" t="s">
        <v>51</v>
      </c>
      <c r="H662" s="40" t="s">
        <v>11</v>
      </c>
      <c r="I662" s="39">
        <v>1</v>
      </c>
      <c r="J662" s="41">
        <v>1.5486111111111109</v>
      </c>
      <c r="K662" s="39">
        <v>9</v>
      </c>
      <c r="L662" s="39">
        <v>21</v>
      </c>
      <c r="M662" s="39">
        <v>0.42899999999999999</v>
      </c>
      <c r="N662" s="39">
        <v>1</v>
      </c>
      <c r="O662" s="39">
        <v>5</v>
      </c>
      <c r="P662" s="39">
        <v>0.2</v>
      </c>
      <c r="Q662" s="39">
        <f t="shared" si="34"/>
        <v>8</v>
      </c>
      <c r="R662" s="39">
        <f t="shared" si="35"/>
        <v>16</v>
      </c>
      <c r="S662" s="39">
        <f t="shared" si="36"/>
        <v>0.5</v>
      </c>
      <c r="T662" s="39">
        <v>8</v>
      </c>
      <c r="U662" s="39">
        <v>8</v>
      </c>
      <c r="V662" s="39">
        <v>1</v>
      </c>
      <c r="W662" s="39">
        <v>0</v>
      </c>
      <c r="X662" s="39">
        <v>2</v>
      </c>
      <c r="Y662" s="39">
        <v>2</v>
      </c>
      <c r="Z662" s="39">
        <v>2</v>
      </c>
      <c r="AA662" s="39">
        <v>2</v>
      </c>
      <c r="AB662" s="39">
        <v>0</v>
      </c>
      <c r="AC662" s="39">
        <v>5</v>
      </c>
      <c r="AD662" s="39">
        <v>4</v>
      </c>
      <c r="AE662" s="39">
        <v>27</v>
      </c>
      <c r="AF662" s="39">
        <v>13.3</v>
      </c>
      <c r="AG662" s="39"/>
      <c r="AH662" s="83">
        <f t="shared" si="37"/>
        <v>37.166666666666664</v>
      </c>
      <c r="AI662" s="81" t="str">
        <f t="shared" si="38"/>
        <v>1/06</v>
      </c>
      <c r="AJ662" s="76">
        <f t="shared" si="31"/>
        <v>7.6646285371337424</v>
      </c>
      <c r="AK662" s="76">
        <f t="shared" si="31"/>
        <v>0.10534653409058153</v>
      </c>
      <c r="AL662" s="76">
        <f t="shared" si="32"/>
        <v>24.22</v>
      </c>
      <c r="AN662" s="76">
        <f>TimDuncan!AG663</f>
        <v>5.2098807225172772</v>
      </c>
      <c r="AO662" s="76">
        <f>TimDuncan!AH663</f>
        <v>0.12405446466807089</v>
      </c>
      <c r="AP662" s="76">
        <f>TimDuncan!AI663</f>
        <v>17.529411764705884</v>
      </c>
    </row>
    <row r="663" spans="1:42" x14ac:dyDescent="0.25">
      <c r="A663" s="39">
        <v>35</v>
      </c>
      <c r="B663" s="56">
        <v>35</v>
      </c>
      <c r="C663" s="36">
        <v>38731</v>
      </c>
      <c r="D663" s="39" t="s">
        <v>568</v>
      </c>
      <c r="E663" s="35" t="s">
        <v>1</v>
      </c>
      <c r="F663" s="40" t="s">
        <v>5</v>
      </c>
      <c r="G663" s="35" t="s">
        <v>15</v>
      </c>
      <c r="H663" s="40" t="s">
        <v>11</v>
      </c>
      <c r="I663" s="39">
        <v>1</v>
      </c>
      <c r="J663" s="41">
        <v>1.7152777777777777</v>
      </c>
      <c r="K663" s="39">
        <v>13</v>
      </c>
      <c r="L663" s="39">
        <v>28</v>
      </c>
      <c r="M663" s="39">
        <v>0.46400000000000002</v>
      </c>
      <c r="N663" s="39">
        <v>1</v>
      </c>
      <c r="O663" s="39">
        <v>5</v>
      </c>
      <c r="P663" s="39">
        <v>0.2</v>
      </c>
      <c r="Q663" s="39">
        <f t="shared" si="34"/>
        <v>12</v>
      </c>
      <c r="R663" s="39">
        <f t="shared" si="35"/>
        <v>23</v>
      </c>
      <c r="S663" s="39">
        <f t="shared" si="36"/>
        <v>0.52173913043478259</v>
      </c>
      <c r="T663" s="39">
        <v>11</v>
      </c>
      <c r="U663" s="39">
        <v>11</v>
      </c>
      <c r="V663" s="39">
        <v>1</v>
      </c>
      <c r="W663" s="39">
        <v>0</v>
      </c>
      <c r="X663" s="39">
        <v>7</v>
      </c>
      <c r="Y663" s="39">
        <v>7</v>
      </c>
      <c r="Z663" s="39">
        <v>7</v>
      </c>
      <c r="AA663" s="39">
        <v>0</v>
      </c>
      <c r="AB663" s="39">
        <v>0</v>
      </c>
      <c r="AC663" s="39">
        <v>3</v>
      </c>
      <c r="AD663" s="39">
        <v>2</v>
      </c>
      <c r="AE663" s="39">
        <v>38</v>
      </c>
      <c r="AF663" s="39">
        <v>26.8</v>
      </c>
      <c r="AG663" s="39"/>
      <c r="AH663" s="83">
        <f t="shared" si="37"/>
        <v>41.166666666666664</v>
      </c>
      <c r="AI663" s="81" t="str">
        <f t="shared" si="38"/>
        <v>1/06</v>
      </c>
      <c r="AJ663" s="76">
        <f t="shared" si="31"/>
        <v>7.5383373904492288</v>
      </c>
      <c r="AK663" s="76">
        <f t="shared" si="31"/>
        <v>0.10440101062924746</v>
      </c>
      <c r="AL663" s="76">
        <f t="shared" si="32"/>
        <v>24.5</v>
      </c>
      <c r="AN663" s="76">
        <f>TimDuncan!AG664</f>
        <v>5.2144226987877236</v>
      </c>
      <c r="AO663" s="76">
        <f>TimDuncan!AH664</f>
        <v>0.12518261599335095</v>
      </c>
      <c r="AP663" s="76">
        <f>TimDuncan!AI664</f>
        <v>17.568627450980394</v>
      </c>
    </row>
    <row r="664" spans="1:42" x14ac:dyDescent="0.25">
      <c r="A664" s="39">
        <v>36</v>
      </c>
      <c r="B664" s="56">
        <v>36</v>
      </c>
      <c r="C664" s="36">
        <v>38733</v>
      </c>
      <c r="D664" s="39" t="s">
        <v>569</v>
      </c>
      <c r="E664" s="35" t="s">
        <v>1</v>
      </c>
      <c r="F664" s="40"/>
      <c r="G664" s="35" t="s">
        <v>55</v>
      </c>
      <c r="H664" s="40" t="s">
        <v>11</v>
      </c>
      <c r="I664" s="39">
        <v>1</v>
      </c>
      <c r="J664" s="41">
        <v>1.7041666666666666</v>
      </c>
      <c r="K664" s="39">
        <v>13</v>
      </c>
      <c r="L664" s="39">
        <v>24</v>
      </c>
      <c r="M664" s="39">
        <v>0.54200000000000004</v>
      </c>
      <c r="N664" s="39">
        <v>2</v>
      </c>
      <c r="O664" s="39">
        <v>5</v>
      </c>
      <c r="P664" s="39">
        <v>0.4</v>
      </c>
      <c r="Q664" s="39">
        <f t="shared" si="34"/>
        <v>11</v>
      </c>
      <c r="R664" s="39">
        <f t="shared" si="35"/>
        <v>19</v>
      </c>
      <c r="S664" s="39">
        <f t="shared" si="36"/>
        <v>0.57894736842105265</v>
      </c>
      <c r="T664" s="39">
        <v>9</v>
      </c>
      <c r="U664" s="39">
        <v>9</v>
      </c>
      <c r="V664" s="39">
        <v>1</v>
      </c>
      <c r="W664" s="39">
        <v>0</v>
      </c>
      <c r="X664" s="39">
        <v>3</v>
      </c>
      <c r="Y664" s="39">
        <v>3</v>
      </c>
      <c r="Z664" s="39">
        <v>4</v>
      </c>
      <c r="AA664" s="39">
        <v>1</v>
      </c>
      <c r="AB664" s="39">
        <v>0</v>
      </c>
      <c r="AC664" s="39">
        <v>1</v>
      </c>
      <c r="AD664" s="39">
        <v>3</v>
      </c>
      <c r="AE664" s="39">
        <v>37</v>
      </c>
      <c r="AF664" s="39">
        <v>27.9</v>
      </c>
      <c r="AG664" s="39"/>
      <c r="AH664" s="83">
        <f t="shared" si="37"/>
        <v>40.9</v>
      </c>
      <c r="AI664" s="81" t="str">
        <f t="shared" si="38"/>
        <v>1/06</v>
      </c>
      <c r="AJ664" s="76">
        <f t="shared" si="31"/>
        <v>7.5356025719546125</v>
      </c>
      <c r="AK664" s="76">
        <f t="shared" si="31"/>
        <v>0.10469311616065596</v>
      </c>
      <c r="AL664" s="76">
        <f t="shared" si="32"/>
        <v>24.52</v>
      </c>
      <c r="AN664" s="76">
        <f>TimDuncan!AG665</f>
        <v>5.2605578970062767</v>
      </c>
      <c r="AO664" s="76">
        <f>TimDuncan!AH665</f>
        <v>0.1275492845922705</v>
      </c>
      <c r="AP664" s="76">
        <f>TimDuncan!AI665</f>
        <v>17.450980392156861</v>
      </c>
    </row>
    <row r="665" spans="1:42" x14ac:dyDescent="0.25">
      <c r="A665" s="39">
        <v>37</v>
      </c>
      <c r="B665" s="56">
        <v>37</v>
      </c>
      <c r="C665" s="36">
        <v>38736</v>
      </c>
      <c r="D665" s="39" t="s">
        <v>570</v>
      </c>
      <c r="E665" s="35" t="s">
        <v>1</v>
      </c>
      <c r="F665" s="40" t="s">
        <v>5</v>
      </c>
      <c r="G665" s="35" t="s">
        <v>17</v>
      </c>
      <c r="H665" s="40" t="s">
        <v>3</v>
      </c>
      <c r="I665" s="39">
        <v>1</v>
      </c>
      <c r="J665" s="41">
        <v>1.8381944444444445</v>
      </c>
      <c r="K665" s="39">
        <v>17</v>
      </c>
      <c r="L665" s="39">
        <v>35</v>
      </c>
      <c r="M665" s="39">
        <v>0.48599999999999999</v>
      </c>
      <c r="N665" s="39">
        <v>4</v>
      </c>
      <c r="O665" s="39">
        <v>12</v>
      </c>
      <c r="P665" s="39">
        <v>0.33300000000000002</v>
      </c>
      <c r="Q665" s="39">
        <f t="shared" si="34"/>
        <v>13</v>
      </c>
      <c r="R665" s="39">
        <f t="shared" si="35"/>
        <v>23</v>
      </c>
      <c r="S665" s="39">
        <f t="shared" si="36"/>
        <v>0.56521739130434778</v>
      </c>
      <c r="T665" s="39">
        <v>13</v>
      </c>
      <c r="U665" s="39">
        <v>13</v>
      </c>
      <c r="V665" s="39">
        <v>1</v>
      </c>
      <c r="W665" s="39">
        <v>0</v>
      </c>
      <c r="X665" s="39">
        <v>9</v>
      </c>
      <c r="Y665" s="39">
        <v>9</v>
      </c>
      <c r="Z665" s="39">
        <v>4</v>
      </c>
      <c r="AA665" s="39">
        <v>1</v>
      </c>
      <c r="AB665" s="39">
        <v>0</v>
      </c>
      <c r="AC665" s="39">
        <v>4</v>
      </c>
      <c r="AD665" s="39">
        <v>2</v>
      </c>
      <c r="AE665" s="39">
        <v>51</v>
      </c>
      <c r="AF665" s="39">
        <v>35</v>
      </c>
      <c r="AG665" s="39"/>
      <c r="AH665" s="83">
        <f t="shared" si="37"/>
        <v>44.116666666666667</v>
      </c>
      <c r="AI665" s="81" t="str">
        <f t="shared" si="38"/>
        <v>1/06</v>
      </c>
      <c r="AJ665" s="76">
        <f t="shared" si="31"/>
        <v>7.6778238838773012</v>
      </c>
      <c r="AK665" s="76">
        <f t="shared" si="31"/>
        <v>0.10229150023539696</v>
      </c>
      <c r="AL665" s="76">
        <f t="shared" si="32"/>
        <v>24.7</v>
      </c>
      <c r="AN665" s="76">
        <f>TimDuncan!AG666</f>
        <v>5.3381950629976274</v>
      </c>
      <c r="AO665" s="76">
        <f>TimDuncan!AH666</f>
        <v>0.12754928459227033</v>
      </c>
      <c r="AP665" s="76">
        <f>TimDuncan!AI666</f>
        <v>17.529411764705884</v>
      </c>
    </row>
    <row r="666" spans="1:42" x14ac:dyDescent="0.25">
      <c r="A666" s="39">
        <v>38</v>
      </c>
      <c r="B666" s="56">
        <v>38</v>
      </c>
      <c r="C666" s="36">
        <v>38737</v>
      </c>
      <c r="D666" s="39" t="s">
        <v>571</v>
      </c>
      <c r="E666" s="35" t="s">
        <v>1</v>
      </c>
      <c r="F666" s="40" t="s">
        <v>5</v>
      </c>
      <c r="G666" s="35" t="s">
        <v>21</v>
      </c>
      <c r="H666" s="40" t="s">
        <v>3</v>
      </c>
      <c r="I666" s="39">
        <v>1</v>
      </c>
      <c r="J666" s="41">
        <v>1.6812500000000001</v>
      </c>
      <c r="K666" s="39">
        <v>12</v>
      </c>
      <c r="L666" s="39">
        <v>33</v>
      </c>
      <c r="M666" s="39">
        <v>0.36399999999999999</v>
      </c>
      <c r="N666" s="39">
        <v>4</v>
      </c>
      <c r="O666" s="39">
        <v>12</v>
      </c>
      <c r="P666" s="39">
        <v>0.33300000000000002</v>
      </c>
      <c r="Q666" s="39">
        <f t="shared" si="34"/>
        <v>8</v>
      </c>
      <c r="R666" s="39">
        <f t="shared" si="35"/>
        <v>21</v>
      </c>
      <c r="S666" s="39">
        <f t="shared" si="36"/>
        <v>0.38095238095238093</v>
      </c>
      <c r="T666" s="39">
        <v>9</v>
      </c>
      <c r="U666" s="39">
        <v>9</v>
      </c>
      <c r="V666" s="39">
        <v>1</v>
      </c>
      <c r="W666" s="39">
        <v>0</v>
      </c>
      <c r="X666" s="39">
        <v>2</v>
      </c>
      <c r="Y666" s="39">
        <v>2</v>
      </c>
      <c r="Z666" s="39">
        <v>2</v>
      </c>
      <c r="AA666" s="39">
        <v>3</v>
      </c>
      <c r="AB666" s="39">
        <v>0</v>
      </c>
      <c r="AC666" s="39">
        <v>4</v>
      </c>
      <c r="AD666" s="39">
        <v>4</v>
      </c>
      <c r="AE666" s="39">
        <v>37</v>
      </c>
      <c r="AF666" s="39">
        <v>18.100000000000001</v>
      </c>
      <c r="AG666" s="39"/>
      <c r="AH666" s="83">
        <f t="shared" si="37"/>
        <v>40.35</v>
      </c>
      <c r="AI666" s="81" t="str">
        <f t="shared" si="38"/>
        <v>1/06</v>
      </c>
      <c r="AJ666" s="76">
        <f t="shared" si="31"/>
        <v>7.576144084141581</v>
      </c>
      <c r="AK666" s="76">
        <f t="shared" si="31"/>
        <v>0.1026265053085058</v>
      </c>
      <c r="AL666" s="76">
        <f t="shared" si="32"/>
        <v>25.1</v>
      </c>
      <c r="AN666" s="76">
        <f>TimDuncan!AG667</f>
        <v>5.405552700695833</v>
      </c>
      <c r="AO666" s="76">
        <f>TimDuncan!AH667</f>
        <v>0.12751330302748645</v>
      </c>
      <c r="AP666" s="76">
        <f>TimDuncan!AI667</f>
        <v>17.431372549019606</v>
      </c>
    </row>
    <row r="667" spans="1:42" x14ac:dyDescent="0.25">
      <c r="A667" s="39">
        <v>39</v>
      </c>
      <c r="B667" s="56">
        <v>39</v>
      </c>
      <c r="C667" s="36">
        <v>38739</v>
      </c>
      <c r="D667" s="39" t="s">
        <v>572</v>
      </c>
      <c r="E667" s="35" t="s">
        <v>1</v>
      </c>
      <c r="F667" s="40"/>
      <c r="G667" s="35" t="s">
        <v>100</v>
      </c>
      <c r="H667" s="40" t="s">
        <v>11</v>
      </c>
      <c r="I667" s="39">
        <v>1</v>
      </c>
      <c r="J667" s="41">
        <v>1.747222222222222</v>
      </c>
      <c r="K667" s="39">
        <v>28</v>
      </c>
      <c r="L667" s="39">
        <v>46</v>
      </c>
      <c r="M667" s="39">
        <v>0.60899999999999999</v>
      </c>
      <c r="N667" s="39">
        <v>7</v>
      </c>
      <c r="O667" s="39">
        <v>13</v>
      </c>
      <c r="P667" s="39">
        <v>0.53800000000000003</v>
      </c>
      <c r="Q667" s="39">
        <f t="shared" si="34"/>
        <v>21</v>
      </c>
      <c r="R667" s="39">
        <f t="shared" si="35"/>
        <v>33</v>
      </c>
      <c r="S667" s="39">
        <f t="shared" si="36"/>
        <v>0.63636363636363635</v>
      </c>
      <c r="T667" s="39">
        <v>18</v>
      </c>
      <c r="U667" s="39">
        <v>20</v>
      </c>
      <c r="V667" s="39">
        <v>0.9</v>
      </c>
      <c r="W667" s="39">
        <v>2</v>
      </c>
      <c r="X667" s="39">
        <v>4</v>
      </c>
      <c r="Y667" s="39">
        <v>6</v>
      </c>
      <c r="Z667" s="39">
        <v>2</v>
      </c>
      <c r="AA667" s="39">
        <v>3</v>
      </c>
      <c r="AB667" s="39">
        <v>1</v>
      </c>
      <c r="AC667" s="39">
        <v>3</v>
      </c>
      <c r="AD667" s="39">
        <v>1</v>
      </c>
      <c r="AE667" s="39">
        <v>81</v>
      </c>
      <c r="AF667" s="39">
        <v>63.5</v>
      </c>
      <c r="AG667" s="39"/>
      <c r="AH667" s="83">
        <f t="shared" si="37"/>
        <v>41.93333333333333</v>
      </c>
      <c r="AI667" s="81" t="str">
        <f t="shared" si="38"/>
        <v>1/06</v>
      </c>
      <c r="AJ667" s="76">
        <f t="shared" si="31"/>
        <v>8.1167249854726453</v>
      </c>
      <c r="AK667" s="76">
        <f t="shared" si="31"/>
        <v>0.10493053290007601</v>
      </c>
      <c r="AL667" s="76">
        <f t="shared" si="32"/>
        <v>25.58</v>
      </c>
      <c r="AN667" s="76">
        <f>TimDuncan!AG668</f>
        <v>5.4458746790950077</v>
      </c>
      <c r="AO667" s="76">
        <f>TimDuncan!AH668</f>
        <v>0.12751582694884911</v>
      </c>
      <c r="AP667" s="76">
        <f>TimDuncan!AI668</f>
        <v>17.254901960784313</v>
      </c>
    </row>
    <row r="668" spans="1:42" x14ac:dyDescent="0.25">
      <c r="A668" s="39">
        <v>40</v>
      </c>
      <c r="B668" s="56">
        <v>40</v>
      </c>
      <c r="C668" s="36">
        <v>38744</v>
      </c>
      <c r="D668" s="39" t="s">
        <v>573</v>
      </c>
      <c r="E668" s="35" t="s">
        <v>1</v>
      </c>
      <c r="F668" s="40"/>
      <c r="G668" s="35" t="s">
        <v>15</v>
      </c>
      <c r="H668" s="40" t="s">
        <v>11</v>
      </c>
      <c r="I668" s="39">
        <v>1</v>
      </c>
      <c r="J668" s="41">
        <v>2.0493055555555553</v>
      </c>
      <c r="K668" s="39">
        <v>7</v>
      </c>
      <c r="L668" s="39">
        <v>22</v>
      </c>
      <c r="M668" s="39">
        <v>0.318</v>
      </c>
      <c r="N668" s="39">
        <v>2</v>
      </c>
      <c r="O668" s="39">
        <v>4</v>
      </c>
      <c r="P668" s="39">
        <v>0.5</v>
      </c>
      <c r="Q668" s="39">
        <f t="shared" si="34"/>
        <v>5</v>
      </c>
      <c r="R668" s="39">
        <f t="shared" si="35"/>
        <v>18</v>
      </c>
      <c r="S668" s="39">
        <f t="shared" si="36"/>
        <v>0.27777777777777779</v>
      </c>
      <c r="T668" s="39">
        <v>14</v>
      </c>
      <c r="U668" s="39">
        <v>16</v>
      </c>
      <c r="V668" s="39">
        <v>0.875</v>
      </c>
      <c r="W668" s="39">
        <v>0</v>
      </c>
      <c r="X668" s="39">
        <v>5</v>
      </c>
      <c r="Y668" s="39">
        <v>5</v>
      </c>
      <c r="Z668" s="39">
        <v>8</v>
      </c>
      <c r="AA668" s="39">
        <v>0</v>
      </c>
      <c r="AB668" s="39">
        <v>0</v>
      </c>
      <c r="AC668" s="39">
        <v>6</v>
      </c>
      <c r="AD668" s="39">
        <v>3</v>
      </c>
      <c r="AE668" s="39">
        <v>30</v>
      </c>
      <c r="AF668" s="39">
        <v>16.5</v>
      </c>
      <c r="AG668" s="39"/>
      <c r="AH668" s="83">
        <f t="shared" si="37"/>
        <v>49.18333333333333</v>
      </c>
      <c r="AI668" s="81" t="str">
        <f t="shared" si="38"/>
        <v>1/06</v>
      </c>
      <c r="AJ668" s="76">
        <f t="shared" si="31"/>
        <v>8.0392912673713095</v>
      </c>
      <c r="AK668" s="76">
        <f t="shared" si="31"/>
        <v>0.10502291489508954</v>
      </c>
      <c r="AL668" s="76">
        <f t="shared" si="32"/>
        <v>25.68</v>
      </c>
      <c r="AN668" s="76">
        <f>TimDuncan!AG669</f>
        <v>5.4458746790950077</v>
      </c>
      <c r="AO668" s="76">
        <f>TimDuncan!AH669</f>
        <v>0.12741796240270506</v>
      </c>
      <c r="AP668" s="76">
        <f>TimDuncan!AI669</f>
        <v>17.313725490196077</v>
      </c>
    </row>
    <row r="669" spans="1:42" x14ac:dyDescent="0.25">
      <c r="A669" s="39">
        <v>41</v>
      </c>
      <c r="B669" s="56">
        <v>41</v>
      </c>
      <c r="C669" s="36">
        <v>38746</v>
      </c>
      <c r="D669" s="39" t="s">
        <v>574</v>
      </c>
      <c r="E669" s="35" t="s">
        <v>1</v>
      </c>
      <c r="F669" s="40" t="s">
        <v>5</v>
      </c>
      <c r="G669" s="35" t="s">
        <v>10</v>
      </c>
      <c r="H669" s="40" t="s">
        <v>3</v>
      </c>
      <c r="I669" s="39">
        <v>1</v>
      </c>
      <c r="J669" s="41">
        <v>1.7673611111111109</v>
      </c>
      <c r="K669" s="39">
        <v>12</v>
      </c>
      <c r="L669" s="39">
        <v>28</v>
      </c>
      <c r="M669" s="39">
        <v>0.42899999999999999</v>
      </c>
      <c r="N669" s="39">
        <v>3</v>
      </c>
      <c r="O669" s="39">
        <v>11</v>
      </c>
      <c r="P669" s="39">
        <v>0.27300000000000002</v>
      </c>
      <c r="Q669" s="39">
        <f t="shared" si="34"/>
        <v>9</v>
      </c>
      <c r="R669" s="39">
        <f t="shared" si="35"/>
        <v>17</v>
      </c>
      <c r="S669" s="39">
        <f t="shared" si="36"/>
        <v>0.52941176470588236</v>
      </c>
      <c r="T669" s="39">
        <v>12</v>
      </c>
      <c r="U669" s="39">
        <v>14</v>
      </c>
      <c r="V669" s="39">
        <v>0.85699999999999998</v>
      </c>
      <c r="W669" s="39">
        <v>0</v>
      </c>
      <c r="X669" s="39">
        <v>6</v>
      </c>
      <c r="Y669" s="39">
        <v>6</v>
      </c>
      <c r="Z669" s="39">
        <v>3</v>
      </c>
      <c r="AA669" s="39">
        <v>1</v>
      </c>
      <c r="AB669" s="39">
        <v>0</v>
      </c>
      <c r="AC669" s="39">
        <v>3</v>
      </c>
      <c r="AD669" s="39">
        <v>3</v>
      </c>
      <c r="AE669" s="39">
        <v>39</v>
      </c>
      <c r="AF669" s="39">
        <v>24.1</v>
      </c>
      <c r="AG669" s="39"/>
      <c r="AH669" s="83">
        <f t="shared" si="37"/>
        <v>42.416666666666664</v>
      </c>
      <c r="AI669" s="81" t="str">
        <f t="shared" si="38"/>
        <v>1/06</v>
      </c>
      <c r="AJ669" s="76">
        <f t="shared" si="31"/>
        <v>7.9226876495187373</v>
      </c>
      <c r="AK669" s="76">
        <f t="shared" si="31"/>
        <v>0.10505521191745046</v>
      </c>
      <c r="AL669" s="76">
        <f t="shared" si="32"/>
        <v>25.92</v>
      </c>
      <c r="AN669" s="76">
        <f>TimDuncan!AG670</f>
        <v>5.5475679539850287</v>
      </c>
      <c r="AO669" s="76">
        <f>TimDuncan!AH670</f>
        <v>0.12764499398643059</v>
      </c>
      <c r="AP669" s="76">
        <f>TimDuncan!AI670</f>
        <v>17.549019607843139</v>
      </c>
    </row>
    <row r="670" spans="1:42" x14ac:dyDescent="0.25">
      <c r="A670" s="39">
        <v>42</v>
      </c>
      <c r="B670" s="56">
        <v>42</v>
      </c>
      <c r="C670" s="36">
        <v>38748</v>
      </c>
      <c r="D670" s="39" t="s">
        <v>575</v>
      </c>
      <c r="E670" s="35" t="s">
        <v>1</v>
      </c>
      <c r="F670" s="40" t="s">
        <v>5</v>
      </c>
      <c r="G670" s="35" t="s">
        <v>41</v>
      </c>
      <c r="H670" s="40" t="s">
        <v>11</v>
      </c>
      <c r="I670" s="39">
        <v>1</v>
      </c>
      <c r="J670" s="41">
        <v>1.4118055555555555</v>
      </c>
      <c r="K670" s="39">
        <v>7</v>
      </c>
      <c r="L670" s="39">
        <v>17</v>
      </c>
      <c r="M670" s="39">
        <v>0.41199999999999998</v>
      </c>
      <c r="N670" s="39">
        <v>3</v>
      </c>
      <c r="O670" s="39">
        <v>8</v>
      </c>
      <c r="P670" s="39">
        <v>0.375</v>
      </c>
      <c r="Q670" s="39">
        <f t="shared" si="34"/>
        <v>4</v>
      </c>
      <c r="R670" s="39">
        <f t="shared" si="35"/>
        <v>9</v>
      </c>
      <c r="S670" s="39">
        <f t="shared" si="36"/>
        <v>0.44444444444444442</v>
      </c>
      <c r="T670" s="39">
        <v>23</v>
      </c>
      <c r="U670" s="39">
        <v>26</v>
      </c>
      <c r="V670" s="39">
        <v>0.88500000000000001</v>
      </c>
      <c r="W670" s="39">
        <v>1</v>
      </c>
      <c r="X670" s="39">
        <v>2</v>
      </c>
      <c r="Y670" s="39">
        <v>3</v>
      </c>
      <c r="Z670" s="39">
        <v>3</v>
      </c>
      <c r="AA670" s="39">
        <v>4</v>
      </c>
      <c r="AB670" s="39">
        <v>0</v>
      </c>
      <c r="AC670" s="39">
        <v>3</v>
      </c>
      <c r="AD670" s="39">
        <v>4</v>
      </c>
      <c r="AE670" s="39">
        <v>40</v>
      </c>
      <c r="AF670" s="39">
        <v>32.5</v>
      </c>
      <c r="AG670" s="39"/>
      <c r="AH670" s="83">
        <f t="shared" si="37"/>
        <v>33.883333333333333</v>
      </c>
      <c r="AI670" s="81" t="str">
        <f t="shared" si="38"/>
        <v>1/06</v>
      </c>
      <c r="AJ670" s="76">
        <f t="shared" si="31"/>
        <v>7.9632830887153814</v>
      </c>
      <c r="AK670" s="76">
        <f t="shared" si="31"/>
        <v>0.10338515268605271</v>
      </c>
      <c r="AL670" s="76">
        <f t="shared" si="32"/>
        <v>25.88</v>
      </c>
      <c r="AN670" s="76">
        <f>TimDuncan!AG671</f>
        <v>5.5599148429831615</v>
      </c>
      <c r="AO670" s="76">
        <f>TimDuncan!AH671</f>
        <v>0.12872754965746999</v>
      </c>
      <c r="AP670" s="76">
        <f>TimDuncan!AI671</f>
        <v>17.274509803921568</v>
      </c>
    </row>
    <row r="671" spans="1:42" x14ac:dyDescent="0.25">
      <c r="A671" s="39">
        <v>43</v>
      </c>
      <c r="B671" s="56">
        <v>43</v>
      </c>
      <c r="C671" s="36">
        <v>38749</v>
      </c>
      <c r="D671" s="39" t="s">
        <v>576</v>
      </c>
      <c r="E671" s="35" t="s">
        <v>1</v>
      </c>
      <c r="F671" s="40" t="s">
        <v>5</v>
      </c>
      <c r="G671" s="35" t="s">
        <v>31</v>
      </c>
      <c r="H671" s="40" t="s">
        <v>3</v>
      </c>
      <c r="I671" s="39">
        <v>1</v>
      </c>
      <c r="J671" s="41">
        <v>1.4763888888888888</v>
      </c>
      <c r="K671" s="39">
        <v>8</v>
      </c>
      <c r="L671" s="39">
        <v>24</v>
      </c>
      <c r="M671" s="39">
        <v>0.33300000000000002</v>
      </c>
      <c r="N671" s="39">
        <v>2</v>
      </c>
      <c r="O671" s="39">
        <v>8</v>
      </c>
      <c r="P671" s="39">
        <v>0.25</v>
      </c>
      <c r="Q671" s="39">
        <f t="shared" si="34"/>
        <v>6</v>
      </c>
      <c r="R671" s="39">
        <f t="shared" si="35"/>
        <v>16</v>
      </c>
      <c r="S671" s="39">
        <f t="shared" si="36"/>
        <v>0.375</v>
      </c>
      <c r="T671" s="39">
        <v>8</v>
      </c>
      <c r="U671" s="39">
        <v>9</v>
      </c>
      <c r="V671" s="39">
        <v>0.88900000000000001</v>
      </c>
      <c r="W671" s="39">
        <v>0</v>
      </c>
      <c r="X671" s="39">
        <v>5</v>
      </c>
      <c r="Y671" s="39">
        <v>5</v>
      </c>
      <c r="Z671" s="39">
        <v>2</v>
      </c>
      <c r="AA671" s="39">
        <v>4</v>
      </c>
      <c r="AB671" s="39">
        <v>1</v>
      </c>
      <c r="AC671" s="39">
        <v>1</v>
      </c>
      <c r="AD671" s="39">
        <v>3</v>
      </c>
      <c r="AE671" s="39">
        <v>26</v>
      </c>
      <c r="AF671" s="39">
        <v>17.399999999999999</v>
      </c>
      <c r="AG671" s="39"/>
      <c r="AH671" s="83">
        <f t="shared" si="37"/>
        <v>35.43333333333333</v>
      </c>
      <c r="AI671" s="81" t="str">
        <f t="shared" si="38"/>
        <v>2/06</v>
      </c>
      <c r="AJ671" s="76">
        <f t="shared" si="31"/>
        <v>7.5403675545123701</v>
      </c>
      <c r="AK671" s="76">
        <f t="shared" si="31"/>
        <v>0.10455312290985946</v>
      </c>
      <c r="AL671" s="76">
        <f t="shared" si="32"/>
        <v>26.2</v>
      </c>
      <c r="AN671" s="76">
        <f>TimDuncan!AG672</f>
        <v>5.5493702529279503</v>
      </c>
      <c r="AO671" s="76">
        <f>TimDuncan!AH672</f>
        <v>0.13039191317105586</v>
      </c>
      <c r="AP671" s="76">
        <f>TimDuncan!AI672</f>
        <v>17.098039215686274</v>
      </c>
    </row>
    <row r="672" spans="1:42" x14ac:dyDescent="0.25">
      <c r="A672" s="39">
        <v>44</v>
      </c>
      <c r="B672" s="56">
        <v>44</v>
      </c>
      <c r="C672" s="36">
        <v>38751</v>
      </c>
      <c r="D672" s="39" t="s">
        <v>577</v>
      </c>
      <c r="E672" s="35" t="s">
        <v>1</v>
      </c>
      <c r="F672" s="40" t="s">
        <v>5</v>
      </c>
      <c r="G672" s="35" t="s">
        <v>91</v>
      </c>
      <c r="H672" s="40" t="s">
        <v>3</v>
      </c>
      <c r="I672" s="39">
        <v>1</v>
      </c>
      <c r="J672" s="41">
        <v>1.7104166666666665</v>
      </c>
      <c r="K672" s="39">
        <v>12</v>
      </c>
      <c r="L672" s="39">
        <v>18</v>
      </c>
      <c r="M672" s="39">
        <v>0.66700000000000004</v>
      </c>
      <c r="N672" s="39">
        <v>2</v>
      </c>
      <c r="O672" s="39">
        <v>7</v>
      </c>
      <c r="P672" s="39">
        <v>0.28599999999999998</v>
      </c>
      <c r="Q672" s="39">
        <f t="shared" si="34"/>
        <v>10</v>
      </c>
      <c r="R672" s="39">
        <f t="shared" si="35"/>
        <v>11</v>
      </c>
      <c r="S672" s="39">
        <f t="shared" si="36"/>
        <v>0.90909090909090906</v>
      </c>
      <c r="T672" s="39">
        <v>9</v>
      </c>
      <c r="U672" s="39">
        <v>9</v>
      </c>
      <c r="V672" s="39">
        <v>1</v>
      </c>
      <c r="W672" s="39">
        <v>0</v>
      </c>
      <c r="X672" s="39">
        <v>9</v>
      </c>
      <c r="Y672" s="39">
        <v>9</v>
      </c>
      <c r="Z672" s="39">
        <v>5</v>
      </c>
      <c r="AA672" s="39">
        <v>4</v>
      </c>
      <c r="AB672" s="39">
        <v>0</v>
      </c>
      <c r="AC672" s="39">
        <v>7</v>
      </c>
      <c r="AD672" s="39">
        <v>2</v>
      </c>
      <c r="AE672" s="39">
        <v>35</v>
      </c>
      <c r="AF672" s="39">
        <v>29.6</v>
      </c>
      <c r="AG672" s="39"/>
      <c r="AH672" s="83">
        <f t="shared" si="37"/>
        <v>41.05</v>
      </c>
      <c r="AI672" s="81" t="str">
        <f t="shared" si="38"/>
        <v>2/06</v>
      </c>
      <c r="AJ672" s="76">
        <f t="shared" si="31"/>
        <v>7.5611520556171339</v>
      </c>
      <c r="AK672" s="76">
        <f t="shared" si="31"/>
        <v>0.10311734745879944</v>
      </c>
      <c r="AL672" s="76">
        <f t="shared" si="32"/>
        <v>26.18</v>
      </c>
      <c r="AN672" s="76">
        <f>TimDuncan!AG673</f>
        <v>5.3514827241558756</v>
      </c>
      <c r="AO672" s="76">
        <f>TimDuncan!AH673</f>
        <v>0.13034964753402659</v>
      </c>
      <c r="AP672" s="76">
        <f>TimDuncan!AI673</f>
        <v>17.098039215686274</v>
      </c>
    </row>
    <row r="673" spans="1:42" x14ac:dyDescent="0.25">
      <c r="A673" s="39">
        <v>45</v>
      </c>
      <c r="B673" s="56">
        <v>45</v>
      </c>
      <c r="C673" s="36">
        <v>38752</v>
      </c>
      <c r="D673" s="39" t="s">
        <v>578</v>
      </c>
      <c r="E673" s="35" t="s">
        <v>1</v>
      </c>
      <c r="F673" s="40" t="s">
        <v>5</v>
      </c>
      <c r="G673" s="35" t="s">
        <v>472</v>
      </c>
      <c r="H673" s="40" t="s">
        <v>3</v>
      </c>
      <c r="I673" s="39">
        <v>1</v>
      </c>
      <c r="J673" s="41">
        <v>1.5708333333333335</v>
      </c>
      <c r="K673" s="39">
        <v>13</v>
      </c>
      <c r="L673" s="39">
        <v>26</v>
      </c>
      <c r="M673" s="39">
        <v>0.5</v>
      </c>
      <c r="N673" s="39">
        <v>5</v>
      </c>
      <c r="O673" s="39">
        <v>11</v>
      </c>
      <c r="P673" s="39">
        <v>0.45500000000000002</v>
      </c>
      <c r="Q673" s="39">
        <f t="shared" si="34"/>
        <v>8</v>
      </c>
      <c r="R673" s="39">
        <f t="shared" si="35"/>
        <v>15</v>
      </c>
      <c r="S673" s="39">
        <f t="shared" si="36"/>
        <v>0.53333333333333333</v>
      </c>
      <c r="T673" s="39">
        <v>4</v>
      </c>
      <c r="U673" s="39">
        <v>5</v>
      </c>
      <c r="V673" s="39">
        <v>0.8</v>
      </c>
      <c r="W673" s="39">
        <v>0</v>
      </c>
      <c r="X673" s="39">
        <v>6</v>
      </c>
      <c r="Y673" s="39">
        <v>6</v>
      </c>
      <c r="Z673" s="39">
        <v>5</v>
      </c>
      <c r="AA673" s="39">
        <v>0</v>
      </c>
      <c r="AB673" s="39">
        <v>0</v>
      </c>
      <c r="AC673" s="39">
        <v>7</v>
      </c>
      <c r="AD673" s="39">
        <v>5</v>
      </c>
      <c r="AE673" s="39">
        <v>35</v>
      </c>
      <c r="AF673" s="39">
        <v>17.899999999999999</v>
      </c>
      <c r="AG673" s="39"/>
      <c r="AH673" s="83">
        <f t="shared" si="37"/>
        <v>37.700000000000003</v>
      </c>
      <c r="AI673" s="81" t="str">
        <f t="shared" si="38"/>
        <v>2/06</v>
      </c>
      <c r="AJ673" s="76">
        <f t="shared" si="31"/>
        <v>7.5371461063569338</v>
      </c>
      <c r="AK673" s="76">
        <f t="shared" si="31"/>
        <v>9.8200837520848072E-2</v>
      </c>
      <c r="AL673" s="76">
        <f t="shared" si="32"/>
        <v>26.26</v>
      </c>
      <c r="AN673" s="76">
        <f>TimDuncan!AG674</f>
        <v>5.3957277128317367</v>
      </c>
      <c r="AO673" s="76">
        <f>TimDuncan!AH674</f>
        <v>0.1286336293985553</v>
      </c>
      <c r="AP673" s="76">
        <f>TimDuncan!AI674</f>
        <v>16.784313725490197</v>
      </c>
    </row>
    <row r="674" spans="1:42" x14ac:dyDescent="0.25">
      <c r="A674" s="39">
        <v>46</v>
      </c>
      <c r="B674" s="56">
        <v>46</v>
      </c>
      <c r="C674" s="36">
        <v>38755</v>
      </c>
      <c r="D674" s="39" t="s">
        <v>579</v>
      </c>
      <c r="E674" s="35" t="s">
        <v>1</v>
      </c>
      <c r="F674" s="40" t="s">
        <v>5</v>
      </c>
      <c r="G674" s="35" t="s">
        <v>2</v>
      </c>
      <c r="H674" s="40" t="s">
        <v>3</v>
      </c>
      <c r="I674" s="39">
        <v>1</v>
      </c>
      <c r="J674" s="41">
        <v>1.7652777777777777</v>
      </c>
      <c r="K674" s="39">
        <v>5</v>
      </c>
      <c r="L674" s="39">
        <v>22</v>
      </c>
      <c r="M674" s="39">
        <v>0.22700000000000001</v>
      </c>
      <c r="N674" s="39">
        <v>3</v>
      </c>
      <c r="O674" s="39">
        <v>11</v>
      </c>
      <c r="P674" s="39">
        <v>0.27300000000000002</v>
      </c>
      <c r="Q674" s="39">
        <f t="shared" si="34"/>
        <v>2</v>
      </c>
      <c r="R674" s="39">
        <f t="shared" si="35"/>
        <v>11</v>
      </c>
      <c r="S674" s="39">
        <f t="shared" si="36"/>
        <v>0.18181818181818182</v>
      </c>
      <c r="T674" s="39">
        <v>11</v>
      </c>
      <c r="U674" s="39">
        <v>13</v>
      </c>
      <c r="V674" s="39">
        <v>0.84599999999999997</v>
      </c>
      <c r="W674" s="39">
        <v>0</v>
      </c>
      <c r="X674" s="39">
        <v>4</v>
      </c>
      <c r="Y674" s="39">
        <v>4</v>
      </c>
      <c r="Z674" s="39">
        <v>4</v>
      </c>
      <c r="AA674" s="39">
        <v>3</v>
      </c>
      <c r="AB674" s="39">
        <v>0</v>
      </c>
      <c r="AC674" s="39">
        <v>4</v>
      </c>
      <c r="AD674" s="39">
        <v>4</v>
      </c>
      <c r="AE674" s="39">
        <v>24</v>
      </c>
      <c r="AF674" s="39">
        <v>11.2</v>
      </c>
      <c r="AG674" s="39"/>
      <c r="AH674" s="83">
        <f t="shared" si="37"/>
        <v>42.366666666666667</v>
      </c>
      <c r="AI674" s="81" t="str">
        <f t="shared" si="38"/>
        <v>2/06</v>
      </c>
      <c r="AJ674" s="76">
        <f t="shared" si="31"/>
        <v>7.4443787860508559</v>
      </c>
      <c r="AK674" s="76">
        <f t="shared" si="31"/>
        <v>0.10336410974643701</v>
      </c>
      <c r="AL674" s="76">
        <f t="shared" si="32"/>
        <v>26.36</v>
      </c>
      <c r="AN674" s="76">
        <f>TimDuncan!AG675</f>
        <v>5.4445254286170011</v>
      </c>
      <c r="AO674" s="76">
        <f>TimDuncan!AH675</f>
        <v>0.12350037759175596</v>
      </c>
      <c r="AP674" s="76">
        <f>TimDuncan!AI675</f>
        <v>16.882352941176471</v>
      </c>
    </row>
    <row r="675" spans="1:42" x14ac:dyDescent="0.25">
      <c r="A675" s="39">
        <v>47</v>
      </c>
      <c r="B675" s="56">
        <v>47</v>
      </c>
      <c r="C675" s="36">
        <v>38756</v>
      </c>
      <c r="D675" s="39" t="s">
        <v>580</v>
      </c>
      <c r="E675" s="35" t="s">
        <v>1</v>
      </c>
      <c r="F675" s="40" t="s">
        <v>5</v>
      </c>
      <c r="G675" s="35" t="s">
        <v>23</v>
      </c>
      <c r="H675" s="40" t="s">
        <v>11</v>
      </c>
      <c r="I675" s="39">
        <v>1</v>
      </c>
      <c r="J675" s="41">
        <v>1.8854166666666667</v>
      </c>
      <c r="K675" s="39">
        <v>13</v>
      </c>
      <c r="L675" s="39">
        <v>29</v>
      </c>
      <c r="M675" s="39">
        <v>0.44800000000000001</v>
      </c>
      <c r="N675" s="39">
        <v>2</v>
      </c>
      <c r="O675" s="39">
        <v>8</v>
      </c>
      <c r="P675" s="39">
        <v>0.25</v>
      </c>
      <c r="Q675" s="39">
        <f t="shared" si="34"/>
        <v>11</v>
      </c>
      <c r="R675" s="39">
        <f t="shared" si="35"/>
        <v>21</v>
      </c>
      <c r="S675" s="39">
        <f t="shared" si="36"/>
        <v>0.52380952380952384</v>
      </c>
      <c r="T675" s="39">
        <v>4</v>
      </c>
      <c r="U675" s="39">
        <v>5</v>
      </c>
      <c r="V675" s="39">
        <v>0.8</v>
      </c>
      <c r="W675" s="39">
        <v>0</v>
      </c>
      <c r="X675" s="39">
        <v>3</v>
      </c>
      <c r="Y675" s="39">
        <v>3</v>
      </c>
      <c r="Z675" s="39">
        <v>9</v>
      </c>
      <c r="AA675" s="39">
        <v>6</v>
      </c>
      <c r="AB675" s="39">
        <v>1</v>
      </c>
      <c r="AC675" s="39">
        <v>0</v>
      </c>
      <c r="AD675" s="39">
        <v>1</v>
      </c>
      <c r="AE675" s="39">
        <v>32</v>
      </c>
      <c r="AF675" s="39">
        <v>30</v>
      </c>
      <c r="AG675" s="39"/>
      <c r="AH675" s="83">
        <f t="shared" si="37"/>
        <v>45.25</v>
      </c>
      <c r="AI675" s="81" t="str">
        <f t="shared" si="38"/>
        <v>2/06</v>
      </c>
      <c r="AJ675" s="76">
        <f t="shared" si="31"/>
        <v>7.3290030505032346</v>
      </c>
      <c r="AK675" s="76">
        <f t="shared" si="31"/>
        <v>0.10332473082471602</v>
      </c>
      <c r="AL675" s="76">
        <f t="shared" si="32"/>
        <v>26.6</v>
      </c>
      <c r="AN675" s="76">
        <f>TimDuncan!AG676</f>
        <v>5.4171308016743493</v>
      </c>
      <c r="AO675" s="76">
        <f>TimDuncan!AH676</f>
        <v>0.12009473981241804</v>
      </c>
      <c r="AP675" s="76">
        <f>TimDuncan!AI676</f>
        <v>16.882352941176471</v>
      </c>
    </row>
    <row r="676" spans="1:42" x14ac:dyDescent="0.25">
      <c r="A676" s="39">
        <v>48</v>
      </c>
      <c r="B676" s="56">
        <v>48</v>
      </c>
      <c r="C676" s="36">
        <v>38759</v>
      </c>
      <c r="D676" s="39" t="s">
        <v>581</v>
      </c>
      <c r="E676" s="35" t="s">
        <v>1</v>
      </c>
      <c r="F676" s="40"/>
      <c r="G676" s="35" t="s">
        <v>28</v>
      </c>
      <c r="H676" s="40" t="s">
        <v>3</v>
      </c>
      <c r="I676" s="39">
        <v>1</v>
      </c>
      <c r="J676" s="41">
        <v>1.8979166666666665</v>
      </c>
      <c r="K676" s="39">
        <v>10</v>
      </c>
      <c r="L676" s="39">
        <v>28</v>
      </c>
      <c r="M676" s="39">
        <v>0.35699999999999998</v>
      </c>
      <c r="N676" s="39">
        <v>1</v>
      </c>
      <c r="O676" s="39">
        <v>8</v>
      </c>
      <c r="P676" s="39">
        <v>0.125</v>
      </c>
      <c r="Q676" s="39">
        <f t="shared" si="34"/>
        <v>9</v>
      </c>
      <c r="R676" s="39">
        <f t="shared" si="35"/>
        <v>20</v>
      </c>
      <c r="S676" s="39">
        <f t="shared" si="36"/>
        <v>0.45</v>
      </c>
      <c r="T676" s="39">
        <v>5</v>
      </c>
      <c r="U676" s="39">
        <v>7</v>
      </c>
      <c r="V676" s="39">
        <v>0.71399999999999997</v>
      </c>
      <c r="W676" s="39">
        <v>0</v>
      </c>
      <c r="X676" s="39">
        <v>4</v>
      </c>
      <c r="Y676" s="39">
        <v>4</v>
      </c>
      <c r="Z676" s="39">
        <v>4</v>
      </c>
      <c r="AA676" s="39">
        <v>2</v>
      </c>
      <c r="AB676" s="39">
        <v>2</v>
      </c>
      <c r="AC676" s="39">
        <v>4</v>
      </c>
      <c r="AD676" s="39">
        <v>3</v>
      </c>
      <c r="AE676" s="39">
        <v>26</v>
      </c>
      <c r="AF676" s="39">
        <v>11.8</v>
      </c>
      <c r="AG676" s="39"/>
      <c r="AH676" s="83">
        <f t="shared" si="37"/>
        <v>45.55</v>
      </c>
      <c r="AI676" s="81" t="str">
        <f t="shared" si="38"/>
        <v>2/06</v>
      </c>
      <c r="AJ676" s="76">
        <f t="shared" si="31"/>
        <v>7.1371691638540646</v>
      </c>
      <c r="AK676" s="76">
        <f t="shared" si="31"/>
        <v>0.10185860748295855</v>
      </c>
      <c r="AL676" s="76">
        <f t="shared" si="32"/>
        <v>26.86</v>
      </c>
      <c r="AN676" s="76">
        <f>TimDuncan!AG677</f>
        <v>5.4219884898138124</v>
      </c>
      <c r="AO676" s="76">
        <f>TimDuncan!AH677</f>
        <v>0.11991921770721459</v>
      </c>
      <c r="AP676" s="76">
        <f>TimDuncan!AI677</f>
        <v>16.921568627450981</v>
      </c>
    </row>
    <row r="677" spans="1:42" x14ac:dyDescent="0.25">
      <c r="A677" s="39">
        <v>49</v>
      </c>
      <c r="B677" s="56">
        <v>49</v>
      </c>
      <c r="C677" s="36">
        <v>38761</v>
      </c>
      <c r="D677" s="39" t="s">
        <v>582</v>
      </c>
      <c r="E677" s="35" t="s">
        <v>1</v>
      </c>
      <c r="F677" s="40"/>
      <c r="G677" s="35" t="s">
        <v>13</v>
      </c>
      <c r="H677" s="40" t="s">
        <v>11</v>
      </c>
      <c r="I677" s="39">
        <v>1</v>
      </c>
      <c r="J677" s="41">
        <v>1.5013888888888889</v>
      </c>
      <c r="K677" s="39">
        <v>6</v>
      </c>
      <c r="L677" s="39">
        <v>20</v>
      </c>
      <c r="M677" s="39">
        <v>0.3</v>
      </c>
      <c r="N677" s="39">
        <v>3</v>
      </c>
      <c r="O677" s="39">
        <v>8</v>
      </c>
      <c r="P677" s="39">
        <v>0.375</v>
      </c>
      <c r="Q677" s="39">
        <f t="shared" si="34"/>
        <v>3</v>
      </c>
      <c r="R677" s="39">
        <f t="shared" si="35"/>
        <v>12</v>
      </c>
      <c r="S677" s="39">
        <f t="shared" si="36"/>
        <v>0.25</v>
      </c>
      <c r="T677" s="39">
        <v>8</v>
      </c>
      <c r="U677" s="39">
        <v>8</v>
      </c>
      <c r="V677" s="39">
        <v>1</v>
      </c>
      <c r="W677" s="39">
        <v>0</v>
      </c>
      <c r="X677" s="39">
        <v>4</v>
      </c>
      <c r="Y677" s="39">
        <v>4</v>
      </c>
      <c r="Z677" s="39">
        <v>3</v>
      </c>
      <c r="AA677" s="39">
        <v>7</v>
      </c>
      <c r="AB677" s="39">
        <v>0</v>
      </c>
      <c r="AC677" s="39">
        <v>0</v>
      </c>
      <c r="AD677" s="39">
        <v>2</v>
      </c>
      <c r="AE677" s="39">
        <v>23</v>
      </c>
      <c r="AF677" s="39">
        <v>20.9</v>
      </c>
      <c r="AG677" s="39"/>
      <c r="AH677" s="83">
        <f t="shared" si="37"/>
        <v>36.033333333333331</v>
      </c>
      <c r="AI677" s="81" t="str">
        <f t="shared" si="38"/>
        <v>2/06</v>
      </c>
      <c r="AJ677" s="76">
        <f t="shared" si="31"/>
        <v>7.2027205744405647</v>
      </c>
      <c r="AK677" s="76">
        <f t="shared" si="31"/>
        <v>0.10270739893463592</v>
      </c>
      <c r="AL677" s="76">
        <f t="shared" si="32"/>
        <v>26.72</v>
      </c>
      <c r="AN677" s="76">
        <f>TimDuncan!AG678</f>
        <v>5.4093267905101303</v>
      </c>
      <c r="AO677" s="76">
        <f>TimDuncan!AH678</f>
        <v>0.11851294426848014</v>
      </c>
      <c r="AP677" s="76">
        <f>TimDuncan!AI678</f>
        <v>16.764705882352942</v>
      </c>
    </row>
    <row r="678" spans="1:42" x14ac:dyDescent="0.25">
      <c r="A678" s="39">
        <v>50</v>
      </c>
      <c r="B678" s="56">
        <v>50</v>
      </c>
      <c r="C678" s="36">
        <v>38763</v>
      </c>
      <c r="D678" s="39" t="s">
        <v>583</v>
      </c>
      <c r="E678" s="35" t="s">
        <v>1</v>
      </c>
      <c r="F678" s="40"/>
      <c r="G678" s="35" t="s">
        <v>102</v>
      </c>
      <c r="H678" s="40" t="s">
        <v>3</v>
      </c>
      <c r="I678" s="39">
        <v>1</v>
      </c>
      <c r="J678" s="41">
        <v>1.9472222222222222</v>
      </c>
      <c r="K678" s="39">
        <v>14</v>
      </c>
      <c r="L678" s="39">
        <v>28</v>
      </c>
      <c r="M678" s="39">
        <v>0.5</v>
      </c>
      <c r="N678" s="39">
        <v>5</v>
      </c>
      <c r="O678" s="39">
        <v>14</v>
      </c>
      <c r="P678" s="39">
        <v>0.35699999999999998</v>
      </c>
      <c r="Q678" s="39">
        <f t="shared" si="34"/>
        <v>9</v>
      </c>
      <c r="R678" s="39">
        <f t="shared" si="35"/>
        <v>14</v>
      </c>
      <c r="S678" s="39">
        <f t="shared" si="36"/>
        <v>0.6428571428571429</v>
      </c>
      <c r="T678" s="39">
        <v>6</v>
      </c>
      <c r="U678" s="39">
        <v>12</v>
      </c>
      <c r="V678" s="39">
        <v>0.5</v>
      </c>
      <c r="W678" s="39">
        <v>2</v>
      </c>
      <c r="X678" s="39">
        <v>1</v>
      </c>
      <c r="Y678" s="39">
        <v>3</v>
      </c>
      <c r="Z678" s="39">
        <v>9</v>
      </c>
      <c r="AA678" s="39">
        <v>2</v>
      </c>
      <c r="AB678" s="39">
        <v>0</v>
      </c>
      <c r="AC678" s="39">
        <v>4</v>
      </c>
      <c r="AD678" s="39">
        <v>3</v>
      </c>
      <c r="AE678" s="39">
        <v>39</v>
      </c>
      <c r="AF678" s="39">
        <v>27.4</v>
      </c>
      <c r="AG678" s="39"/>
      <c r="AH678" s="83">
        <f t="shared" si="37"/>
        <v>46.733333333333334</v>
      </c>
      <c r="AI678" s="81" t="str">
        <f t="shared" si="38"/>
        <v>2/06</v>
      </c>
      <c r="AJ678" s="76">
        <f t="shared" si="31"/>
        <v>7.1389703710817889</v>
      </c>
      <c r="AK678" s="76">
        <f t="shared" si="31"/>
        <v>0.10270739893463592</v>
      </c>
      <c r="AL678" s="76">
        <f t="shared" si="32"/>
        <v>26.88</v>
      </c>
      <c r="AN678" s="76">
        <f>TimDuncan!AG679</f>
        <v>5.3272116227412427</v>
      </c>
      <c r="AO678" s="76">
        <f>TimDuncan!AH679</f>
        <v>0.11325196038308805</v>
      </c>
      <c r="AP678" s="76">
        <f>TimDuncan!AI679</f>
        <v>16.647058823529413</v>
      </c>
    </row>
    <row r="679" spans="1:42" x14ac:dyDescent="0.25">
      <c r="A679" s="39">
        <v>51</v>
      </c>
      <c r="B679" s="56">
        <v>51</v>
      </c>
      <c r="C679" s="36">
        <v>38769</v>
      </c>
      <c r="D679" s="39" t="s">
        <v>584</v>
      </c>
      <c r="E679" s="35" t="s">
        <v>1</v>
      </c>
      <c r="F679" s="40"/>
      <c r="G679" s="35" t="s">
        <v>6</v>
      </c>
      <c r="H679" s="40" t="s">
        <v>11</v>
      </c>
      <c r="I679" s="39">
        <v>1</v>
      </c>
      <c r="J679" s="41">
        <v>1.7659722222222223</v>
      </c>
      <c r="K679" s="39">
        <v>11</v>
      </c>
      <c r="L679" s="39">
        <v>19</v>
      </c>
      <c r="M679" s="39">
        <v>0.57899999999999996</v>
      </c>
      <c r="N679" s="39">
        <v>5</v>
      </c>
      <c r="O679" s="39">
        <v>8</v>
      </c>
      <c r="P679" s="39">
        <v>0.625</v>
      </c>
      <c r="Q679" s="39">
        <f t="shared" si="34"/>
        <v>6</v>
      </c>
      <c r="R679" s="39">
        <f t="shared" si="35"/>
        <v>11</v>
      </c>
      <c r="S679" s="39">
        <f t="shared" si="36"/>
        <v>0.54545454545454541</v>
      </c>
      <c r="T679" s="39">
        <v>0</v>
      </c>
      <c r="U679" s="39">
        <v>1</v>
      </c>
      <c r="V679" s="39">
        <v>0</v>
      </c>
      <c r="W679" s="39">
        <v>0</v>
      </c>
      <c r="X679" s="39">
        <v>6</v>
      </c>
      <c r="Y679" s="39">
        <v>6</v>
      </c>
      <c r="Z679" s="39">
        <v>4</v>
      </c>
      <c r="AA679" s="39">
        <v>5</v>
      </c>
      <c r="AB679" s="39">
        <v>1</v>
      </c>
      <c r="AC679" s="39">
        <v>2</v>
      </c>
      <c r="AD679" s="39">
        <v>2</v>
      </c>
      <c r="AE679" s="39">
        <v>27</v>
      </c>
      <c r="AF679" s="39">
        <v>25.2</v>
      </c>
      <c r="AG679" s="39"/>
      <c r="AH679" s="83">
        <f t="shared" si="37"/>
        <v>42.383333333333333</v>
      </c>
      <c r="AI679" s="81" t="str">
        <f t="shared" si="38"/>
        <v>2/06</v>
      </c>
      <c r="AJ679" s="76">
        <f t="shared" si="31"/>
        <v>7.223120474404058</v>
      </c>
      <c r="AK679" s="76">
        <f t="shared" si="31"/>
        <v>0.10441320778131319</v>
      </c>
      <c r="AL679" s="76">
        <f t="shared" si="32"/>
        <v>26.7</v>
      </c>
      <c r="AN679" s="76">
        <f>TimDuncan!AG680</f>
        <v>4.998612052258065</v>
      </c>
      <c r="AO679" s="76">
        <f>TimDuncan!AH680</f>
        <v>0.11343109029229217</v>
      </c>
      <c r="AP679" s="76">
        <f>TimDuncan!AI680</f>
        <v>16.705882352941178</v>
      </c>
    </row>
    <row r="680" spans="1:42" x14ac:dyDescent="0.25">
      <c r="A680" s="39">
        <v>52</v>
      </c>
      <c r="B680" s="56">
        <v>52</v>
      </c>
      <c r="C680" s="36">
        <v>38771</v>
      </c>
      <c r="D680" s="39" t="s">
        <v>585</v>
      </c>
      <c r="E680" s="35" t="s">
        <v>1</v>
      </c>
      <c r="F680" s="40"/>
      <c r="G680" s="35" t="s">
        <v>17</v>
      </c>
      <c r="H680" s="40" t="s">
        <v>11</v>
      </c>
      <c r="I680" s="39">
        <v>1</v>
      </c>
      <c r="J680" s="41">
        <v>1.5180555555555555</v>
      </c>
      <c r="K680" s="39">
        <v>14</v>
      </c>
      <c r="L680" s="39">
        <v>27</v>
      </c>
      <c r="M680" s="39">
        <v>0.51900000000000002</v>
      </c>
      <c r="N680" s="39">
        <v>4</v>
      </c>
      <c r="O680" s="39">
        <v>7</v>
      </c>
      <c r="P680" s="39">
        <v>0.57099999999999995</v>
      </c>
      <c r="Q680" s="39">
        <f t="shared" si="34"/>
        <v>10</v>
      </c>
      <c r="R680" s="39">
        <f t="shared" si="35"/>
        <v>20</v>
      </c>
      <c r="S680" s="39">
        <f t="shared" si="36"/>
        <v>0.5</v>
      </c>
      <c r="T680" s="39">
        <v>4</v>
      </c>
      <c r="U680" s="39">
        <v>4</v>
      </c>
      <c r="V680" s="39">
        <v>1</v>
      </c>
      <c r="W680" s="39">
        <v>0</v>
      </c>
      <c r="X680" s="39">
        <v>6</v>
      </c>
      <c r="Y680" s="39">
        <v>6</v>
      </c>
      <c r="Z680" s="39">
        <v>10</v>
      </c>
      <c r="AA680" s="39">
        <v>2</v>
      </c>
      <c r="AB680" s="39">
        <v>0</v>
      </c>
      <c r="AC680" s="39">
        <v>1</v>
      </c>
      <c r="AD680" s="39">
        <v>4</v>
      </c>
      <c r="AE680" s="39">
        <v>36</v>
      </c>
      <c r="AF680" s="39">
        <v>30.9</v>
      </c>
      <c r="AG680" s="39"/>
      <c r="AH680" s="83">
        <f t="shared" si="37"/>
        <v>36.43333333333333</v>
      </c>
      <c r="AI680" s="81" t="str">
        <f t="shared" si="38"/>
        <v>2/06</v>
      </c>
      <c r="AJ680" s="76">
        <f t="shared" si="31"/>
        <v>7.2225271172342245</v>
      </c>
      <c r="AK680" s="76">
        <f t="shared" si="31"/>
        <v>0.10464294197948791</v>
      </c>
      <c r="AL680" s="76">
        <f t="shared" si="32"/>
        <v>26.72</v>
      </c>
      <c r="AN680" s="76">
        <f>TimDuncan!AG681</f>
        <v>5.0854333790800181</v>
      </c>
      <c r="AO680" s="76">
        <f>TimDuncan!AH681</f>
        <v>0.11560151294822502</v>
      </c>
      <c r="AP680" s="76">
        <f>TimDuncan!AI681</f>
        <v>16.588235294117649</v>
      </c>
    </row>
    <row r="681" spans="1:42" x14ac:dyDescent="0.25">
      <c r="A681" s="39">
        <v>53</v>
      </c>
      <c r="B681" s="56">
        <v>53</v>
      </c>
      <c r="C681" s="36">
        <v>38772</v>
      </c>
      <c r="D681" s="39" t="s">
        <v>586</v>
      </c>
      <c r="E681" s="35" t="s">
        <v>1</v>
      </c>
      <c r="F681" s="40" t="s">
        <v>5</v>
      </c>
      <c r="G681" s="35" t="s">
        <v>8</v>
      </c>
      <c r="H681" s="40" t="s">
        <v>3</v>
      </c>
      <c r="I681" s="39">
        <v>1</v>
      </c>
      <c r="J681" s="41">
        <v>1.8166666666666667</v>
      </c>
      <c r="K681" s="39">
        <v>12</v>
      </c>
      <c r="L681" s="39">
        <v>29</v>
      </c>
      <c r="M681" s="39">
        <v>0.41399999999999998</v>
      </c>
      <c r="N681" s="39">
        <v>5</v>
      </c>
      <c r="O681" s="39">
        <v>11</v>
      </c>
      <c r="P681" s="39">
        <v>0.45500000000000002</v>
      </c>
      <c r="Q681" s="39">
        <f t="shared" si="34"/>
        <v>7</v>
      </c>
      <c r="R681" s="39">
        <f t="shared" si="35"/>
        <v>18</v>
      </c>
      <c r="S681" s="39">
        <f t="shared" si="36"/>
        <v>0.3888888888888889</v>
      </c>
      <c r="T681" s="39">
        <v>10</v>
      </c>
      <c r="U681" s="39">
        <v>12</v>
      </c>
      <c r="V681" s="39">
        <v>0.83299999999999996</v>
      </c>
      <c r="W681" s="39">
        <v>0</v>
      </c>
      <c r="X681" s="39">
        <v>4</v>
      </c>
      <c r="Y681" s="39">
        <v>4</v>
      </c>
      <c r="Z681" s="39">
        <v>8</v>
      </c>
      <c r="AA681" s="39">
        <v>2</v>
      </c>
      <c r="AB681" s="39">
        <v>0</v>
      </c>
      <c r="AC681" s="39">
        <v>5</v>
      </c>
      <c r="AD681" s="39">
        <v>3</v>
      </c>
      <c r="AE681" s="39">
        <v>39</v>
      </c>
      <c r="AF681" s="39">
        <v>25.3</v>
      </c>
      <c r="AG681" s="39"/>
      <c r="AH681" s="83">
        <f t="shared" si="37"/>
        <v>43.6</v>
      </c>
      <c r="AI681" s="81" t="str">
        <f t="shared" si="38"/>
        <v>2/06</v>
      </c>
      <c r="AJ681" s="76">
        <f t="shared" si="31"/>
        <v>7.2038538438867272</v>
      </c>
      <c r="AK681" s="76">
        <f t="shared" si="31"/>
        <v>0.10427906828137957</v>
      </c>
      <c r="AL681" s="76">
        <f t="shared" si="32"/>
        <v>26.68</v>
      </c>
      <c r="AN681" s="76">
        <f>TimDuncan!AG682</f>
        <v>5.0408939926265042</v>
      </c>
      <c r="AO681" s="76">
        <f>TimDuncan!AH682</f>
        <v>0.11338770224503381</v>
      </c>
      <c r="AP681" s="76">
        <f>TimDuncan!AI682</f>
        <v>16.666666666666668</v>
      </c>
    </row>
    <row r="682" spans="1:42" x14ac:dyDescent="0.25">
      <c r="A682" s="39">
        <v>54</v>
      </c>
      <c r="B682" s="56">
        <v>54</v>
      </c>
      <c r="C682" s="36">
        <v>38774</v>
      </c>
      <c r="D682" s="39" t="s">
        <v>587</v>
      </c>
      <c r="E682" s="35" t="s">
        <v>1</v>
      </c>
      <c r="F682" s="40"/>
      <c r="G682" s="35" t="s">
        <v>97</v>
      </c>
      <c r="H682" s="40" t="s">
        <v>3</v>
      </c>
      <c r="I682" s="39">
        <v>1</v>
      </c>
      <c r="J682" s="41">
        <v>1.6680555555555554</v>
      </c>
      <c r="K682" s="39">
        <v>11</v>
      </c>
      <c r="L682" s="39">
        <v>23</v>
      </c>
      <c r="M682" s="39">
        <v>0.47799999999999998</v>
      </c>
      <c r="N682" s="39">
        <v>3</v>
      </c>
      <c r="O682" s="39">
        <v>8</v>
      </c>
      <c r="P682" s="39">
        <v>0.375</v>
      </c>
      <c r="Q682" s="39">
        <f t="shared" si="34"/>
        <v>8</v>
      </c>
      <c r="R682" s="39">
        <f t="shared" si="35"/>
        <v>15</v>
      </c>
      <c r="S682" s="39">
        <f t="shared" si="36"/>
        <v>0.53333333333333333</v>
      </c>
      <c r="T682" s="39">
        <v>15</v>
      </c>
      <c r="U682" s="39">
        <v>17</v>
      </c>
      <c r="V682" s="39">
        <v>0.88200000000000001</v>
      </c>
      <c r="W682" s="39">
        <v>1</v>
      </c>
      <c r="X682" s="39">
        <v>7</v>
      </c>
      <c r="Y682" s="39">
        <v>8</v>
      </c>
      <c r="Z682" s="39">
        <v>6</v>
      </c>
      <c r="AA682" s="39">
        <v>1</v>
      </c>
      <c r="AB682" s="39">
        <v>0</v>
      </c>
      <c r="AC682" s="39">
        <v>3</v>
      </c>
      <c r="AD682" s="39">
        <v>5</v>
      </c>
      <c r="AE682" s="39">
        <v>40</v>
      </c>
      <c r="AF682" s="39">
        <v>30.5</v>
      </c>
      <c r="AG682" s="39"/>
      <c r="AH682" s="83">
        <f t="shared" si="37"/>
        <v>40.033333333333331</v>
      </c>
      <c r="AI682" s="81" t="str">
        <f t="shared" si="38"/>
        <v>2/06</v>
      </c>
      <c r="AJ682" s="76">
        <f t="shared" si="31"/>
        <v>7.2221032608378053</v>
      </c>
      <c r="AK682" s="76">
        <f t="shared" si="31"/>
        <v>0.10266287407960915</v>
      </c>
      <c r="AL682" s="76">
        <f t="shared" si="32"/>
        <v>26.62</v>
      </c>
      <c r="AN682" s="76">
        <f>TimDuncan!AG683</f>
        <v>5.1006602213711068</v>
      </c>
      <c r="AO682" s="76">
        <f>TimDuncan!AH683</f>
        <v>0.11345657984535015</v>
      </c>
      <c r="AP682" s="76">
        <f>TimDuncan!AI683</f>
        <v>16.882352941176471</v>
      </c>
    </row>
    <row r="683" spans="1:42" x14ac:dyDescent="0.25">
      <c r="A683" s="39">
        <v>55</v>
      </c>
      <c r="B683" s="56">
        <v>55</v>
      </c>
      <c r="C683" s="36">
        <v>38776</v>
      </c>
      <c r="D683" s="39" t="s">
        <v>588</v>
      </c>
      <c r="E683" s="35" t="s">
        <v>1</v>
      </c>
      <c r="F683" s="40"/>
      <c r="G683" s="35" t="s">
        <v>35</v>
      </c>
      <c r="H683" s="40" t="s">
        <v>11</v>
      </c>
      <c r="I683" s="39">
        <v>1</v>
      </c>
      <c r="J683" s="41">
        <v>1.8284722222222223</v>
      </c>
      <c r="K683" s="39">
        <v>11</v>
      </c>
      <c r="L683" s="39">
        <v>20</v>
      </c>
      <c r="M683" s="39">
        <v>0.55000000000000004</v>
      </c>
      <c r="N683" s="39">
        <v>4</v>
      </c>
      <c r="O683" s="39">
        <v>9</v>
      </c>
      <c r="P683" s="39">
        <v>0.44400000000000001</v>
      </c>
      <c r="Q683" s="39">
        <f t="shared" si="34"/>
        <v>7</v>
      </c>
      <c r="R683" s="39">
        <f t="shared" si="35"/>
        <v>11</v>
      </c>
      <c r="S683" s="39">
        <f t="shared" si="36"/>
        <v>0.63636363636363635</v>
      </c>
      <c r="T683" s="39">
        <v>2</v>
      </c>
      <c r="U683" s="39">
        <v>2</v>
      </c>
      <c r="V683" s="39">
        <v>1</v>
      </c>
      <c r="W683" s="39">
        <v>1</v>
      </c>
      <c r="X683" s="39">
        <v>3</v>
      </c>
      <c r="Y683" s="39">
        <v>4</v>
      </c>
      <c r="Z683" s="39">
        <v>8</v>
      </c>
      <c r="AA683" s="39">
        <v>3</v>
      </c>
      <c r="AB683" s="39">
        <v>0</v>
      </c>
      <c r="AC683" s="39">
        <v>2</v>
      </c>
      <c r="AD683" s="39">
        <v>2</v>
      </c>
      <c r="AE683" s="39">
        <v>28</v>
      </c>
      <c r="AF683" s="39">
        <v>25.8</v>
      </c>
      <c r="AG683" s="39"/>
      <c r="AH683" s="83">
        <f t="shared" si="37"/>
        <v>43.883333333333333</v>
      </c>
      <c r="AI683" s="81" t="str">
        <f t="shared" si="38"/>
        <v>2/06</v>
      </c>
      <c r="AJ683" s="76">
        <f t="shared" si="31"/>
        <v>7.2822120433902473</v>
      </c>
      <c r="AK683" s="76">
        <f t="shared" si="31"/>
        <v>0.10373105924968276</v>
      </c>
      <c r="AL683" s="76">
        <f t="shared" si="32"/>
        <v>26.5</v>
      </c>
      <c r="AN683" s="76">
        <f>TimDuncan!AG684</f>
        <v>5.1803789948817682</v>
      </c>
      <c r="AO683" s="76">
        <f>TimDuncan!AH684</f>
        <v>0.11397034343930731</v>
      </c>
      <c r="AP683" s="76">
        <f>TimDuncan!AI684</f>
        <v>17.078431372549019</v>
      </c>
    </row>
    <row r="684" spans="1:42" x14ac:dyDescent="0.25">
      <c r="A684" s="39">
        <v>56</v>
      </c>
      <c r="B684" s="56">
        <v>56</v>
      </c>
      <c r="C684" s="36">
        <v>38777</v>
      </c>
      <c r="D684" s="39" t="s">
        <v>589</v>
      </c>
      <c r="E684" s="35" t="s">
        <v>1</v>
      </c>
      <c r="F684" s="40" t="s">
        <v>5</v>
      </c>
      <c r="G684" s="35" t="s">
        <v>6</v>
      </c>
      <c r="H684" s="40" t="s">
        <v>3</v>
      </c>
      <c r="I684" s="39">
        <v>1</v>
      </c>
      <c r="J684" s="41">
        <v>1.7256944444444444</v>
      </c>
      <c r="K684" s="39">
        <v>10</v>
      </c>
      <c r="L684" s="39">
        <v>27</v>
      </c>
      <c r="M684" s="39">
        <v>0.37</v>
      </c>
      <c r="N684" s="39">
        <v>0</v>
      </c>
      <c r="O684" s="39">
        <v>6</v>
      </c>
      <c r="P684" s="39">
        <v>0</v>
      </c>
      <c r="Q684" s="39">
        <f t="shared" si="34"/>
        <v>10</v>
      </c>
      <c r="R684" s="39">
        <f t="shared" si="35"/>
        <v>21</v>
      </c>
      <c r="S684" s="39">
        <f t="shared" si="36"/>
        <v>0.47619047619047616</v>
      </c>
      <c r="T684" s="39">
        <v>15</v>
      </c>
      <c r="U684" s="39">
        <v>15</v>
      </c>
      <c r="V684" s="39">
        <v>1</v>
      </c>
      <c r="W684" s="39">
        <v>0</v>
      </c>
      <c r="X684" s="39">
        <v>6</v>
      </c>
      <c r="Y684" s="39">
        <v>6</v>
      </c>
      <c r="Z684" s="39">
        <v>5</v>
      </c>
      <c r="AA684" s="39">
        <v>2</v>
      </c>
      <c r="AB684" s="39">
        <v>0</v>
      </c>
      <c r="AC684" s="39">
        <v>4</v>
      </c>
      <c r="AD684" s="39">
        <v>3</v>
      </c>
      <c r="AE684" s="39">
        <v>35</v>
      </c>
      <c r="AF684" s="39">
        <v>22.2</v>
      </c>
      <c r="AG684" s="39"/>
      <c r="AH684" s="83">
        <f t="shared" si="37"/>
        <v>41.416666666666664</v>
      </c>
      <c r="AI684" s="81" t="str">
        <f t="shared" si="38"/>
        <v>3/06</v>
      </c>
      <c r="AJ684" s="76">
        <f t="shared" si="31"/>
        <v>7.2822120433902473</v>
      </c>
      <c r="AK684" s="76">
        <f t="shared" si="31"/>
        <v>0.10080472939990323</v>
      </c>
      <c r="AL684" s="76">
        <f t="shared" si="32"/>
        <v>26.5</v>
      </c>
      <c r="AN684" s="76">
        <f>TimDuncan!AG685</f>
        <v>5.1794334257952288</v>
      </c>
      <c r="AO684" s="76">
        <f>TimDuncan!AH685</f>
        <v>0.11382761940221574</v>
      </c>
      <c r="AP684" s="76">
        <f>TimDuncan!AI685</f>
        <v>17.058823529411764</v>
      </c>
    </row>
    <row r="685" spans="1:42" x14ac:dyDescent="0.25">
      <c r="A685" s="39">
        <v>57</v>
      </c>
      <c r="B685" s="56">
        <v>57</v>
      </c>
      <c r="C685" s="36">
        <v>38779</v>
      </c>
      <c r="D685" s="39" t="s">
        <v>590</v>
      </c>
      <c r="E685" s="35" t="s">
        <v>1</v>
      </c>
      <c r="F685" s="40" t="s">
        <v>5</v>
      </c>
      <c r="G685" s="35" t="s">
        <v>15</v>
      </c>
      <c r="H685" s="40" t="s">
        <v>11</v>
      </c>
      <c r="I685" s="39">
        <v>1</v>
      </c>
      <c r="J685" s="41">
        <v>1.7458333333333333</v>
      </c>
      <c r="K685" s="39">
        <v>11</v>
      </c>
      <c r="L685" s="39">
        <v>29</v>
      </c>
      <c r="M685" s="39">
        <v>0.379</v>
      </c>
      <c r="N685" s="39">
        <v>4</v>
      </c>
      <c r="O685" s="39">
        <v>8</v>
      </c>
      <c r="P685" s="39">
        <v>0.5</v>
      </c>
      <c r="Q685" s="39">
        <f t="shared" si="34"/>
        <v>7</v>
      </c>
      <c r="R685" s="39">
        <f t="shared" si="35"/>
        <v>21</v>
      </c>
      <c r="S685" s="39">
        <f t="shared" si="36"/>
        <v>0.33333333333333331</v>
      </c>
      <c r="T685" s="39">
        <v>16</v>
      </c>
      <c r="U685" s="39">
        <v>18</v>
      </c>
      <c r="V685" s="39">
        <v>0.88900000000000001</v>
      </c>
      <c r="W685" s="39">
        <v>0</v>
      </c>
      <c r="X685" s="39">
        <v>4</v>
      </c>
      <c r="Y685" s="39">
        <v>4</v>
      </c>
      <c r="Z685" s="39">
        <v>5</v>
      </c>
      <c r="AA685" s="39">
        <v>3</v>
      </c>
      <c r="AB685" s="39">
        <v>0</v>
      </c>
      <c r="AC685" s="39">
        <v>6</v>
      </c>
      <c r="AD685" s="39">
        <v>3</v>
      </c>
      <c r="AE685" s="39">
        <v>42</v>
      </c>
      <c r="AF685" s="39">
        <v>25.8</v>
      </c>
      <c r="AG685" s="39"/>
      <c r="AH685" s="83">
        <f t="shared" si="37"/>
        <v>41.9</v>
      </c>
      <c r="AI685" s="81" t="str">
        <f t="shared" si="38"/>
        <v>3/06</v>
      </c>
      <c r="AJ685" s="76">
        <f t="shared" si="31"/>
        <v>7.1857000851890387</v>
      </c>
      <c r="AK685" s="76">
        <f t="shared" si="31"/>
        <v>0.10093344746082147</v>
      </c>
      <c r="AL685" s="76">
        <f t="shared" si="32"/>
        <v>26.72</v>
      </c>
      <c r="AN685" s="76">
        <f>TimDuncan!AG686</f>
        <v>5.0977786278707216</v>
      </c>
      <c r="AO685" s="76">
        <f>TimDuncan!AH686</f>
        <v>0.1129865099406635</v>
      </c>
      <c r="AP685" s="76">
        <f>TimDuncan!AI686</f>
        <v>17.03921568627451</v>
      </c>
    </row>
    <row r="686" spans="1:42" x14ac:dyDescent="0.25">
      <c r="A686" s="39">
        <v>58</v>
      </c>
      <c r="B686" s="56">
        <v>58</v>
      </c>
      <c r="C686" s="36">
        <v>38780</v>
      </c>
      <c r="D686" s="39" t="s">
        <v>591</v>
      </c>
      <c r="E686" s="35" t="s">
        <v>1</v>
      </c>
      <c r="F686" s="40"/>
      <c r="G686" s="35" t="s">
        <v>10</v>
      </c>
      <c r="H686" s="40" t="s">
        <v>11</v>
      </c>
      <c r="I686" s="39">
        <v>1</v>
      </c>
      <c r="J686" s="41">
        <v>1.5069444444444444</v>
      </c>
      <c r="K686" s="39">
        <v>13</v>
      </c>
      <c r="L686" s="39">
        <v>26</v>
      </c>
      <c r="M686" s="39">
        <v>0.5</v>
      </c>
      <c r="N686" s="39">
        <v>1</v>
      </c>
      <c r="O686" s="39">
        <v>3</v>
      </c>
      <c r="P686" s="39">
        <v>0.33300000000000002</v>
      </c>
      <c r="Q686" s="39">
        <f t="shared" si="34"/>
        <v>12</v>
      </c>
      <c r="R686" s="39">
        <f t="shared" si="35"/>
        <v>23</v>
      </c>
      <c r="S686" s="39">
        <f t="shared" si="36"/>
        <v>0.52173913043478259</v>
      </c>
      <c r="T686" s="39">
        <v>13</v>
      </c>
      <c r="U686" s="39">
        <v>13</v>
      </c>
      <c r="V686" s="39">
        <v>1</v>
      </c>
      <c r="W686" s="39">
        <v>0</v>
      </c>
      <c r="X686" s="39">
        <v>5</v>
      </c>
      <c r="Y686" s="39">
        <v>5</v>
      </c>
      <c r="Z686" s="39">
        <v>4</v>
      </c>
      <c r="AA686" s="39">
        <v>0</v>
      </c>
      <c r="AB686" s="39">
        <v>0</v>
      </c>
      <c r="AC686" s="39">
        <v>2</v>
      </c>
      <c r="AD686" s="39">
        <v>3</v>
      </c>
      <c r="AE686" s="39">
        <v>40</v>
      </c>
      <c r="AF686" s="39">
        <v>28.1</v>
      </c>
      <c r="AG686" s="39"/>
      <c r="AH686" s="83">
        <f t="shared" si="37"/>
        <v>36.166666666666664</v>
      </c>
      <c r="AI686" s="81" t="str">
        <f t="shared" si="38"/>
        <v>3/06</v>
      </c>
      <c r="AJ686" s="76">
        <f t="shared" si="31"/>
        <v>7.0602075473915749</v>
      </c>
      <c r="AK686" s="76">
        <f t="shared" si="31"/>
        <v>0.1011036425190113</v>
      </c>
      <c r="AL686" s="76">
        <f t="shared" si="32"/>
        <v>26.52</v>
      </c>
      <c r="AN686" s="76">
        <f>TimDuncan!AG687</f>
        <v>5.0950155714648595</v>
      </c>
      <c r="AO686" s="76">
        <f>TimDuncan!AH687</f>
        <v>0.11166361474152214</v>
      </c>
      <c r="AP686" s="76">
        <f>TimDuncan!AI687</f>
        <v>17.176470588235293</v>
      </c>
    </row>
    <row r="687" spans="1:42" x14ac:dyDescent="0.25">
      <c r="A687" s="39">
        <v>59</v>
      </c>
      <c r="B687" s="56">
        <v>59</v>
      </c>
      <c r="C687" s="36">
        <v>38782</v>
      </c>
      <c r="D687" s="39" t="s">
        <v>592</v>
      </c>
      <c r="E687" s="35" t="s">
        <v>1</v>
      </c>
      <c r="F687" s="40"/>
      <c r="G687" s="35" t="s">
        <v>19</v>
      </c>
      <c r="H687" s="40" t="s">
        <v>3</v>
      </c>
      <c r="I687" s="39">
        <v>1</v>
      </c>
      <c r="J687" s="41">
        <v>1.7055555555555555</v>
      </c>
      <c r="K687" s="39">
        <v>17</v>
      </c>
      <c r="L687" s="39">
        <v>32</v>
      </c>
      <c r="M687" s="39">
        <v>0.53100000000000003</v>
      </c>
      <c r="N687" s="39">
        <v>3</v>
      </c>
      <c r="O687" s="39">
        <v>8</v>
      </c>
      <c r="P687" s="39">
        <v>0.375</v>
      </c>
      <c r="Q687" s="39">
        <f t="shared" si="34"/>
        <v>14</v>
      </c>
      <c r="R687" s="39">
        <f t="shared" si="35"/>
        <v>24</v>
      </c>
      <c r="S687" s="39">
        <f t="shared" si="36"/>
        <v>0.58333333333333337</v>
      </c>
      <c r="T687" s="39">
        <v>6</v>
      </c>
      <c r="U687" s="39">
        <v>6</v>
      </c>
      <c r="V687" s="39">
        <v>1</v>
      </c>
      <c r="W687" s="39">
        <v>0</v>
      </c>
      <c r="X687" s="39">
        <v>6</v>
      </c>
      <c r="Y687" s="39">
        <v>6</v>
      </c>
      <c r="Z687" s="39">
        <v>3</v>
      </c>
      <c r="AA687" s="39">
        <v>0</v>
      </c>
      <c r="AB687" s="39">
        <v>0</v>
      </c>
      <c r="AC687" s="39">
        <v>2</v>
      </c>
      <c r="AD687" s="39">
        <v>2</v>
      </c>
      <c r="AE687" s="39">
        <v>43</v>
      </c>
      <c r="AF687" s="39">
        <v>28.5</v>
      </c>
      <c r="AG687" s="39"/>
      <c r="AH687" s="83">
        <f t="shared" si="37"/>
        <v>40.93333333333333</v>
      </c>
      <c r="AI687" s="81" t="str">
        <f t="shared" si="38"/>
        <v>3/06</v>
      </c>
      <c r="AJ687" s="76">
        <f t="shared" si="31"/>
        <v>6.9991544678843951</v>
      </c>
      <c r="AK687" s="76">
        <f t="shared" si="31"/>
        <v>0.10056867082257924</v>
      </c>
      <c r="AL687" s="76">
        <f t="shared" si="32"/>
        <v>26.46</v>
      </c>
      <c r="AN687" s="76">
        <f>TimDuncan!AG688</f>
        <v>5.0396387949607524</v>
      </c>
      <c r="AO687" s="76">
        <f>TimDuncan!AH688</f>
        <v>0.11537152232360255</v>
      </c>
      <c r="AP687" s="76">
        <f>TimDuncan!AI688</f>
        <v>17.196078431372548</v>
      </c>
    </row>
    <row r="688" spans="1:42" x14ac:dyDescent="0.25">
      <c r="A688" s="39">
        <v>60</v>
      </c>
      <c r="B688" s="56">
        <v>60</v>
      </c>
      <c r="C688" s="36">
        <v>38784</v>
      </c>
      <c r="D688" s="39" t="s">
        <v>593</v>
      </c>
      <c r="E688" s="35" t="s">
        <v>1</v>
      </c>
      <c r="F688" s="40" t="s">
        <v>5</v>
      </c>
      <c r="G688" s="35" t="s">
        <v>472</v>
      </c>
      <c r="H688" s="40" t="s">
        <v>11</v>
      </c>
      <c r="I688" s="39">
        <v>1</v>
      </c>
      <c r="J688" s="41">
        <v>1.8305555555555555</v>
      </c>
      <c r="K688" s="39">
        <v>12</v>
      </c>
      <c r="L688" s="39">
        <v>33</v>
      </c>
      <c r="M688" s="39">
        <v>0.36399999999999999</v>
      </c>
      <c r="N688" s="39">
        <v>2</v>
      </c>
      <c r="O688" s="39">
        <v>6</v>
      </c>
      <c r="P688" s="39">
        <v>0.33300000000000002</v>
      </c>
      <c r="Q688" s="39">
        <f t="shared" si="34"/>
        <v>10</v>
      </c>
      <c r="R688" s="39">
        <f t="shared" si="35"/>
        <v>27</v>
      </c>
      <c r="S688" s="39">
        <f t="shared" si="36"/>
        <v>0.37037037037037035</v>
      </c>
      <c r="T688" s="39">
        <v>14</v>
      </c>
      <c r="U688" s="39">
        <v>16</v>
      </c>
      <c r="V688" s="39">
        <v>0.875</v>
      </c>
      <c r="W688" s="39">
        <v>4</v>
      </c>
      <c r="X688" s="39">
        <v>2</v>
      </c>
      <c r="Y688" s="39">
        <v>6</v>
      </c>
      <c r="Z688" s="39">
        <v>1</v>
      </c>
      <c r="AA688" s="39">
        <v>3</v>
      </c>
      <c r="AB688" s="39">
        <v>1</v>
      </c>
      <c r="AC688" s="39">
        <v>2</v>
      </c>
      <c r="AD688" s="39">
        <v>2</v>
      </c>
      <c r="AE688" s="39">
        <v>40</v>
      </c>
      <c r="AF688" s="39">
        <v>25.9</v>
      </c>
      <c r="AG688" s="39"/>
      <c r="AH688" s="83">
        <f t="shared" si="37"/>
        <v>43.93333333333333</v>
      </c>
      <c r="AI688" s="81" t="str">
        <f t="shared" si="38"/>
        <v>3/06</v>
      </c>
      <c r="AJ688" s="76">
        <f t="shared" si="31"/>
        <v>6.9785677730652802</v>
      </c>
      <c r="AK688" s="76">
        <f t="shared" si="31"/>
        <v>0.10110759877779778</v>
      </c>
      <c r="AL688" s="76">
        <f t="shared" si="32"/>
        <v>26.44</v>
      </c>
      <c r="AN688" s="76">
        <f>TimDuncan!AG689</f>
        <v>5.0610961142376105</v>
      </c>
      <c r="AO688" s="76">
        <f>TimDuncan!AH689</f>
        <v>0.11643689014979473</v>
      </c>
      <c r="AP688" s="76">
        <f>TimDuncan!AI689</f>
        <v>17.235294117647058</v>
      </c>
    </row>
    <row r="689" spans="1:42" x14ac:dyDescent="0.25">
      <c r="A689" s="39">
        <v>61</v>
      </c>
      <c r="B689" s="56">
        <v>61</v>
      </c>
      <c r="C689" s="36">
        <v>38786</v>
      </c>
      <c r="D689" s="39" t="s">
        <v>594</v>
      </c>
      <c r="E689" s="35" t="s">
        <v>1</v>
      </c>
      <c r="F689" s="40" t="s">
        <v>5</v>
      </c>
      <c r="G689" s="35" t="s">
        <v>19</v>
      </c>
      <c r="H689" s="40" t="s">
        <v>11</v>
      </c>
      <c r="I689" s="39">
        <v>1</v>
      </c>
      <c r="J689" s="41">
        <v>1.8006944444444446</v>
      </c>
      <c r="K689" s="39">
        <v>11</v>
      </c>
      <c r="L689" s="39">
        <v>29</v>
      </c>
      <c r="M689" s="39">
        <v>0.379</v>
      </c>
      <c r="N689" s="39">
        <v>1</v>
      </c>
      <c r="O689" s="39">
        <v>5</v>
      </c>
      <c r="P689" s="39">
        <v>0.2</v>
      </c>
      <c r="Q689" s="39">
        <f t="shared" si="34"/>
        <v>10</v>
      </c>
      <c r="R689" s="39">
        <f t="shared" si="35"/>
        <v>24</v>
      </c>
      <c r="S689" s="39">
        <f t="shared" si="36"/>
        <v>0.41666666666666669</v>
      </c>
      <c r="T689" s="39">
        <v>6</v>
      </c>
      <c r="U689" s="39">
        <v>7</v>
      </c>
      <c r="V689" s="39">
        <v>0.85699999999999998</v>
      </c>
      <c r="W689" s="39">
        <v>0</v>
      </c>
      <c r="X689" s="39">
        <v>4</v>
      </c>
      <c r="Y689" s="39">
        <v>4</v>
      </c>
      <c r="Z689" s="39">
        <v>4</v>
      </c>
      <c r="AA689" s="39">
        <v>2</v>
      </c>
      <c r="AB689" s="39">
        <v>0</v>
      </c>
      <c r="AC689" s="39">
        <v>2</v>
      </c>
      <c r="AD689" s="39">
        <v>1</v>
      </c>
      <c r="AE689" s="39">
        <v>29</v>
      </c>
      <c r="AF689" s="39">
        <v>16.3</v>
      </c>
      <c r="AG689" s="39"/>
      <c r="AH689" s="83">
        <f t="shared" si="37"/>
        <v>43.216666666666669</v>
      </c>
      <c r="AI689" s="81" t="str">
        <f t="shared" si="38"/>
        <v>3/06</v>
      </c>
      <c r="AJ689" s="76">
        <f t="shared" si="31"/>
        <v>6.9875983436546276</v>
      </c>
      <c r="AK689" s="76">
        <f t="shared" si="31"/>
        <v>0.1015904462806915</v>
      </c>
      <c r="AL689" s="76">
        <f t="shared" si="32"/>
        <v>26.5</v>
      </c>
      <c r="AN689" s="76">
        <f>TimDuncan!AG690</f>
        <v>4.9948953534420255</v>
      </c>
      <c r="AO689" s="76">
        <f>TimDuncan!AH690</f>
        <v>0.11640030331680851</v>
      </c>
      <c r="AP689" s="76">
        <f>TimDuncan!AI690</f>
        <v>17.215686274509803</v>
      </c>
    </row>
    <row r="690" spans="1:42" x14ac:dyDescent="0.25">
      <c r="A690" s="39">
        <v>62</v>
      </c>
      <c r="B690" s="56">
        <v>62</v>
      </c>
      <c r="C690" s="36">
        <v>38788</v>
      </c>
      <c r="D690" s="39" t="s">
        <v>595</v>
      </c>
      <c r="E690" s="35" t="s">
        <v>1</v>
      </c>
      <c r="F690" s="40"/>
      <c r="G690" s="35" t="s">
        <v>387</v>
      </c>
      <c r="H690" s="40" t="s">
        <v>3</v>
      </c>
      <c r="I690" s="39">
        <v>1</v>
      </c>
      <c r="J690" s="41">
        <v>1.8222222222222222</v>
      </c>
      <c r="K690" s="39">
        <v>8</v>
      </c>
      <c r="L690" s="39">
        <v>29</v>
      </c>
      <c r="M690" s="39">
        <v>0.27600000000000002</v>
      </c>
      <c r="N690" s="39">
        <v>2</v>
      </c>
      <c r="O690" s="39">
        <v>13</v>
      </c>
      <c r="P690" s="39">
        <v>0.154</v>
      </c>
      <c r="Q690" s="39">
        <f t="shared" si="34"/>
        <v>6</v>
      </c>
      <c r="R690" s="39">
        <f t="shared" si="35"/>
        <v>16</v>
      </c>
      <c r="S690" s="39">
        <f t="shared" si="36"/>
        <v>0.375</v>
      </c>
      <c r="T690" s="39">
        <v>4</v>
      </c>
      <c r="U690" s="39">
        <v>5</v>
      </c>
      <c r="V690" s="39">
        <v>0.8</v>
      </c>
      <c r="W690" s="39">
        <v>1</v>
      </c>
      <c r="X690" s="39">
        <v>4</v>
      </c>
      <c r="Y690" s="39">
        <v>5</v>
      </c>
      <c r="Z690" s="39">
        <v>7</v>
      </c>
      <c r="AA690" s="39">
        <v>2</v>
      </c>
      <c r="AB690" s="39">
        <v>0</v>
      </c>
      <c r="AC690" s="39">
        <v>5</v>
      </c>
      <c r="AD690" s="39">
        <v>2</v>
      </c>
      <c r="AE690" s="39">
        <v>22</v>
      </c>
      <c r="AF690" s="39">
        <v>7.5</v>
      </c>
      <c r="AG690" s="39"/>
      <c r="AH690" s="83">
        <f t="shared" si="37"/>
        <v>43.733333333333334</v>
      </c>
      <c r="AI690" s="81" t="str">
        <f t="shared" si="38"/>
        <v>3/06</v>
      </c>
      <c r="AJ690" s="76">
        <f t="shared" ref="AJ690:AK753" si="39">STDEV(L641:L690)</f>
        <v>6.862378953246397</v>
      </c>
      <c r="AK690" s="76">
        <f t="shared" si="39"/>
        <v>0.10416671292515918</v>
      </c>
      <c r="AL690" s="76">
        <f t="shared" si="32"/>
        <v>26.36</v>
      </c>
      <c r="AN690" s="76">
        <f>TimDuncan!AG691</f>
        <v>5.0118634768122003</v>
      </c>
      <c r="AO690" s="76">
        <f>TimDuncan!AH691</f>
        <v>0.119815443112161</v>
      </c>
      <c r="AP690" s="76">
        <f>TimDuncan!AI691</f>
        <v>17.03921568627451</v>
      </c>
    </row>
    <row r="691" spans="1:42" x14ac:dyDescent="0.25">
      <c r="A691" s="39">
        <v>63</v>
      </c>
      <c r="B691" s="56">
        <v>63</v>
      </c>
      <c r="C691" s="36">
        <v>38790</v>
      </c>
      <c r="D691" s="39" t="s">
        <v>596</v>
      </c>
      <c r="E691" s="35" t="s">
        <v>1</v>
      </c>
      <c r="F691" s="40" t="s">
        <v>5</v>
      </c>
      <c r="G691" s="35" t="s">
        <v>17</v>
      </c>
      <c r="H691" s="40" t="s">
        <v>3</v>
      </c>
      <c r="I691" s="39">
        <v>1</v>
      </c>
      <c r="J691" s="41">
        <v>1.8666666666666665</v>
      </c>
      <c r="K691" s="39">
        <v>12</v>
      </c>
      <c r="L691" s="39">
        <v>28</v>
      </c>
      <c r="M691" s="39">
        <v>0.42899999999999999</v>
      </c>
      <c r="N691" s="39">
        <v>4</v>
      </c>
      <c r="O691" s="39">
        <v>8</v>
      </c>
      <c r="P691" s="39">
        <v>0.5</v>
      </c>
      <c r="Q691" s="39">
        <f t="shared" si="34"/>
        <v>8</v>
      </c>
      <c r="R691" s="39">
        <f t="shared" si="35"/>
        <v>20</v>
      </c>
      <c r="S691" s="39">
        <f t="shared" si="36"/>
        <v>0.4</v>
      </c>
      <c r="T691" s="39">
        <v>2</v>
      </c>
      <c r="U691" s="39">
        <v>3</v>
      </c>
      <c r="V691" s="39">
        <v>0.66700000000000004</v>
      </c>
      <c r="W691" s="39">
        <v>2</v>
      </c>
      <c r="X691" s="39">
        <v>5</v>
      </c>
      <c r="Y691" s="39">
        <v>7</v>
      </c>
      <c r="Z691" s="39">
        <v>7</v>
      </c>
      <c r="AA691" s="39">
        <v>1</v>
      </c>
      <c r="AB691" s="39">
        <v>1</v>
      </c>
      <c r="AC691" s="39">
        <v>3</v>
      </c>
      <c r="AD691" s="39">
        <v>3</v>
      </c>
      <c r="AE691" s="39">
        <v>30</v>
      </c>
      <c r="AF691" s="39">
        <v>20.100000000000001</v>
      </c>
      <c r="AG691" s="39"/>
      <c r="AH691" s="83">
        <f t="shared" si="37"/>
        <v>44.8</v>
      </c>
      <c r="AI691" s="81" t="str">
        <f t="shared" si="38"/>
        <v>3/06</v>
      </c>
      <c r="AJ691" s="76">
        <f t="shared" si="39"/>
        <v>6.7997899127210477</v>
      </c>
      <c r="AK691" s="76">
        <f t="shared" si="39"/>
        <v>0.10116305084932328</v>
      </c>
      <c r="AL691" s="76">
        <f t="shared" si="32"/>
        <v>26.26</v>
      </c>
      <c r="AN691" s="76">
        <f>TimDuncan!AG692</f>
        <v>5.0118634768122003</v>
      </c>
      <c r="AO691" s="76">
        <f>TimDuncan!AH692</f>
        <v>0.11890909578844128</v>
      </c>
      <c r="AP691" s="76">
        <f>TimDuncan!AI692</f>
        <v>17.03921568627451</v>
      </c>
    </row>
    <row r="692" spans="1:42" x14ac:dyDescent="0.25">
      <c r="A692" s="39">
        <v>64</v>
      </c>
      <c r="B692" s="56">
        <v>64</v>
      </c>
      <c r="C692" s="36">
        <v>38791</v>
      </c>
      <c r="D692" s="39" t="s">
        <v>597</v>
      </c>
      <c r="E692" s="35" t="s">
        <v>1</v>
      </c>
      <c r="F692" s="40"/>
      <c r="G692" s="35" t="s">
        <v>89</v>
      </c>
      <c r="H692" s="40" t="s">
        <v>11</v>
      </c>
      <c r="I692" s="39">
        <v>1</v>
      </c>
      <c r="J692" s="41">
        <v>1.7694444444444446</v>
      </c>
      <c r="K692" s="39">
        <v>12</v>
      </c>
      <c r="L692" s="39">
        <v>25</v>
      </c>
      <c r="M692" s="39">
        <v>0.48</v>
      </c>
      <c r="N692" s="39">
        <v>0</v>
      </c>
      <c r="O692" s="39">
        <v>3</v>
      </c>
      <c r="P692" s="39">
        <v>0</v>
      </c>
      <c r="Q692" s="39">
        <f t="shared" si="34"/>
        <v>12</v>
      </c>
      <c r="R692" s="39">
        <f t="shared" si="35"/>
        <v>22</v>
      </c>
      <c r="S692" s="39">
        <f t="shared" si="36"/>
        <v>0.54545454545454541</v>
      </c>
      <c r="T692" s="39">
        <v>1</v>
      </c>
      <c r="U692" s="39">
        <v>1</v>
      </c>
      <c r="V692" s="39">
        <v>1</v>
      </c>
      <c r="W692" s="39">
        <v>0</v>
      </c>
      <c r="X692" s="39">
        <v>1</v>
      </c>
      <c r="Y692" s="39">
        <v>1</v>
      </c>
      <c r="Z692" s="39">
        <v>3</v>
      </c>
      <c r="AA692" s="39">
        <v>1</v>
      </c>
      <c r="AB692" s="39">
        <v>1</v>
      </c>
      <c r="AC692" s="39">
        <v>2</v>
      </c>
      <c r="AD692" s="39">
        <v>1</v>
      </c>
      <c r="AE692" s="39">
        <v>25</v>
      </c>
      <c r="AF692" s="39">
        <v>14</v>
      </c>
      <c r="AG692" s="39"/>
      <c r="AH692" s="83">
        <f t="shared" si="37"/>
        <v>42.466666666666669</v>
      </c>
      <c r="AI692" s="81" t="str">
        <f t="shared" si="38"/>
        <v>3/06</v>
      </c>
      <c r="AJ692" s="76">
        <f t="shared" si="39"/>
        <v>6.767298318429015</v>
      </c>
      <c r="AK692" s="76">
        <f t="shared" si="39"/>
        <v>0.10032311878757137</v>
      </c>
      <c r="AL692" s="76">
        <f t="shared" ref="AL692:AL755" si="40">AVERAGE(L643:L692)</f>
        <v>26.14</v>
      </c>
      <c r="AN692" s="76">
        <f>TimDuncan!AG693</f>
        <v>4.8510886638454478</v>
      </c>
      <c r="AO692" s="76">
        <f>TimDuncan!AH693</f>
        <v>0.11958744729703272</v>
      </c>
      <c r="AP692" s="76">
        <f>TimDuncan!AI693</f>
        <v>16.96078431372549</v>
      </c>
    </row>
    <row r="693" spans="1:42" x14ac:dyDescent="0.25">
      <c r="A693" s="39">
        <v>65</v>
      </c>
      <c r="B693" s="56">
        <v>65</v>
      </c>
      <c r="C693" s="36">
        <v>38793</v>
      </c>
      <c r="D693" s="39" t="s">
        <v>598</v>
      </c>
      <c r="E693" s="35" t="s">
        <v>1</v>
      </c>
      <c r="F693" s="40" t="s">
        <v>5</v>
      </c>
      <c r="G693" s="35" t="s">
        <v>131</v>
      </c>
      <c r="H693" s="40" t="s">
        <v>3</v>
      </c>
      <c r="I693" s="39">
        <v>1</v>
      </c>
      <c r="J693" s="41">
        <v>1.8694444444444445</v>
      </c>
      <c r="K693" s="39">
        <v>9</v>
      </c>
      <c r="L693" s="39">
        <v>24</v>
      </c>
      <c r="M693" s="39">
        <v>0.375</v>
      </c>
      <c r="N693" s="39">
        <v>2</v>
      </c>
      <c r="O693" s="39">
        <v>8</v>
      </c>
      <c r="P693" s="39">
        <v>0.25</v>
      </c>
      <c r="Q693" s="39">
        <f t="shared" si="34"/>
        <v>7</v>
      </c>
      <c r="R693" s="39">
        <f t="shared" si="35"/>
        <v>16</v>
      </c>
      <c r="S693" s="39">
        <f t="shared" si="36"/>
        <v>0.4375</v>
      </c>
      <c r="T693" s="39">
        <v>4</v>
      </c>
      <c r="U693" s="39">
        <v>4</v>
      </c>
      <c r="V693" s="39">
        <v>1</v>
      </c>
      <c r="W693" s="39">
        <v>0</v>
      </c>
      <c r="X693" s="39">
        <v>2</v>
      </c>
      <c r="Y693" s="39">
        <v>2</v>
      </c>
      <c r="Z693" s="39">
        <v>11</v>
      </c>
      <c r="AA693" s="39">
        <v>1</v>
      </c>
      <c r="AB693" s="39">
        <v>1</v>
      </c>
      <c r="AC693" s="39">
        <v>7</v>
      </c>
      <c r="AD693" s="39">
        <v>5</v>
      </c>
      <c r="AE693" s="39">
        <v>24</v>
      </c>
      <c r="AF693" s="39">
        <v>11.8</v>
      </c>
      <c r="AG693" s="39"/>
      <c r="AH693" s="83">
        <f t="shared" si="37"/>
        <v>44.866666666666667</v>
      </c>
      <c r="AI693" s="81" t="str">
        <f t="shared" si="38"/>
        <v>3/06</v>
      </c>
      <c r="AJ693" s="76">
        <f t="shared" si="39"/>
        <v>6.6155352105819052</v>
      </c>
      <c r="AK693" s="76">
        <f t="shared" si="39"/>
        <v>9.9595377320804243E-2</v>
      </c>
      <c r="AL693" s="76">
        <f t="shared" si="40"/>
        <v>26.3</v>
      </c>
      <c r="AN693" s="76">
        <f>TimDuncan!AG694</f>
        <v>4.8807828077396094</v>
      </c>
      <c r="AO693" s="76">
        <f>TimDuncan!AH694</f>
        <v>0.11980236105472103</v>
      </c>
      <c r="AP693" s="76">
        <f>TimDuncan!AI694</f>
        <v>16.843137254901961</v>
      </c>
    </row>
    <row r="694" spans="1:42" x14ac:dyDescent="0.25">
      <c r="A694" s="39">
        <v>66</v>
      </c>
      <c r="B694" s="56">
        <v>66</v>
      </c>
      <c r="C694" s="36">
        <v>38795</v>
      </c>
      <c r="D694" s="39" t="s">
        <v>599</v>
      </c>
      <c r="E694" s="35" t="s">
        <v>1</v>
      </c>
      <c r="F694" s="40" t="s">
        <v>5</v>
      </c>
      <c r="G694" s="35" t="s">
        <v>51</v>
      </c>
      <c r="H694" s="40" t="s">
        <v>3</v>
      </c>
      <c r="I694" s="39">
        <v>1</v>
      </c>
      <c r="J694" s="41">
        <v>1.875</v>
      </c>
      <c r="K694" s="39">
        <v>15</v>
      </c>
      <c r="L694" s="39">
        <v>33</v>
      </c>
      <c r="M694" s="39">
        <v>0.45500000000000002</v>
      </c>
      <c r="N694" s="39">
        <v>1</v>
      </c>
      <c r="O694" s="39">
        <v>4</v>
      </c>
      <c r="P694" s="39">
        <v>0.25</v>
      </c>
      <c r="Q694" s="39">
        <f t="shared" ref="Q694:Q756" si="41">K694-N694</f>
        <v>14</v>
      </c>
      <c r="R694" s="39">
        <f t="shared" ref="R694:R756" si="42">L694-O694</f>
        <v>29</v>
      </c>
      <c r="S694" s="39">
        <f t="shared" ref="S694:S756" si="43">Q694/R694</f>
        <v>0.48275862068965519</v>
      </c>
      <c r="T694" s="39">
        <v>7</v>
      </c>
      <c r="U694" s="39">
        <v>7</v>
      </c>
      <c r="V694" s="39">
        <v>1</v>
      </c>
      <c r="W694" s="39">
        <v>0</v>
      </c>
      <c r="X694" s="39">
        <v>6</v>
      </c>
      <c r="Y694" s="39">
        <v>6</v>
      </c>
      <c r="Z694" s="39">
        <v>5</v>
      </c>
      <c r="AA694" s="39">
        <v>3</v>
      </c>
      <c r="AB694" s="39">
        <v>1</v>
      </c>
      <c r="AC694" s="39">
        <v>3</v>
      </c>
      <c r="AD694" s="39">
        <v>4</v>
      </c>
      <c r="AE694" s="39">
        <v>38</v>
      </c>
      <c r="AF694" s="39">
        <v>25.3</v>
      </c>
      <c r="AG694" s="39"/>
      <c r="AH694" s="83">
        <f t="shared" ref="AH694:AH756" si="44">DAY(J694)*24+HOUR(J694)+MINUTE(J694)/60</f>
        <v>45</v>
      </c>
      <c r="AI694" s="81" t="str">
        <f t="shared" si="38"/>
        <v>3/06</v>
      </c>
      <c r="AJ694" s="76">
        <f t="shared" si="39"/>
        <v>6.6632099882067886</v>
      </c>
      <c r="AK694" s="76">
        <f t="shared" si="39"/>
        <v>9.7274870383687567E-2</v>
      </c>
      <c r="AL694" s="76">
        <f t="shared" si="40"/>
        <v>26.36</v>
      </c>
      <c r="AN694" s="76">
        <f>TimDuncan!AG695</f>
        <v>4.9232476422518889</v>
      </c>
      <c r="AO694" s="76">
        <f>TimDuncan!AH695</f>
        <v>0.11979721641684589</v>
      </c>
      <c r="AP694" s="76">
        <f>TimDuncan!AI695</f>
        <v>17</v>
      </c>
    </row>
    <row r="695" spans="1:42" x14ac:dyDescent="0.25">
      <c r="A695" s="39">
        <v>67</v>
      </c>
      <c r="B695" s="56">
        <v>67</v>
      </c>
      <c r="C695" s="36">
        <v>38796</v>
      </c>
      <c r="D695" s="39" t="s">
        <v>600</v>
      </c>
      <c r="E695" s="35" t="s">
        <v>1</v>
      </c>
      <c r="F695" s="40" t="s">
        <v>5</v>
      </c>
      <c r="G695" s="35" t="s">
        <v>97</v>
      </c>
      <c r="H695" s="40" t="s">
        <v>11</v>
      </c>
      <c r="I695" s="39">
        <v>1</v>
      </c>
      <c r="J695" s="41">
        <v>1.6923611111111112</v>
      </c>
      <c r="K695" s="39">
        <v>18</v>
      </c>
      <c r="L695" s="39">
        <v>39</v>
      </c>
      <c r="M695" s="39">
        <v>0.46200000000000002</v>
      </c>
      <c r="N695" s="39">
        <v>0</v>
      </c>
      <c r="O695" s="39">
        <v>5</v>
      </c>
      <c r="P695" s="39">
        <v>0</v>
      </c>
      <c r="Q695" s="39">
        <f t="shared" si="41"/>
        <v>18</v>
      </c>
      <c r="R695" s="39">
        <f t="shared" si="42"/>
        <v>34</v>
      </c>
      <c r="S695" s="39">
        <f t="shared" si="43"/>
        <v>0.52941176470588236</v>
      </c>
      <c r="T695" s="39">
        <v>7</v>
      </c>
      <c r="U695" s="39">
        <v>10</v>
      </c>
      <c r="V695" s="39">
        <v>0.7</v>
      </c>
      <c r="W695" s="39">
        <v>2</v>
      </c>
      <c r="X695" s="39">
        <v>3</v>
      </c>
      <c r="Y695" s="39">
        <v>5</v>
      </c>
      <c r="Z695" s="39">
        <v>4</v>
      </c>
      <c r="AA695" s="39">
        <v>5</v>
      </c>
      <c r="AB695" s="39">
        <v>0</v>
      </c>
      <c r="AC695" s="39">
        <v>2</v>
      </c>
      <c r="AD695" s="39">
        <v>3</v>
      </c>
      <c r="AE695" s="39">
        <v>43</v>
      </c>
      <c r="AF695" s="39">
        <v>28.6</v>
      </c>
      <c r="AG695" s="39"/>
      <c r="AH695" s="83">
        <f t="shared" si="44"/>
        <v>40.616666666666667</v>
      </c>
      <c r="AI695" s="81" t="str">
        <f t="shared" si="38"/>
        <v>3/06</v>
      </c>
      <c r="AJ695" s="76">
        <f t="shared" si="39"/>
        <v>6.8886478635328086</v>
      </c>
      <c r="AK695" s="76">
        <f t="shared" si="39"/>
        <v>9.5417954926989235E-2</v>
      </c>
      <c r="AL695" s="76">
        <f t="shared" si="40"/>
        <v>26.66</v>
      </c>
      <c r="AN695" s="76">
        <f>TimDuncan!AG696</f>
        <v>4.9421551937574426</v>
      </c>
      <c r="AO695" s="76">
        <f>TimDuncan!AH696</f>
        <v>0.12219672997395087</v>
      </c>
      <c r="AP695" s="76">
        <f>TimDuncan!AI696</f>
        <v>17.019607843137255</v>
      </c>
    </row>
    <row r="696" spans="1:42" x14ac:dyDescent="0.25">
      <c r="A696" s="39">
        <v>68</v>
      </c>
      <c r="B696" s="56">
        <v>68</v>
      </c>
      <c r="C696" s="36">
        <v>38798</v>
      </c>
      <c r="D696" s="39" t="s">
        <v>601</v>
      </c>
      <c r="E696" s="35" t="s">
        <v>1</v>
      </c>
      <c r="F696" s="40"/>
      <c r="G696" s="35" t="s">
        <v>17</v>
      </c>
      <c r="H696" s="40" t="s">
        <v>11</v>
      </c>
      <c r="I696" s="39">
        <v>1</v>
      </c>
      <c r="J696" s="41">
        <v>1.6944444444444444</v>
      </c>
      <c r="K696" s="39">
        <v>11</v>
      </c>
      <c r="L696" s="39">
        <v>20</v>
      </c>
      <c r="M696" s="39">
        <v>0.55000000000000004</v>
      </c>
      <c r="N696" s="39">
        <v>2</v>
      </c>
      <c r="O696" s="39">
        <v>3</v>
      </c>
      <c r="P696" s="39">
        <v>0.66700000000000004</v>
      </c>
      <c r="Q696" s="39">
        <f t="shared" si="41"/>
        <v>9</v>
      </c>
      <c r="R696" s="39">
        <f t="shared" si="42"/>
        <v>17</v>
      </c>
      <c r="S696" s="39">
        <f t="shared" si="43"/>
        <v>0.52941176470588236</v>
      </c>
      <c r="T696" s="39">
        <v>4</v>
      </c>
      <c r="U696" s="39">
        <v>6</v>
      </c>
      <c r="V696" s="39">
        <v>0.66700000000000004</v>
      </c>
      <c r="W696" s="39">
        <v>0</v>
      </c>
      <c r="X696" s="39">
        <v>5</v>
      </c>
      <c r="Y696" s="39">
        <v>5</v>
      </c>
      <c r="Z696" s="39">
        <v>4</v>
      </c>
      <c r="AA696" s="39">
        <v>3</v>
      </c>
      <c r="AB696" s="39">
        <v>0</v>
      </c>
      <c r="AC696" s="39">
        <v>4</v>
      </c>
      <c r="AD696" s="39">
        <v>2</v>
      </c>
      <c r="AE696" s="39">
        <v>28</v>
      </c>
      <c r="AF696" s="39">
        <v>20.100000000000001</v>
      </c>
      <c r="AG696" s="39"/>
      <c r="AH696" s="83">
        <f t="shared" si="44"/>
        <v>40.666666666666664</v>
      </c>
      <c r="AI696" s="81" t="str">
        <f t="shared" si="38"/>
        <v>3/06</v>
      </c>
      <c r="AJ696" s="76">
        <f t="shared" si="39"/>
        <v>6.6292179487662679</v>
      </c>
      <c r="AK696" s="76">
        <f t="shared" si="39"/>
        <v>9.6361405179476167E-2</v>
      </c>
      <c r="AL696" s="76">
        <f t="shared" si="40"/>
        <v>26.82</v>
      </c>
      <c r="AN696" s="76">
        <f>TimDuncan!AG697</f>
        <v>4.9402966117678497</v>
      </c>
      <c r="AO696" s="76">
        <f>TimDuncan!AH697</f>
        <v>0.11432237983270084</v>
      </c>
      <c r="AP696" s="76">
        <f>TimDuncan!AI697</f>
        <v>16.941176470588236</v>
      </c>
    </row>
    <row r="697" spans="1:42" x14ac:dyDescent="0.25">
      <c r="A697" s="39">
        <v>69</v>
      </c>
      <c r="B697" s="56">
        <v>69</v>
      </c>
      <c r="C697" s="36">
        <v>38800</v>
      </c>
      <c r="D697" s="39" t="s">
        <v>602</v>
      </c>
      <c r="E697" s="35" t="s">
        <v>1</v>
      </c>
      <c r="F697" s="40"/>
      <c r="G697" s="35" t="s">
        <v>60</v>
      </c>
      <c r="H697" s="40" t="s">
        <v>11</v>
      </c>
      <c r="I697" s="39">
        <v>1</v>
      </c>
      <c r="J697" s="41">
        <v>1.8173611111111112</v>
      </c>
      <c r="K697" s="39">
        <v>12</v>
      </c>
      <c r="L697" s="39">
        <v>26</v>
      </c>
      <c r="M697" s="39">
        <v>0.46200000000000002</v>
      </c>
      <c r="N697" s="39">
        <v>5</v>
      </c>
      <c r="O697" s="39">
        <v>10</v>
      </c>
      <c r="P697" s="39">
        <v>0.5</v>
      </c>
      <c r="Q697" s="39">
        <f t="shared" si="41"/>
        <v>7</v>
      </c>
      <c r="R697" s="39">
        <f t="shared" si="42"/>
        <v>16</v>
      </c>
      <c r="S697" s="39">
        <f t="shared" si="43"/>
        <v>0.4375</v>
      </c>
      <c r="T697" s="39">
        <v>14</v>
      </c>
      <c r="U697" s="39">
        <v>14</v>
      </c>
      <c r="V697" s="39">
        <v>1</v>
      </c>
      <c r="W697" s="39">
        <v>0</v>
      </c>
      <c r="X697" s="39">
        <v>5</v>
      </c>
      <c r="Y697" s="39">
        <v>5</v>
      </c>
      <c r="Z697" s="39">
        <v>2</v>
      </c>
      <c r="AA697" s="39">
        <v>0</v>
      </c>
      <c r="AB697" s="39">
        <v>0</v>
      </c>
      <c r="AC697" s="39">
        <v>4</v>
      </c>
      <c r="AD697" s="39">
        <v>2</v>
      </c>
      <c r="AE697" s="39">
        <v>43</v>
      </c>
      <c r="AF697" s="39">
        <v>27.7</v>
      </c>
      <c r="AG697" s="39"/>
      <c r="AH697" s="83">
        <f t="shared" si="44"/>
        <v>43.616666666666667</v>
      </c>
      <c r="AI697" s="81" t="str">
        <f t="shared" si="38"/>
        <v>3/06</v>
      </c>
      <c r="AJ697" s="76">
        <f t="shared" si="39"/>
        <v>6.5771403748288728</v>
      </c>
      <c r="AK697" s="76">
        <f t="shared" si="39"/>
        <v>9.6317154680327893E-2</v>
      </c>
      <c r="AL697" s="76">
        <f t="shared" si="40"/>
        <v>26.92</v>
      </c>
      <c r="AN697" s="76">
        <f>TimDuncan!AG698</f>
        <v>5.0118634768122003</v>
      </c>
      <c r="AO697" s="76">
        <f>TimDuncan!AH698</f>
        <v>0.10961404647066678</v>
      </c>
      <c r="AP697" s="76">
        <f>TimDuncan!AI698</f>
        <v>17.078431372549019</v>
      </c>
    </row>
    <row r="698" spans="1:42" x14ac:dyDescent="0.25">
      <c r="A698" s="39">
        <v>70</v>
      </c>
      <c r="B698" s="56">
        <v>70</v>
      </c>
      <c r="C698" s="36">
        <v>38802</v>
      </c>
      <c r="D698" s="39" t="s">
        <v>603</v>
      </c>
      <c r="E698" s="35" t="s">
        <v>1</v>
      </c>
      <c r="F698" s="40"/>
      <c r="G698" s="35" t="s">
        <v>472</v>
      </c>
      <c r="H698" s="40" t="s">
        <v>11</v>
      </c>
      <c r="I698" s="39">
        <v>1</v>
      </c>
      <c r="J698" s="41">
        <v>1.6972222222222222</v>
      </c>
      <c r="K698" s="39">
        <v>10</v>
      </c>
      <c r="L698" s="39">
        <v>19</v>
      </c>
      <c r="M698" s="39">
        <v>0.52600000000000002</v>
      </c>
      <c r="N698" s="39">
        <v>1</v>
      </c>
      <c r="O698" s="39">
        <v>3</v>
      </c>
      <c r="P698" s="39">
        <v>0.33300000000000002</v>
      </c>
      <c r="Q698" s="39">
        <f t="shared" si="41"/>
        <v>9</v>
      </c>
      <c r="R698" s="39">
        <f t="shared" si="42"/>
        <v>16</v>
      </c>
      <c r="S698" s="39">
        <f t="shared" si="43"/>
        <v>0.5625</v>
      </c>
      <c r="T698" s="39">
        <v>9</v>
      </c>
      <c r="U698" s="39">
        <v>11</v>
      </c>
      <c r="V698" s="39">
        <v>0.81799999999999995</v>
      </c>
      <c r="W698" s="39">
        <v>0</v>
      </c>
      <c r="X698" s="39">
        <v>5</v>
      </c>
      <c r="Y698" s="39">
        <v>5</v>
      </c>
      <c r="Z698" s="39">
        <v>2</v>
      </c>
      <c r="AA698" s="39">
        <v>3</v>
      </c>
      <c r="AB698" s="39">
        <v>0</v>
      </c>
      <c r="AC698" s="39">
        <v>4</v>
      </c>
      <c r="AD698" s="39">
        <v>3</v>
      </c>
      <c r="AE698" s="39">
        <v>30</v>
      </c>
      <c r="AF698" s="39">
        <v>20.6</v>
      </c>
      <c r="AG698" s="39"/>
      <c r="AH698" s="83">
        <f t="shared" si="44"/>
        <v>40.733333333333334</v>
      </c>
      <c r="AI698" s="81" t="str">
        <f t="shared" si="38"/>
        <v>3/06</v>
      </c>
      <c r="AJ698" s="76">
        <f t="shared" si="39"/>
        <v>6.6000927637265763</v>
      </c>
      <c r="AK698" s="76">
        <f t="shared" si="39"/>
        <v>9.5878417907307001E-2</v>
      </c>
      <c r="AL698" s="76">
        <f t="shared" si="40"/>
        <v>26.9</v>
      </c>
      <c r="AN698" s="76">
        <f>TimDuncan!AG699</f>
        <v>5.0141025607575997</v>
      </c>
      <c r="AO698" s="76">
        <f>TimDuncan!AH699</f>
        <v>0.10902723868607452</v>
      </c>
      <c r="AP698" s="76">
        <f>TimDuncan!AI699</f>
        <v>17.03921568627451</v>
      </c>
    </row>
    <row r="699" spans="1:42" x14ac:dyDescent="0.25">
      <c r="A699" s="39">
        <v>71</v>
      </c>
      <c r="B699" s="56">
        <v>71</v>
      </c>
      <c r="C699" s="36">
        <v>38806</v>
      </c>
      <c r="D699" s="39" t="s">
        <v>604</v>
      </c>
      <c r="E699" s="35" t="s">
        <v>1</v>
      </c>
      <c r="F699" s="40"/>
      <c r="G699" s="35" t="s">
        <v>19</v>
      </c>
      <c r="H699" s="40" t="s">
        <v>3</v>
      </c>
      <c r="I699" s="39">
        <v>1</v>
      </c>
      <c r="J699" s="41">
        <v>1.5444444444444445</v>
      </c>
      <c r="K699" s="39">
        <v>9</v>
      </c>
      <c r="L699" s="39">
        <v>26</v>
      </c>
      <c r="M699" s="39">
        <v>0.34599999999999997</v>
      </c>
      <c r="N699" s="39">
        <v>0</v>
      </c>
      <c r="O699" s="39">
        <v>6</v>
      </c>
      <c r="P699" s="39">
        <v>0</v>
      </c>
      <c r="Q699" s="39">
        <f t="shared" si="41"/>
        <v>9</v>
      </c>
      <c r="R699" s="39">
        <f t="shared" si="42"/>
        <v>20</v>
      </c>
      <c r="S699" s="39">
        <f t="shared" si="43"/>
        <v>0.45</v>
      </c>
      <c r="T699" s="39">
        <v>5</v>
      </c>
      <c r="U699" s="39">
        <v>5</v>
      </c>
      <c r="V699" s="39">
        <v>1</v>
      </c>
      <c r="W699" s="39">
        <v>1</v>
      </c>
      <c r="X699" s="39">
        <v>6</v>
      </c>
      <c r="Y699" s="39">
        <v>7</v>
      </c>
      <c r="Z699" s="39">
        <v>2</v>
      </c>
      <c r="AA699" s="39">
        <v>1</v>
      </c>
      <c r="AB699" s="39">
        <v>1</v>
      </c>
      <c r="AC699" s="39">
        <v>6</v>
      </c>
      <c r="AD699" s="39">
        <v>3</v>
      </c>
      <c r="AE699" s="39">
        <v>23</v>
      </c>
      <c r="AF699" s="39">
        <v>6.8</v>
      </c>
      <c r="AG699" s="39"/>
      <c r="AH699" s="83">
        <f t="shared" si="44"/>
        <v>37.06666666666667</v>
      </c>
      <c r="AI699" s="81" t="str">
        <f t="shared" si="38"/>
        <v>3/06</v>
      </c>
      <c r="AJ699" s="76">
        <f t="shared" si="39"/>
        <v>6.5420461131773466</v>
      </c>
      <c r="AK699" s="76">
        <f t="shared" si="39"/>
        <v>9.7033604530406714E-2</v>
      </c>
      <c r="AL699" s="76">
        <f t="shared" si="40"/>
        <v>26.76</v>
      </c>
      <c r="AN699" s="76">
        <f>TimDuncan!AG700</f>
        <v>4.9295444174147871</v>
      </c>
      <c r="AO699" s="76">
        <f>TimDuncan!AH700</f>
        <v>0.10734956251158428</v>
      </c>
      <c r="AP699" s="76">
        <f>TimDuncan!AI700</f>
        <v>16.980392156862745</v>
      </c>
    </row>
    <row r="700" spans="1:42" x14ac:dyDescent="0.25">
      <c r="A700" s="39">
        <v>72</v>
      </c>
      <c r="B700" s="56">
        <v>72</v>
      </c>
      <c r="C700" s="36">
        <v>38807</v>
      </c>
      <c r="D700" s="39" t="s">
        <v>605</v>
      </c>
      <c r="E700" s="35" t="s">
        <v>1</v>
      </c>
      <c r="F700" s="40" t="s">
        <v>5</v>
      </c>
      <c r="G700" s="35" t="s">
        <v>387</v>
      </c>
      <c r="H700" s="40" t="s">
        <v>11</v>
      </c>
      <c r="I700" s="39">
        <v>1</v>
      </c>
      <c r="J700" s="41">
        <v>1.91875</v>
      </c>
      <c r="K700" s="39">
        <v>17</v>
      </c>
      <c r="L700" s="39">
        <v>38</v>
      </c>
      <c r="M700" s="39">
        <v>0.44700000000000001</v>
      </c>
      <c r="N700" s="39">
        <v>1</v>
      </c>
      <c r="O700" s="39">
        <v>4</v>
      </c>
      <c r="P700" s="39">
        <v>0.25</v>
      </c>
      <c r="Q700" s="39">
        <f t="shared" si="41"/>
        <v>16</v>
      </c>
      <c r="R700" s="39">
        <f t="shared" si="42"/>
        <v>34</v>
      </c>
      <c r="S700" s="39">
        <f t="shared" si="43"/>
        <v>0.47058823529411764</v>
      </c>
      <c r="T700" s="39">
        <v>8</v>
      </c>
      <c r="U700" s="39">
        <v>8</v>
      </c>
      <c r="V700" s="39">
        <v>1</v>
      </c>
      <c r="W700" s="39">
        <v>1</v>
      </c>
      <c r="X700" s="39">
        <v>4</v>
      </c>
      <c r="Y700" s="39">
        <v>5</v>
      </c>
      <c r="Z700" s="39">
        <v>4</v>
      </c>
      <c r="AA700" s="39">
        <v>1</v>
      </c>
      <c r="AB700" s="39">
        <v>1</v>
      </c>
      <c r="AC700" s="39">
        <v>6</v>
      </c>
      <c r="AD700" s="39">
        <v>3</v>
      </c>
      <c r="AE700" s="39">
        <v>43</v>
      </c>
      <c r="AF700" s="39">
        <v>22.4</v>
      </c>
      <c r="AG700" s="39"/>
      <c r="AH700" s="83">
        <f t="shared" si="44"/>
        <v>46.05</v>
      </c>
      <c r="AI700" s="81" t="str">
        <f t="shared" si="38"/>
        <v>3/06</v>
      </c>
      <c r="AJ700" s="76">
        <f t="shared" si="39"/>
        <v>6.5766749243994447</v>
      </c>
      <c r="AK700" s="76">
        <f t="shared" si="39"/>
        <v>9.4952929262399718E-2</v>
      </c>
      <c r="AL700" s="76">
        <f t="shared" si="40"/>
        <v>27.18</v>
      </c>
      <c r="AN700" s="76">
        <f>TimDuncan!AG701</f>
        <v>4.9645272294796516</v>
      </c>
      <c r="AO700" s="76">
        <f>TimDuncan!AH701</f>
        <v>0.10741876095022501</v>
      </c>
      <c r="AP700" s="76">
        <f>TimDuncan!AI701</f>
        <v>16.921568627450981</v>
      </c>
    </row>
    <row r="701" spans="1:42" x14ac:dyDescent="0.25">
      <c r="A701" s="39">
        <v>73</v>
      </c>
      <c r="B701" s="56">
        <v>73</v>
      </c>
      <c r="C701" s="36">
        <v>38809</v>
      </c>
      <c r="D701" s="39" t="s">
        <v>606</v>
      </c>
      <c r="E701" s="35" t="s">
        <v>1</v>
      </c>
      <c r="F701" s="40"/>
      <c r="G701" s="35" t="s">
        <v>23</v>
      </c>
      <c r="H701" s="40" t="s">
        <v>11</v>
      </c>
      <c r="I701" s="39">
        <v>1</v>
      </c>
      <c r="J701" s="41">
        <v>1.4979166666666668</v>
      </c>
      <c r="K701" s="39">
        <v>19</v>
      </c>
      <c r="L701" s="39">
        <v>32</v>
      </c>
      <c r="M701" s="39">
        <v>0.59399999999999997</v>
      </c>
      <c r="N701" s="39">
        <v>3</v>
      </c>
      <c r="O701" s="39">
        <v>5</v>
      </c>
      <c r="P701" s="39">
        <v>0.6</v>
      </c>
      <c r="Q701" s="39">
        <f t="shared" si="41"/>
        <v>16</v>
      </c>
      <c r="R701" s="39">
        <f t="shared" si="42"/>
        <v>27</v>
      </c>
      <c r="S701" s="39">
        <f t="shared" si="43"/>
        <v>0.59259259259259256</v>
      </c>
      <c r="T701" s="39">
        <v>2</v>
      </c>
      <c r="U701" s="39">
        <v>2</v>
      </c>
      <c r="V701" s="39">
        <v>1</v>
      </c>
      <c r="W701" s="39">
        <v>1</v>
      </c>
      <c r="X701" s="39">
        <v>2</v>
      </c>
      <c r="Y701" s="39">
        <v>3</v>
      </c>
      <c r="Z701" s="39">
        <v>6</v>
      </c>
      <c r="AA701" s="39">
        <v>1</v>
      </c>
      <c r="AB701" s="39">
        <v>0</v>
      </c>
      <c r="AC701" s="39">
        <v>2</v>
      </c>
      <c r="AD701" s="39">
        <v>3</v>
      </c>
      <c r="AE701" s="39">
        <v>43</v>
      </c>
      <c r="AF701" s="39">
        <v>31.5</v>
      </c>
      <c r="AG701" s="39"/>
      <c r="AH701" s="83">
        <f t="shared" si="44"/>
        <v>35.950000000000003</v>
      </c>
      <c r="AI701" s="81" t="str">
        <f t="shared" si="38"/>
        <v>4/06</v>
      </c>
      <c r="AJ701" s="76">
        <f t="shared" si="39"/>
        <v>6.5950197660269172</v>
      </c>
      <c r="AK701" s="76">
        <f t="shared" si="39"/>
        <v>9.5287374155600596E-2</v>
      </c>
      <c r="AL701" s="76">
        <f t="shared" si="40"/>
        <v>27.34</v>
      </c>
      <c r="AN701" s="76">
        <f>TimDuncan!AG702</f>
        <v>4.9693345343502209</v>
      </c>
      <c r="AO701" s="76">
        <f>TimDuncan!AH702</f>
        <v>0.10721633480482165</v>
      </c>
      <c r="AP701" s="76">
        <f>TimDuncan!AI702</f>
        <v>16.882352941176471</v>
      </c>
    </row>
    <row r="702" spans="1:42" x14ac:dyDescent="0.25">
      <c r="A702" s="39">
        <v>74</v>
      </c>
      <c r="B702" s="56">
        <v>74</v>
      </c>
      <c r="C702" s="36">
        <v>38813</v>
      </c>
      <c r="D702" s="39" t="s">
        <v>607</v>
      </c>
      <c r="E702" s="35" t="s">
        <v>1</v>
      </c>
      <c r="F702" s="40" t="s">
        <v>5</v>
      </c>
      <c r="G702" s="35" t="s">
        <v>33</v>
      </c>
      <c r="H702" s="40" t="s">
        <v>3</v>
      </c>
      <c r="I702" s="39">
        <v>1</v>
      </c>
      <c r="J702" s="41">
        <v>1.90625</v>
      </c>
      <c r="K702" s="39">
        <v>13</v>
      </c>
      <c r="L702" s="39">
        <v>32</v>
      </c>
      <c r="M702" s="39">
        <v>0.40600000000000003</v>
      </c>
      <c r="N702" s="39">
        <v>3</v>
      </c>
      <c r="O702" s="39">
        <v>7</v>
      </c>
      <c r="P702" s="39">
        <v>0.42899999999999999</v>
      </c>
      <c r="Q702" s="39">
        <f t="shared" si="41"/>
        <v>10</v>
      </c>
      <c r="R702" s="39">
        <f t="shared" si="42"/>
        <v>25</v>
      </c>
      <c r="S702" s="39">
        <f t="shared" si="43"/>
        <v>0.4</v>
      </c>
      <c r="T702" s="39">
        <v>13</v>
      </c>
      <c r="U702" s="39">
        <v>14</v>
      </c>
      <c r="V702" s="39">
        <v>0.92900000000000005</v>
      </c>
      <c r="W702" s="39">
        <v>3</v>
      </c>
      <c r="X702" s="39">
        <v>5</v>
      </c>
      <c r="Y702" s="39">
        <v>8</v>
      </c>
      <c r="Z702" s="39">
        <v>1</v>
      </c>
      <c r="AA702" s="39">
        <v>0</v>
      </c>
      <c r="AB702" s="39">
        <v>0</v>
      </c>
      <c r="AC702" s="39">
        <v>3</v>
      </c>
      <c r="AD702" s="39">
        <v>5</v>
      </c>
      <c r="AE702" s="39">
        <v>42</v>
      </c>
      <c r="AF702" s="39">
        <v>23.7</v>
      </c>
      <c r="AG702" s="39"/>
      <c r="AH702" s="83">
        <f t="shared" si="44"/>
        <v>45.75</v>
      </c>
      <c r="AI702" s="81" t="str">
        <f t="shared" si="38"/>
        <v>4/06</v>
      </c>
      <c r="AJ702" s="76">
        <f t="shared" si="39"/>
        <v>6.2923341764209519</v>
      </c>
      <c r="AK702" s="76">
        <f t="shared" si="39"/>
        <v>9.5435262810740731E-2</v>
      </c>
      <c r="AL702" s="76">
        <f t="shared" si="40"/>
        <v>27.72</v>
      </c>
      <c r="AN702" s="76">
        <f>TimDuncan!AG703</f>
        <v>4.8122293191833814</v>
      </c>
      <c r="AO702" s="76">
        <f>TimDuncan!AH703</f>
        <v>0.10778147961008316</v>
      </c>
      <c r="AP702" s="76">
        <f>TimDuncan!AI703</f>
        <v>16.96078431372549</v>
      </c>
    </row>
    <row r="703" spans="1:42" x14ac:dyDescent="0.25">
      <c r="A703" s="39">
        <v>75</v>
      </c>
      <c r="B703" s="56">
        <v>75</v>
      </c>
      <c r="C703" s="36">
        <v>38814</v>
      </c>
      <c r="D703" s="39" t="s">
        <v>608</v>
      </c>
      <c r="E703" s="35" t="s">
        <v>1</v>
      </c>
      <c r="F703" s="40" t="s">
        <v>5</v>
      </c>
      <c r="G703" s="35" t="s">
        <v>21</v>
      </c>
      <c r="H703" s="40" t="s">
        <v>3</v>
      </c>
      <c r="I703" s="39">
        <v>1</v>
      </c>
      <c r="J703" s="41">
        <v>1.7611111111111111</v>
      </c>
      <c r="K703" s="39">
        <v>19</v>
      </c>
      <c r="L703" s="39">
        <v>33</v>
      </c>
      <c r="M703" s="39">
        <v>0.57599999999999996</v>
      </c>
      <c r="N703" s="39">
        <v>5</v>
      </c>
      <c r="O703" s="39">
        <v>11</v>
      </c>
      <c r="P703" s="39">
        <v>0.45500000000000002</v>
      </c>
      <c r="Q703" s="39">
        <f t="shared" si="41"/>
        <v>14</v>
      </c>
      <c r="R703" s="39">
        <f t="shared" si="42"/>
        <v>22</v>
      </c>
      <c r="S703" s="39">
        <f t="shared" si="43"/>
        <v>0.63636363636363635</v>
      </c>
      <c r="T703" s="39">
        <v>8</v>
      </c>
      <c r="U703" s="39">
        <v>10</v>
      </c>
      <c r="V703" s="39">
        <v>0.8</v>
      </c>
      <c r="W703" s="39">
        <v>0</v>
      </c>
      <c r="X703" s="39">
        <v>5</v>
      </c>
      <c r="Y703" s="39">
        <v>5</v>
      </c>
      <c r="Z703" s="39">
        <v>3</v>
      </c>
      <c r="AA703" s="39">
        <v>1</v>
      </c>
      <c r="AB703" s="39">
        <v>0</v>
      </c>
      <c r="AC703" s="39">
        <v>2</v>
      </c>
      <c r="AD703" s="39">
        <v>3</v>
      </c>
      <c r="AE703" s="39">
        <v>51</v>
      </c>
      <c r="AF703" s="39">
        <v>36.1</v>
      </c>
      <c r="AG703" s="39"/>
      <c r="AH703" s="83">
        <f t="shared" si="44"/>
        <v>42.266666666666666</v>
      </c>
      <c r="AI703" s="81" t="str">
        <f t="shared" si="38"/>
        <v>4/06</v>
      </c>
      <c r="AJ703" s="76">
        <f t="shared" si="39"/>
        <v>6.3199070000907431</v>
      </c>
      <c r="AK703" s="76">
        <f t="shared" si="39"/>
        <v>9.5293197393034226E-2</v>
      </c>
      <c r="AL703" s="76">
        <f t="shared" si="40"/>
        <v>27.76</v>
      </c>
      <c r="AN703" s="76">
        <f>TimDuncan!AG704</f>
        <v>4.7979587496419045</v>
      </c>
      <c r="AO703" s="76">
        <f>TimDuncan!AH704</f>
        <v>0.10047295503705256</v>
      </c>
      <c r="AP703" s="76">
        <f>TimDuncan!AI704</f>
        <v>17.274509803921568</v>
      </c>
    </row>
    <row r="704" spans="1:42" x14ac:dyDescent="0.25">
      <c r="A704" s="39">
        <v>76</v>
      </c>
      <c r="B704" s="56">
        <v>76</v>
      </c>
      <c r="C704" s="36">
        <v>38816</v>
      </c>
      <c r="D704" s="39" t="s">
        <v>609</v>
      </c>
      <c r="E704" s="35" t="s">
        <v>1</v>
      </c>
      <c r="F704" s="40"/>
      <c r="G704" s="35" t="s">
        <v>8</v>
      </c>
      <c r="H704" s="40" t="s">
        <v>11</v>
      </c>
      <c r="I704" s="39">
        <v>1</v>
      </c>
      <c r="J704" s="41">
        <v>1.9729166666666667</v>
      </c>
      <c r="K704" s="39">
        <v>14</v>
      </c>
      <c r="L704" s="39">
        <v>27</v>
      </c>
      <c r="M704" s="39">
        <v>0.51900000000000002</v>
      </c>
      <c r="N704" s="39">
        <v>3</v>
      </c>
      <c r="O704" s="39">
        <v>7</v>
      </c>
      <c r="P704" s="39">
        <v>0.42899999999999999</v>
      </c>
      <c r="Q704" s="39">
        <f t="shared" si="41"/>
        <v>11</v>
      </c>
      <c r="R704" s="39">
        <f t="shared" si="42"/>
        <v>20</v>
      </c>
      <c r="S704" s="39">
        <f t="shared" si="43"/>
        <v>0.55000000000000004</v>
      </c>
      <c r="T704" s="39">
        <v>7</v>
      </c>
      <c r="U704" s="39">
        <v>9</v>
      </c>
      <c r="V704" s="39">
        <v>0.77800000000000002</v>
      </c>
      <c r="W704" s="39">
        <v>0</v>
      </c>
      <c r="X704" s="39">
        <v>5</v>
      </c>
      <c r="Y704" s="39">
        <v>5</v>
      </c>
      <c r="Z704" s="39">
        <v>5</v>
      </c>
      <c r="AA704" s="39">
        <v>3</v>
      </c>
      <c r="AB704" s="39">
        <v>0</v>
      </c>
      <c r="AC704" s="39">
        <v>4</v>
      </c>
      <c r="AD704" s="39">
        <v>4</v>
      </c>
      <c r="AE704" s="39">
        <v>38</v>
      </c>
      <c r="AF704" s="39">
        <v>26.3</v>
      </c>
      <c r="AG704" s="39"/>
      <c r="AH704" s="83">
        <f t="shared" si="44"/>
        <v>47.35</v>
      </c>
      <c r="AI704" s="81" t="str">
        <f t="shared" si="38"/>
        <v>4/06</v>
      </c>
      <c r="AJ704" s="76">
        <f t="shared" si="39"/>
        <v>6.0894354820291827</v>
      </c>
      <c r="AK704" s="76">
        <f t="shared" si="39"/>
        <v>9.528949660516306E-2</v>
      </c>
      <c r="AL704" s="76">
        <f t="shared" si="40"/>
        <v>27.98</v>
      </c>
      <c r="AN704" s="76">
        <f>TimDuncan!AG705</f>
        <v>4.8160022374393066</v>
      </c>
      <c r="AO704" s="76">
        <f>TimDuncan!AH705</f>
        <v>0.10039740625969133</v>
      </c>
      <c r="AP704" s="76">
        <f>TimDuncan!AI705</f>
        <v>17.333333333333332</v>
      </c>
    </row>
    <row r="705" spans="1:42" x14ac:dyDescent="0.25">
      <c r="A705" s="39">
        <v>77</v>
      </c>
      <c r="B705" s="56">
        <v>77</v>
      </c>
      <c r="C705" s="36">
        <v>38818</v>
      </c>
      <c r="D705" s="39" t="s">
        <v>610</v>
      </c>
      <c r="E705" s="35" t="s">
        <v>1</v>
      </c>
      <c r="F705" s="40"/>
      <c r="G705" s="35" t="s">
        <v>15</v>
      </c>
      <c r="H705" s="40" t="s">
        <v>11</v>
      </c>
      <c r="I705" s="39">
        <v>1</v>
      </c>
      <c r="J705" s="41">
        <v>1.4270833333333333</v>
      </c>
      <c r="K705" s="39">
        <v>10</v>
      </c>
      <c r="L705" s="39">
        <v>22</v>
      </c>
      <c r="M705" s="39">
        <v>0.45500000000000002</v>
      </c>
      <c r="N705" s="39">
        <v>2</v>
      </c>
      <c r="O705" s="39">
        <v>8</v>
      </c>
      <c r="P705" s="39">
        <v>0.25</v>
      </c>
      <c r="Q705" s="39">
        <f t="shared" si="41"/>
        <v>8</v>
      </c>
      <c r="R705" s="39">
        <f t="shared" si="42"/>
        <v>14</v>
      </c>
      <c r="S705" s="39">
        <f t="shared" si="43"/>
        <v>0.5714285714285714</v>
      </c>
      <c r="T705" s="39">
        <v>9</v>
      </c>
      <c r="U705" s="39">
        <v>14</v>
      </c>
      <c r="V705" s="39">
        <v>0.64300000000000002</v>
      </c>
      <c r="W705" s="39">
        <v>1</v>
      </c>
      <c r="X705" s="39">
        <v>3</v>
      </c>
      <c r="Y705" s="39">
        <v>4</v>
      </c>
      <c r="Z705" s="39">
        <v>5</v>
      </c>
      <c r="AA705" s="39">
        <v>2</v>
      </c>
      <c r="AB705" s="39">
        <v>0</v>
      </c>
      <c r="AC705" s="39">
        <v>1</v>
      </c>
      <c r="AD705" s="39">
        <v>4</v>
      </c>
      <c r="AE705" s="39">
        <v>31</v>
      </c>
      <c r="AF705" s="39">
        <v>22.1</v>
      </c>
      <c r="AG705" s="39"/>
      <c r="AH705" s="83">
        <f t="shared" si="44"/>
        <v>34.25</v>
      </c>
      <c r="AI705" s="81" t="str">
        <f t="shared" si="38"/>
        <v>4/06</v>
      </c>
      <c r="AJ705" s="76">
        <f t="shared" si="39"/>
        <v>6.1401655232624766</v>
      </c>
      <c r="AK705" s="76">
        <f t="shared" si="39"/>
        <v>9.5034603794446448E-2</v>
      </c>
      <c r="AL705" s="76">
        <f t="shared" si="40"/>
        <v>27.82</v>
      </c>
      <c r="AN705" s="76">
        <f>TimDuncan!AG706</f>
        <v>4.5010656334622228</v>
      </c>
      <c r="AO705" s="76">
        <f>TimDuncan!AH706</f>
        <v>9.9028482812589469E-2</v>
      </c>
      <c r="AP705" s="76">
        <f>TimDuncan!AI706</f>
        <v>17.431372549019606</v>
      </c>
    </row>
    <row r="706" spans="1:42" x14ac:dyDescent="0.25">
      <c r="A706" s="39">
        <v>78</v>
      </c>
      <c r="B706" s="56">
        <v>78</v>
      </c>
      <c r="C706" s="36">
        <v>38821</v>
      </c>
      <c r="D706" s="39" t="s">
        <v>611</v>
      </c>
      <c r="E706" s="35" t="s">
        <v>1</v>
      </c>
      <c r="F706" s="40"/>
      <c r="G706" s="35" t="s">
        <v>6</v>
      </c>
      <c r="H706" s="40" t="s">
        <v>11</v>
      </c>
      <c r="I706" s="39">
        <v>1</v>
      </c>
      <c r="J706" s="41">
        <v>1.8263888888888891</v>
      </c>
      <c r="K706" s="39">
        <v>17</v>
      </c>
      <c r="L706" s="39">
        <v>28</v>
      </c>
      <c r="M706" s="39">
        <v>0.60699999999999998</v>
      </c>
      <c r="N706" s="39">
        <v>5</v>
      </c>
      <c r="O706" s="39">
        <v>10</v>
      </c>
      <c r="P706" s="39">
        <v>0.5</v>
      </c>
      <c r="Q706" s="39">
        <f t="shared" si="41"/>
        <v>12</v>
      </c>
      <c r="R706" s="39">
        <f t="shared" si="42"/>
        <v>18</v>
      </c>
      <c r="S706" s="39">
        <f t="shared" si="43"/>
        <v>0.66666666666666663</v>
      </c>
      <c r="T706" s="39">
        <v>11</v>
      </c>
      <c r="U706" s="39">
        <v>14</v>
      </c>
      <c r="V706" s="39">
        <v>0.78600000000000003</v>
      </c>
      <c r="W706" s="39">
        <v>1</v>
      </c>
      <c r="X706" s="39">
        <v>5</v>
      </c>
      <c r="Y706" s="39">
        <v>6</v>
      </c>
      <c r="Z706" s="39">
        <v>1</v>
      </c>
      <c r="AA706" s="39">
        <v>5</v>
      </c>
      <c r="AB706" s="39">
        <v>0</v>
      </c>
      <c r="AC706" s="39">
        <v>3</v>
      </c>
      <c r="AD706" s="39">
        <v>4</v>
      </c>
      <c r="AE706" s="39">
        <v>50</v>
      </c>
      <c r="AF706" s="39">
        <v>39.299999999999997</v>
      </c>
      <c r="AG706" s="39"/>
      <c r="AH706" s="83">
        <f t="shared" si="44"/>
        <v>43.833333333333336</v>
      </c>
      <c r="AI706" s="81" t="str">
        <f t="shared" ref="AI706:AI769" si="45">MONTH(C706)&amp;"/"&amp;RIGHT(YEAR(C706),2)</f>
        <v>4/06</v>
      </c>
      <c r="AJ706" s="76">
        <f t="shared" si="39"/>
        <v>6.1390685991692697</v>
      </c>
      <c r="AK706" s="76">
        <f t="shared" si="39"/>
        <v>9.6872944349487289E-2</v>
      </c>
      <c r="AL706" s="76">
        <f t="shared" si="40"/>
        <v>27.84</v>
      </c>
      <c r="AN706" s="76">
        <f>TimDuncan!AG707</f>
        <v>4.3810817786273297</v>
      </c>
      <c r="AO706" s="76">
        <f>TimDuncan!AH707</f>
        <v>9.9876129402824726E-2</v>
      </c>
      <c r="AP706" s="76">
        <f>TimDuncan!AI707</f>
        <v>17.156862745098039</v>
      </c>
    </row>
    <row r="707" spans="1:42" x14ac:dyDescent="0.25">
      <c r="A707" s="39">
        <v>79</v>
      </c>
      <c r="B707" s="56">
        <v>79</v>
      </c>
      <c r="C707" s="36">
        <v>38823</v>
      </c>
      <c r="D707" s="39" t="s">
        <v>612</v>
      </c>
      <c r="E707" s="35" t="s">
        <v>1</v>
      </c>
      <c r="F707" s="40"/>
      <c r="G707" s="35" t="s">
        <v>21</v>
      </c>
      <c r="H707" s="40" t="s">
        <v>11</v>
      </c>
      <c r="I707" s="39">
        <v>1</v>
      </c>
      <c r="J707" s="41">
        <v>1.6083333333333334</v>
      </c>
      <c r="K707" s="39">
        <v>11</v>
      </c>
      <c r="L707" s="39">
        <v>28</v>
      </c>
      <c r="M707" s="39">
        <v>0.39300000000000002</v>
      </c>
      <c r="N707" s="39">
        <v>1</v>
      </c>
      <c r="O707" s="39">
        <v>5</v>
      </c>
      <c r="P707" s="39">
        <v>0.2</v>
      </c>
      <c r="Q707" s="39">
        <f t="shared" si="41"/>
        <v>10</v>
      </c>
      <c r="R707" s="39">
        <f t="shared" si="42"/>
        <v>23</v>
      </c>
      <c r="S707" s="39">
        <f t="shared" si="43"/>
        <v>0.43478260869565216</v>
      </c>
      <c r="T707" s="39">
        <v>20</v>
      </c>
      <c r="U707" s="39">
        <v>23</v>
      </c>
      <c r="V707" s="39">
        <v>0.87</v>
      </c>
      <c r="W707" s="39">
        <v>2</v>
      </c>
      <c r="X707" s="39">
        <v>6</v>
      </c>
      <c r="Y707" s="39">
        <v>8</v>
      </c>
      <c r="Z707" s="39">
        <v>5</v>
      </c>
      <c r="AA707" s="39">
        <v>3</v>
      </c>
      <c r="AB707" s="39">
        <v>0</v>
      </c>
      <c r="AC707" s="39">
        <v>1</v>
      </c>
      <c r="AD707" s="39">
        <v>2</v>
      </c>
      <c r="AE707" s="39">
        <v>43</v>
      </c>
      <c r="AF707" s="39">
        <v>34.5</v>
      </c>
      <c r="AG707" s="39"/>
      <c r="AH707" s="83">
        <f t="shared" si="44"/>
        <v>38.6</v>
      </c>
      <c r="AI707" s="81" t="str">
        <f t="shared" si="45"/>
        <v>4/06</v>
      </c>
      <c r="AJ707" s="76">
        <f t="shared" si="39"/>
        <v>5.995270244628049</v>
      </c>
      <c r="AK707" s="76">
        <f t="shared" si="39"/>
        <v>9.6137350723231582E-2</v>
      </c>
      <c r="AL707" s="76">
        <f t="shared" si="40"/>
        <v>27.66</v>
      </c>
      <c r="AN707" s="76">
        <f>TimDuncan!AG708</f>
        <v>4.3810817786273297</v>
      </c>
      <c r="AO707" s="76">
        <f>TimDuncan!AH708</f>
        <v>0.10021312187492376</v>
      </c>
      <c r="AP707" s="76">
        <f>TimDuncan!AI708</f>
        <v>17.313725490196077</v>
      </c>
    </row>
    <row r="708" spans="1:42" x14ac:dyDescent="0.25">
      <c r="A708" s="39">
        <v>80</v>
      </c>
      <c r="B708" s="56">
        <v>80</v>
      </c>
      <c r="C708" s="36">
        <v>38826</v>
      </c>
      <c r="D708" s="39" t="s">
        <v>613</v>
      </c>
      <c r="E708" s="35" t="s">
        <v>1</v>
      </c>
      <c r="F708" s="40"/>
      <c r="G708" s="35" t="s">
        <v>472</v>
      </c>
      <c r="H708" s="40" t="s">
        <v>11</v>
      </c>
      <c r="I708" s="39">
        <v>1</v>
      </c>
      <c r="J708" s="41">
        <v>1.2118055555555556</v>
      </c>
      <c r="K708" s="39">
        <v>13</v>
      </c>
      <c r="L708" s="39">
        <v>26</v>
      </c>
      <c r="M708" s="39">
        <v>0.5</v>
      </c>
      <c r="N708" s="39">
        <v>4</v>
      </c>
      <c r="O708" s="39">
        <v>10</v>
      </c>
      <c r="P708" s="39">
        <v>0.4</v>
      </c>
      <c r="Q708" s="39">
        <f t="shared" si="41"/>
        <v>9</v>
      </c>
      <c r="R708" s="39">
        <f t="shared" si="42"/>
        <v>16</v>
      </c>
      <c r="S708" s="39">
        <f t="shared" si="43"/>
        <v>0.5625</v>
      </c>
      <c r="T708" s="39">
        <v>5</v>
      </c>
      <c r="U708" s="39">
        <v>5</v>
      </c>
      <c r="V708" s="39">
        <v>1</v>
      </c>
      <c r="W708" s="39">
        <v>1</v>
      </c>
      <c r="X708" s="39">
        <v>4</v>
      </c>
      <c r="Y708" s="39">
        <v>5</v>
      </c>
      <c r="Z708" s="39">
        <v>3</v>
      </c>
      <c r="AA708" s="39">
        <v>3</v>
      </c>
      <c r="AB708" s="39">
        <v>0</v>
      </c>
      <c r="AC708" s="39">
        <v>1</v>
      </c>
      <c r="AD708" s="39">
        <v>2</v>
      </c>
      <c r="AE708" s="39">
        <v>35</v>
      </c>
      <c r="AF708" s="39">
        <v>27.2</v>
      </c>
      <c r="AG708" s="39"/>
      <c r="AH708" s="83">
        <f t="shared" si="44"/>
        <v>29.083333333333332</v>
      </c>
      <c r="AI708" s="81" t="str">
        <f t="shared" si="45"/>
        <v>4/06</v>
      </c>
      <c r="AJ708" s="76">
        <f t="shared" si="39"/>
        <v>5.9965976748043879</v>
      </c>
      <c r="AK708" s="76">
        <f t="shared" si="39"/>
        <v>9.1973379023386689E-2</v>
      </c>
      <c r="AL708" s="76">
        <f t="shared" si="40"/>
        <v>27.6</v>
      </c>
      <c r="AN708" s="76">
        <f>TimDuncan!AG709</f>
        <v>4.389412121857573</v>
      </c>
      <c r="AO708" s="76">
        <f>TimDuncan!AH709</f>
        <v>0.10118711904795225</v>
      </c>
      <c r="AP708" s="76">
        <f>TimDuncan!AI709</f>
        <v>17.254901960784313</v>
      </c>
    </row>
    <row r="709" spans="1:42" x14ac:dyDescent="0.25">
      <c r="A709" s="39">
        <v>1</v>
      </c>
      <c r="B709" s="56">
        <v>1</v>
      </c>
      <c r="C709" s="36">
        <v>39024</v>
      </c>
      <c r="D709" s="39" t="s">
        <v>456</v>
      </c>
      <c r="E709" s="35" t="s">
        <v>1</v>
      </c>
      <c r="F709" s="40"/>
      <c r="G709" s="35" t="s">
        <v>387</v>
      </c>
      <c r="H709" s="40" t="s">
        <v>11</v>
      </c>
      <c r="I709" s="39">
        <v>1</v>
      </c>
      <c r="J709" s="41">
        <v>1.7118055555555556</v>
      </c>
      <c r="K709" s="39">
        <v>8</v>
      </c>
      <c r="L709" s="39">
        <v>15</v>
      </c>
      <c r="M709" s="39">
        <v>0.53300000000000003</v>
      </c>
      <c r="N709" s="39">
        <v>0</v>
      </c>
      <c r="O709" s="39">
        <v>0</v>
      </c>
      <c r="P709" s="39"/>
      <c r="Q709" s="39">
        <f t="shared" si="41"/>
        <v>8</v>
      </c>
      <c r="R709" s="39">
        <f t="shared" si="42"/>
        <v>15</v>
      </c>
      <c r="S709" s="39">
        <f t="shared" si="43"/>
        <v>0.53333333333333333</v>
      </c>
      <c r="T709" s="39">
        <v>7</v>
      </c>
      <c r="U709" s="39">
        <v>10</v>
      </c>
      <c r="V709" s="39">
        <v>0.7</v>
      </c>
      <c r="W709" s="39">
        <v>0</v>
      </c>
      <c r="X709" s="39">
        <v>4</v>
      </c>
      <c r="Y709" s="39">
        <v>4</v>
      </c>
      <c r="Z709" s="39">
        <v>6</v>
      </c>
      <c r="AA709" s="39">
        <v>1</v>
      </c>
      <c r="AB709" s="39">
        <v>0</v>
      </c>
      <c r="AC709" s="39">
        <v>6</v>
      </c>
      <c r="AD709" s="39">
        <v>3</v>
      </c>
      <c r="AE709" s="39">
        <v>23</v>
      </c>
      <c r="AF709" s="39">
        <v>13.7</v>
      </c>
      <c r="AG709" s="39"/>
      <c r="AH709" s="83">
        <f t="shared" si="44"/>
        <v>41.083333333333336</v>
      </c>
      <c r="AI709" s="81" t="str">
        <f t="shared" si="45"/>
        <v>11/06</v>
      </c>
      <c r="AJ709" s="76">
        <f t="shared" si="39"/>
        <v>5.9379100288067761</v>
      </c>
      <c r="AK709" s="76">
        <f t="shared" si="39"/>
        <v>9.2513264355078617E-2</v>
      </c>
      <c r="AL709" s="76">
        <f t="shared" si="40"/>
        <v>27.08</v>
      </c>
      <c r="AN709" s="76">
        <f>TimDuncan!AG710</f>
        <v>4.4288479176362605</v>
      </c>
      <c r="AO709" s="76">
        <f>TimDuncan!AH710</f>
        <v>0.10400313967003293</v>
      </c>
      <c r="AP709" s="76">
        <f>TimDuncan!AI710</f>
        <v>17.176470588235293</v>
      </c>
    </row>
    <row r="710" spans="1:42" x14ac:dyDescent="0.25">
      <c r="A710" s="39">
        <v>2</v>
      </c>
      <c r="B710" s="56">
        <v>2</v>
      </c>
      <c r="C710" s="36">
        <v>39026</v>
      </c>
      <c r="D710" s="39" t="s">
        <v>457</v>
      </c>
      <c r="E710" s="35" t="s">
        <v>1</v>
      </c>
      <c r="F710" s="40" t="s">
        <v>5</v>
      </c>
      <c r="G710" s="35" t="s">
        <v>387</v>
      </c>
      <c r="H710" s="40" t="s">
        <v>3</v>
      </c>
      <c r="I710" s="39">
        <v>1</v>
      </c>
      <c r="J710" s="41">
        <v>1.6270833333333332</v>
      </c>
      <c r="K710" s="39">
        <v>4</v>
      </c>
      <c r="L710" s="39">
        <v>10</v>
      </c>
      <c r="M710" s="39">
        <v>0.4</v>
      </c>
      <c r="N710" s="39">
        <v>0</v>
      </c>
      <c r="O710" s="39">
        <v>4</v>
      </c>
      <c r="P710" s="39">
        <v>0</v>
      </c>
      <c r="Q710" s="39">
        <f t="shared" si="41"/>
        <v>4</v>
      </c>
      <c r="R710" s="39">
        <f t="shared" si="42"/>
        <v>6</v>
      </c>
      <c r="S710" s="39">
        <f t="shared" si="43"/>
        <v>0.66666666666666663</v>
      </c>
      <c r="T710" s="39">
        <v>7</v>
      </c>
      <c r="U710" s="39">
        <v>8</v>
      </c>
      <c r="V710" s="39">
        <v>0.875</v>
      </c>
      <c r="W710" s="39">
        <v>0</v>
      </c>
      <c r="X710" s="39">
        <v>4</v>
      </c>
      <c r="Y710" s="39">
        <v>4</v>
      </c>
      <c r="Z710" s="39">
        <v>9</v>
      </c>
      <c r="AA710" s="39">
        <v>1</v>
      </c>
      <c r="AB710" s="39">
        <v>0</v>
      </c>
      <c r="AC710" s="39">
        <v>3</v>
      </c>
      <c r="AD710" s="39">
        <v>5</v>
      </c>
      <c r="AE710" s="39">
        <v>15</v>
      </c>
      <c r="AF710" s="39">
        <v>12.7</v>
      </c>
      <c r="AG710" s="39"/>
      <c r="AH710" s="83">
        <f t="shared" si="44"/>
        <v>39.049999999999997</v>
      </c>
      <c r="AI710" s="81" t="str">
        <f t="shared" si="45"/>
        <v>11/06</v>
      </c>
      <c r="AJ710" s="76">
        <f t="shared" si="39"/>
        <v>6.3655963056520122</v>
      </c>
      <c r="AK710" s="76">
        <f t="shared" si="39"/>
        <v>9.2807197556909998E-2</v>
      </c>
      <c r="AL710" s="76">
        <f t="shared" si="40"/>
        <v>26.64</v>
      </c>
      <c r="AN710" s="76">
        <f>TimDuncan!AG711</f>
        <v>4.6777371120869891</v>
      </c>
      <c r="AO710" s="76">
        <f>TimDuncan!AH711</f>
        <v>0.10388584001249625</v>
      </c>
      <c r="AP710" s="76">
        <f>TimDuncan!AI711</f>
        <v>17.450980392156861</v>
      </c>
    </row>
    <row r="711" spans="1:42" x14ac:dyDescent="0.25">
      <c r="A711" s="39">
        <v>3</v>
      </c>
      <c r="B711" s="56">
        <v>3</v>
      </c>
      <c r="C711" s="36">
        <v>39028</v>
      </c>
      <c r="D711" s="39" t="s">
        <v>458</v>
      </c>
      <c r="E711" s="35" t="s">
        <v>1</v>
      </c>
      <c r="F711" s="40"/>
      <c r="G711" s="35" t="s">
        <v>89</v>
      </c>
      <c r="H711" s="40" t="s">
        <v>11</v>
      </c>
      <c r="I711" s="39">
        <v>1</v>
      </c>
      <c r="J711" s="41">
        <v>1.4749999999999999</v>
      </c>
      <c r="K711" s="39">
        <v>5</v>
      </c>
      <c r="L711" s="39">
        <v>7</v>
      </c>
      <c r="M711" s="39">
        <v>0.71399999999999997</v>
      </c>
      <c r="N711" s="39">
        <v>0</v>
      </c>
      <c r="O711" s="39">
        <v>0</v>
      </c>
      <c r="P711" s="39"/>
      <c r="Q711" s="39">
        <f t="shared" si="41"/>
        <v>5</v>
      </c>
      <c r="R711" s="39">
        <f t="shared" si="42"/>
        <v>7</v>
      </c>
      <c r="S711" s="39">
        <f t="shared" si="43"/>
        <v>0.7142857142857143</v>
      </c>
      <c r="T711" s="39">
        <v>7</v>
      </c>
      <c r="U711" s="39">
        <v>7</v>
      </c>
      <c r="V711" s="39">
        <v>1</v>
      </c>
      <c r="W711" s="39">
        <v>1</v>
      </c>
      <c r="X711" s="39">
        <v>3</v>
      </c>
      <c r="Y711" s="39">
        <v>4</v>
      </c>
      <c r="Z711" s="39">
        <v>6</v>
      </c>
      <c r="AA711" s="39">
        <v>2</v>
      </c>
      <c r="AB711" s="39">
        <v>0</v>
      </c>
      <c r="AC711" s="39">
        <v>5</v>
      </c>
      <c r="AD711" s="39">
        <v>3</v>
      </c>
      <c r="AE711" s="39">
        <v>17</v>
      </c>
      <c r="AF711" s="39">
        <v>15.7</v>
      </c>
      <c r="AG711" s="39"/>
      <c r="AH711" s="83">
        <f t="shared" si="44"/>
        <v>35.4</v>
      </c>
      <c r="AI711" s="81" t="str">
        <f t="shared" si="45"/>
        <v>11/06</v>
      </c>
      <c r="AJ711" s="76">
        <f t="shared" si="39"/>
        <v>6.9340920568637703</v>
      </c>
      <c r="AK711" s="76">
        <f t="shared" si="39"/>
        <v>9.9829734640373299E-2</v>
      </c>
      <c r="AL711" s="76">
        <f t="shared" si="40"/>
        <v>26.2</v>
      </c>
      <c r="AN711" s="76">
        <f>TimDuncan!AG712</f>
        <v>4.6780425000905081</v>
      </c>
      <c r="AO711" s="76">
        <f>TimDuncan!AH712</f>
        <v>0.10380291569181677</v>
      </c>
      <c r="AP711" s="76">
        <f>TimDuncan!AI712</f>
        <v>17.431372549019606</v>
      </c>
    </row>
    <row r="712" spans="1:42" x14ac:dyDescent="0.25">
      <c r="A712" s="39">
        <v>4</v>
      </c>
      <c r="B712" s="56">
        <v>4</v>
      </c>
      <c r="C712" s="36">
        <v>39029</v>
      </c>
      <c r="D712" s="39" t="s">
        <v>459</v>
      </c>
      <c r="E712" s="35" t="s">
        <v>1</v>
      </c>
      <c r="F712" s="40" t="s">
        <v>5</v>
      </c>
      <c r="G712" s="35" t="s">
        <v>6</v>
      </c>
      <c r="H712" s="40" t="s">
        <v>3</v>
      </c>
      <c r="I712" s="39">
        <v>1</v>
      </c>
      <c r="J712" s="41">
        <v>1.5048611111111112</v>
      </c>
      <c r="K712" s="39">
        <v>12</v>
      </c>
      <c r="L712" s="39">
        <v>19</v>
      </c>
      <c r="M712" s="39">
        <v>0.63200000000000001</v>
      </c>
      <c r="N712" s="39">
        <v>1</v>
      </c>
      <c r="O712" s="39">
        <v>5</v>
      </c>
      <c r="P712" s="39">
        <v>0.2</v>
      </c>
      <c r="Q712" s="39">
        <f t="shared" si="41"/>
        <v>11</v>
      </c>
      <c r="R712" s="39">
        <f t="shared" si="42"/>
        <v>14</v>
      </c>
      <c r="S712" s="39">
        <f t="shared" si="43"/>
        <v>0.7857142857142857</v>
      </c>
      <c r="T712" s="39">
        <v>7</v>
      </c>
      <c r="U712" s="39">
        <v>9</v>
      </c>
      <c r="V712" s="39">
        <v>0.77800000000000002</v>
      </c>
      <c r="W712" s="39">
        <v>1</v>
      </c>
      <c r="X712" s="39">
        <v>2</v>
      </c>
      <c r="Y712" s="39">
        <v>3</v>
      </c>
      <c r="Z712" s="39">
        <v>1</v>
      </c>
      <c r="AA712" s="39">
        <v>1</v>
      </c>
      <c r="AB712" s="39">
        <v>0</v>
      </c>
      <c r="AC712" s="39">
        <v>6</v>
      </c>
      <c r="AD712" s="39">
        <v>4</v>
      </c>
      <c r="AE712" s="39">
        <v>32</v>
      </c>
      <c r="AF712" s="39">
        <v>18.100000000000001</v>
      </c>
      <c r="AG712" s="39"/>
      <c r="AH712" s="83">
        <f t="shared" si="44"/>
        <v>36.116666666666667</v>
      </c>
      <c r="AI712" s="81" t="str">
        <f t="shared" si="45"/>
        <v>11/06</v>
      </c>
      <c r="AJ712" s="76">
        <f t="shared" si="39"/>
        <v>6.9703746275920935</v>
      </c>
      <c r="AK712" s="76">
        <f t="shared" si="39"/>
        <v>0.10266979763756574</v>
      </c>
      <c r="AL712" s="76">
        <f t="shared" si="40"/>
        <v>26.16</v>
      </c>
      <c r="AN712" s="76">
        <f>TimDuncan!AG713</f>
        <v>4.6544251491873583</v>
      </c>
      <c r="AO712" s="76">
        <f>TimDuncan!AH713</f>
        <v>0.10400081632332578</v>
      </c>
      <c r="AP712" s="76">
        <f>TimDuncan!AI713</f>
        <v>17.529411764705884</v>
      </c>
    </row>
    <row r="713" spans="1:42" x14ac:dyDescent="0.25">
      <c r="A713" s="39">
        <v>5</v>
      </c>
      <c r="B713" s="56">
        <v>5</v>
      </c>
      <c r="C713" s="36">
        <v>39031</v>
      </c>
      <c r="D713" s="39" t="s">
        <v>460</v>
      </c>
      <c r="E713" s="35" t="s">
        <v>1</v>
      </c>
      <c r="F713" s="40"/>
      <c r="G713" s="35" t="s">
        <v>10</v>
      </c>
      <c r="H713" s="40" t="s">
        <v>3</v>
      </c>
      <c r="I713" s="39">
        <v>1</v>
      </c>
      <c r="J713" s="41">
        <v>1.4909722222222221</v>
      </c>
      <c r="K713" s="39">
        <v>5</v>
      </c>
      <c r="L713" s="39">
        <v>11</v>
      </c>
      <c r="M713" s="39">
        <v>0.45500000000000002</v>
      </c>
      <c r="N713" s="39">
        <v>1</v>
      </c>
      <c r="O713" s="39">
        <v>4</v>
      </c>
      <c r="P713" s="39">
        <v>0.25</v>
      </c>
      <c r="Q713" s="39">
        <f t="shared" si="41"/>
        <v>4</v>
      </c>
      <c r="R713" s="39">
        <f t="shared" si="42"/>
        <v>7</v>
      </c>
      <c r="S713" s="39">
        <f t="shared" si="43"/>
        <v>0.5714285714285714</v>
      </c>
      <c r="T713" s="39">
        <v>8</v>
      </c>
      <c r="U713" s="39">
        <v>9</v>
      </c>
      <c r="V713" s="39">
        <v>0.88900000000000001</v>
      </c>
      <c r="W713" s="39">
        <v>0</v>
      </c>
      <c r="X713" s="39">
        <v>3</v>
      </c>
      <c r="Y713" s="39">
        <v>3</v>
      </c>
      <c r="Z713" s="39">
        <v>2</v>
      </c>
      <c r="AA713" s="39">
        <v>4</v>
      </c>
      <c r="AB713" s="39">
        <v>0</v>
      </c>
      <c r="AC713" s="39">
        <v>3</v>
      </c>
      <c r="AD713" s="39">
        <v>2</v>
      </c>
      <c r="AE713" s="39">
        <v>19</v>
      </c>
      <c r="AF713" s="39">
        <v>15.4</v>
      </c>
      <c r="AG713" s="39"/>
      <c r="AH713" s="83">
        <f t="shared" si="44"/>
        <v>35.783333333333331</v>
      </c>
      <c r="AI713" s="81" t="str">
        <f t="shared" si="45"/>
        <v>11/06</v>
      </c>
      <c r="AJ713" s="76">
        <f t="shared" si="39"/>
        <v>7.2862464791620924</v>
      </c>
      <c r="AK713" s="76">
        <f t="shared" si="39"/>
        <v>0.10267611251714119</v>
      </c>
      <c r="AL713" s="76">
        <f t="shared" si="40"/>
        <v>25.82</v>
      </c>
      <c r="AN713" s="76">
        <f>TimDuncan!AG714</f>
        <v>4.6773444410699714</v>
      </c>
      <c r="AO713" s="76">
        <f>TimDuncan!AH714</f>
        <v>0.10231251843528857</v>
      </c>
      <c r="AP713" s="76">
        <f>TimDuncan!AI714</f>
        <v>17.568627450980394</v>
      </c>
    </row>
    <row r="714" spans="1:42" x14ac:dyDescent="0.25">
      <c r="A714" s="39">
        <v>6</v>
      </c>
      <c r="B714" s="56">
        <v>6</v>
      </c>
      <c r="C714" s="36">
        <v>39033</v>
      </c>
      <c r="D714" s="39" t="s">
        <v>461</v>
      </c>
      <c r="E714" s="35" t="s">
        <v>1</v>
      </c>
      <c r="F714" s="40"/>
      <c r="G714" s="35" t="s">
        <v>28</v>
      </c>
      <c r="H714" s="40" t="s">
        <v>11</v>
      </c>
      <c r="I714" s="39">
        <v>1</v>
      </c>
      <c r="J714" s="41">
        <v>1.5895833333333333</v>
      </c>
      <c r="K714" s="39">
        <v>7</v>
      </c>
      <c r="L714" s="39">
        <v>17</v>
      </c>
      <c r="M714" s="39">
        <v>0.41199999999999998</v>
      </c>
      <c r="N714" s="39">
        <v>1</v>
      </c>
      <c r="O714" s="39">
        <v>3</v>
      </c>
      <c r="P714" s="39">
        <v>0.33300000000000002</v>
      </c>
      <c r="Q714" s="39">
        <f t="shared" si="41"/>
        <v>6</v>
      </c>
      <c r="R714" s="39">
        <f t="shared" si="42"/>
        <v>14</v>
      </c>
      <c r="S714" s="39">
        <f t="shared" si="43"/>
        <v>0.42857142857142855</v>
      </c>
      <c r="T714" s="39">
        <v>6</v>
      </c>
      <c r="U714" s="39">
        <v>7</v>
      </c>
      <c r="V714" s="39">
        <v>0.85699999999999998</v>
      </c>
      <c r="W714" s="39">
        <v>1</v>
      </c>
      <c r="X714" s="39">
        <v>5</v>
      </c>
      <c r="Y714" s="39">
        <v>6</v>
      </c>
      <c r="Z714" s="39">
        <v>6</v>
      </c>
      <c r="AA714" s="39">
        <v>0</v>
      </c>
      <c r="AB714" s="39">
        <v>0</v>
      </c>
      <c r="AC714" s="39">
        <v>5</v>
      </c>
      <c r="AD714" s="39">
        <v>2</v>
      </c>
      <c r="AE714" s="39">
        <v>21</v>
      </c>
      <c r="AF714" s="39">
        <v>12.1</v>
      </c>
      <c r="AG714" s="39"/>
      <c r="AH714" s="83">
        <f t="shared" si="44"/>
        <v>38.15</v>
      </c>
      <c r="AI714" s="81" t="str">
        <f t="shared" si="45"/>
        <v>11/06</v>
      </c>
      <c r="AJ714" s="76">
        <f t="shared" si="39"/>
        <v>7.388463152449364</v>
      </c>
      <c r="AK714" s="76">
        <f t="shared" si="39"/>
        <v>0.10227845345338593</v>
      </c>
      <c r="AL714" s="76">
        <f t="shared" si="40"/>
        <v>25.68</v>
      </c>
      <c r="AN714" s="76">
        <f>TimDuncan!AG715</f>
        <v>4.7689899670813372</v>
      </c>
      <c r="AO714" s="76">
        <f>TimDuncan!AH715</f>
        <v>0.10725354472996527</v>
      </c>
      <c r="AP714" s="76">
        <f>TimDuncan!AI715</f>
        <v>17.431372549019606</v>
      </c>
    </row>
    <row r="715" spans="1:42" x14ac:dyDescent="0.25">
      <c r="A715" s="39">
        <v>7</v>
      </c>
      <c r="B715" s="56">
        <v>7</v>
      </c>
      <c r="C715" s="36">
        <v>39038</v>
      </c>
      <c r="D715" s="39" t="s">
        <v>462</v>
      </c>
      <c r="E715" s="35" t="s">
        <v>1</v>
      </c>
      <c r="F715" s="40"/>
      <c r="G715" s="35" t="s">
        <v>100</v>
      </c>
      <c r="H715" s="40" t="s">
        <v>11</v>
      </c>
      <c r="I715" s="39">
        <v>1</v>
      </c>
      <c r="J715" s="41">
        <v>1.6777777777777778</v>
      </c>
      <c r="K715" s="39">
        <v>10</v>
      </c>
      <c r="L715" s="39">
        <v>19</v>
      </c>
      <c r="M715" s="39">
        <v>0.52600000000000002</v>
      </c>
      <c r="N715" s="39">
        <v>0</v>
      </c>
      <c r="O715" s="39">
        <v>2</v>
      </c>
      <c r="P715" s="39">
        <v>0</v>
      </c>
      <c r="Q715" s="39">
        <f t="shared" si="41"/>
        <v>10</v>
      </c>
      <c r="R715" s="39">
        <f t="shared" si="42"/>
        <v>17</v>
      </c>
      <c r="S715" s="39">
        <f t="shared" si="43"/>
        <v>0.58823529411764708</v>
      </c>
      <c r="T715" s="39">
        <v>11</v>
      </c>
      <c r="U715" s="39">
        <v>12</v>
      </c>
      <c r="V715" s="39">
        <v>0.91700000000000004</v>
      </c>
      <c r="W715" s="39">
        <v>1</v>
      </c>
      <c r="X715" s="39">
        <v>10</v>
      </c>
      <c r="Y715" s="39">
        <v>11</v>
      </c>
      <c r="Z715" s="39">
        <v>7</v>
      </c>
      <c r="AA715" s="39">
        <v>0</v>
      </c>
      <c r="AB715" s="39">
        <v>0</v>
      </c>
      <c r="AC715" s="39">
        <v>6</v>
      </c>
      <c r="AD715" s="39">
        <v>2</v>
      </c>
      <c r="AE715" s="39">
        <v>31</v>
      </c>
      <c r="AF715" s="39">
        <v>23.1</v>
      </c>
      <c r="AG715" s="39"/>
      <c r="AH715" s="83">
        <f t="shared" si="44"/>
        <v>40.266666666666666</v>
      </c>
      <c r="AI715" s="81" t="str">
        <f t="shared" si="45"/>
        <v>11/06</v>
      </c>
      <c r="AJ715" s="76">
        <f t="shared" si="39"/>
        <v>7.3227629446034337</v>
      </c>
      <c r="AK715" s="76">
        <f t="shared" si="39"/>
        <v>0.10263905649589483</v>
      </c>
      <c r="AL715" s="76">
        <f t="shared" si="40"/>
        <v>25.36</v>
      </c>
      <c r="AN715" s="76">
        <f>TimDuncan!AG716</f>
        <v>4.6824030111881303</v>
      </c>
      <c r="AO715" s="76">
        <f>TimDuncan!AH716</f>
        <v>0.10592158054187811</v>
      </c>
      <c r="AP715" s="76">
        <f>TimDuncan!AI716</f>
        <v>17.568627450980394</v>
      </c>
    </row>
    <row r="716" spans="1:42" x14ac:dyDescent="0.25">
      <c r="A716" s="39">
        <v>8</v>
      </c>
      <c r="B716" s="56">
        <v>8</v>
      </c>
      <c r="C716" s="36">
        <v>39040</v>
      </c>
      <c r="D716" s="39" t="s">
        <v>463</v>
      </c>
      <c r="E716" s="35" t="s">
        <v>1</v>
      </c>
      <c r="F716" s="40"/>
      <c r="G716" s="35" t="s">
        <v>37</v>
      </c>
      <c r="H716" s="40" t="s">
        <v>11</v>
      </c>
      <c r="I716" s="39">
        <v>1</v>
      </c>
      <c r="J716" s="41">
        <v>1.675</v>
      </c>
      <c r="K716" s="39">
        <v>5</v>
      </c>
      <c r="L716" s="39">
        <v>14</v>
      </c>
      <c r="M716" s="39">
        <v>0.35699999999999998</v>
      </c>
      <c r="N716" s="39">
        <v>1</v>
      </c>
      <c r="O716" s="39">
        <v>1</v>
      </c>
      <c r="P716" s="39">
        <v>1</v>
      </c>
      <c r="Q716" s="39">
        <f t="shared" si="41"/>
        <v>4</v>
      </c>
      <c r="R716" s="39">
        <f t="shared" si="42"/>
        <v>13</v>
      </c>
      <c r="S716" s="39">
        <f t="shared" si="43"/>
        <v>0.30769230769230771</v>
      </c>
      <c r="T716" s="39">
        <v>7</v>
      </c>
      <c r="U716" s="39">
        <v>8</v>
      </c>
      <c r="V716" s="39">
        <v>0.875</v>
      </c>
      <c r="W716" s="39">
        <v>0</v>
      </c>
      <c r="X716" s="39">
        <v>4</v>
      </c>
      <c r="Y716" s="39">
        <v>4</v>
      </c>
      <c r="Z716" s="39">
        <v>4</v>
      </c>
      <c r="AA716" s="39">
        <v>2</v>
      </c>
      <c r="AB716" s="39">
        <v>0</v>
      </c>
      <c r="AC716" s="39">
        <v>4</v>
      </c>
      <c r="AD716" s="39">
        <v>3</v>
      </c>
      <c r="AE716" s="39">
        <v>18</v>
      </c>
      <c r="AF716" s="39">
        <v>10.6</v>
      </c>
      <c r="AG716" s="39"/>
      <c r="AH716" s="83">
        <f t="shared" si="44"/>
        <v>40.200000000000003</v>
      </c>
      <c r="AI716" s="81" t="str">
        <f t="shared" si="45"/>
        <v>11/06</v>
      </c>
      <c r="AJ716" s="76">
        <f t="shared" si="39"/>
        <v>7.4106652321956537</v>
      </c>
      <c r="AK716" s="76">
        <f t="shared" si="39"/>
        <v>0.10277893852381337</v>
      </c>
      <c r="AL716" s="76">
        <f t="shared" si="40"/>
        <v>24.98</v>
      </c>
      <c r="AN716" s="76">
        <f>TimDuncan!AG717</f>
        <v>4.631789005098903</v>
      </c>
      <c r="AO716" s="76">
        <f>TimDuncan!AH717</f>
        <v>0.10593926639006514</v>
      </c>
      <c r="AP716" s="76">
        <f>TimDuncan!AI717</f>
        <v>17.529411764705884</v>
      </c>
    </row>
    <row r="717" spans="1:42" x14ac:dyDescent="0.25">
      <c r="A717" s="39">
        <v>9</v>
      </c>
      <c r="B717" s="56">
        <v>9</v>
      </c>
      <c r="C717" s="36">
        <v>39042</v>
      </c>
      <c r="D717" s="39" t="s">
        <v>464</v>
      </c>
      <c r="E717" s="35" t="s">
        <v>1</v>
      </c>
      <c r="F717" s="40"/>
      <c r="G717" s="35" t="s">
        <v>8</v>
      </c>
      <c r="H717" s="40" t="s">
        <v>11</v>
      </c>
      <c r="I717" s="39">
        <v>1</v>
      </c>
      <c r="J717" s="41">
        <v>1.5972222222222223</v>
      </c>
      <c r="K717" s="39">
        <v>12</v>
      </c>
      <c r="L717" s="39">
        <v>23</v>
      </c>
      <c r="M717" s="39">
        <v>0.52200000000000002</v>
      </c>
      <c r="N717" s="39">
        <v>1</v>
      </c>
      <c r="O717" s="39">
        <v>1</v>
      </c>
      <c r="P717" s="39">
        <v>1</v>
      </c>
      <c r="Q717" s="39">
        <f t="shared" si="41"/>
        <v>11</v>
      </c>
      <c r="R717" s="39">
        <f t="shared" si="42"/>
        <v>22</v>
      </c>
      <c r="S717" s="39">
        <f t="shared" si="43"/>
        <v>0.5</v>
      </c>
      <c r="T717" s="39">
        <v>15</v>
      </c>
      <c r="U717" s="39">
        <v>18</v>
      </c>
      <c r="V717" s="39">
        <v>0.83299999999999996</v>
      </c>
      <c r="W717" s="39">
        <v>2</v>
      </c>
      <c r="X717" s="39">
        <v>3</v>
      </c>
      <c r="Y717" s="39">
        <v>5</v>
      </c>
      <c r="Z717" s="39">
        <v>5</v>
      </c>
      <c r="AA717" s="39">
        <v>3</v>
      </c>
      <c r="AB717" s="39">
        <v>0</v>
      </c>
      <c r="AC717" s="39">
        <v>1</v>
      </c>
      <c r="AD717" s="39">
        <v>4</v>
      </c>
      <c r="AE717" s="39">
        <v>40</v>
      </c>
      <c r="AF717" s="39">
        <v>33.700000000000003</v>
      </c>
      <c r="AG717" s="39"/>
      <c r="AH717" s="83">
        <f t="shared" si="44"/>
        <v>38.333333333333336</v>
      </c>
      <c r="AI717" s="81" t="str">
        <f t="shared" si="45"/>
        <v>11/06</v>
      </c>
      <c r="AJ717" s="76">
        <f t="shared" si="39"/>
        <v>6.7649758284256762</v>
      </c>
      <c r="AK717" s="76">
        <f t="shared" si="39"/>
        <v>0.10094225668011172</v>
      </c>
      <c r="AL717" s="76">
        <f t="shared" si="40"/>
        <v>24.52</v>
      </c>
      <c r="AN717" s="76">
        <f>TimDuncan!AG718</f>
        <v>4.534178592667482</v>
      </c>
      <c r="AO717" s="76">
        <f>TimDuncan!AH718</f>
        <v>0.10631792138752107</v>
      </c>
      <c r="AP717" s="76">
        <f>TimDuncan!AI718</f>
        <v>17.686274509803923</v>
      </c>
    </row>
    <row r="718" spans="1:42" x14ac:dyDescent="0.25">
      <c r="A718" s="39">
        <v>10</v>
      </c>
      <c r="B718" s="56">
        <v>10</v>
      </c>
      <c r="C718" s="36">
        <v>39045</v>
      </c>
      <c r="D718" s="39" t="s">
        <v>465</v>
      </c>
      <c r="E718" s="35" t="s">
        <v>1</v>
      </c>
      <c r="F718" s="40" t="s">
        <v>5</v>
      </c>
      <c r="G718" s="35" t="s">
        <v>13</v>
      </c>
      <c r="H718" s="40" t="s">
        <v>3</v>
      </c>
      <c r="I718" s="39">
        <v>1</v>
      </c>
      <c r="J718" s="41">
        <v>1.7041666666666666</v>
      </c>
      <c r="K718" s="39">
        <v>9</v>
      </c>
      <c r="L718" s="39">
        <v>18</v>
      </c>
      <c r="M718" s="39">
        <v>0.5</v>
      </c>
      <c r="N718" s="39">
        <v>2</v>
      </c>
      <c r="O718" s="39">
        <v>6</v>
      </c>
      <c r="P718" s="39">
        <v>0.33300000000000002</v>
      </c>
      <c r="Q718" s="39">
        <f t="shared" si="41"/>
        <v>7</v>
      </c>
      <c r="R718" s="39">
        <f t="shared" si="42"/>
        <v>12</v>
      </c>
      <c r="S718" s="39">
        <f t="shared" si="43"/>
        <v>0.58333333333333337</v>
      </c>
      <c r="T718" s="39">
        <v>7</v>
      </c>
      <c r="U718" s="39">
        <v>10</v>
      </c>
      <c r="V718" s="39">
        <v>0.7</v>
      </c>
      <c r="W718" s="39">
        <v>0</v>
      </c>
      <c r="X718" s="39">
        <v>5</v>
      </c>
      <c r="Y718" s="39">
        <v>5</v>
      </c>
      <c r="Z718" s="39">
        <v>2</v>
      </c>
      <c r="AA718" s="39">
        <v>1</v>
      </c>
      <c r="AB718" s="39">
        <v>1</v>
      </c>
      <c r="AC718" s="39">
        <v>0</v>
      </c>
      <c r="AD718" s="39">
        <v>1</v>
      </c>
      <c r="AE718" s="39">
        <v>27</v>
      </c>
      <c r="AF718" s="39">
        <v>21</v>
      </c>
      <c r="AG718" s="39"/>
      <c r="AH718" s="83">
        <f t="shared" si="44"/>
        <v>40.9</v>
      </c>
      <c r="AI718" s="81" t="str">
        <f t="shared" si="45"/>
        <v>11/06</v>
      </c>
      <c r="AJ718" s="76">
        <f t="shared" si="39"/>
        <v>6.8188214913291461</v>
      </c>
      <c r="AK718" s="76">
        <f t="shared" si="39"/>
        <v>9.9007369340234491E-2</v>
      </c>
      <c r="AL718" s="76">
        <f t="shared" si="40"/>
        <v>24.44</v>
      </c>
      <c r="AN718" s="76">
        <f>TimDuncan!AG719</f>
        <v>4.6966770711008081</v>
      </c>
      <c r="AO718" s="76">
        <f>TimDuncan!AH719</f>
        <v>0.10623467476511082</v>
      </c>
      <c r="AP718" s="76">
        <f>TimDuncan!AI719</f>
        <v>17.647058823529413</v>
      </c>
    </row>
    <row r="719" spans="1:42" x14ac:dyDescent="0.25">
      <c r="A719" s="39">
        <v>11</v>
      </c>
      <c r="B719" s="56">
        <v>11</v>
      </c>
      <c r="C719" s="36">
        <v>39047</v>
      </c>
      <c r="D719" s="39" t="s">
        <v>466</v>
      </c>
      <c r="E719" s="35" t="s">
        <v>1</v>
      </c>
      <c r="F719" s="40"/>
      <c r="G719" s="35" t="s">
        <v>131</v>
      </c>
      <c r="H719" s="40" t="s">
        <v>11</v>
      </c>
      <c r="I719" s="39">
        <v>1</v>
      </c>
      <c r="J719" s="41">
        <v>1.7798611111111111</v>
      </c>
      <c r="K719" s="39">
        <v>8</v>
      </c>
      <c r="L719" s="39">
        <v>24</v>
      </c>
      <c r="M719" s="39">
        <v>0.33300000000000002</v>
      </c>
      <c r="N719" s="39">
        <v>1</v>
      </c>
      <c r="O719" s="39">
        <v>4</v>
      </c>
      <c r="P719" s="39">
        <v>0.25</v>
      </c>
      <c r="Q719" s="39">
        <f t="shared" si="41"/>
        <v>7</v>
      </c>
      <c r="R719" s="39">
        <f t="shared" si="42"/>
        <v>20</v>
      </c>
      <c r="S719" s="39">
        <f t="shared" si="43"/>
        <v>0.35</v>
      </c>
      <c r="T719" s="39">
        <v>2</v>
      </c>
      <c r="U719" s="39">
        <v>4</v>
      </c>
      <c r="V719" s="39">
        <v>0.5</v>
      </c>
      <c r="W719" s="39">
        <v>2</v>
      </c>
      <c r="X719" s="39">
        <v>4</v>
      </c>
      <c r="Y719" s="39">
        <v>6</v>
      </c>
      <c r="Z719" s="39">
        <v>10</v>
      </c>
      <c r="AA719" s="39">
        <v>0</v>
      </c>
      <c r="AB719" s="39">
        <v>0</v>
      </c>
      <c r="AC719" s="39">
        <v>2</v>
      </c>
      <c r="AD719" s="39">
        <v>3</v>
      </c>
      <c r="AE719" s="39">
        <v>19</v>
      </c>
      <c r="AF719" s="39">
        <v>11</v>
      </c>
      <c r="AG719" s="39"/>
      <c r="AH719" s="83">
        <f t="shared" si="44"/>
        <v>42.716666666666669</v>
      </c>
      <c r="AI719" s="81" t="str">
        <f t="shared" si="45"/>
        <v>11/06</v>
      </c>
      <c r="AJ719" s="76">
        <f t="shared" si="39"/>
        <v>6.7996398464048324</v>
      </c>
      <c r="AK719" s="76">
        <f t="shared" si="39"/>
        <v>0.10059628142597933</v>
      </c>
      <c r="AL719" s="76">
        <f t="shared" si="40"/>
        <v>24.36</v>
      </c>
      <c r="AN719" s="76">
        <f>TimDuncan!AG720</f>
        <v>4.4595689367965621</v>
      </c>
      <c r="AO719" s="76">
        <f>TimDuncan!AH720</f>
        <v>0.10637865560039193</v>
      </c>
      <c r="AP719" s="76">
        <f>TimDuncan!AI720</f>
        <v>17.705882352941178</v>
      </c>
    </row>
    <row r="720" spans="1:42" x14ac:dyDescent="0.25">
      <c r="A720" s="39">
        <v>12</v>
      </c>
      <c r="B720" s="56">
        <v>12</v>
      </c>
      <c r="C720" s="36">
        <v>39049</v>
      </c>
      <c r="D720" s="39" t="s">
        <v>467</v>
      </c>
      <c r="E720" s="35" t="s">
        <v>1</v>
      </c>
      <c r="F720" s="40"/>
      <c r="G720" s="35" t="s">
        <v>60</v>
      </c>
      <c r="H720" s="40" t="s">
        <v>3</v>
      </c>
      <c r="I720" s="39">
        <v>1</v>
      </c>
      <c r="J720" s="41">
        <v>1.7111111111111112</v>
      </c>
      <c r="K720" s="39">
        <v>7</v>
      </c>
      <c r="L720" s="39">
        <v>23</v>
      </c>
      <c r="M720" s="39">
        <v>0.30399999999999999</v>
      </c>
      <c r="N720" s="39">
        <v>6</v>
      </c>
      <c r="O720" s="39">
        <v>14</v>
      </c>
      <c r="P720" s="39">
        <v>0.42899999999999999</v>
      </c>
      <c r="Q720" s="39">
        <f t="shared" si="41"/>
        <v>1</v>
      </c>
      <c r="R720" s="39">
        <f t="shared" si="42"/>
        <v>9</v>
      </c>
      <c r="S720" s="39">
        <f t="shared" si="43"/>
        <v>0.1111111111111111</v>
      </c>
      <c r="T720" s="39">
        <v>7</v>
      </c>
      <c r="U720" s="39">
        <v>7</v>
      </c>
      <c r="V720" s="39">
        <v>1</v>
      </c>
      <c r="W720" s="39">
        <v>1</v>
      </c>
      <c r="X720" s="39">
        <v>1</v>
      </c>
      <c r="Y720" s="39">
        <v>2</v>
      </c>
      <c r="Z720" s="39">
        <v>4</v>
      </c>
      <c r="AA720" s="39">
        <v>1</v>
      </c>
      <c r="AB720" s="39">
        <v>1</v>
      </c>
      <c r="AC720" s="39">
        <v>1</v>
      </c>
      <c r="AD720" s="39">
        <v>5</v>
      </c>
      <c r="AE720" s="39">
        <v>27</v>
      </c>
      <c r="AF720" s="39">
        <v>16.2</v>
      </c>
      <c r="AG720" s="39"/>
      <c r="AH720" s="83">
        <f t="shared" si="44"/>
        <v>41.06666666666667</v>
      </c>
      <c r="AI720" s="81" t="str">
        <f t="shared" si="45"/>
        <v>11/06</v>
      </c>
      <c r="AJ720" s="76">
        <f t="shared" si="39"/>
        <v>6.7195723867835877</v>
      </c>
      <c r="AK720" s="76">
        <f t="shared" si="39"/>
        <v>0.10280468702092095</v>
      </c>
      <c r="AL720" s="76">
        <f t="shared" si="40"/>
        <v>24.48</v>
      </c>
      <c r="AN720" s="76">
        <f>TimDuncan!AG721</f>
        <v>4.4033382512705108</v>
      </c>
      <c r="AO720" s="76">
        <f>TimDuncan!AH721</f>
        <v>0.10456660605585626</v>
      </c>
      <c r="AP720" s="76">
        <f>TimDuncan!AI721</f>
        <v>17.588235294117649</v>
      </c>
    </row>
    <row r="721" spans="1:42" x14ac:dyDescent="0.25">
      <c r="A721" s="39">
        <v>13</v>
      </c>
      <c r="B721" s="56">
        <v>13</v>
      </c>
      <c r="C721" s="36">
        <v>39051</v>
      </c>
      <c r="D721" s="39" t="s">
        <v>468</v>
      </c>
      <c r="E721" s="35" t="s">
        <v>1</v>
      </c>
      <c r="F721" s="40"/>
      <c r="G721" s="35" t="s">
        <v>13</v>
      </c>
      <c r="H721" s="40" t="s">
        <v>11</v>
      </c>
      <c r="I721" s="39">
        <v>1</v>
      </c>
      <c r="J721" s="41">
        <v>1.4312500000000001</v>
      </c>
      <c r="K721" s="39">
        <v>19</v>
      </c>
      <c r="L721" s="39">
        <v>26</v>
      </c>
      <c r="M721" s="39">
        <v>0.73099999999999998</v>
      </c>
      <c r="N721" s="39">
        <v>2</v>
      </c>
      <c r="O721" s="39">
        <v>3</v>
      </c>
      <c r="P721" s="39">
        <v>0.66700000000000004</v>
      </c>
      <c r="Q721" s="39">
        <f t="shared" si="41"/>
        <v>17</v>
      </c>
      <c r="R721" s="39">
        <f t="shared" si="42"/>
        <v>23</v>
      </c>
      <c r="S721" s="39">
        <f t="shared" si="43"/>
        <v>0.73913043478260865</v>
      </c>
      <c r="T721" s="39">
        <v>12</v>
      </c>
      <c r="U721" s="39">
        <v>15</v>
      </c>
      <c r="V721" s="39">
        <v>0.8</v>
      </c>
      <c r="W721" s="39">
        <v>0</v>
      </c>
      <c r="X721" s="39">
        <v>4</v>
      </c>
      <c r="Y721" s="39">
        <v>4</v>
      </c>
      <c r="Z721" s="39">
        <v>3</v>
      </c>
      <c r="AA721" s="39">
        <v>0</v>
      </c>
      <c r="AB721" s="39">
        <v>1</v>
      </c>
      <c r="AC721" s="39">
        <v>1</v>
      </c>
      <c r="AD721" s="39">
        <v>5</v>
      </c>
      <c r="AE721" s="39">
        <v>52</v>
      </c>
      <c r="AF721" s="39">
        <v>41.2</v>
      </c>
      <c r="AG721" s="39"/>
      <c r="AH721" s="83">
        <f t="shared" si="44"/>
        <v>34.35</v>
      </c>
      <c r="AI721" s="81" t="str">
        <f t="shared" si="45"/>
        <v>11/06</v>
      </c>
      <c r="AJ721" s="76">
        <f t="shared" si="39"/>
        <v>6.7226088230504004</v>
      </c>
      <c r="AK721" s="76">
        <f t="shared" si="39"/>
        <v>0.1081339475476832</v>
      </c>
      <c r="AL721" s="76">
        <f t="shared" si="40"/>
        <v>24.52</v>
      </c>
      <c r="AN721" s="76">
        <f>TimDuncan!AG722</f>
        <v>4.4576922738299549</v>
      </c>
      <c r="AO721" s="76">
        <f>TimDuncan!AH722</f>
        <v>0.10257416629852065</v>
      </c>
      <c r="AP721" s="76">
        <f>TimDuncan!AI722</f>
        <v>17.843137254901961</v>
      </c>
    </row>
    <row r="722" spans="1:42" x14ac:dyDescent="0.25">
      <c r="A722" s="39">
        <v>14</v>
      </c>
      <c r="B722" s="56">
        <v>14</v>
      </c>
      <c r="C722" s="36">
        <v>39053</v>
      </c>
      <c r="D722" s="39" t="s">
        <v>469</v>
      </c>
      <c r="E722" s="35" t="s">
        <v>1</v>
      </c>
      <c r="F722" s="40" t="s">
        <v>5</v>
      </c>
      <c r="G722" s="35" t="s">
        <v>8</v>
      </c>
      <c r="H722" s="40" t="s">
        <v>11</v>
      </c>
      <c r="I722" s="39">
        <v>1</v>
      </c>
      <c r="J722" s="41">
        <v>1.6611111111111112</v>
      </c>
      <c r="K722" s="39">
        <v>11</v>
      </c>
      <c r="L722" s="39">
        <v>23</v>
      </c>
      <c r="M722" s="39">
        <v>0.47799999999999998</v>
      </c>
      <c r="N722" s="39">
        <v>0</v>
      </c>
      <c r="O722" s="39">
        <v>4</v>
      </c>
      <c r="P722" s="39">
        <v>0</v>
      </c>
      <c r="Q722" s="39">
        <f t="shared" si="41"/>
        <v>11</v>
      </c>
      <c r="R722" s="39">
        <f t="shared" si="42"/>
        <v>19</v>
      </c>
      <c r="S722" s="39">
        <f t="shared" si="43"/>
        <v>0.57894736842105265</v>
      </c>
      <c r="T722" s="39">
        <v>7</v>
      </c>
      <c r="U722" s="39">
        <v>8</v>
      </c>
      <c r="V722" s="39">
        <v>0.875</v>
      </c>
      <c r="W722" s="39">
        <v>1</v>
      </c>
      <c r="X722" s="39">
        <v>4</v>
      </c>
      <c r="Y722" s="39">
        <v>5</v>
      </c>
      <c r="Z722" s="39">
        <v>3</v>
      </c>
      <c r="AA722" s="39">
        <v>1</v>
      </c>
      <c r="AB722" s="39">
        <v>0</v>
      </c>
      <c r="AC722" s="39">
        <v>7</v>
      </c>
      <c r="AD722" s="39">
        <v>3</v>
      </c>
      <c r="AE722" s="39">
        <v>29</v>
      </c>
      <c r="AF722" s="39">
        <v>13.7</v>
      </c>
      <c r="AG722" s="39"/>
      <c r="AH722" s="83">
        <f t="shared" si="44"/>
        <v>39.866666666666667</v>
      </c>
      <c r="AI722" s="81" t="str">
        <f t="shared" si="45"/>
        <v>12/06</v>
      </c>
      <c r="AJ722" s="76">
        <f t="shared" si="39"/>
        <v>6.6605448082613421</v>
      </c>
      <c r="AK722" s="76">
        <f t="shared" si="39"/>
        <v>0.10422483545936025</v>
      </c>
      <c r="AL722" s="76">
        <f t="shared" si="40"/>
        <v>24.62</v>
      </c>
      <c r="AN722" s="76">
        <f>TimDuncan!AG723</f>
        <v>4.438422223801461</v>
      </c>
      <c r="AO722" s="76">
        <f>TimDuncan!AH723</f>
        <v>0.10258436050591734</v>
      </c>
      <c r="AP722" s="76">
        <f>TimDuncan!AI723</f>
        <v>17.941176470588236</v>
      </c>
    </row>
    <row r="723" spans="1:42" x14ac:dyDescent="0.25">
      <c r="A723" s="39">
        <v>15</v>
      </c>
      <c r="B723" s="56">
        <v>15</v>
      </c>
      <c r="C723" s="36">
        <v>39055</v>
      </c>
      <c r="D723" s="39" t="s">
        <v>470</v>
      </c>
      <c r="E723" s="35" t="s">
        <v>1</v>
      </c>
      <c r="F723" s="40"/>
      <c r="G723" s="35" t="s">
        <v>31</v>
      </c>
      <c r="H723" s="40" t="s">
        <v>11</v>
      </c>
      <c r="I723" s="39">
        <v>1</v>
      </c>
      <c r="J723" s="42">
        <v>0.90138888888888891</v>
      </c>
      <c r="K723" s="39">
        <v>7</v>
      </c>
      <c r="L723" s="39">
        <v>16</v>
      </c>
      <c r="M723" s="39">
        <v>0.438</v>
      </c>
      <c r="N723" s="39">
        <v>3</v>
      </c>
      <c r="O723" s="39">
        <v>8</v>
      </c>
      <c r="P723" s="39">
        <v>0.375</v>
      </c>
      <c r="Q723" s="39">
        <f t="shared" si="41"/>
        <v>4</v>
      </c>
      <c r="R723" s="39">
        <f t="shared" si="42"/>
        <v>8</v>
      </c>
      <c r="S723" s="39">
        <f t="shared" si="43"/>
        <v>0.5</v>
      </c>
      <c r="T723" s="39">
        <v>4</v>
      </c>
      <c r="U723" s="39">
        <v>4</v>
      </c>
      <c r="V723" s="39">
        <v>1</v>
      </c>
      <c r="W723" s="39">
        <v>2</v>
      </c>
      <c r="X723" s="39">
        <v>1</v>
      </c>
      <c r="Y723" s="39">
        <v>3</v>
      </c>
      <c r="Z723" s="39">
        <v>2</v>
      </c>
      <c r="AA723" s="39">
        <v>3</v>
      </c>
      <c r="AB723" s="39">
        <v>1</v>
      </c>
      <c r="AC723" s="39">
        <v>2</v>
      </c>
      <c r="AD723" s="39">
        <v>1</v>
      </c>
      <c r="AE723" s="39">
        <v>21</v>
      </c>
      <c r="AF723" s="39">
        <v>17</v>
      </c>
      <c r="AG723" s="39"/>
      <c r="AH723" s="83">
        <f t="shared" si="44"/>
        <v>21.633333333333333</v>
      </c>
      <c r="AI723" s="81" t="str">
        <f t="shared" si="45"/>
        <v>12/06</v>
      </c>
      <c r="AJ723" s="76">
        <f t="shared" si="39"/>
        <v>6.7675395703855843</v>
      </c>
      <c r="AK723" s="76">
        <f t="shared" si="39"/>
        <v>0.10414443659394172</v>
      </c>
      <c r="AL723" s="76">
        <f t="shared" si="40"/>
        <v>24.42</v>
      </c>
      <c r="AN723" s="76">
        <f>TimDuncan!AG724</f>
        <v>4.356557337707688</v>
      </c>
      <c r="AO723" s="76">
        <f>TimDuncan!AH724</f>
        <v>0.10289627033561288</v>
      </c>
      <c r="AP723" s="76">
        <f>TimDuncan!AI724</f>
        <v>17.882352941176471</v>
      </c>
    </row>
    <row r="724" spans="1:42" x14ac:dyDescent="0.25">
      <c r="A724" s="39">
        <v>16</v>
      </c>
      <c r="B724" s="56">
        <v>16</v>
      </c>
      <c r="C724" s="36">
        <v>39057</v>
      </c>
      <c r="D724" s="39" t="s">
        <v>471</v>
      </c>
      <c r="E724" s="35" t="s">
        <v>1</v>
      </c>
      <c r="F724" s="40"/>
      <c r="G724" s="35" t="s">
        <v>472</v>
      </c>
      <c r="H724" s="40" t="s">
        <v>3</v>
      </c>
      <c r="I724" s="39">
        <v>1</v>
      </c>
      <c r="J724" s="41">
        <v>1.54375</v>
      </c>
      <c r="K724" s="39">
        <v>10</v>
      </c>
      <c r="L724" s="39">
        <v>17</v>
      </c>
      <c r="M724" s="39">
        <v>0.58799999999999997</v>
      </c>
      <c r="N724" s="39">
        <v>2</v>
      </c>
      <c r="O724" s="39">
        <v>6</v>
      </c>
      <c r="P724" s="39">
        <v>0.33300000000000002</v>
      </c>
      <c r="Q724" s="39">
        <f t="shared" si="41"/>
        <v>8</v>
      </c>
      <c r="R724" s="39">
        <f t="shared" si="42"/>
        <v>11</v>
      </c>
      <c r="S724" s="39">
        <f t="shared" si="43"/>
        <v>0.72727272727272729</v>
      </c>
      <c r="T724" s="39">
        <v>2</v>
      </c>
      <c r="U724" s="39">
        <v>2</v>
      </c>
      <c r="V724" s="39">
        <v>1</v>
      </c>
      <c r="W724" s="39">
        <v>0</v>
      </c>
      <c r="X724" s="39">
        <v>2</v>
      </c>
      <c r="Y724" s="39">
        <v>2</v>
      </c>
      <c r="Z724" s="39">
        <v>4</v>
      </c>
      <c r="AA724" s="39">
        <v>2</v>
      </c>
      <c r="AB724" s="39">
        <v>0</v>
      </c>
      <c r="AC724" s="39">
        <v>1</v>
      </c>
      <c r="AD724" s="39">
        <v>3</v>
      </c>
      <c r="AE724" s="39">
        <v>24</v>
      </c>
      <c r="AF724" s="39">
        <v>19.3</v>
      </c>
      <c r="AG724" s="39"/>
      <c r="AH724" s="83">
        <f t="shared" si="44"/>
        <v>37.049999999999997</v>
      </c>
      <c r="AI724" s="81" t="str">
        <f t="shared" si="45"/>
        <v>12/06</v>
      </c>
      <c r="AJ724" s="76">
        <f t="shared" si="39"/>
        <v>6.8405752234556356</v>
      </c>
      <c r="AK724" s="76">
        <f t="shared" si="39"/>
        <v>9.9966829192365533E-2</v>
      </c>
      <c r="AL724" s="76">
        <f t="shared" si="40"/>
        <v>24.32</v>
      </c>
      <c r="AN724" s="76">
        <f>TimDuncan!AG725</f>
        <v>4.3281706556569368</v>
      </c>
      <c r="AO724" s="76">
        <f>TimDuncan!AH725</f>
        <v>0.10367253980782028</v>
      </c>
      <c r="AP724" s="76">
        <f>TimDuncan!AI725</f>
        <v>18.03921568627451</v>
      </c>
    </row>
    <row r="725" spans="1:42" x14ac:dyDescent="0.25">
      <c r="A725" s="39">
        <v>17</v>
      </c>
      <c r="B725" s="56">
        <v>17</v>
      </c>
      <c r="C725" s="36">
        <v>39061</v>
      </c>
      <c r="D725" s="39" t="s">
        <v>473</v>
      </c>
      <c r="E725" s="35" t="s">
        <v>1</v>
      </c>
      <c r="F725" s="40"/>
      <c r="G725" s="35" t="s">
        <v>19</v>
      </c>
      <c r="H725" s="40" t="s">
        <v>11</v>
      </c>
      <c r="I725" s="39">
        <v>1</v>
      </c>
      <c r="J725" s="41">
        <v>1.6423611111111109</v>
      </c>
      <c r="K725" s="39">
        <v>13</v>
      </c>
      <c r="L725" s="39">
        <v>25</v>
      </c>
      <c r="M725" s="39">
        <v>0.52</v>
      </c>
      <c r="N725" s="39">
        <v>4</v>
      </c>
      <c r="O725" s="39">
        <v>5</v>
      </c>
      <c r="P725" s="39">
        <v>0.8</v>
      </c>
      <c r="Q725" s="39">
        <f t="shared" si="41"/>
        <v>9</v>
      </c>
      <c r="R725" s="39">
        <f t="shared" si="42"/>
        <v>20</v>
      </c>
      <c r="S725" s="39">
        <f t="shared" si="43"/>
        <v>0.45</v>
      </c>
      <c r="T725" s="39">
        <v>4</v>
      </c>
      <c r="U725" s="39">
        <v>4</v>
      </c>
      <c r="V725" s="39">
        <v>1</v>
      </c>
      <c r="W725" s="39">
        <v>2</v>
      </c>
      <c r="X725" s="39">
        <v>6</v>
      </c>
      <c r="Y725" s="39">
        <v>8</v>
      </c>
      <c r="Z725" s="39">
        <v>1</v>
      </c>
      <c r="AA725" s="39">
        <v>3</v>
      </c>
      <c r="AB725" s="39">
        <v>0</v>
      </c>
      <c r="AC725" s="39">
        <v>4</v>
      </c>
      <c r="AD725" s="39">
        <v>2</v>
      </c>
      <c r="AE725" s="39">
        <v>34</v>
      </c>
      <c r="AF725" s="39">
        <v>23.8</v>
      </c>
      <c r="AG725" s="39"/>
      <c r="AH725" s="83">
        <f t="shared" si="44"/>
        <v>39.416666666666664</v>
      </c>
      <c r="AI725" s="81" t="str">
        <f t="shared" si="45"/>
        <v>12/06</v>
      </c>
      <c r="AJ725" s="76">
        <f t="shared" si="39"/>
        <v>6.8080384660415971</v>
      </c>
      <c r="AK725" s="76">
        <f t="shared" si="39"/>
        <v>0.10017680085015478</v>
      </c>
      <c r="AL725" s="76">
        <f t="shared" si="40"/>
        <v>24.24</v>
      </c>
      <c r="AN725" s="76">
        <f>TimDuncan!AG726</f>
        <v>4.3397075044857329</v>
      </c>
      <c r="AO725" s="76">
        <f>TimDuncan!AH726</f>
        <v>0.10466426207212326</v>
      </c>
      <c r="AP725" s="76">
        <f>TimDuncan!AI726</f>
        <v>17.901960784313726</v>
      </c>
    </row>
    <row r="726" spans="1:42" x14ac:dyDescent="0.25">
      <c r="A726" s="39">
        <v>18</v>
      </c>
      <c r="B726" s="56">
        <v>18</v>
      </c>
      <c r="C726" s="36">
        <v>39063</v>
      </c>
      <c r="D726" s="39" t="s">
        <v>474</v>
      </c>
      <c r="E726" s="35" t="s">
        <v>1</v>
      </c>
      <c r="F726" s="40" t="s">
        <v>5</v>
      </c>
      <c r="G726" s="35" t="s">
        <v>23</v>
      </c>
      <c r="H726" s="40" t="s">
        <v>11</v>
      </c>
      <c r="I726" s="39">
        <v>1</v>
      </c>
      <c r="J726" s="41">
        <v>1.7874999999999999</v>
      </c>
      <c r="K726" s="39">
        <v>8</v>
      </c>
      <c r="L726" s="39">
        <v>26</v>
      </c>
      <c r="M726" s="39">
        <v>0.308</v>
      </c>
      <c r="N726" s="39">
        <v>2</v>
      </c>
      <c r="O726" s="39">
        <v>8</v>
      </c>
      <c r="P726" s="39">
        <v>0.25</v>
      </c>
      <c r="Q726" s="39">
        <f t="shared" si="41"/>
        <v>6</v>
      </c>
      <c r="R726" s="39">
        <f t="shared" si="42"/>
        <v>18</v>
      </c>
      <c r="S726" s="39">
        <f t="shared" si="43"/>
        <v>0.33333333333333331</v>
      </c>
      <c r="T726" s="39">
        <v>5</v>
      </c>
      <c r="U726" s="39">
        <v>6</v>
      </c>
      <c r="V726" s="39">
        <v>0.83299999999999996</v>
      </c>
      <c r="W726" s="39">
        <v>0</v>
      </c>
      <c r="X726" s="39">
        <v>8</v>
      </c>
      <c r="Y726" s="39">
        <v>8</v>
      </c>
      <c r="Z726" s="39">
        <v>7</v>
      </c>
      <c r="AA726" s="39">
        <v>1</v>
      </c>
      <c r="AB726" s="39">
        <v>0</v>
      </c>
      <c r="AC726" s="39">
        <v>4</v>
      </c>
      <c r="AD726" s="39">
        <v>3</v>
      </c>
      <c r="AE726" s="39">
        <v>23</v>
      </c>
      <c r="AF726" s="39">
        <v>10.7</v>
      </c>
      <c r="AG726" s="39"/>
      <c r="AH726" s="83">
        <f t="shared" si="44"/>
        <v>42.9</v>
      </c>
      <c r="AI726" s="81" t="str">
        <f t="shared" si="45"/>
        <v>12/06</v>
      </c>
      <c r="AJ726" s="76">
        <f t="shared" si="39"/>
        <v>6.7913510422884071</v>
      </c>
      <c r="AK726" s="76">
        <f t="shared" si="39"/>
        <v>0.10153940825399556</v>
      </c>
      <c r="AL726" s="76">
        <f t="shared" si="40"/>
        <v>24.2</v>
      </c>
      <c r="AN726" s="76">
        <f>TimDuncan!AG727</f>
        <v>4.3397075044857329</v>
      </c>
      <c r="AO726" s="76">
        <f>TimDuncan!AH727</f>
        <v>0.10372436983640447</v>
      </c>
      <c r="AP726" s="76">
        <f>TimDuncan!AI727</f>
        <v>18</v>
      </c>
    </row>
    <row r="727" spans="1:42" x14ac:dyDescent="0.25">
      <c r="A727" s="39">
        <v>19</v>
      </c>
      <c r="B727" s="56">
        <v>19</v>
      </c>
      <c r="C727" s="36">
        <v>39064</v>
      </c>
      <c r="D727" s="39" t="s">
        <v>475</v>
      </c>
      <c r="E727" s="35" t="s">
        <v>1</v>
      </c>
      <c r="F727" s="40" t="s">
        <v>5</v>
      </c>
      <c r="G727" s="35" t="s">
        <v>2</v>
      </c>
      <c r="H727" s="40" t="s">
        <v>3</v>
      </c>
      <c r="I727" s="39">
        <v>1</v>
      </c>
      <c r="J727" s="41">
        <v>1.8145833333333332</v>
      </c>
      <c r="K727" s="39">
        <v>9</v>
      </c>
      <c r="L727" s="39">
        <v>18</v>
      </c>
      <c r="M727" s="39">
        <v>0.5</v>
      </c>
      <c r="N727" s="39">
        <v>1</v>
      </c>
      <c r="O727" s="39">
        <v>6</v>
      </c>
      <c r="P727" s="39">
        <v>0.16700000000000001</v>
      </c>
      <c r="Q727" s="39">
        <f t="shared" si="41"/>
        <v>8</v>
      </c>
      <c r="R727" s="39">
        <f t="shared" si="42"/>
        <v>12</v>
      </c>
      <c r="S727" s="39">
        <f t="shared" si="43"/>
        <v>0.66666666666666663</v>
      </c>
      <c r="T727" s="39">
        <v>14</v>
      </c>
      <c r="U727" s="39">
        <v>17</v>
      </c>
      <c r="V727" s="39">
        <v>0.82399999999999995</v>
      </c>
      <c r="W727" s="39">
        <v>2</v>
      </c>
      <c r="X727" s="39">
        <v>5</v>
      </c>
      <c r="Y727" s="39">
        <v>7</v>
      </c>
      <c r="Z727" s="39">
        <v>4</v>
      </c>
      <c r="AA727" s="39">
        <v>2</v>
      </c>
      <c r="AB727" s="39">
        <v>1</v>
      </c>
      <c r="AC727" s="39">
        <v>4</v>
      </c>
      <c r="AD727" s="39">
        <v>3</v>
      </c>
      <c r="AE727" s="39">
        <v>33</v>
      </c>
      <c r="AF727" s="39">
        <v>26</v>
      </c>
      <c r="AG727" s="39"/>
      <c r="AH727" s="83">
        <f t="shared" si="44"/>
        <v>43.55</v>
      </c>
      <c r="AI727" s="81" t="str">
        <f t="shared" si="45"/>
        <v>12/06</v>
      </c>
      <c r="AJ727" s="76">
        <f t="shared" si="39"/>
        <v>6.8224120457832953</v>
      </c>
      <c r="AK727" s="76">
        <f t="shared" si="39"/>
        <v>9.8625897993894956E-2</v>
      </c>
      <c r="AL727" s="76">
        <f t="shared" si="40"/>
        <v>24.16</v>
      </c>
      <c r="AN727" s="76">
        <f>TimDuncan!AG728</f>
        <v>4.5801702133952915</v>
      </c>
      <c r="AO727" s="76">
        <f>TimDuncan!AH728</f>
        <v>0.1113129895055069</v>
      </c>
      <c r="AP727" s="76">
        <f>TimDuncan!AI728</f>
        <v>17.803921568627452</v>
      </c>
    </row>
    <row r="728" spans="1:42" x14ac:dyDescent="0.25">
      <c r="A728" s="39">
        <v>20</v>
      </c>
      <c r="B728" s="56">
        <v>20</v>
      </c>
      <c r="C728" s="36">
        <v>39066</v>
      </c>
      <c r="D728" s="39" t="s">
        <v>476</v>
      </c>
      <c r="E728" s="35" t="s">
        <v>1</v>
      </c>
      <c r="F728" s="40"/>
      <c r="G728" s="35" t="s">
        <v>23</v>
      </c>
      <c r="H728" s="40" t="s">
        <v>11</v>
      </c>
      <c r="I728" s="39">
        <v>1</v>
      </c>
      <c r="J728" s="41">
        <v>2.2506944444444446</v>
      </c>
      <c r="K728" s="39">
        <v>17</v>
      </c>
      <c r="L728" s="39">
        <v>38</v>
      </c>
      <c r="M728" s="39">
        <v>0.44700000000000001</v>
      </c>
      <c r="N728" s="39">
        <v>5</v>
      </c>
      <c r="O728" s="39">
        <v>8</v>
      </c>
      <c r="P728" s="39">
        <v>0.625</v>
      </c>
      <c r="Q728" s="39">
        <f t="shared" si="41"/>
        <v>12</v>
      </c>
      <c r="R728" s="39">
        <f t="shared" si="42"/>
        <v>30</v>
      </c>
      <c r="S728" s="39">
        <f t="shared" si="43"/>
        <v>0.4</v>
      </c>
      <c r="T728" s="39">
        <v>14</v>
      </c>
      <c r="U728" s="39">
        <v>16</v>
      </c>
      <c r="V728" s="39">
        <v>0.875</v>
      </c>
      <c r="W728" s="39">
        <v>0</v>
      </c>
      <c r="X728" s="39">
        <v>10</v>
      </c>
      <c r="Y728" s="39">
        <v>10</v>
      </c>
      <c r="Z728" s="39">
        <v>8</v>
      </c>
      <c r="AA728" s="39">
        <v>2</v>
      </c>
      <c r="AB728" s="39">
        <v>1</v>
      </c>
      <c r="AC728" s="39">
        <v>5</v>
      </c>
      <c r="AD728" s="39">
        <v>1</v>
      </c>
      <c r="AE728" s="39">
        <v>53</v>
      </c>
      <c r="AF728" s="39">
        <v>38.299999999999997</v>
      </c>
      <c r="AG728" s="39"/>
      <c r="AH728" s="83">
        <f t="shared" si="44"/>
        <v>54.016666666666666</v>
      </c>
      <c r="AI728" s="81" t="str">
        <f t="shared" si="45"/>
        <v>12/06</v>
      </c>
      <c r="AJ728" s="76">
        <f t="shared" si="39"/>
        <v>7.0790291044199343</v>
      </c>
      <c r="AK728" s="76">
        <f t="shared" si="39"/>
        <v>9.8619427237089163E-2</v>
      </c>
      <c r="AL728" s="76">
        <f t="shared" si="40"/>
        <v>24.36</v>
      </c>
      <c r="AN728" s="76">
        <f>TimDuncan!AG729</f>
        <v>4.635312551379851</v>
      </c>
      <c r="AO728" s="76">
        <f>TimDuncan!AH729</f>
        <v>0.11392482483763459</v>
      </c>
      <c r="AP728" s="76">
        <f>TimDuncan!AI729</f>
        <v>18.058823529411764</v>
      </c>
    </row>
    <row r="729" spans="1:42" x14ac:dyDescent="0.25">
      <c r="A729" s="39">
        <v>21</v>
      </c>
      <c r="B729" s="56">
        <v>21</v>
      </c>
      <c r="C729" s="36">
        <v>39068</v>
      </c>
      <c r="D729" s="39" t="s">
        <v>477</v>
      </c>
      <c r="E729" s="35" t="s">
        <v>1</v>
      </c>
      <c r="F729" s="40"/>
      <c r="G729" s="35" t="s">
        <v>114</v>
      </c>
      <c r="H729" s="40" t="s">
        <v>3</v>
      </c>
      <c r="I729" s="39">
        <v>1</v>
      </c>
      <c r="J729" s="41">
        <v>1.9493055555555554</v>
      </c>
      <c r="K729" s="39">
        <v>15</v>
      </c>
      <c r="L729" s="39">
        <v>24</v>
      </c>
      <c r="M729" s="39">
        <v>0.625</v>
      </c>
      <c r="N729" s="39">
        <v>7</v>
      </c>
      <c r="O729" s="39">
        <v>11</v>
      </c>
      <c r="P729" s="39">
        <v>0.63600000000000001</v>
      </c>
      <c r="Q729" s="39">
        <f t="shared" si="41"/>
        <v>8</v>
      </c>
      <c r="R729" s="39">
        <f t="shared" si="42"/>
        <v>13</v>
      </c>
      <c r="S729" s="39">
        <f t="shared" si="43"/>
        <v>0.61538461538461542</v>
      </c>
      <c r="T729" s="39">
        <v>8</v>
      </c>
      <c r="U729" s="39">
        <v>10</v>
      </c>
      <c r="V729" s="39">
        <v>0.8</v>
      </c>
      <c r="W729" s="39">
        <v>2</v>
      </c>
      <c r="X729" s="39">
        <v>6</v>
      </c>
      <c r="Y729" s="39">
        <v>8</v>
      </c>
      <c r="Z729" s="39">
        <v>10</v>
      </c>
      <c r="AA729" s="39">
        <v>1</v>
      </c>
      <c r="AB729" s="39">
        <v>1</v>
      </c>
      <c r="AC729" s="39">
        <v>4</v>
      </c>
      <c r="AD729" s="39">
        <v>5</v>
      </c>
      <c r="AE729" s="39">
        <v>45</v>
      </c>
      <c r="AF729" s="39">
        <v>39.299999999999997</v>
      </c>
      <c r="AG729" s="39"/>
      <c r="AH729" s="83">
        <f t="shared" si="44"/>
        <v>46.783333333333331</v>
      </c>
      <c r="AI729" s="81" t="str">
        <f t="shared" si="45"/>
        <v>12/06</v>
      </c>
      <c r="AJ729" s="76">
        <f t="shared" si="39"/>
        <v>7.0369578306398886</v>
      </c>
      <c r="AK729" s="76">
        <f t="shared" si="39"/>
        <v>9.9841353748671813E-2</v>
      </c>
      <c r="AL729" s="76">
        <f t="shared" si="40"/>
        <v>24.46</v>
      </c>
      <c r="AN729" s="76">
        <f>TimDuncan!AG730</f>
        <v>4.635312551379851</v>
      </c>
      <c r="AO729" s="76">
        <f>TimDuncan!AH730</f>
        <v>0.1138662677827614</v>
      </c>
      <c r="AP729" s="76">
        <f>TimDuncan!AI730</f>
        <v>17.96078431372549</v>
      </c>
    </row>
    <row r="730" spans="1:42" x14ac:dyDescent="0.25">
      <c r="A730" s="39">
        <v>22</v>
      </c>
      <c r="B730" s="56">
        <v>22</v>
      </c>
      <c r="C730" s="36">
        <v>39070</v>
      </c>
      <c r="D730" s="39" t="s">
        <v>478</v>
      </c>
      <c r="E730" s="35" t="s">
        <v>1</v>
      </c>
      <c r="F730" s="40" t="s">
        <v>5</v>
      </c>
      <c r="G730" s="35" t="s">
        <v>37</v>
      </c>
      <c r="H730" s="40" t="s">
        <v>3</v>
      </c>
      <c r="I730" s="39">
        <v>1</v>
      </c>
      <c r="J730" s="41">
        <v>1.5833333333333333</v>
      </c>
      <c r="K730" s="39">
        <v>6</v>
      </c>
      <c r="L730" s="39">
        <v>19</v>
      </c>
      <c r="M730" s="39">
        <v>0.316</v>
      </c>
      <c r="N730" s="39">
        <v>0</v>
      </c>
      <c r="O730" s="39">
        <v>5</v>
      </c>
      <c r="P730" s="39">
        <v>0</v>
      </c>
      <c r="Q730" s="39">
        <f t="shared" si="41"/>
        <v>6</v>
      </c>
      <c r="R730" s="39">
        <f t="shared" si="42"/>
        <v>14</v>
      </c>
      <c r="S730" s="39">
        <f t="shared" si="43"/>
        <v>0.42857142857142855</v>
      </c>
      <c r="T730" s="39">
        <v>7</v>
      </c>
      <c r="U730" s="39">
        <v>8</v>
      </c>
      <c r="V730" s="39">
        <v>0.875</v>
      </c>
      <c r="W730" s="39">
        <v>0</v>
      </c>
      <c r="X730" s="39">
        <v>3</v>
      </c>
      <c r="Y730" s="39">
        <v>3</v>
      </c>
      <c r="Z730" s="39">
        <v>4</v>
      </c>
      <c r="AA730" s="39">
        <v>0</v>
      </c>
      <c r="AB730" s="39">
        <v>1</v>
      </c>
      <c r="AC730" s="39">
        <v>4</v>
      </c>
      <c r="AD730" s="39">
        <v>6</v>
      </c>
      <c r="AE730" s="39">
        <v>19</v>
      </c>
      <c r="AF730" s="39">
        <v>5.7</v>
      </c>
      <c r="AG730" s="39"/>
      <c r="AH730" s="83">
        <f t="shared" si="44"/>
        <v>38</v>
      </c>
      <c r="AI730" s="81" t="str">
        <f t="shared" si="45"/>
        <v>12/06</v>
      </c>
      <c r="AJ730" s="76">
        <f t="shared" si="39"/>
        <v>7.068902867850289</v>
      </c>
      <c r="AK730" s="76">
        <f t="shared" si="39"/>
        <v>0.10204811990188878</v>
      </c>
      <c r="AL730" s="76">
        <f t="shared" si="40"/>
        <v>24.3</v>
      </c>
      <c r="AN730" s="76">
        <f>TimDuncan!AG731</f>
        <v>4.5892954419018652</v>
      </c>
      <c r="AO730" s="76">
        <f>TimDuncan!AH731</f>
        <v>0.11144268042544661</v>
      </c>
      <c r="AP730" s="76">
        <f>TimDuncan!AI731</f>
        <v>17.980392156862745</v>
      </c>
    </row>
    <row r="731" spans="1:42" x14ac:dyDescent="0.25">
      <c r="A731" s="39">
        <v>23</v>
      </c>
      <c r="B731" s="56">
        <v>23</v>
      </c>
      <c r="C731" s="36">
        <v>39071</v>
      </c>
      <c r="D731" s="39" t="s">
        <v>479</v>
      </c>
      <c r="E731" s="35" t="s">
        <v>1</v>
      </c>
      <c r="F731" s="40" t="s">
        <v>5</v>
      </c>
      <c r="G731" s="35" t="s">
        <v>89</v>
      </c>
      <c r="H731" s="40" t="s">
        <v>11</v>
      </c>
      <c r="I731" s="39">
        <v>1</v>
      </c>
      <c r="J731" s="41">
        <v>1.2625</v>
      </c>
      <c r="K731" s="39">
        <v>10</v>
      </c>
      <c r="L731" s="39">
        <v>17</v>
      </c>
      <c r="M731" s="39">
        <v>0.58799999999999997</v>
      </c>
      <c r="N731" s="39">
        <v>0</v>
      </c>
      <c r="O731" s="39">
        <v>1</v>
      </c>
      <c r="P731" s="39">
        <v>0</v>
      </c>
      <c r="Q731" s="39">
        <f t="shared" si="41"/>
        <v>10</v>
      </c>
      <c r="R731" s="39">
        <f t="shared" si="42"/>
        <v>16</v>
      </c>
      <c r="S731" s="39">
        <f t="shared" si="43"/>
        <v>0.625</v>
      </c>
      <c r="T731" s="39">
        <v>4</v>
      </c>
      <c r="U731" s="39">
        <v>6</v>
      </c>
      <c r="V731" s="39">
        <v>0.66700000000000004</v>
      </c>
      <c r="W731" s="39">
        <v>0</v>
      </c>
      <c r="X731" s="39">
        <v>3</v>
      </c>
      <c r="Y731" s="39">
        <v>3</v>
      </c>
      <c r="Z731" s="39">
        <v>6</v>
      </c>
      <c r="AA731" s="39">
        <v>2</v>
      </c>
      <c r="AB731" s="39">
        <v>1</v>
      </c>
      <c r="AC731" s="39">
        <v>2</v>
      </c>
      <c r="AD731" s="39">
        <v>2</v>
      </c>
      <c r="AE731" s="39">
        <v>24</v>
      </c>
      <c r="AF731" s="39">
        <v>20.3</v>
      </c>
      <c r="AG731" s="39"/>
      <c r="AH731" s="83">
        <f t="shared" si="44"/>
        <v>30.3</v>
      </c>
      <c r="AI731" s="81" t="str">
        <f t="shared" si="45"/>
        <v>12/06</v>
      </c>
      <c r="AJ731" s="76">
        <f t="shared" si="39"/>
        <v>7.1096657402985901</v>
      </c>
      <c r="AK731" s="76">
        <f t="shared" si="39"/>
        <v>0.10308744851249517</v>
      </c>
      <c r="AL731" s="76">
        <f t="shared" si="40"/>
        <v>24.06</v>
      </c>
      <c r="AN731" s="76">
        <f>TimDuncan!AG732</f>
        <v>4.6202747510846365</v>
      </c>
      <c r="AO731" s="76">
        <f>TimDuncan!AH732</f>
        <v>0.11316504111523298</v>
      </c>
      <c r="AP731" s="76">
        <f>TimDuncan!AI732</f>
        <v>17.784313725490197</v>
      </c>
    </row>
    <row r="732" spans="1:42" x14ac:dyDescent="0.25">
      <c r="A732" s="39">
        <v>24</v>
      </c>
      <c r="B732" s="56">
        <v>24</v>
      </c>
      <c r="C732" s="36">
        <v>39073</v>
      </c>
      <c r="D732" s="39" t="s">
        <v>480</v>
      </c>
      <c r="E732" s="35" t="s">
        <v>1</v>
      </c>
      <c r="F732" s="40" t="s">
        <v>5</v>
      </c>
      <c r="G732" s="35" t="s">
        <v>131</v>
      </c>
      <c r="H732" s="40" t="s">
        <v>11</v>
      </c>
      <c r="I732" s="39">
        <v>1</v>
      </c>
      <c r="J732" s="41">
        <v>1.6645833333333335</v>
      </c>
      <c r="K732" s="39">
        <v>4</v>
      </c>
      <c r="L732" s="39">
        <v>13</v>
      </c>
      <c r="M732" s="39">
        <v>0.308</v>
      </c>
      <c r="N732" s="39">
        <v>2</v>
      </c>
      <c r="O732" s="39">
        <v>5</v>
      </c>
      <c r="P732" s="39">
        <v>0.4</v>
      </c>
      <c r="Q732" s="39">
        <f t="shared" si="41"/>
        <v>2</v>
      </c>
      <c r="R732" s="39">
        <f t="shared" si="42"/>
        <v>8</v>
      </c>
      <c r="S732" s="39">
        <f t="shared" si="43"/>
        <v>0.25</v>
      </c>
      <c r="T732" s="39">
        <v>11</v>
      </c>
      <c r="U732" s="39">
        <v>12</v>
      </c>
      <c r="V732" s="39">
        <v>0.91700000000000004</v>
      </c>
      <c r="W732" s="39">
        <v>0</v>
      </c>
      <c r="X732" s="39">
        <v>6</v>
      </c>
      <c r="Y732" s="39">
        <v>6</v>
      </c>
      <c r="Z732" s="39">
        <v>11</v>
      </c>
      <c r="AA732" s="39">
        <v>0</v>
      </c>
      <c r="AB732" s="39">
        <v>0</v>
      </c>
      <c r="AC732" s="39">
        <v>3</v>
      </c>
      <c r="AD732" s="39">
        <v>4</v>
      </c>
      <c r="AE732" s="39">
        <v>21</v>
      </c>
      <c r="AF732" s="39">
        <v>18</v>
      </c>
      <c r="AG732" s="39"/>
      <c r="AH732" s="83">
        <f t="shared" si="44"/>
        <v>39.950000000000003</v>
      </c>
      <c r="AI732" s="81" t="str">
        <f t="shared" si="45"/>
        <v>12/06</v>
      </c>
      <c r="AJ732" s="76">
        <f t="shared" si="39"/>
        <v>7.2787361540311384</v>
      </c>
      <c r="AK732" s="76">
        <f t="shared" si="39"/>
        <v>0.10568058149973666</v>
      </c>
      <c r="AL732" s="76">
        <f t="shared" si="40"/>
        <v>23.86</v>
      </c>
      <c r="AN732" s="76">
        <f>TimDuncan!AG733</f>
        <v>4.6070044275991711</v>
      </c>
      <c r="AO732" s="76">
        <f>TimDuncan!AH733</f>
        <v>0.11953505335085596</v>
      </c>
      <c r="AP732" s="76">
        <f>TimDuncan!AI733</f>
        <v>17.705882352941178</v>
      </c>
    </row>
    <row r="733" spans="1:42" x14ac:dyDescent="0.25">
      <c r="A733" s="39">
        <v>25</v>
      </c>
      <c r="B733" s="56">
        <v>25</v>
      </c>
      <c r="C733" s="36">
        <v>39076</v>
      </c>
      <c r="D733" s="39" t="s">
        <v>481</v>
      </c>
      <c r="E733" s="35" t="s">
        <v>1</v>
      </c>
      <c r="F733" s="40" t="s">
        <v>5</v>
      </c>
      <c r="G733" s="35" t="s">
        <v>55</v>
      </c>
      <c r="H733" s="40" t="s">
        <v>3</v>
      </c>
      <c r="I733" s="39">
        <v>1</v>
      </c>
      <c r="J733" s="41">
        <v>1.5798611111111109</v>
      </c>
      <c r="K733" s="39">
        <v>4</v>
      </c>
      <c r="L733" s="39">
        <v>17</v>
      </c>
      <c r="M733" s="39">
        <v>0.23499999999999999</v>
      </c>
      <c r="N733" s="39">
        <v>0</v>
      </c>
      <c r="O733" s="39">
        <v>4</v>
      </c>
      <c r="P733" s="39">
        <v>0</v>
      </c>
      <c r="Q733" s="39">
        <f t="shared" si="41"/>
        <v>4</v>
      </c>
      <c r="R733" s="39">
        <f t="shared" si="42"/>
        <v>13</v>
      </c>
      <c r="S733" s="39">
        <f t="shared" si="43"/>
        <v>0.30769230769230771</v>
      </c>
      <c r="T733" s="39">
        <v>8</v>
      </c>
      <c r="U733" s="39">
        <v>9</v>
      </c>
      <c r="V733" s="39">
        <v>0.88900000000000001</v>
      </c>
      <c r="W733" s="39">
        <v>0</v>
      </c>
      <c r="X733" s="39">
        <v>2</v>
      </c>
      <c r="Y733" s="39">
        <v>2</v>
      </c>
      <c r="Z733" s="39">
        <v>4</v>
      </c>
      <c r="AA733" s="39">
        <v>1</v>
      </c>
      <c r="AB733" s="39">
        <v>0</v>
      </c>
      <c r="AC733" s="39">
        <v>3</v>
      </c>
      <c r="AD733" s="39">
        <v>4</v>
      </c>
      <c r="AE733" s="39">
        <v>16</v>
      </c>
      <c r="AF733" s="39">
        <v>5.0999999999999996</v>
      </c>
      <c r="AG733" s="39"/>
      <c r="AH733" s="83">
        <f t="shared" si="44"/>
        <v>37.916666666666664</v>
      </c>
      <c r="AI733" s="81" t="str">
        <f t="shared" si="45"/>
        <v>12/06</v>
      </c>
      <c r="AJ733" s="76">
        <f t="shared" si="39"/>
        <v>7.3234317817007408</v>
      </c>
      <c r="AK733" s="76">
        <f t="shared" si="39"/>
        <v>0.11007075460996964</v>
      </c>
      <c r="AL733" s="76">
        <f t="shared" si="40"/>
        <v>23.8</v>
      </c>
      <c r="AN733" s="76">
        <f>TimDuncan!AG734</f>
        <v>4.5186687582670606</v>
      </c>
      <c r="AO733" s="76">
        <f>TimDuncan!AH734</f>
        <v>0.12043474988387727</v>
      </c>
      <c r="AP733" s="76">
        <f>TimDuncan!AI734</f>
        <v>17.627450980392158</v>
      </c>
    </row>
    <row r="734" spans="1:42" x14ac:dyDescent="0.25">
      <c r="A734" s="39">
        <v>26</v>
      </c>
      <c r="B734" s="56">
        <v>26</v>
      </c>
      <c r="C734" s="36">
        <v>39078</v>
      </c>
      <c r="D734" s="39" t="s">
        <v>482</v>
      </c>
      <c r="E734" s="35" t="s">
        <v>1</v>
      </c>
      <c r="F734" s="40" t="s">
        <v>5</v>
      </c>
      <c r="G734" s="35" t="s">
        <v>35</v>
      </c>
      <c r="H734" s="40" t="s">
        <v>11</v>
      </c>
      <c r="I734" s="39">
        <v>1</v>
      </c>
      <c r="J734" s="41">
        <v>1.5159722222222223</v>
      </c>
      <c r="K734" s="39">
        <v>8</v>
      </c>
      <c r="L734" s="39">
        <v>22</v>
      </c>
      <c r="M734" s="39">
        <v>0.36399999999999999</v>
      </c>
      <c r="N734" s="39">
        <v>0</v>
      </c>
      <c r="O734" s="39">
        <v>3</v>
      </c>
      <c r="P734" s="39">
        <v>0</v>
      </c>
      <c r="Q734" s="39">
        <f t="shared" si="41"/>
        <v>8</v>
      </c>
      <c r="R734" s="39">
        <f t="shared" si="42"/>
        <v>19</v>
      </c>
      <c r="S734" s="39">
        <f t="shared" si="43"/>
        <v>0.42105263157894735</v>
      </c>
      <c r="T734" s="39">
        <v>11</v>
      </c>
      <c r="U734" s="39">
        <v>12</v>
      </c>
      <c r="V734" s="39">
        <v>0.91700000000000004</v>
      </c>
      <c r="W734" s="39">
        <v>0</v>
      </c>
      <c r="X734" s="39">
        <v>3</v>
      </c>
      <c r="Y734" s="39">
        <v>3</v>
      </c>
      <c r="Z734" s="39">
        <v>7</v>
      </c>
      <c r="AA734" s="39">
        <v>2</v>
      </c>
      <c r="AB734" s="39">
        <v>1</v>
      </c>
      <c r="AC734" s="39">
        <v>3</v>
      </c>
      <c r="AD734" s="39">
        <v>4</v>
      </c>
      <c r="AE734" s="39">
        <v>27</v>
      </c>
      <c r="AF734" s="39">
        <v>18.3</v>
      </c>
      <c r="AG734" s="39"/>
      <c r="AH734" s="83">
        <f t="shared" si="44"/>
        <v>36.383333333333333</v>
      </c>
      <c r="AI734" s="81" t="str">
        <f t="shared" si="45"/>
        <v>12/06</v>
      </c>
      <c r="AJ734" s="76">
        <f t="shared" si="39"/>
        <v>7.3129742127765427</v>
      </c>
      <c r="AK734" s="76">
        <f t="shared" si="39"/>
        <v>0.11017745426615859</v>
      </c>
      <c r="AL734" s="76">
        <f t="shared" si="40"/>
        <v>23.7</v>
      </c>
      <c r="AN734" s="76">
        <f>TimDuncan!AG735</f>
        <v>4.5410149004964317</v>
      </c>
      <c r="AO734" s="76">
        <f>TimDuncan!AH735</f>
        <v>0.12029385109906982</v>
      </c>
      <c r="AP734" s="76">
        <f>TimDuncan!AI735</f>
        <v>17.568627450980394</v>
      </c>
    </row>
    <row r="735" spans="1:42" x14ac:dyDescent="0.25">
      <c r="A735" s="39">
        <v>27</v>
      </c>
      <c r="B735" s="56">
        <v>27</v>
      </c>
      <c r="C735" s="36">
        <v>39080</v>
      </c>
      <c r="D735" s="39" t="s">
        <v>483</v>
      </c>
      <c r="E735" s="35" t="s">
        <v>1</v>
      </c>
      <c r="F735" s="40" t="s">
        <v>5</v>
      </c>
      <c r="G735" s="35" t="s">
        <v>91</v>
      </c>
      <c r="H735" s="40" t="s">
        <v>3</v>
      </c>
      <c r="I735" s="39">
        <v>1</v>
      </c>
      <c r="J735" s="41">
        <v>2.2694444444444444</v>
      </c>
      <c r="K735" s="39">
        <v>22</v>
      </c>
      <c r="L735" s="39">
        <v>45</v>
      </c>
      <c r="M735" s="39">
        <v>0.48899999999999999</v>
      </c>
      <c r="N735" s="39">
        <v>4</v>
      </c>
      <c r="O735" s="39">
        <v>11</v>
      </c>
      <c r="P735" s="39">
        <v>0.36399999999999999</v>
      </c>
      <c r="Q735" s="39">
        <f t="shared" si="41"/>
        <v>18</v>
      </c>
      <c r="R735" s="39">
        <f t="shared" si="42"/>
        <v>34</v>
      </c>
      <c r="S735" s="39">
        <f t="shared" si="43"/>
        <v>0.52941176470588236</v>
      </c>
      <c r="T735" s="39">
        <v>10</v>
      </c>
      <c r="U735" s="39">
        <v>12</v>
      </c>
      <c r="V735" s="39">
        <v>0.83299999999999996</v>
      </c>
      <c r="W735" s="39">
        <v>0</v>
      </c>
      <c r="X735" s="39">
        <v>5</v>
      </c>
      <c r="Y735" s="39">
        <v>5</v>
      </c>
      <c r="Z735" s="39">
        <v>4</v>
      </c>
      <c r="AA735" s="39">
        <v>0</v>
      </c>
      <c r="AB735" s="39">
        <v>0</v>
      </c>
      <c r="AC735" s="39">
        <v>4</v>
      </c>
      <c r="AD735" s="39">
        <v>6</v>
      </c>
      <c r="AE735" s="39">
        <v>58</v>
      </c>
      <c r="AF735" s="39">
        <v>32.4</v>
      </c>
      <c r="AG735" s="39"/>
      <c r="AH735" s="83">
        <f t="shared" si="44"/>
        <v>54.466666666666669</v>
      </c>
      <c r="AI735" s="81" t="str">
        <f t="shared" si="45"/>
        <v>12/06</v>
      </c>
      <c r="AJ735" s="76">
        <f t="shared" si="39"/>
        <v>7.8778687680444772</v>
      </c>
      <c r="AK735" s="76">
        <f t="shared" si="39"/>
        <v>0.10956449037448417</v>
      </c>
      <c r="AL735" s="76">
        <f t="shared" si="40"/>
        <v>24.02</v>
      </c>
      <c r="AN735" s="76">
        <f>TimDuncan!AG736</f>
        <v>4.755233422026639</v>
      </c>
      <c r="AO735" s="76">
        <f>TimDuncan!AH736</f>
        <v>0.12393537486471451</v>
      </c>
      <c r="AP735" s="76">
        <f>TimDuncan!AI736</f>
        <v>17.333333333333332</v>
      </c>
    </row>
    <row r="736" spans="1:42" x14ac:dyDescent="0.25">
      <c r="A736" s="39">
        <v>28</v>
      </c>
      <c r="B736" s="56">
        <v>28</v>
      </c>
      <c r="C736" s="36">
        <v>39082</v>
      </c>
      <c r="D736" s="39" t="s">
        <v>484</v>
      </c>
      <c r="E736" s="35" t="s">
        <v>1</v>
      </c>
      <c r="F736" s="40"/>
      <c r="G736" s="35" t="s">
        <v>95</v>
      </c>
      <c r="H736" s="40" t="s">
        <v>11</v>
      </c>
      <c r="I736" s="39">
        <v>1</v>
      </c>
      <c r="J736" s="41">
        <v>1.6034722222222222</v>
      </c>
      <c r="K736" s="39">
        <v>15</v>
      </c>
      <c r="L736" s="39">
        <v>22</v>
      </c>
      <c r="M736" s="39">
        <v>0.68200000000000005</v>
      </c>
      <c r="N736" s="39">
        <v>3</v>
      </c>
      <c r="O736" s="39">
        <v>6</v>
      </c>
      <c r="P736" s="39">
        <v>0.5</v>
      </c>
      <c r="Q736" s="39">
        <f t="shared" si="41"/>
        <v>12</v>
      </c>
      <c r="R736" s="39">
        <f t="shared" si="42"/>
        <v>16</v>
      </c>
      <c r="S736" s="39">
        <f t="shared" si="43"/>
        <v>0.75</v>
      </c>
      <c r="T736" s="39">
        <v>2</v>
      </c>
      <c r="U736" s="39">
        <v>2</v>
      </c>
      <c r="V736" s="39">
        <v>1</v>
      </c>
      <c r="W736" s="39">
        <v>1</v>
      </c>
      <c r="X736" s="39">
        <v>7</v>
      </c>
      <c r="Y736" s="39">
        <v>8</v>
      </c>
      <c r="Z736" s="39">
        <v>6</v>
      </c>
      <c r="AA736" s="39">
        <v>1</v>
      </c>
      <c r="AB736" s="39">
        <v>0</v>
      </c>
      <c r="AC736" s="39">
        <v>2</v>
      </c>
      <c r="AD736" s="39">
        <v>1</v>
      </c>
      <c r="AE736" s="39">
        <v>35</v>
      </c>
      <c r="AF736" s="39">
        <v>31.2</v>
      </c>
      <c r="AG736" s="39"/>
      <c r="AH736" s="83">
        <f t="shared" si="44"/>
        <v>38.483333333333334</v>
      </c>
      <c r="AI736" s="81" t="str">
        <f t="shared" si="45"/>
        <v>12/06</v>
      </c>
      <c r="AJ736" s="76">
        <f t="shared" si="39"/>
        <v>7.877661519791781</v>
      </c>
      <c r="AK736" s="76">
        <f t="shared" si="39"/>
        <v>0.11369307232139318</v>
      </c>
      <c r="AL736" s="76">
        <f t="shared" si="40"/>
        <v>23.94</v>
      </c>
      <c r="AN736" s="76">
        <f>TimDuncan!AG737</f>
        <v>4.7792493646801804</v>
      </c>
      <c r="AO736" s="76">
        <f>TimDuncan!AH737</f>
        <v>0.1299134547084555</v>
      </c>
      <c r="AP736" s="76">
        <f>TimDuncan!AI737</f>
        <v>17.333333333333332</v>
      </c>
    </row>
    <row r="737" spans="1:42" x14ac:dyDescent="0.25">
      <c r="A737" s="39">
        <v>29</v>
      </c>
      <c r="B737" s="56">
        <v>29</v>
      </c>
      <c r="C737" s="36">
        <v>39086</v>
      </c>
      <c r="D737" s="39" t="s">
        <v>485</v>
      </c>
      <c r="E737" s="35" t="s">
        <v>1</v>
      </c>
      <c r="F737" s="40" t="s">
        <v>5</v>
      </c>
      <c r="G737" s="35" t="s">
        <v>17</v>
      </c>
      <c r="H737" s="40" t="s">
        <v>11</v>
      </c>
      <c r="I737" s="39">
        <v>1</v>
      </c>
      <c r="J737" s="41">
        <v>2.004861111111111</v>
      </c>
      <c r="K737" s="39">
        <v>11</v>
      </c>
      <c r="L737" s="39">
        <v>21</v>
      </c>
      <c r="M737" s="39">
        <v>0.52400000000000002</v>
      </c>
      <c r="N737" s="39">
        <v>3</v>
      </c>
      <c r="O737" s="39">
        <v>5</v>
      </c>
      <c r="P737" s="39">
        <v>0.6</v>
      </c>
      <c r="Q737" s="39">
        <f t="shared" si="41"/>
        <v>8</v>
      </c>
      <c r="R737" s="39">
        <f t="shared" si="42"/>
        <v>16</v>
      </c>
      <c r="S737" s="39">
        <f t="shared" si="43"/>
        <v>0.5</v>
      </c>
      <c r="T737" s="39">
        <v>17</v>
      </c>
      <c r="U737" s="39">
        <v>20</v>
      </c>
      <c r="V737" s="39">
        <v>0.85</v>
      </c>
      <c r="W737" s="39">
        <v>3</v>
      </c>
      <c r="X737" s="39">
        <v>7</v>
      </c>
      <c r="Y737" s="39">
        <v>10</v>
      </c>
      <c r="Z737" s="39">
        <v>9</v>
      </c>
      <c r="AA737" s="39">
        <v>0</v>
      </c>
      <c r="AB737" s="39">
        <v>0</v>
      </c>
      <c r="AC737" s="39">
        <v>4</v>
      </c>
      <c r="AD737" s="39">
        <v>5</v>
      </c>
      <c r="AE737" s="39">
        <v>42</v>
      </c>
      <c r="AF737" s="39">
        <v>35</v>
      </c>
      <c r="AG737" s="39"/>
      <c r="AH737" s="83">
        <f t="shared" si="44"/>
        <v>48.116666666666667</v>
      </c>
      <c r="AI737" s="81" t="str">
        <f t="shared" si="45"/>
        <v>1/07</v>
      </c>
      <c r="AJ737" s="76">
        <f t="shared" si="39"/>
        <v>7.801203465504801</v>
      </c>
      <c r="AK737" s="76">
        <f t="shared" si="39"/>
        <v>0.11361912744977845</v>
      </c>
      <c r="AL737" s="76">
        <f t="shared" si="40"/>
        <v>23.72</v>
      </c>
      <c r="AN737" s="76">
        <f>TimDuncan!AG738</f>
        <v>4.8625600043514492</v>
      </c>
      <c r="AO737" s="76">
        <f>TimDuncan!AH738</f>
        <v>0.13066970356043348</v>
      </c>
      <c r="AP737" s="76">
        <f>TimDuncan!AI738</f>
        <v>17.215686274509803</v>
      </c>
    </row>
    <row r="738" spans="1:42" x14ac:dyDescent="0.25">
      <c r="A738" s="39">
        <v>30</v>
      </c>
      <c r="B738" s="56">
        <v>30</v>
      </c>
      <c r="C738" s="36">
        <v>39087</v>
      </c>
      <c r="D738" s="39" t="s">
        <v>486</v>
      </c>
      <c r="E738" s="35" t="s">
        <v>1</v>
      </c>
      <c r="F738" s="40"/>
      <c r="G738" s="35" t="s">
        <v>33</v>
      </c>
      <c r="H738" s="40" t="s">
        <v>11</v>
      </c>
      <c r="I738" s="39">
        <v>1</v>
      </c>
      <c r="J738" s="41">
        <v>1.1500000000000001</v>
      </c>
      <c r="K738" s="39">
        <v>2</v>
      </c>
      <c r="L738" s="39">
        <v>9</v>
      </c>
      <c r="M738" s="39">
        <v>0.222</v>
      </c>
      <c r="N738" s="39">
        <v>1</v>
      </c>
      <c r="O738" s="39">
        <v>4</v>
      </c>
      <c r="P738" s="39">
        <v>0.25</v>
      </c>
      <c r="Q738" s="39">
        <f t="shared" si="41"/>
        <v>1</v>
      </c>
      <c r="R738" s="39">
        <f t="shared" si="42"/>
        <v>5</v>
      </c>
      <c r="S738" s="39">
        <f t="shared" si="43"/>
        <v>0.2</v>
      </c>
      <c r="T738" s="39">
        <v>3</v>
      </c>
      <c r="U738" s="39">
        <v>4</v>
      </c>
      <c r="V738" s="39">
        <v>0.75</v>
      </c>
      <c r="W738" s="39">
        <v>1</v>
      </c>
      <c r="X738" s="39">
        <v>4</v>
      </c>
      <c r="Y738" s="39">
        <v>5</v>
      </c>
      <c r="Z738" s="39">
        <v>10</v>
      </c>
      <c r="AA738" s="39">
        <v>0</v>
      </c>
      <c r="AB738" s="39">
        <v>0</v>
      </c>
      <c r="AC738" s="39">
        <v>3</v>
      </c>
      <c r="AD738" s="39">
        <v>3</v>
      </c>
      <c r="AE738" s="39">
        <v>8</v>
      </c>
      <c r="AF738" s="39">
        <v>6.8</v>
      </c>
      <c r="AG738" s="39"/>
      <c r="AH738" s="83">
        <f t="shared" si="44"/>
        <v>27.6</v>
      </c>
      <c r="AI738" s="81" t="str">
        <f t="shared" si="45"/>
        <v>1/07</v>
      </c>
      <c r="AJ738" s="76">
        <f t="shared" si="39"/>
        <v>7.9553858024175108</v>
      </c>
      <c r="AK738" s="76">
        <f t="shared" si="39"/>
        <v>0.11797813010754749</v>
      </c>
      <c r="AL738" s="76">
        <f t="shared" si="40"/>
        <v>23.24</v>
      </c>
      <c r="AN738" s="76">
        <f>TimDuncan!AG739</f>
        <v>4.8555039251705816</v>
      </c>
      <c r="AO738" s="76">
        <f>TimDuncan!AH739</f>
        <v>0.12975902469499417</v>
      </c>
      <c r="AP738" s="76">
        <f>TimDuncan!AI739</f>
        <v>17.274509803921568</v>
      </c>
    </row>
    <row r="739" spans="1:42" x14ac:dyDescent="0.25">
      <c r="A739" s="39">
        <v>31</v>
      </c>
      <c r="B739" s="56">
        <v>31</v>
      </c>
      <c r="C739" s="36">
        <v>39089</v>
      </c>
      <c r="D739" s="39" t="s">
        <v>487</v>
      </c>
      <c r="E739" s="35" t="s">
        <v>1</v>
      </c>
      <c r="F739" s="40"/>
      <c r="G739" s="35" t="s">
        <v>2</v>
      </c>
      <c r="H739" s="40" t="s">
        <v>11</v>
      </c>
      <c r="I739" s="39">
        <v>1</v>
      </c>
      <c r="J739" s="41">
        <v>1.70625</v>
      </c>
      <c r="K739" s="39">
        <v>9</v>
      </c>
      <c r="L739" s="39">
        <v>20</v>
      </c>
      <c r="M739" s="39">
        <v>0.45</v>
      </c>
      <c r="N739" s="39">
        <v>0</v>
      </c>
      <c r="O739" s="39">
        <v>2</v>
      </c>
      <c r="P739" s="39">
        <v>0</v>
      </c>
      <c r="Q739" s="39">
        <f t="shared" si="41"/>
        <v>9</v>
      </c>
      <c r="R739" s="39">
        <f t="shared" si="42"/>
        <v>18</v>
      </c>
      <c r="S739" s="39">
        <f t="shared" si="43"/>
        <v>0.5</v>
      </c>
      <c r="T739" s="39">
        <v>8</v>
      </c>
      <c r="U739" s="39">
        <v>9</v>
      </c>
      <c r="V739" s="39">
        <v>0.88900000000000001</v>
      </c>
      <c r="W739" s="39">
        <v>0</v>
      </c>
      <c r="X739" s="39">
        <v>8</v>
      </c>
      <c r="Y739" s="39">
        <v>8</v>
      </c>
      <c r="Z739" s="39">
        <v>6</v>
      </c>
      <c r="AA739" s="39">
        <v>1</v>
      </c>
      <c r="AB739" s="39">
        <v>1</v>
      </c>
      <c r="AC739" s="39">
        <v>3</v>
      </c>
      <c r="AD739" s="39">
        <v>3</v>
      </c>
      <c r="AE739" s="39">
        <v>26</v>
      </c>
      <c r="AF739" s="39">
        <v>19.3</v>
      </c>
      <c r="AG739" s="39"/>
      <c r="AH739" s="83">
        <f t="shared" si="44"/>
        <v>40.950000000000003</v>
      </c>
      <c r="AI739" s="81" t="str">
        <f t="shared" si="45"/>
        <v>1/07</v>
      </c>
      <c r="AJ739" s="76">
        <f t="shared" si="39"/>
        <v>7.9241557845589572</v>
      </c>
      <c r="AK739" s="76">
        <f t="shared" si="39"/>
        <v>0.11733811079482193</v>
      </c>
      <c r="AL739" s="76">
        <f t="shared" si="40"/>
        <v>23.06</v>
      </c>
      <c r="AN739" s="76">
        <f>TimDuncan!AG740</f>
        <v>4.9106714283844157</v>
      </c>
      <c r="AO739" s="76">
        <f>TimDuncan!AH740</f>
        <v>0.12995120591347942</v>
      </c>
      <c r="AP739" s="76">
        <f>TimDuncan!AI740</f>
        <v>17.235294117647058</v>
      </c>
    </row>
    <row r="740" spans="1:42" x14ac:dyDescent="0.25">
      <c r="A740" s="39">
        <v>32</v>
      </c>
      <c r="B740" s="56">
        <v>32</v>
      </c>
      <c r="C740" s="36">
        <v>39091</v>
      </c>
      <c r="D740" s="39" t="s">
        <v>488</v>
      </c>
      <c r="E740" s="35" t="s">
        <v>1</v>
      </c>
      <c r="F740" s="40" t="s">
        <v>5</v>
      </c>
      <c r="G740" s="35" t="s">
        <v>28</v>
      </c>
      <c r="H740" s="40" t="s">
        <v>3</v>
      </c>
      <c r="I740" s="39">
        <v>1</v>
      </c>
      <c r="J740" s="41">
        <v>1.2395833333333333</v>
      </c>
      <c r="K740" s="39">
        <v>7</v>
      </c>
      <c r="L740" s="39">
        <v>15</v>
      </c>
      <c r="M740" s="39">
        <v>0.46700000000000003</v>
      </c>
      <c r="N740" s="39">
        <v>2</v>
      </c>
      <c r="O740" s="39">
        <v>6</v>
      </c>
      <c r="P740" s="39">
        <v>0.33300000000000002</v>
      </c>
      <c r="Q740" s="39">
        <f t="shared" si="41"/>
        <v>5</v>
      </c>
      <c r="R740" s="39">
        <f t="shared" si="42"/>
        <v>9</v>
      </c>
      <c r="S740" s="39">
        <f t="shared" si="43"/>
        <v>0.55555555555555558</v>
      </c>
      <c r="T740" s="39">
        <v>9</v>
      </c>
      <c r="U740" s="39">
        <v>9</v>
      </c>
      <c r="V740" s="39">
        <v>1</v>
      </c>
      <c r="W740" s="39">
        <v>0</v>
      </c>
      <c r="X740" s="39">
        <v>3</v>
      </c>
      <c r="Y740" s="39">
        <v>3</v>
      </c>
      <c r="Z740" s="39">
        <v>6</v>
      </c>
      <c r="AA740" s="39">
        <v>3</v>
      </c>
      <c r="AB740" s="39">
        <v>2</v>
      </c>
      <c r="AC740" s="39">
        <v>3</v>
      </c>
      <c r="AD740" s="39">
        <v>2</v>
      </c>
      <c r="AE740" s="39">
        <v>25</v>
      </c>
      <c r="AF740" s="39">
        <v>23</v>
      </c>
      <c r="AG740" s="39"/>
      <c r="AH740" s="83">
        <f t="shared" si="44"/>
        <v>29.75</v>
      </c>
      <c r="AI740" s="81" t="str">
        <f t="shared" si="45"/>
        <v>1/07</v>
      </c>
      <c r="AJ740" s="76">
        <f t="shared" si="39"/>
        <v>7.9572582705146315</v>
      </c>
      <c r="AK740" s="76">
        <f t="shared" si="39"/>
        <v>0.11405011429818283</v>
      </c>
      <c r="AL740" s="76">
        <f t="shared" si="40"/>
        <v>22.78</v>
      </c>
      <c r="AN740" s="76">
        <f>TimDuncan!AG741</f>
        <v>4.9026856446862119</v>
      </c>
      <c r="AO740" s="76">
        <f>TimDuncan!AH741</f>
        <v>0.12946302915646438</v>
      </c>
      <c r="AP740" s="76">
        <f>TimDuncan!AI741</f>
        <v>17.313725490196077</v>
      </c>
    </row>
    <row r="741" spans="1:42" x14ac:dyDescent="0.25">
      <c r="A741" s="39">
        <v>33</v>
      </c>
      <c r="B741" s="56">
        <v>33</v>
      </c>
      <c r="C741" s="36">
        <v>39092</v>
      </c>
      <c r="D741" s="39" t="s">
        <v>489</v>
      </c>
      <c r="E741" s="35" t="s">
        <v>1</v>
      </c>
      <c r="F741" s="40" t="s">
        <v>5</v>
      </c>
      <c r="G741" s="35" t="s">
        <v>23</v>
      </c>
      <c r="H741" s="40" t="s">
        <v>3</v>
      </c>
      <c r="I741" s="39">
        <v>1</v>
      </c>
      <c r="J741" s="41">
        <v>1.41875</v>
      </c>
      <c r="K741" s="39">
        <v>6</v>
      </c>
      <c r="L741" s="39">
        <v>18</v>
      </c>
      <c r="M741" s="39">
        <v>0.33300000000000002</v>
      </c>
      <c r="N741" s="39">
        <v>0</v>
      </c>
      <c r="O741" s="39">
        <v>3</v>
      </c>
      <c r="P741" s="39">
        <v>0</v>
      </c>
      <c r="Q741" s="39">
        <f t="shared" si="41"/>
        <v>6</v>
      </c>
      <c r="R741" s="39">
        <f t="shared" si="42"/>
        <v>15</v>
      </c>
      <c r="S741" s="39">
        <f t="shared" si="43"/>
        <v>0.4</v>
      </c>
      <c r="T741" s="39">
        <v>8</v>
      </c>
      <c r="U741" s="39">
        <v>9</v>
      </c>
      <c r="V741" s="39">
        <v>0.88900000000000001</v>
      </c>
      <c r="W741" s="39">
        <v>1</v>
      </c>
      <c r="X741" s="39">
        <v>5</v>
      </c>
      <c r="Y741" s="39">
        <v>6</v>
      </c>
      <c r="Z741" s="39">
        <v>1</v>
      </c>
      <c r="AA741" s="39">
        <v>1</v>
      </c>
      <c r="AB741" s="39">
        <v>0</v>
      </c>
      <c r="AC741" s="39">
        <v>2</v>
      </c>
      <c r="AD741" s="39">
        <v>2</v>
      </c>
      <c r="AE741" s="39">
        <v>20</v>
      </c>
      <c r="AF741" s="39">
        <v>10.5</v>
      </c>
      <c r="AG741" s="39"/>
      <c r="AH741" s="83">
        <f t="shared" si="44"/>
        <v>34.049999999999997</v>
      </c>
      <c r="AI741" s="81" t="str">
        <f t="shared" si="45"/>
        <v>1/07</v>
      </c>
      <c r="AJ741" s="76">
        <f t="shared" si="39"/>
        <v>7.9490469201518446</v>
      </c>
      <c r="AK741" s="76">
        <f t="shared" si="39"/>
        <v>0.11556954616160817</v>
      </c>
      <c r="AL741" s="76">
        <f t="shared" si="40"/>
        <v>22.58</v>
      </c>
      <c r="AN741" s="76">
        <f>TimDuncan!AG742</f>
        <v>4.9249054688949121</v>
      </c>
      <c r="AO741" s="76">
        <f>TimDuncan!AH742</f>
        <v>0.13038839312310191</v>
      </c>
      <c r="AP741" s="76">
        <f>TimDuncan!AI742</f>
        <v>17.450980392156861</v>
      </c>
    </row>
    <row r="742" spans="1:42" x14ac:dyDescent="0.25">
      <c r="A742" s="39">
        <v>34</v>
      </c>
      <c r="B742" s="56">
        <v>34</v>
      </c>
      <c r="C742" s="36">
        <v>39094</v>
      </c>
      <c r="D742" s="39" t="s">
        <v>490</v>
      </c>
      <c r="E742" s="35" t="s">
        <v>1</v>
      </c>
      <c r="F742" s="40"/>
      <c r="G742" s="35" t="s">
        <v>35</v>
      </c>
      <c r="H742" s="40" t="s">
        <v>11</v>
      </c>
      <c r="I742" s="39">
        <v>1</v>
      </c>
      <c r="J742" s="41">
        <v>1.6520833333333333</v>
      </c>
      <c r="K742" s="39">
        <v>9</v>
      </c>
      <c r="L742" s="39">
        <v>15</v>
      </c>
      <c r="M742" s="39">
        <v>0.6</v>
      </c>
      <c r="N742" s="39">
        <v>0</v>
      </c>
      <c r="O742" s="39">
        <v>2</v>
      </c>
      <c r="P742" s="39">
        <v>0</v>
      </c>
      <c r="Q742" s="39">
        <f t="shared" si="41"/>
        <v>9</v>
      </c>
      <c r="R742" s="39">
        <f t="shared" si="42"/>
        <v>13</v>
      </c>
      <c r="S742" s="39">
        <f t="shared" si="43"/>
        <v>0.69230769230769229</v>
      </c>
      <c r="T742" s="39">
        <v>10</v>
      </c>
      <c r="U742" s="39">
        <v>11</v>
      </c>
      <c r="V742" s="39">
        <v>0.90900000000000003</v>
      </c>
      <c r="W742" s="39">
        <v>2</v>
      </c>
      <c r="X742" s="39">
        <v>6</v>
      </c>
      <c r="Y742" s="39">
        <v>8</v>
      </c>
      <c r="Z742" s="39">
        <v>7</v>
      </c>
      <c r="AA742" s="39">
        <v>1</v>
      </c>
      <c r="AB742" s="39">
        <v>0</v>
      </c>
      <c r="AC742" s="39">
        <v>2</v>
      </c>
      <c r="AD742" s="39">
        <v>3</v>
      </c>
      <c r="AE742" s="39">
        <v>28</v>
      </c>
      <c r="AF742" s="39">
        <v>26.6</v>
      </c>
      <c r="AG742" s="39"/>
      <c r="AH742" s="83">
        <f t="shared" si="44"/>
        <v>39.65</v>
      </c>
      <c r="AI742" s="81" t="str">
        <f t="shared" si="45"/>
        <v>1/07</v>
      </c>
      <c r="AJ742" s="76">
        <f t="shared" si="39"/>
        <v>8.0124647791260006</v>
      </c>
      <c r="AK742" s="76">
        <f t="shared" si="39"/>
        <v>0.11703762520781834</v>
      </c>
      <c r="AL742" s="76">
        <f t="shared" si="40"/>
        <v>22.38</v>
      </c>
      <c r="AN742" s="76">
        <f>TimDuncan!AG743</f>
        <v>4.8662100242385753</v>
      </c>
      <c r="AO742" s="76">
        <f>TimDuncan!AH743</f>
        <v>0.13097830323518239</v>
      </c>
      <c r="AP742" s="76">
        <f>TimDuncan!AI743</f>
        <v>17.450980392156861</v>
      </c>
    </row>
    <row r="743" spans="1:42" x14ac:dyDescent="0.25">
      <c r="A743" s="39">
        <v>35</v>
      </c>
      <c r="B743" s="56">
        <v>35</v>
      </c>
      <c r="C743" s="36">
        <v>39097</v>
      </c>
      <c r="D743" s="39" t="s">
        <v>491</v>
      </c>
      <c r="E743" s="35" t="s">
        <v>1</v>
      </c>
      <c r="F743" s="40"/>
      <c r="G743" s="35" t="s">
        <v>55</v>
      </c>
      <c r="H743" s="40" t="s">
        <v>11</v>
      </c>
      <c r="I743" s="39">
        <v>1</v>
      </c>
      <c r="J743" s="41">
        <v>1.8243055555555554</v>
      </c>
      <c r="K743" s="39">
        <v>11</v>
      </c>
      <c r="L743" s="39">
        <v>24</v>
      </c>
      <c r="M743" s="39">
        <v>0.45800000000000002</v>
      </c>
      <c r="N743" s="39">
        <v>0</v>
      </c>
      <c r="O743" s="39">
        <v>2</v>
      </c>
      <c r="P743" s="39">
        <v>0</v>
      </c>
      <c r="Q743" s="39">
        <f t="shared" si="41"/>
        <v>11</v>
      </c>
      <c r="R743" s="39">
        <f t="shared" si="42"/>
        <v>22</v>
      </c>
      <c r="S743" s="39">
        <f t="shared" si="43"/>
        <v>0.5</v>
      </c>
      <c r="T743" s="39">
        <v>3</v>
      </c>
      <c r="U743" s="39">
        <v>3</v>
      </c>
      <c r="V743" s="39">
        <v>1</v>
      </c>
      <c r="W743" s="39">
        <v>1</v>
      </c>
      <c r="X743" s="39">
        <v>3</v>
      </c>
      <c r="Y743" s="39">
        <v>4</v>
      </c>
      <c r="Z743" s="39">
        <v>8</v>
      </c>
      <c r="AA743" s="39">
        <v>0</v>
      </c>
      <c r="AB743" s="39">
        <v>1</v>
      </c>
      <c r="AC743" s="39">
        <v>1</v>
      </c>
      <c r="AD743" s="39">
        <v>2</v>
      </c>
      <c r="AE743" s="39">
        <v>25</v>
      </c>
      <c r="AF743" s="39">
        <v>18.7</v>
      </c>
      <c r="AG743" s="39"/>
      <c r="AH743" s="83">
        <f t="shared" si="44"/>
        <v>43.783333333333331</v>
      </c>
      <c r="AI743" s="81" t="str">
        <f t="shared" si="45"/>
        <v>1/07</v>
      </c>
      <c r="AJ743" s="76">
        <f t="shared" si="39"/>
        <v>8.0124647791260006</v>
      </c>
      <c r="AK743" s="76">
        <f t="shared" si="39"/>
        <v>0.11622708420175083</v>
      </c>
      <c r="AL743" s="76">
        <f t="shared" si="40"/>
        <v>22.38</v>
      </c>
      <c r="AN743" s="76">
        <f>TimDuncan!AG744</f>
        <v>4.8413187611371722</v>
      </c>
      <c r="AO743" s="76">
        <f>TimDuncan!AH744</f>
        <v>0.1307906271996023</v>
      </c>
      <c r="AP743" s="76">
        <f>TimDuncan!AI744</f>
        <v>17.549019607843139</v>
      </c>
    </row>
    <row r="744" spans="1:42" x14ac:dyDescent="0.25">
      <c r="A744" s="39">
        <v>36</v>
      </c>
      <c r="B744" s="56">
        <v>36</v>
      </c>
      <c r="C744" s="36">
        <v>39099</v>
      </c>
      <c r="D744" s="39" t="s">
        <v>492</v>
      </c>
      <c r="E744" s="35" t="s">
        <v>1</v>
      </c>
      <c r="F744" s="40" t="s">
        <v>5</v>
      </c>
      <c r="G744" s="35" t="s">
        <v>19</v>
      </c>
      <c r="H744" s="40" t="s">
        <v>11</v>
      </c>
      <c r="I744" s="39">
        <v>1</v>
      </c>
      <c r="J744" s="41">
        <v>1.5083333333333335</v>
      </c>
      <c r="K744" s="39">
        <v>12</v>
      </c>
      <c r="L744" s="39">
        <v>19</v>
      </c>
      <c r="M744" s="39">
        <v>0.63200000000000001</v>
      </c>
      <c r="N744" s="39">
        <v>0</v>
      </c>
      <c r="O744" s="39">
        <v>2</v>
      </c>
      <c r="P744" s="39">
        <v>0</v>
      </c>
      <c r="Q744" s="39">
        <f t="shared" si="41"/>
        <v>12</v>
      </c>
      <c r="R744" s="39">
        <f t="shared" si="42"/>
        <v>17</v>
      </c>
      <c r="S744" s="39">
        <f t="shared" si="43"/>
        <v>0.70588235294117652</v>
      </c>
      <c r="T744" s="39">
        <v>10</v>
      </c>
      <c r="U744" s="39">
        <v>11</v>
      </c>
      <c r="V744" s="39">
        <v>0.90900000000000003</v>
      </c>
      <c r="W744" s="39">
        <v>0</v>
      </c>
      <c r="X744" s="39">
        <v>6</v>
      </c>
      <c r="Y744" s="39">
        <v>6</v>
      </c>
      <c r="Z744" s="39">
        <v>8</v>
      </c>
      <c r="AA744" s="39">
        <v>1</v>
      </c>
      <c r="AB744" s="39">
        <v>0</v>
      </c>
      <c r="AC744" s="39">
        <v>7</v>
      </c>
      <c r="AD744" s="39">
        <v>2</v>
      </c>
      <c r="AE744" s="39">
        <v>34</v>
      </c>
      <c r="AF744" s="39">
        <v>25.7</v>
      </c>
      <c r="AG744" s="39"/>
      <c r="AH744" s="83">
        <f t="shared" si="44"/>
        <v>36.200000000000003</v>
      </c>
      <c r="AI744" s="81" t="str">
        <f t="shared" si="45"/>
        <v>1/07</v>
      </c>
      <c r="AJ744" s="76">
        <f t="shared" si="39"/>
        <v>7.877247006928453</v>
      </c>
      <c r="AK744" s="76">
        <f t="shared" si="39"/>
        <v>0.1183396081502001</v>
      </c>
      <c r="AL744" s="76">
        <f t="shared" si="40"/>
        <v>22.1</v>
      </c>
      <c r="AN744" s="76">
        <f>TimDuncan!AG745</f>
        <v>4.835286961494635</v>
      </c>
      <c r="AO744" s="76">
        <f>TimDuncan!AH745</f>
        <v>0.13098365063890186</v>
      </c>
      <c r="AP744" s="76">
        <f>TimDuncan!AI745</f>
        <v>17.372549019607842</v>
      </c>
    </row>
    <row r="745" spans="1:42" x14ac:dyDescent="0.25">
      <c r="A745" s="39">
        <v>37</v>
      </c>
      <c r="B745" s="56">
        <v>37</v>
      </c>
      <c r="C745" s="36">
        <v>39100</v>
      </c>
      <c r="D745" s="39" t="s">
        <v>493</v>
      </c>
      <c r="E745" s="35" t="s">
        <v>1</v>
      </c>
      <c r="F745" s="40" t="s">
        <v>5</v>
      </c>
      <c r="G745" s="35" t="s">
        <v>2</v>
      </c>
      <c r="H745" s="40" t="s">
        <v>3</v>
      </c>
      <c r="I745" s="39">
        <v>1</v>
      </c>
      <c r="J745" s="41">
        <v>1.3958333333333333</v>
      </c>
      <c r="K745" s="39">
        <v>8</v>
      </c>
      <c r="L745" s="39">
        <v>18</v>
      </c>
      <c r="M745" s="39">
        <v>0.44400000000000001</v>
      </c>
      <c r="N745" s="39">
        <v>0</v>
      </c>
      <c r="O745" s="39">
        <v>3</v>
      </c>
      <c r="P745" s="39">
        <v>0</v>
      </c>
      <c r="Q745" s="39">
        <f t="shared" si="41"/>
        <v>8</v>
      </c>
      <c r="R745" s="39">
        <f t="shared" si="42"/>
        <v>15</v>
      </c>
      <c r="S745" s="39">
        <f t="shared" si="43"/>
        <v>0.53333333333333333</v>
      </c>
      <c r="T745" s="39">
        <v>10</v>
      </c>
      <c r="U745" s="39">
        <v>11</v>
      </c>
      <c r="V745" s="39">
        <v>0.90900000000000003</v>
      </c>
      <c r="W745" s="39">
        <v>1</v>
      </c>
      <c r="X745" s="39">
        <v>2</v>
      </c>
      <c r="Y745" s="39">
        <v>3</v>
      </c>
      <c r="Z745" s="39">
        <v>5</v>
      </c>
      <c r="AA745" s="39">
        <v>0</v>
      </c>
      <c r="AB745" s="39">
        <v>0</v>
      </c>
      <c r="AC745" s="39">
        <v>6</v>
      </c>
      <c r="AD745" s="39">
        <v>3</v>
      </c>
      <c r="AE745" s="39">
        <v>26</v>
      </c>
      <c r="AF745" s="39">
        <v>13.8</v>
      </c>
      <c r="AG745" s="39"/>
      <c r="AH745" s="83">
        <f t="shared" si="44"/>
        <v>33.5</v>
      </c>
      <c r="AI745" s="81" t="str">
        <f t="shared" si="45"/>
        <v>1/07</v>
      </c>
      <c r="AJ745" s="76">
        <f t="shared" si="39"/>
        <v>7.509014990160094</v>
      </c>
      <c r="AK745" s="76">
        <f t="shared" si="39"/>
        <v>0.11841253380983524</v>
      </c>
      <c r="AL745" s="76">
        <f t="shared" si="40"/>
        <v>21.68</v>
      </c>
      <c r="AN745" s="76">
        <f>TimDuncan!AG746</f>
        <v>4.835286961494635</v>
      </c>
      <c r="AO745" s="76">
        <f>TimDuncan!AH746</f>
        <v>0.12775135288232908</v>
      </c>
      <c r="AP745" s="76">
        <f>TimDuncan!AI746</f>
        <v>17.352941176470587</v>
      </c>
    </row>
    <row r="746" spans="1:42" x14ac:dyDescent="0.25">
      <c r="A746" s="39">
        <v>38</v>
      </c>
      <c r="B746" s="56">
        <v>38</v>
      </c>
      <c r="C746" s="36">
        <v>39102</v>
      </c>
      <c r="D746" s="39" t="s">
        <v>494</v>
      </c>
      <c r="E746" s="35" t="s">
        <v>1</v>
      </c>
      <c r="F746" s="40" t="s">
        <v>5</v>
      </c>
      <c r="G746" s="35" t="s">
        <v>472</v>
      </c>
      <c r="H746" s="40" t="s">
        <v>3</v>
      </c>
      <c r="I746" s="39">
        <v>1</v>
      </c>
      <c r="J746" s="41">
        <v>1.6180555555555556</v>
      </c>
      <c r="K746" s="39">
        <v>7</v>
      </c>
      <c r="L746" s="39">
        <v>22</v>
      </c>
      <c r="M746" s="39">
        <v>0.318</v>
      </c>
      <c r="N746" s="39">
        <v>3</v>
      </c>
      <c r="O746" s="39">
        <v>7</v>
      </c>
      <c r="P746" s="39">
        <v>0.42899999999999999</v>
      </c>
      <c r="Q746" s="39">
        <f t="shared" si="41"/>
        <v>4</v>
      </c>
      <c r="R746" s="39">
        <f t="shared" si="42"/>
        <v>15</v>
      </c>
      <c r="S746" s="39">
        <f t="shared" si="43"/>
        <v>0.26666666666666666</v>
      </c>
      <c r="T746" s="39">
        <v>6</v>
      </c>
      <c r="U746" s="39">
        <v>8</v>
      </c>
      <c r="V746" s="39">
        <v>0.75</v>
      </c>
      <c r="W746" s="39">
        <v>2</v>
      </c>
      <c r="X746" s="39">
        <v>4</v>
      </c>
      <c r="Y746" s="39">
        <v>6</v>
      </c>
      <c r="Z746" s="39">
        <v>7</v>
      </c>
      <c r="AA746" s="39">
        <v>2</v>
      </c>
      <c r="AB746" s="39">
        <v>1</v>
      </c>
      <c r="AC746" s="39">
        <v>1</v>
      </c>
      <c r="AD746" s="39">
        <v>2</v>
      </c>
      <c r="AE746" s="39">
        <v>23</v>
      </c>
      <c r="AF746" s="39">
        <v>18</v>
      </c>
      <c r="AG746" s="39"/>
      <c r="AH746" s="83">
        <f t="shared" si="44"/>
        <v>38.833333333333336</v>
      </c>
      <c r="AI746" s="81" t="str">
        <f t="shared" si="45"/>
        <v>1/07</v>
      </c>
      <c r="AJ746" s="76">
        <f t="shared" si="39"/>
        <v>7.5052090753893168</v>
      </c>
      <c r="AK746" s="76">
        <f t="shared" si="39"/>
        <v>0.12000126529945174</v>
      </c>
      <c r="AL746" s="76">
        <f t="shared" si="40"/>
        <v>21.72</v>
      </c>
      <c r="AN746" s="76">
        <f>TimDuncan!AG747</f>
        <v>4.8571428571428568</v>
      </c>
      <c r="AO746" s="76">
        <f>TimDuncan!AH747</f>
        <v>0.12844279279277679</v>
      </c>
      <c r="AP746" s="76">
        <f>TimDuncan!AI747</f>
        <v>17.196078431372548</v>
      </c>
    </row>
    <row r="747" spans="1:42" x14ac:dyDescent="0.25">
      <c r="A747" s="39">
        <v>39</v>
      </c>
      <c r="B747" s="56">
        <v>39</v>
      </c>
      <c r="C747" s="36">
        <v>39104</v>
      </c>
      <c r="D747" s="39" t="s">
        <v>495</v>
      </c>
      <c r="E747" s="35" t="s">
        <v>1</v>
      </c>
      <c r="F747" s="40"/>
      <c r="G747" s="35" t="s">
        <v>15</v>
      </c>
      <c r="H747" s="40" t="s">
        <v>11</v>
      </c>
      <c r="I747" s="39">
        <v>1</v>
      </c>
      <c r="J747" s="41">
        <v>1.6194444444444445</v>
      </c>
      <c r="K747" s="39">
        <v>11</v>
      </c>
      <c r="L747" s="39">
        <v>22</v>
      </c>
      <c r="M747" s="39">
        <v>0.5</v>
      </c>
      <c r="N747" s="39">
        <v>4</v>
      </c>
      <c r="O747" s="39">
        <v>7</v>
      </c>
      <c r="P747" s="39">
        <v>0.57099999999999995</v>
      </c>
      <c r="Q747" s="39">
        <f t="shared" si="41"/>
        <v>7</v>
      </c>
      <c r="R747" s="39">
        <f t="shared" si="42"/>
        <v>15</v>
      </c>
      <c r="S747" s="39">
        <f t="shared" si="43"/>
        <v>0.46666666666666667</v>
      </c>
      <c r="T747" s="39">
        <v>16</v>
      </c>
      <c r="U747" s="39">
        <v>19</v>
      </c>
      <c r="V747" s="39">
        <v>0.84199999999999997</v>
      </c>
      <c r="W747" s="39">
        <v>1</v>
      </c>
      <c r="X747" s="39">
        <v>7</v>
      </c>
      <c r="Y747" s="39">
        <v>8</v>
      </c>
      <c r="Z747" s="39">
        <v>1</v>
      </c>
      <c r="AA747" s="39">
        <v>2</v>
      </c>
      <c r="AB747" s="39">
        <v>1</v>
      </c>
      <c r="AC747" s="39">
        <v>5</v>
      </c>
      <c r="AD747" s="39">
        <v>1</v>
      </c>
      <c r="AE747" s="39">
        <v>42</v>
      </c>
      <c r="AF747" s="39">
        <v>30.6</v>
      </c>
      <c r="AG747" s="39"/>
      <c r="AH747" s="83">
        <f t="shared" si="44"/>
        <v>38.866666666666667</v>
      </c>
      <c r="AI747" s="81" t="str">
        <f t="shared" si="45"/>
        <v>1/07</v>
      </c>
      <c r="AJ747" s="76">
        <f t="shared" si="39"/>
        <v>7.4799323362649517</v>
      </c>
      <c r="AK747" s="76">
        <f t="shared" si="39"/>
        <v>0.1200590262992268</v>
      </c>
      <c r="AL747" s="76">
        <f t="shared" si="40"/>
        <v>21.64</v>
      </c>
      <c r="AN747" s="76">
        <f>TimDuncan!AG748</f>
        <v>4.7844987795409226</v>
      </c>
      <c r="AO747" s="76">
        <f>TimDuncan!AH748</f>
        <v>0.13240712725128834</v>
      </c>
      <c r="AP747" s="76">
        <f>TimDuncan!AI748</f>
        <v>17.196078431372548</v>
      </c>
    </row>
    <row r="748" spans="1:42" x14ac:dyDescent="0.25">
      <c r="A748" s="39">
        <v>40</v>
      </c>
      <c r="B748" s="56">
        <v>40</v>
      </c>
      <c r="C748" s="36">
        <v>39108</v>
      </c>
      <c r="D748" s="39" t="s">
        <v>496</v>
      </c>
      <c r="E748" s="35" t="s">
        <v>1</v>
      </c>
      <c r="F748" s="40"/>
      <c r="G748" s="35" t="s">
        <v>91</v>
      </c>
      <c r="H748" s="40" t="s">
        <v>3</v>
      </c>
      <c r="I748" s="39">
        <v>1</v>
      </c>
      <c r="J748" s="41">
        <v>2.0840277777777776</v>
      </c>
      <c r="K748" s="39">
        <v>10</v>
      </c>
      <c r="L748" s="39">
        <v>24</v>
      </c>
      <c r="M748" s="39">
        <v>0.41699999999999998</v>
      </c>
      <c r="N748" s="39">
        <v>2</v>
      </c>
      <c r="O748" s="39">
        <v>5</v>
      </c>
      <c r="P748" s="39">
        <v>0.4</v>
      </c>
      <c r="Q748" s="39">
        <f t="shared" si="41"/>
        <v>8</v>
      </c>
      <c r="R748" s="39">
        <f t="shared" si="42"/>
        <v>19</v>
      </c>
      <c r="S748" s="39">
        <f t="shared" si="43"/>
        <v>0.42105263157894735</v>
      </c>
      <c r="T748" s="39">
        <v>10</v>
      </c>
      <c r="U748" s="39">
        <v>12</v>
      </c>
      <c r="V748" s="39">
        <v>0.83299999999999996</v>
      </c>
      <c r="W748" s="39">
        <v>2</v>
      </c>
      <c r="X748" s="39">
        <v>4</v>
      </c>
      <c r="Y748" s="39">
        <v>6</v>
      </c>
      <c r="Z748" s="39">
        <v>5</v>
      </c>
      <c r="AA748" s="39">
        <v>0</v>
      </c>
      <c r="AB748" s="39">
        <v>0</v>
      </c>
      <c r="AC748" s="39">
        <v>9</v>
      </c>
      <c r="AD748" s="39">
        <v>3</v>
      </c>
      <c r="AE748" s="39">
        <v>32</v>
      </c>
      <c r="AF748" s="39">
        <v>14.3</v>
      </c>
      <c r="AG748" s="39"/>
      <c r="AH748" s="83">
        <f t="shared" si="44"/>
        <v>50.016666666666666</v>
      </c>
      <c r="AI748" s="81" t="str">
        <f t="shared" si="45"/>
        <v>1/07</v>
      </c>
      <c r="AJ748" s="76">
        <f t="shared" si="39"/>
        <v>7.4773399177045539</v>
      </c>
      <c r="AK748" s="76">
        <f t="shared" si="39"/>
        <v>0.12005624702188364</v>
      </c>
      <c r="AL748" s="76">
        <f t="shared" si="40"/>
        <v>21.74</v>
      </c>
      <c r="AN748" s="76">
        <f>TimDuncan!AG749</f>
        <v>4.8318670072250747</v>
      </c>
      <c r="AO748" s="76">
        <f>TimDuncan!AH749</f>
        <v>0.13566944973661843</v>
      </c>
      <c r="AP748" s="76">
        <f>TimDuncan!AI749</f>
        <v>17.176470588235293</v>
      </c>
    </row>
    <row r="749" spans="1:42" x14ac:dyDescent="0.25">
      <c r="A749" s="39">
        <v>41</v>
      </c>
      <c r="B749" s="56">
        <v>41</v>
      </c>
      <c r="C749" s="36">
        <v>39110</v>
      </c>
      <c r="D749" s="39" t="s">
        <v>497</v>
      </c>
      <c r="E749" s="35" t="s">
        <v>1</v>
      </c>
      <c r="F749" s="40"/>
      <c r="G749" s="35" t="s">
        <v>19</v>
      </c>
      <c r="H749" s="40" t="s">
        <v>3</v>
      </c>
      <c r="I749" s="39">
        <v>1</v>
      </c>
      <c r="J749" s="41">
        <v>1.9513888888888891</v>
      </c>
      <c r="K749" s="39">
        <v>13</v>
      </c>
      <c r="L749" s="39">
        <v>25</v>
      </c>
      <c r="M749" s="39">
        <v>0.52</v>
      </c>
      <c r="N749" s="39">
        <v>1</v>
      </c>
      <c r="O749" s="39">
        <v>2</v>
      </c>
      <c r="P749" s="39">
        <v>0.5</v>
      </c>
      <c r="Q749" s="39">
        <f t="shared" si="41"/>
        <v>12</v>
      </c>
      <c r="R749" s="39">
        <f t="shared" si="42"/>
        <v>23</v>
      </c>
      <c r="S749" s="39">
        <f t="shared" si="43"/>
        <v>0.52173913043478259</v>
      </c>
      <c r="T749" s="39">
        <v>4</v>
      </c>
      <c r="U749" s="39">
        <v>5</v>
      </c>
      <c r="V749" s="39">
        <v>0.8</v>
      </c>
      <c r="W749" s="39">
        <v>0</v>
      </c>
      <c r="X749" s="39">
        <v>6</v>
      </c>
      <c r="Y749" s="39">
        <v>6</v>
      </c>
      <c r="Z749" s="39">
        <v>7</v>
      </c>
      <c r="AA749" s="39">
        <v>1</v>
      </c>
      <c r="AB749" s="39">
        <v>1</v>
      </c>
      <c r="AC749" s="39">
        <v>3</v>
      </c>
      <c r="AD749" s="39">
        <v>2</v>
      </c>
      <c r="AE749" s="39">
        <v>31</v>
      </c>
      <c r="AF749" s="39">
        <v>22.9</v>
      </c>
      <c r="AG749" s="39"/>
      <c r="AH749" s="83">
        <f t="shared" si="44"/>
        <v>46.833333333333336</v>
      </c>
      <c r="AI749" s="81" t="str">
        <f t="shared" si="45"/>
        <v>1/07</v>
      </c>
      <c r="AJ749" s="76">
        <f t="shared" si="39"/>
        <v>7.4670432363739261</v>
      </c>
      <c r="AK749" s="76">
        <f t="shared" si="39"/>
        <v>0.11889711038180414</v>
      </c>
      <c r="AL749" s="76">
        <f t="shared" si="40"/>
        <v>21.72</v>
      </c>
      <c r="AN749" s="76">
        <f>TimDuncan!AG750</f>
        <v>4.8906825198743054</v>
      </c>
      <c r="AO749" s="76">
        <f>TimDuncan!AH750</f>
        <v>0.13745835881518187</v>
      </c>
      <c r="AP749" s="76">
        <f>TimDuncan!AI750</f>
        <v>17.078431372549019</v>
      </c>
    </row>
    <row r="750" spans="1:42" x14ac:dyDescent="0.25">
      <c r="A750" s="39">
        <v>42</v>
      </c>
      <c r="B750" s="56">
        <v>42</v>
      </c>
      <c r="C750" s="36">
        <v>39113</v>
      </c>
      <c r="D750" s="39" t="s">
        <v>498</v>
      </c>
      <c r="E750" s="35" t="s">
        <v>1</v>
      </c>
      <c r="F750" s="40" t="s">
        <v>5</v>
      </c>
      <c r="G750" s="35" t="s">
        <v>97</v>
      </c>
      <c r="H750" s="40" t="s">
        <v>11</v>
      </c>
      <c r="I750" s="39">
        <v>1</v>
      </c>
      <c r="J750" s="41">
        <v>1.7402777777777778</v>
      </c>
      <c r="K750" s="39">
        <v>13</v>
      </c>
      <c r="L750" s="39">
        <v>25</v>
      </c>
      <c r="M750" s="39">
        <v>0.52</v>
      </c>
      <c r="N750" s="39">
        <v>7</v>
      </c>
      <c r="O750" s="39">
        <v>9</v>
      </c>
      <c r="P750" s="39">
        <v>0.77800000000000002</v>
      </c>
      <c r="Q750" s="39">
        <f t="shared" si="41"/>
        <v>6</v>
      </c>
      <c r="R750" s="39">
        <f t="shared" si="42"/>
        <v>16</v>
      </c>
      <c r="S750" s="39">
        <f t="shared" si="43"/>
        <v>0.375</v>
      </c>
      <c r="T750" s="39">
        <v>10</v>
      </c>
      <c r="U750" s="39">
        <v>13</v>
      </c>
      <c r="V750" s="39">
        <v>0.76900000000000002</v>
      </c>
      <c r="W750" s="39">
        <v>1</v>
      </c>
      <c r="X750" s="39">
        <v>7</v>
      </c>
      <c r="Y750" s="39">
        <v>8</v>
      </c>
      <c r="Z750" s="39">
        <v>8</v>
      </c>
      <c r="AA750" s="39">
        <v>0</v>
      </c>
      <c r="AB750" s="39">
        <v>2</v>
      </c>
      <c r="AC750" s="39">
        <v>2</v>
      </c>
      <c r="AD750" s="39">
        <v>2</v>
      </c>
      <c r="AE750" s="39">
        <v>43</v>
      </c>
      <c r="AF750" s="39">
        <v>36.5</v>
      </c>
      <c r="AG750" s="39"/>
      <c r="AH750" s="83">
        <f t="shared" si="44"/>
        <v>41.766666666666666</v>
      </c>
      <c r="AI750" s="81" t="str">
        <f t="shared" si="45"/>
        <v>1/07</v>
      </c>
      <c r="AJ750" s="76">
        <f t="shared" si="39"/>
        <v>7.1062203277789484</v>
      </c>
      <c r="AK750" s="76">
        <f t="shared" si="39"/>
        <v>0.11901020364417786</v>
      </c>
      <c r="AL750" s="76">
        <f t="shared" si="40"/>
        <v>21.46</v>
      </c>
      <c r="AN750" s="76">
        <f>TimDuncan!AG751</f>
        <v>4.8675937985574649</v>
      </c>
      <c r="AO750" s="76">
        <f>TimDuncan!AH751</f>
        <v>0.1399385229451906</v>
      </c>
      <c r="AP750" s="76">
        <f>TimDuncan!AI751</f>
        <v>17.098039215686274</v>
      </c>
    </row>
    <row r="751" spans="1:42" x14ac:dyDescent="0.25">
      <c r="A751" s="39">
        <v>43</v>
      </c>
      <c r="B751" s="56">
        <v>43</v>
      </c>
      <c r="C751" s="36">
        <v>39115</v>
      </c>
      <c r="D751" s="39" t="s">
        <v>499</v>
      </c>
      <c r="E751" s="35" t="s">
        <v>1</v>
      </c>
      <c r="F751" s="40" t="s">
        <v>5</v>
      </c>
      <c r="G751" s="35" t="s">
        <v>31</v>
      </c>
      <c r="H751" s="40" t="s">
        <v>3</v>
      </c>
      <c r="I751" s="39">
        <v>1</v>
      </c>
      <c r="J751" s="41">
        <v>1.6506944444444445</v>
      </c>
      <c r="K751" s="39">
        <v>7</v>
      </c>
      <c r="L751" s="39">
        <v>25</v>
      </c>
      <c r="M751" s="39">
        <v>0.28000000000000003</v>
      </c>
      <c r="N751" s="39">
        <v>2</v>
      </c>
      <c r="O751" s="39">
        <v>8</v>
      </c>
      <c r="P751" s="39">
        <v>0.25</v>
      </c>
      <c r="Q751" s="39">
        <f t="shared" si="41"/>
        <v>5</v>
      </c>
      <c r="R751" s="39">
        <f t="shared" si="42"/>
        <v>17</v>
      </c>
      <c r="S751" s="39">
        <f t="shared" si="43"/>
        <v>0.29411764705882354</v>
      </c>
      <c r="T751" s="39">
        <v>6</v>
      </c>
      <c r="U751" s="39">
        <v>6</v>
      </c>
      <c r="V751" s="39">
        <v>1</v>
      </c>
      <c r="W751" s="39">
        <v>0</v>
      </c>
      <c r="X751" s="39">
        <v>5</v>
      </c>
      <c r="Y751" s="39">
        <v>5</v>
      </c>
      <c r="Z751" s="39">
        <v>4</v>
      </c>
      <c r="AA751" s="39">
        <v>5</v>
      </c>
      <c r="AB751" s="39">
        <v>0</v>
      </c>
      <c r="AC751" s="39">
        <v>4</v>
      </c>
      <c r="AD751" s="39">
        <v>1</v>
      </c>
      <c r="AE751" s="39">
        <v>22</v>
      </c>
      <c r="AF751" s="39">
        <v>12.2</v>
      </c>
      <c r="AG751" s="39"/>
      <c r="AH751" s="83">
        <f t="shared" si="44"/>
        <v>39.616666666666667</v>
      </c>
      <c r="AI751" s="81" t="str">
        <f t="shared" si="45"/>
        <v>2/07</v>
      </c>
      <c r="AJ751" s="76">
        <f t="shared" si="39"/>
        <v>6.9618200763528941</v>
      </c>
      <c r="AK751" s="76">
        <f t="shared" si="39"/>
        <v>0.12088328660154776</v>
      </c>
      <c r="AL751" s="76">
        <f t="shared" si="40"/>
        <v>21.32</v>
      </c>
      <c r="AN751" s="76">
        <f>TimDuncan!AG752</f>
        <v>4.8926850856087976</v>
      </c>
      <c r="AO751" s="76">
        <f>TimDuncan!AH752</f>
        <v>0.13898495000010089</v>
      </c>
      <c r="AP751" s="76">
        <f>TimDuncan!AI752</f>
        <v>16.941176470588236</v>
      </c>
    </row>
    <row r="752" spans="1:42" x14ac:dyDescent="0.25">
      <c r="A752" s="39">
        <v>44</v>
      </c>
      <c r="B752" s="56">
        <v>44</v>
      </c>
      <c r="C752" s="36">
        <v>39116</v>
      </c>
      <c r="D752" s="39" t="s">
        <v>500</v>
      </c>
      <c r="E752" s="35" t="s">
        <v>1</v>
      </c>
      <c r="F752" s="40" t="s">
        <v>5</v>
      </c>
      <c r="G752" s="35" t="s">
        <v>114</v>
      </c>
      <c r="H752" s="40" t="s">
        <v>11</v>
      </c>
      <c r="I752" s="39">
        <v>1</v>
      </c>
      <c r="J752" s="41">
        <v>1.83125</v>
      </c>
      <c r="K752" s="39">
        <v>14</v>
      </c>
      <c r="L752" s="39">
        <v>26</v>
      </c>
      <c r="M752" s="39">
        <v>0.53800000000000003</v>
      </c>
      <c r="N752" s="39">
        <v>2</v>
      </c>
      <c r="O752" s="39">
        <v>5</v>
      </c>
      <c r="P752" s="39">
        <v>0.4</v>
      </c>
      <c r="Q752" s="39">
        <f t="shared" si="41"/>
        <v>12</v>
      </c>
      <c r="R752" s="39">
        <f t="shared" si="42"/>
        <v>21</v>
      </c>
      <c r="S752" s="39">
        <f t="shared" si="43"/>
        <v>0.5714285714285714</v>
      </c>
      <c r="T752" s="39">
        <v>9</v>
      </c>
      <c r="U752" s="39">
        <v>10</v>
      </c>
      <c r="V752" s="39">
        <v>0.9</v>
      </c>
      <c r="W752" s="39">
        <v>2</v>
      </c>
      <c r="X752" s="39">
        <v>4</v>
      </c>
      <c r="Y752" s="39">
        <v>6</v>
      </c>
      <c r="Z752" s="39">
        <v>6</v>
      </c>
      <c r="AA752" s="39">
        <v>2</v>
      </c>
      <c r="AB752" s="39">
        <v>0</v>
      </c>
      <c r="AC752" s="39">
        <v>4</v>
      </c>
      <c r="AD752" s="39">
        <v>3</v>
      </c>
      <c r="AE752" s="39">
        <v>39</v>
      </c>
      <c r="AF752" s="39">
        <v>29.6</v>
      </c>
      <c r="AG752" s="39"/>
      <c r="AH752" s="83">
        <f t="shared" si="44"/>
        <v>43.95</v>
      </c>
      <c r="AI752" s="81" t="str">
        <f t="shared" si="45"/>
        <v>2/07</v>
      </c>
      <c r="AJ752" s="76">
        <f t="shared" si="39"/>
        <v>6.8243262357121068</v>
      </c>
      <c r="AK752" s="76">
        <f t="shared" si="39"/>
        <v>0.12092250174624879</v>
      </c>
      <c r="AL752" s="76">
        <f t="shared" si="40"/>
        <v>21.2</v>
      </c>
      <c r="AN752" s="76">
        <f>TimDuncan!AG753</f>
        <v>4.8558401614416198</v>
      </c>
      <c r="AO752" s="76">
        <f>TimDuncan!AH753</f>
        <v>0.13744980530939951</v>
      </c>
      <c r="AP752" s="76">
        <f>TimDuncan!AI753</f>
        <v>16.921568627450981</v>
      </c>
    </row>
    <row r="753" spans="1:42" x14ac:dyDescent="0.25">
      <c r="A753" s="39">
        <v>45</v>
      </c>
      <c r="B753" s="56">
        <v>45</v>
      </c>
      <c r="C753" s="36">
        <v>39118</v>
      </c>
      <c r="D753" s="39" t="s">
        <v>501</v>
      </c>
      <c r="E753" s="35" t="s">
        <v>1</v>
      </c>
      <c r="F753" s="40" t="s">
        <v>5</v>
      </c>
      <c r="G753" s="35" t="s">
        <v>102</v>
      </c>
      <c r="H753" s="40" t="s">
        <v>11</v>
      </c>
      <c r="I753" s="39">
        <v>1</v>
      </c>
      <c r="J753" s="41">
        <v>1.6944444444444444</v>
      </c>
      <c r="K753" s="39">
        <v>10</v>
      </c>
      <c r="L753" s="39">
        <v>18</v>
      </c>
      <c r="M753" s="39">
        <v>0.55600000000000005</v>
      </c>
      <c r="N753" s="39">
        <v>2</v>
      </c>
      <c r="O753" s="39">
        <v>5</v>
      </c>
      <c r="P753" s="39">
        <v>0.4</v>
      </c>
      <c r="Q753" s="39">
        <f t="shared" si="41"/>
        <v>8</v>
      </c>
      <c r="R753" s="39">
        <f t="shared" si="42"/>
        <v>13</v>
      </c>
      <c r="S753" s="39">
        <f t="shared" si="43"/>
        <v>0.61538461538461542</v>
      </c>
      <c r="T753" s="39">
        <v>5</v>
      </c>
      <c r="U753" s="39">
        <v>6</v>
      </c>
      <c r="V753" s="39">
        <v>0.83299999999999996</v>
      </c>
      <c r="W753" s="39">
        <v>1</v>
      </c>
      <c r="X753" s="39">
        <v>5</v>
      </c>
      <c r="Y753" s="39">
        <v>6</v>
      </c>
      <c r="Z753" s="39">
        <v>4</v>
      </c>
      <c r="AA753" s="39">
        <v>3</v>
      </c>
      <c r="AB753" s="39">
        <v>0</v>
      </c>
      <c r="AC753" s="39">
        <v>3</v>
      </c>
      <c r="AD753" s="39">
        <v>3</v>
      </c>
      <c r="AE753" s="39">
        <v>27</v>
      </c>
      <c r="AF753" s="39">
        <v>21.8</v>
      </c>
      <c r="AG753" s="39"/>
      <c r="AH753" s="83">
        <f t="shared" si="44"/>
        <v>40.666666666666664</v>
      </c>
      <c r="AI753" s="81" t="str">
        <f t="shared" si="45"/>
        <v>2/07</v>
      </c>
      <c r="AJ753" s="76">
        <f t="shared" si="39"/>
        <v>6.6217021056153076</v>
      </c>
      <c r="AK753" s="76">
        <f t="shared" si="39"/>
        <v>0.12060262967992977</v>
      </c>
      <c r="AL753" s="76">
        <f t="shared" si="40"/>
        <v>20.9</v>
      </c>
      <c r="AN753" s="76">
        <f>TimDuncan!AG754</f>
        <v>4.8837924373818913</v>
      </c>
      <c r="AO753" s="76">
        <f>TimDuncan!AH754</f>
        <v>0.13693341298542408</v>
      </c>
      <c r="AP753" s="76">
        <f>TimDuncan!AI754</f>
        <v>16.96078431372549</v>
      </c>
    </row>
    <row r="754" spans="1:42" x14ac:dyDescent="0.25">
      <c r="A754" s="39">
        <v>46</v>
      </c>
      <c r="B754" s="56">
        <v>46</v>
      </c>
      <c r="C754" s="36">
        <v>39121</v>
      </c>
      <c r="D754" s="39" t="s">
        <v>502</v>
      </c>
      <c r="E754" s="35" t="s">
        <v>1</v>
      </c>
      <c r="F754" s="40" t="s">
        <v>5</v>
      </c>
      <c r="G754" s="35" t="s">
        <v>10</v>
      </c>
      <c r="H754" s="40" t="s">
        <v>3</v>
      </c>
      <c r="I754" s="39">
        <v>1</v>
      </c>
      <c r="J754" s="41">
        <v>1.5791666666666666</v>
      </c>
      <c r="K754" s="39">
        <v>5</v>
      </c>
      <c r="L754" s="39">
        <v>13</v>
      </c>
      <c r="M754" s="39">
        <v>0.38500000000000001</v>
      </c>
      <c r="N754" s="39">
        <v>2</v>
      </c>
      <c r="O754" s="39">
        <v>5</v>
      </c>
      <c r="P754" s="39">
        <v>0.4</v>
      </c>
      <c r="Q754" s="39">
        <f t="shared" si="41"/>
        <v>3</v>
      </c>
      <c r="R754" s="39">
        <f t="shared" si="42"/>
        <v>8</v>
      </c>
      <c r="S754" s="39">
        <f t="shared" si="43"/>
        <v>0.375</v>
      </c>
      <c r="T754" s="39">
        <v>6</v>
      </c>
      <c r="U754" s="39">
        <v>6</v>
      </c>
      <c r="V754" s="39">
        <v>1</v>
      </c>
      <c r="W754" s="39">
        <v>1</v>
      </c>
      <c r="X754" s="39">
        <v>4</v>
      </c>
      <c r="Y754" s="39">
        <v>5</v>
      </c>
      <c r="Z754" s="39">
        <v>5</v>
      </c>
      <c r="AA754" s="39">
        <v>2</v>
      </c>
      <c r="AB754" s="39">
        <v>0</v>
      </c>
      <c r="AC754" s="39">
        <v>8</v>
      </c>
      <c r="AD754" s="39">
        <v>1</v>
      </c>
      <c r="AE754" s="39">
        <v>18</v>
      </c>
      <c r="AF754" s="39">
        <v>9.9</v>
      </c>
      <c r="AG754" s="39"/>
      <c r="AH754" s="83">
        <f t="shared" si="44"/>
        <v>37.9</v>
      </c>
      <c r="AI754" s="81" t="str">
        <f t="shared" si="45"/>
        <v>2/07</v>
      </c>
      <c r="AJ754" s="76">
        <f t="shared" ref="AJ754:AK817" si="46">STDEV(L705:L754)</f>
        <v>6.6544139103151601</v>
      </c>
      <c r="AK754" s="76">
        <f t="shared" si="46"/>
        <v>0.1210060278478317</v>
      </c>
      <c r="AL754" s="76">
        <f t="shared" si="40"/>
        <v>20.62</v>
      </c>
      <c r="AN754" s="76">
        <f>TimDuncan!AG755</f>
        <v>4.8976879176582386</v>
      </c>
      <c r="AO754" s="76">
        <f>TimDuncan!AH755</f>
        <v>0.13773132081953557</v>
      </c>
      <c r="AP754" s="76">
        <f>TimDuncan!AI755</f>
        <v>16.764705882352942</v>
      </c>
    </row>
    <row r="755" spans="1:42" x14ac:dyDescent="0.25">
      <c r="A755" s="39">
        <v>47</v>
      </c>
      <c r="B755" s="56">
        <v>47</v>
      </c>
      <c r="C755" s="36">
        <v>39122</v>
      </c>
      <c r="D755" s="39" t="s">
        <v>503</v>
      </c>
      <c r="E755" s="35" t="s">
        <v>1</v>
      </c>
      <c r="F755" s="40" t="s">
        <v>5</v>
      </c>
      <c r="G755" s="35" t="s">
        <v>100</v>
      </c>
      <c r="H755" s="40" t="s">
        <v>3</v>
      </c>
      <c r="I755" s="39">
        <v>1</v>
      </c>
      <c r="J755" s="41">
        <v>1.784027777777778</v>
      </c>
      <c r="K755" s="39">
        <v>10</v>
      </c>
      <c r="L755" s="39">
        <v>23</v>
      </c>
      <c r="M755" s="39">
        <v>0.435</v>
      </c>
      <c r="N755" s="39">
        <v>1</v>
      </c>
      <c r="O755" s="39">
        <v>4</v>
      </c>
      <c r="P755" s="39">
        <v>0.25</v>
      </c>
      <c r="Q755" s="39">
        <f t="shared" si="41"/>
        <v>9</v>
      </c>
      <c r="R755" s="39">
        <f t="shared" si="42"/>
        <v>19</v>
      </c>
      <c r="S755" s="39">
        <f t="shared" si="43"/>
        <v>0.47368421052631576</v>
      </c>
      <c r="T755" s="39">
        <v>4</v>
      </c>
      <c r="U755" s="39">
        <v>4</v>
      </c>
      <c r="V755" s="39">
        <v>1</v>
      </c>
      <c r="W755" s="39">
        <v>1</v>
      </c>
      <c r="X755" s="39">
        <v>8</v>
      </c>
      <c r="Y755" s="39">
        <v>9</v>
      </c>
      <c r="Z755" s="39">
        <v>5</v>
      </c>
      <c r="AA755" s="39">
        <v>3</v>
      </c>
      <c r="AB755" s="39">
        <v>1</v>
      </c>
      <c r="AC755" s="39">
        <v>3</v>
      </c>
      <c r="AD755" s="39">
        <v>1</v>
      </c>
      <c r="AE755" s="39">
        <v>25</v>
      </c>
      <c r="AF755" s="39">
        <v>19.8</v>
      </c>
      <c r="AG755" s="39"/>
      <c r="AH755" s="83">
        <f t="shared" si="44"/>
        <v>42.81666666666667</v>
      </c>
      <c r="AI755" s="81" t="str">
        <f t="shared" si="45"/>
        <v>2/07</v>
      </c>
      <c r="AJ755" s="76">
        <f t="shared" si="46"/>
        <v>6.6601464713929657</v>
      </c>
      <c r="AK755" s="76">
        <f t="shared" si="46"/>
        <v>0.12108452773638273</v>
      </c>
      <c r="AL755" s="76">
        <f t="shared" si="40"/>
        <v>20.64</v>
      </c>
      <c r="AN755" s="76">
        <f>TimDuncan!AG756</f>
        <v>4.7926814956105064</v>
      </c>
      <c r="AO755" s="76">
        <f>TimDuncan!AH756</f>
        <v>0.13775190505738488</v>
      </c>
      <c r="AP755" s="76">
        <f>TimDuncan!AI756</f>
        <v>16.784313725490197</v>
      </c>
    </row>
    <row r="756" spans="1:42" x14ac:dyDescent="0.25">
      <c r="A756" s="39">
        <v>48</v>
      </c>
      <c r="B756" s="56">
        <v>48</v>
      </c>
      <c r="C756" s="36">
        <v>39124</v>
      </c>
      <c r="D756" s="39" t="s">
        <v>504</v>
      </c>
      <c r="E756" s="35" t="s">
        <v>1</v>
      </c>
      <c r="F756" s="40" t="s">
        <v>5</v>
      </c>
      <c r="G756" s="35" t="s">
        <v>51</v>
      </c>
      <c r="H756" s="40" t="s">
        <v>3</v>
      </c>
      <c r="I756" s="39">
        <v>1</v>
      </c>
      <c r="J756" s="41">
        <v>1.8284722222222223</v>
      </c>
      <c r="K756" s="39">
        <v>12</v>
      </c>
      <c r="L756" s="39">
        <v>24</v>
      </c>
      <c r="M756" s="39">
        <v>0.5</v>
      </c>
      <c r="N756" s="39">
        <v>1</v>
      </c>
      <c r="O756" s="39">
        <v>5</v>
      </c>
      <c r="P756" s="39">
        <v>0.2</v>
      </c>
      <c r="Q756" s="39">
        <f t="shared" si="41"/>
        <v>11</v>
      </c>
      <c r="R756" s="39">
        <f t="shared" si="42"/>
        <v>19</v>
      </c>
      <c r="S756" s="39">
        <f t="shared" si="43"/>
        <v>0.57894736842105265</v>
      </c>
      <c r="T756" s="39">
        <v>11</v>
      </c>
      <c r="U756" s="39">
        <v>11</v>
      </c>
      <c r="V756" s="39">
        <v>1</v>
      </c>
      <c r="W756" s="39">
        <v>0</v>
      </c>
      <c r="X756" s="39">
        <v>7</v>
      </c>
      <c r="Y756" s="39">
        <v>7</v>
      </c>
      <c r="Z756" s="39">
        <v>6</v>
      </c>
      <c r="AA756" s="39">
        <v>1</v>
      </c>
      <c r="AB756" s="39">
        <v>0</v>
      </c>
      <c r="AC756" s="39">
        <v>4</v>
      </c>
      <c r="AD756" s="39">
        <v>5</v>
      </c>
      <c r="AE756" s="39">
        <v>36</v>
      </c>
      <c r="AF756" s="39">
        <v>25.3</v>
      </c>
      <c r="AG756" s="39"/>
      <c r="AH756" s="83">
        <f t="shared" si="44"/>
        <v>43.883333333333333</v>
      </c>
      <c r="AI756" s="81" t="str">
        <f t="shared" si="45"/>
        <v>2/07</v>
      </c>
      <c r="AJ756" s="76">
        <f t="shared" si="46"/>
        <v>6.5936271025397648</v>
      </c>
      <c r="AK756" s="76">
        <f t="shared" si="46"/>
        <v>0.11951456405145008</v>
      </c>
      <c r="AL756" s="76">
        <f t="shared" ref="AL756:AL819" si="47">AVERAGE(L707:L756)</f>
        <v>20.56</v>
      </c>
      <c r="AN756" s="76">
        <f>TimDuncan!AG757</f>
        <v>4.7979587496419045</v>
      </c>
      <c r="AO756" s="76">
        <f>TimDuncan!AH757</f>
        <v>0.13751495503087249</v>
      </c>
      <c r="AP756" s="76">
        <f>TimDuncan!AI757</f>
        <v>16.607843137254903</v>
      </c>
    </row>
    <row r="757" spans="1:42" x14ac:dyDescent="0.25">
      <c r="A757" s="39">
        <v>49</v>
      </c>
      <c r="B757" s="56">
        <v>49</v>
      </c>
      <c r="C757" s="36">
        <v>39126</v>
      </c>
      <c r="D757" s="39" t="s">
        <v>505</v>
      </c>
      <c r="E757" s="35" t="s">
        <v>1</v>
      </c>
      <c r="F757" s="40"/>
      <c r="G757" s="35" t="s">
        <v>41</v>
      </c>
      <c r="H757" s="40" t="s">
        <v>3</v>
      </c>
      <c r="I757" s="39">
        <v>1</v>
      </c>
      <c r="J757" s="41">
        <v>1.5902777777777777</v>
      </c>
      <c r="K757" s="39">
        <v>9</v>
      </c>
      <c r="L757" s="39">
        <v>20</v>
      </c>
      <c r="M757" s="39">
        <v>0.45</v>
      </c>
      <c r="N757" s="39">
        <v>2</v>
      </c>
      <c r="O757" s="39">
        <v>4</v>
      </c>
      <c r="P757" s="39">
        <v>0.5</v>
      </c>
      <c r="Q757" s="39">
        <f t="shared" ref="Q757:Q819" si="48">K757-N757</f>
        <v>7</v>
      </c>
      <c r="R757" s="39">
        <f t="shared" ref="R757:R819" si="49">L757-O757</f>
        <v>16</v>
      </c>
      <c r="S757" s="39">
        <f t="shared" ref="S757:S819" si="50">Q757/R757</f>
        <v>0.4375</v>
      </c>
      <c r="T757" s="39">
        <v>11</v>
      </c>
      <c r="U757" s="39">
        <v>11</v>
      </c>
      <c r="V757" s="39">
        <v>1</v>
      </c>
      <c r="W757" s="39">
        <v>3</v>
      </c>
      <c r="X757" s="39">
        <v>4</v>
      </c>
      <c r="Y757" s="39">
        <v>7</v>
      </c>
      <c r="Z757" s="39">
        <v>4</v>
      </c>
      <c r="AA757" s="39">
        <v>2</v>
      </c>
      <c r="AB757" s="39">
        <v>0</v>
      </c>
      <c r="AC757" s="39">
        <v>1</v>
      </c>
      <c r="AD757" s="39">
        <v>1</v>
      </c>
      <c r="AE757" s="39">
        <v>31</v>
      </c>
      <c r="AF757" s="39">
        <v>27.3</v>
      </c>
      <c r="AG757" s="39"/>
      <c r="AH757" s="83">
        <f t="shared" ref="AH757:AH819" si="51">DAY(J757)*24+HOUR(J757)+MINUTE(J757)/60</f>
        <v>38.166666666666664</v>
      </c>
      <c r="AI757" s="81" t="str">
        <f t="shared" si="45"/>
        <v>2/07</v>
      </c>
      <c r="AJ757" s="76">
        <f t="shared" si="46"/>
        <v>6.5058843067061138</v>
      </c>
      <c r="AK757" s="76">
        <f t="shared" si="46"/>
        <v>0.11907566450602351</v>
      </c>
      <c r="AL757" s="76">
        <f t="shared" si="47"/>
        <v>20.399999999999999</v>
      </c>
      <c r="AN757" s="76">
        <f>TimDuncan!AG758</f>
        <v>4.8059911590022901</v>
      </c>
      <c r="AO757" s="76">
        <f>TimDuncan!AH758</f>
        <v>0.13712254165005658</v>
      </c>
      <c r="AP757" s="76">
        <f>TimDuncan!AI758</f>
        <v>16.647058823529413</v>
      </c>
    </row>
    <row r="758" spans="1:42" x14ac:dyDescent="0.25">
      <c r="A758" s="39">
        <v>50</v>
      </c>
      <c r="B758" s="56">
        <v>50</v>
      </c>
      <c r="C758" s="36">
        <v>39128</v>
      </c>
      <c r="D758" s="39" t="s">
        <v>506</v>
      </c>
      <c r="E758" s="35" t="s">
        <v>1</v>
      </c>
      <c r="F758" s="40"/>
      <c r="G758" s="35" t="s">
        <v>51</v>
      </c>
      <c r="H758" s="40" t="s">
        <v>3</v>
      </c>
      <c r="I758" s="39">
        <v>1</v>
      </c>
      <c r="J758" s="41">
        <v>1.6923611111111112</v>
      </c>
      <c r="K758" s="39">
        <v>9</v>
      </c>
      <c r="L758" s="39">
        <v>22</v>
      </c>
      <c r="M758" s="39">
        <v>0.40899999999999997</v>
      </c>
      <c r="N758" s="39">
        <v>2</v>
      </c>
      <c r="O758" s="39">
        <v>7</v>
      </c>
      <c r="P758" s="39">
        <v>0.28599999999999998</v>
      </c>
      <c r="Q758" s="39">
        <f t="shared" si="48"/>
        <v>7</v>
      </c>
      <c r="R758" s="39">
        <f t="shared" si="49"/>
        <v>15</v>
      </c>
      <c r="S758" s="39">
        <f t="shared" si="50"/>
        <v>0.46666666666666667</v>
      </c>
      <c r="T758" s="39">
        <v>14</v>
      </c>
      <c r="U758" s="39">
        <v>15</v>
      </c>
      <c r="V758" s="39">
        <v>0.93300000000000005</v>
      </c>
      <c r="W758" s="39">
        <v>1</v>
      </c>
      <c r="X758" s="39">
        <v>5</v>
      </c>
      <c r="Y758" s="39">
        <v>6</v>
      </c>
      <c r="Z758" s="39">
        <v>5</v>
      </c>
      <c r="AA758" s="39">
        <v>2</v>
      </c>
      <c r="AB758" s="39">
        <v>0</v>
      </c>
      <c r="AC758" s="39">
        <v>6</v>
      </c>
      <c r="AD758" s="39">
        <v>3</v>
      </c>
      <c r="AE758" s="39">
        <v>34</v>
      </c>
      <c r="AF758" s="39">
        <v>22.3</v>
      </c>
      <c r="AG758" s="39"/>
      <c r="AH758" s="83">
        <f t="shared" si="51"/>
        <v>40.616666666666667</v>
      </c>
      <c r="AI758" s="81" t="str">
        <f t="shared" si="45"/>
        <v>2/07</v>
      </c>
      <c r="AJ758" s="76">
        <f t="shared" si="46"/>
        <v>6.460049914509888</v>
      </c>
      <c r="AK758" s="76">
        <f t="shared" si="46"/>
        <v>0.119257534738216</v>
      </c>
      <c r="AL758" s="76">
        <f t="shared" si="47"/>
        <v>20.32</v>
      </c>
      <c r="AN758" s="76">
        <f>TimDuncan!AG759</f>
        <v>4.9433112921008959</v>
      </c>
      <c r="AO758" s="76">
        <f>TimDuncan!AH759</f>
        <v>0.13675067287078418</v>
      </c>
      <c r="AP758" s="76">
        <f>TimDuncan!AI759</f>
        <v>16.784313725490197</v>
      </c>
    </row>
    <row r="759" spans="1:42" x14ac:dyDescent="0.25">
      <c r="A759" s="39">
        <v>51</v>
      </c>
      <c r="B759" s="56">
        <v>51</v>
      </c>
      <c r="C759" s="36">
        <v>39134</v>
      </c>
      <c r="D759" s="39" t="s">
        <v>507</v>
      </c>
      <c r="E759" s="35" t="s">
        <v>1</v>
      </c>
      <c r="F759" s="40"/>
      <c r="G759" s="35" t="s">
        <v>6</v>
      </c>
      <c r="H759" s="40" t="s">
        <v>3</v>
      </c>
      <c r="I759" s="39">
        <v>1</v>
      </c>
      <c r="J759" s="41">
        <v>1.6548611111111111</v>
      </c>
      <c r="K759" s="39">
        <v>8</v>
      </c>
      <c r="L759" s="39">
        <v>22</v>
      </c>
      <c r="M759" s="39">
        <v>0.36399999999999999</v>
      </c>
      <c r="N759" s="39">
        <v>0</v>
      </c>
      <c r="O759" s="39">
        <v>3</v>
      </c>
      <c r="P759" s="39">
        <v>0</v>
      </c>
      <c r="Q759" s="39">
        <f t="shared" si="48"/>
        <v>8</v>
      </c>
      <c r="R759" s="39">
        <f t="shared" si="49"/>
        <v>19</v>
      </c>
      <c r="S759" s="39">
        <f t="shared" si="50"/>
        <v>0.42105263157894735</v>
      </c>
      <c r="T759" s="39">
        <v>9</v>
      </c>
      <c r="U759" s="39">
        <v>11</v>
      </c>
      <c r="V759" s="39">
        <v>0.81799999999999995</v>
      </c>
      <c r="W759" s="39">
        <v>3</v>
      </c>
      <c r="X759" s="39">
        <v>5</v>
      </c>
      <c r="Y759" s="39">
        <v>8</v>
      </c>
      <c r="Z759" s="39">
        <v>6</v>
      </c>
      <c r="AA759" s="39">
        <v>2</v>
      </c>
      <c r="AB759" s="39">
        <v>1</v>
      </c>
      <c r="AC759" s="39">
        <v>1</v>
      </c>
      <c r="AD759" s="39">
        <v>3</v>
      </c>
      <c r="AE759" s="39">
        <v>25</v>
      </c>
      <c r="AF759" s="39">
        <v>20.3</v>
      </c>
      <c r="AG759" s="39"/>
      <c r="AH759" s="83">
        <f t="shared" si="51"/>
        <v>39.716666666666669</v>
      </c>
      <c r="AI759" s="81" t="str">
        <f t="shared" si="45"/>
        <v>2/07</v>
      </c>
      <c r="AJ759" s="76">
        <f t="shared" si="46"/>
        <v>6.4181184858149161</v>
      </c>
      <c r="AK759" s="76">
        <f t="shared" si="46"/>
        <v>0.11969257218697722</v>
      </c>
      <c r="AL759" s="76">
        <f t="shared" si="47"/>
        <v>20.46</v>
      </c>
      <c r="AN759" s="76">
        <f>TimDuncan!AG760</f>
        <v>4.9651849134236477</v>
      </c>
      <c r="AO759" s="76">
        <f>TimDuncan!AH760</f>
        <v>0.13512443849115913</v>
      </c>
      <c r="AP759" s="76">
        <f>TimDuncan!AI760</f>
        <v>16.705882352941178</v>
      </c>
    </row>
    <row r="760" spans="1:42" x14ac:dyDescent="0.25">
      <c r="A760" s="39">
        <v>52</v>
      </c>
      <c r="B760" s="56">
        <v>52</v>
      </c>
      <c r="C760" s="36">
        <v>39136</v>
      </c>
      <c r="D760" s="39" t="s">
        <v>508</v>
      </c>
      <c r="E760" s="35" t="s">
        <v>1</v>
      </c>
      <c r="F760" s="40"/>
      <c r="G760" s="35" t="s">
        <v>97</v>
      </c>
      <c r="H760" s="40" t="s">
        <v>11</v>
      </c>
      <c r="I760" s="39">
        <v>1</v>
      </c>
      <c r="J760" s="41">
        <v>1.3</v>
      </c>
      <c r="K760" s="39">
        <v>13</v>
      </c>
      <c r="L760" s="39">
        <v>23</v>
      </c>
      <c r="M760" s="39">
        <v>0.56499999999999995</v>
      </c>
      <c r="N760" s="39">
        <v>5</v>
      </c>
      <c r="O760" s="39">
        <v>7</v>
      </c>
      <c r="P760" s="39">
        <v>0.71399999999999997</v>
      </c>
      <c r="Q760" s="39">
        <f t="shared" si="48"/>
        <v>8</v>
      </c>
      <c r="R760" s="39">
        <f t="shared" si="49"/>
        <v>16</v>
      </c>
      <c r="S760" s="39">
        <f t="shared" si="50"/>
        <v>0.5</v>
      </c>
      <c r="T760" s="39">
        <v>7</v>
      </c>
      <c r="U760" s="39">
        <v>9</v>
      </c>
      <c r="V760" s="39">
        <v>0.77800000000000002</v>
      </c>
      <c r="W760" s="39">
        <v>0</v>
      </c>
      <c r="X760" s="39">
        <v>2</v>
      </c>
      <c r="Y760" s="39">
        <v>2</v>
      </c>
      <c r="Z760" s="39">
        <v>9</v>
      </c>
      <c r="AA760" s="39">
        <v>5</v>
      </c>
      <c r="AB760" s="39">
        <v>0</v>
      </c>
      <c r="AC760" s="39">
        <v>3</v>
      </c>
      <c r="AD760" s="39">
        <v>1</v>
      </c>
      <c r="AE760" s="39">
        <v>38</v>
      </c>
      <c r="AF760" s="39">
        <v>34.799999999999997</v>
      </c>
      <c r="AG760" s="39"/>
      <c r="AH760" s="83">
        <f t="shared" si="51"/>
        <v>31.2</v>
      </c>
      <c r="AI760" s="81" t="str">
        <f t="shared" si="45"/>
        <v>2/07</v>
      </c>
      <c r="AJ760" s="76">
        <f t="shared" si="46"/>
        <v>6.2467624267556845</v>
      </c>
      <c r="AK760" s="76">
        <f t="shared" si="46"/>
        <v>0.12022507633431485</v>
      </c>
      <c r="AL760" s="76">
        <f t="shared" si="47"/>
        <v>20.72</v>
      </c>
      <c r="AN760" s="76">
        <f>TimDuncan!AG761</f>
        <v>4.6954602478112308</v>
      </c>
      <c r="AO760" s="76">
        <f>TimDuncan!AH761</f>
        <v>0.1345384263445403</v>
      </c>
      <c r="AP760" s="76">
        <f>TimDuncan!AI761</f>
        <v>16.784313725490197</v>
      </c>
    </row>
    <row r="761" spans="1:42" x14ac:dyDescent="0.25">
      <c r="A761" s="39">
        <v>53</v>
      </c>
      <c r="B761" s="56">
        <v>53</v>
      </c>
      <c r="C761" s="36">
        <v>39138</v>
      </c>
      <c r="D761" s="39" t="s">
        <v>509</v>
      </c>
      <c r="E761" s="35" t="s">
        <v>1</v>
      </c>
      <c r="F761" s="40" t="s">
        <v>5</v>
      </c>
      <c r="G761" s="35" t="s">
        <v>15</v>
      </c>
      <c r="H761" s="40" t="s">
        <v>11</v>
      </c>
      <c r="I761" s="39">
        <v>1</v>
      </c>
      <c r="J761" s="41">
        <v>1.51875</v>
      </c>
      <c r="K761" s="39">
        <v>9</v>
      </c>
      <c r="L761" s="39">
        <v>23</v>
      </c>
      <c r="M761" s="39">
        <v>0.39100000000000001</v>
      </c>
      <c r="N761" s="39">
        <v>2</v>
      </c>
      <c r="O761" s="39">
        <v>8</v>
      </c>
      <c r="P761" s="39">
        <v>0.25</v>
      </c>
      <c r="Q761" s="39">
        <f t="shared" si="48"/>
        <v>7</v>
      </c>
      <c r="R761" s="39">
        <f t="shared" si="49"/>
        <v>15</v>
      </c>
      <c r="S761" s="39">
        <f t="shared" si="50"/>
        <v>0.46666666666666667</v>
      </c>
      <c r="T761" s="39">
        <v>6</v>
      </c>
      <c r="U761" s="39">
        <v>7</v>
      </c>
      <c r="V761" s="39">
        <v>0.85699999999999998</v>
      </c>
      <c r="W761" s="39">
        <v>1</v>
      </c>
      <c r="X761" s="39">
        <v>5</v>
      </c>
      <c r="Y761" s="39">
        <v>6</v>
      </c>
      <c r="Z761" s="39">
        <v>6</v>
      </c>
      <c r="AA761" s="39">
        <v>3</v>
      </c>
      <c r="AB761" s="39">
        <v>0</v>
      </c>
      <c r="AC761" s="39">
        <v>4</v>
      </c>
      <c r="AD761" s="39">
        <v>2</v>
      </c>
      <c r="AE761" s="39">
        <v>26</v>
      </c>
      <c r="AF761" s="39">
        <v>17.7</v>
      </c>
      <c r="AG761" s="39"/>
      <c r="AH761" s="83">
        <f t="shared" si="51"/>
        <v>36.450000000000003</v>
      </c>
      <c r="AI761" s="81" t="str">
        <f t="shared" si="45"/>
        <v>2/07</v>
      </c>
      <c r="AJ761" s="76">
        <f t="shared" si="46"/>
        <v>5.9314450866822064</v>
      </c>
      <c r="AK761" s="76">
        <f t="shared" si="46"/>
        <v>0.11515332104172592</v>
      </c>
      <c r="AL761" s="76">
        <f t="shared" si="47"/>
        <v>21.04</v>
      </c>
      <c r="AN761" s="76">
        <f>TimDuncan!AG762</f>
        <v>4.8102356851758099</v>
      </c>
      <c r="AO761" s="76">
        <f>TimDuncan!AH762</f>
        <v>0.1345511677195482</v>
      </c>
      <c r="AP761" s="76">
        <f>TimDuncan!AI762</f>
        <v>16.411764705882351</v>
      </c>
    </row>
    <row r="762" spans="1:42" x14ac:dyDescent="0.25">
      <c r="A762" s="39">
        <v>54</v>
      </c>
      <c r="B762" s="56">
        <v>54</v>
      </c>
      <c r="C762" s="36">
        <v>39139</v>
      </c>
      <c r="D762" s="39" t="s">
        <v>510</v>
      </c>
      <c r="E762" s="35" t="s">
        <v>1</v>
      </c>
      <c r="F762" s="40" t="s">
        <v>5</v>
      </c>
      <c r="G762" s="35" t="s">
        <v>13</v>
      </c>
      <c r="H762" s="40" t="s">
        <v>11</v>
      </c>
      <c r="I762" s="39">
        <v>1</v>
      </c>
      <c r="J762" s="41">
        <v>1.815277777777778</v>
      </c>
      <c r="K762" s="39">
        <v>7</v>
      </c>
      <c r="L762" s="39">
        <v>21</v>
      </c>
      <c r="M762" s="39">
        <v>0.33300000000000002</v>
      </c>
      <c r="N762" s="39">
        <v>0</v>
      </c>
      <c r="O762" s="39">
        <v>4</v>
      </c>
      <c r="P762" s="39">
        <v>0</v>
      </c>
      <c r="Q762" s="39">
        <f t="shared" si="48"/>
        <v>7</v>
      </c>
      <c r="R762" s="39">
        <f t="shared" si="49"/>
        <v>17</v>
      </c>
      <c r="S762" s="39">
        <f t="shared" si="50"/>
        <v>0.41176470588235292</v>
      </c>
      <c r="T762" s="39">
        <v>21</v>
      </c>
      <c r="U762" s="39">
        <v>24</v>
      </c>
      <c r="V762" s="39">
        <v>0.875</v>
      </c>
      <c r="W762" s="39">
        <v>2</v>
      </c>
      <c r="X762" s="39">
        <v>6</v>
      </c>
      <c r="Y762" s="39">
        <v>8</v>
      </c>
      <c r="Z762" s="39">
        <v>4</v>
      </c>
      <c r="AA762" s="39">
        <v>2</v>
      </c>
      <c r="AB762" s="39">
        <v>0</v>
      </c>
      <c r="AC762" s="39">
        <v>4</v>
      </c>
      <c r="AD762" s="39">
        <v>3</v>
      </c>
      <c r="AE762" s="39">
        <v>35</v>
      </c>
      <c r="AF762" s="39">
        <v>24.7</v>
      </c>
      <c r="AG762" s="39"/>
      <c r="AH762" s="83">
        <f t="shared" si="51"/>
        <v>43.56666666666667</v>
      </c>
      <c r="AI762" s="81" t="str">
        <f t="shared" si="45"/>
        <v>2/07</v>
      </c>
      <c r="AJ762" s="76">
        <f t="shared" si="46"/>
        <v>5.9241463692317424</v>
      </c>
      <c r="AK762" s="76">
        <f t="shared" si="46"/>
        <v>0.11372591649062526</v>
      </c>
      <c r="AL762" s="76">
        <f t="shared" si="47"/>
        <v>21.08</v>
      </c>
      <c r="AN762" s="76">
        <f>TimDuncan!AG763</f>
        <v>4.8102356851758099</v>
      </c>
      <c r="AO762" s="76">
        <f>TimDuncan!AH763</f>
        <v>0.13416894771374005</v>
      </c>
      <c r="AP762" s="76">
        <f>TimDuncan!AI763</f>
        <v>16.490196078431371</v>
      </c>
    </row>
    <row r="763" spans="1:42" x14ac:dyDescent="0.25">
      <c r="A763" s="39">
        <v>55</v>
      </c>
      <c r="B763" s="56">
        <v>55</v>
      </c>
      <c r="C763" s="36">
        <v>39143</v>
      </c>
      <c r="D763" s="39" t="s">
        <v>511</v>
      </c>
      <c r="E763" s="35" t="s">
        <v>1</v>
      </c>
      <c r="F763" s="40"/>
      <c r="G763" s="35" t="s">
        <v>17</v>
      </c>
      <c r="H763" s="40" t="s">
        <v>3</v>
      </c>
      <c r="I763" s="39">
        <v>1</v>
      </c>
      <c r="J763" s="41">
        <v>1.6944444444444444</v>
      </c>
      <c r="K763" s="39">
        <v>10</v>
      </c>
      <c r="L763" s="39">
        <v>22</v>
      </c>
      <c r="M763" s="39">
        <v>0.45500000000000002</v>
      </c>
      <c r="N763" s="39">
        <v>1</v>
      </c>
      <c r="O763" s="39">
        <v>5</v>
      </c>
      <c r="P763" s="39">
        <v>0.2</v>
      </c>
      <c r="Q763" s="39">
        <f t="shared" si="48"/>
        <v>9</v>
      </c>
      <c r="R763" s="39">
        <f t="shared" si="49"/>
        <v>17</v>
      </c>
      <c r="S763" s="39">
        <f t="shared" si="50"/>
        <v>0.52941176470588236</v>
      </c>
      <c r="T763" s="39">
        <v>9</v>
      </c>
      <c r="U763" s="39">
        <v>9</v>
      </c>
      <c r="V763" s="39">
        <v>1</v>
      </c>
      <c r="W763" s="39">
        <v>0</v>
      </c>
      <c r="X763" s="39">
        <v>4</v>
      </c>
      <c r="Y763" s="39">
        <v>4</v>
      </c>
      <c r="Z763" s="39">
        <v>10</v>
      </c>
      <c r="AA763" s="39">
        <v>0</v>
      </c>
      <c r="AB763" s="39">
        <v>0</v>
      </c>
      <c r="AC763" s="39">
        <v>1</v>
      </c>
      <c r="AD763" s="39">
        <v>3</v>
      </c>
      <c r="AE763" s="39">
        <v>30</v>
      </c>
      <c r="AF763" s="39">
        <v>24.6</v>
      </c>
      <c r="AG763" s="39"/>
      <c r="AH763" s="83">
        <f t="shared" si="51"/>
        <v>40.666666666666664</v>
      </c>
      <c r="AI763" s="81" t="str">
        <f t="shared" si="45"/>
        <v>3/07</v>
      </c>
      <c r="AJ763" s="76">
        <f t="shared" si="46"/>
        <v>5.743674426564179</v>
      </c>
      <c r="AK763" s="76">
        <f t="shared" si="46"/>
        <v>0.11372591649062526</v>
      </c>
      <c r="AL763" s="76">
        <f t="shared" si="47"/>
        <v>21.3</v>
      </c>
      <c r="AN763" s="76">
        <f>TimDuncan!AG764</f>
        <v>4.824469940219509</v>
      </c>
      <c r="AO763" s="76">
        <f>TimDuncan!AH764</f>
        <v>0.13193629260412965</v>
      </c>
      <c r="AP763" s="76">
        <f>TimDuncan!AI764</f>
        <v>16.450980392156861</v>
      </c>
    </row>
    <row r="764" spans="1:42" x14ac:dyDescent="0.25">
      <c r="A764" s="39">
        <v>56</v>
      </c>
      <c r="B764" s="56">
        <v>56</v>
      </c>
      <c r="C764" s="36">
        <v>39145</v>
      </c>
      <c r="D764" s="39" t="s">
        <v>512</v>
      </c>
      <c r="E764" s="35" t="s">
        <v>1</v>
      </c>
      <c r="F764" s="40" t="s">
        <v>5</v>
      </c>
      <c r="G764" s="35" t="s">
        <v>21</v>
      </c>
      <c r="H764" s="40" t="s">
        <v>3</v>
      </c>
      <c r="I764" s="39">
        <v>1</v>
      </c>
      <c r="J764" s="41">
        <v>1.8687500000000001</v>
      </c>
      <c r="K764" s="39">
        <v>11</v>
      </c>
      <c r="L764" s="39">
        <v>28</v>
      </c>
      <c r="M764" s="39">
        <v>0.39300000000000002</v>
      </c>
      <c r="N764" s="39">
        <v>1</v>
      </c>
      <c r="O764" s="39">
        <v>5</v>
      </c>
      <c r="P764" s="39">
        <v>0.2</v>
      </c>
      <c r="Q764" s="39">
        <f t="shared" si="48"/>
        <v>10</v>
      </c>
      <c r="R764" s="39">
        <f t="shared" si="49"/>
        <v>23</v>
      </c>
      <c r="S764" s="39">
        <f t="shared" si="50"/>
        <v>0.43478260869565216</v>
      </c>
      <c r="T764" s="39">
        <v>8</v>
      </c>
      <c r="U764" s="39">
        <v>10</v>
      </c>
      <c r="V764" s="39">
        <v>0.8</v>
      </c>
      <c r="W764" s="39">
        <v>1</v>
      </c>
      <c r="X764" s="39">
        <v>3</v>
      </c>
      <c r="Y764" s="39">
        <v>4</v>
      </c>
      <c r="Z764" s="39">
        <v>6</v>
      </c>
      <c r="AA764" s="39">
        <v>1</v>
      </c>
      <c r="AB764" s="39">
        <v>1</v>
      </c>
      <c r="AC764" s="39">
        <v>3</v>
      </c>
      <c r="AD764" s="39">
        <v>1</v>
      </c>
      <c r="AE764" s="39">
        <v>31</v>
      </c>
      <c r="AF764" s="39">
        <v>19.100000000000001</v>
      </c>
      <c r="AG764" s="39"/>
      <c r="AH764" s="83">
        <f t="shared" si="51"/>
        <v>44.85</v>
      </c>
      <c r="AI764" s="81" t="str">
        <f t="shared" si="45"/>
        <v>3/07</v>
      </c>
      <c r="AJ764" s="76">
        <f t="shared" si="46"/>
        <v>5.7861199152341616</v>
      </c>
      <c r="AK764" s="76">
        <f t="shared" si="46"/>
        <v>0.11389643702656779</v>
      </c>
      <c r="AL764" s="76">
        <f t="shared" si="47"/>
        <v>21.52</v>
      </c>
      <c r="AN764" s="76">
        <f>TimDuncan!AG765</f>
        <v>4.7619238094857161</v>
      </c>
      <c r="AO764" s="76">
        <f>TimDuncan!AH765</f>
        <v>0.12912581429895179</v>
      </c>
      <c r="AP764" s="76">
        <f>TimDuncan!AI765</f>
        <v>16.607843137254903</v>
      </c>
    </row>
    <row r="765" spans="1:42" x14ac:dyDescent="0.25">
      <c r="A765" s="39">
        <v>57</v>
      </c>
      <c r="B765" s="56">
        <v>57</v>
      </c>
      <c r="C765" s="36">
        <v>39147</v>
      </c>
      <c r="D765" s="39" t="s">
        <v>513</v>
      </c>
      <c r="E765" s="35" t="s">
        <v>1</v>
      </c>
      <c r="F765" s="40" t="s">
        <v>5</v>
      </c>
      <c r="G765" s="35" t="s">
        <v>89</v>
      </c>
      <c r="H765" s="40" t="s">
        <v>3</v>
      </c>
      <c r="I765" s="39">
        <v>1</v>
      </c>
      <c r="J765" s="41">
        <v>2.2270833333333333</v>
      </c>
      <c r="K765" s="39">
        <v>13</v>
      </c>
      <c r="L765" s="39">
        <v>30</v>
      </c>
      <c r="M765" s="39">
        <v>0.433</v>
      </c>
      <c r="N765" s="39">
        <v>3</v>
      </c>
      <c r="O765" s="39">
        <v>10</v>
      </c>
      <c r="P765" s="39">
        <v>0.3</v>
      </c>
      <c r="Q765" s="39">
        <f t="shared" si="48"/>
        <v>10</v>
      </c>
      <c r="R765" s="39">
        <f t="shared" si="49"/>
        <v>20</v>
      </c>
      <c r="S765" s="39">
        <f t="shared" si="50"/>
        <v>0.5</v>
      </c>
      <c r="T765" s="39">
        <v>11</v>
      </c>
      <c r="U765" s="39">
        <v>13</v>
      </c>
      <c r="V765" s="39">
        <v>0.84599999999999997</v>
      </c>
      <c r="W765" s="39">
        <v>3</v>
      </c>
      <c r="X765" s="39">
        <v>10</v>
      </c>
      <c r="Y765" s="39">
        <v>13</v>
      </c>
      <c r="Z765" s="39">
        <v>8</v>
      </c>
      <c r="AA765" s="39">
        <v>2</v>
      </c>
      <c r="AB765" s="39">
        <v>3</v>
      </c>
      <c r="AC765" s="39">
        <v>4</v>
      </c>
      <c r="AD765" s="39">
        <v>3</v>
      </c>
      <c r="AE765" s="39">
        <v>40</v>
      </c>
      <c r="AF765" s="39">
        <v>33</v>
      </c>
      <c r="AG765" s="39"/>
      <c r="AH765" s="83">
        <f t="shared" si="51"/>
        <v>53.45</v>
      </c>
      <c r="AI765" s="81" t="str">
        <f t="shared" si="45"/>
        <v>3/07</v>
      </c>
      <c r="AJ765" s="76">
        <f t="shared" si="46"/>
        <v>5.8964188370604065</v>
      </c>
      <c r="AK765" s="76">
        <f t="shared" si="46"/>
        <v>0.11342771680138643</v>
      </c>
      <c r="AL765" s="76">
        <f t="shared" si="47"/>
        <v>21.74</v>
      </c>
      <c r="AN765" s="76">
        <f>TimDuncan!AG766</f>
        <v>4.8933107193308683</v>
      </c>
      <c r="AO765" s="76">
        <f>TimDuncan!AH766</f>
        <v>0.12957904214519181</v>
      </c>
      <c r="AP765" s="76">
        <f>TimDuncan!AI766</f>
        <v>16.921568627450981</v>
      </c>
    </row>
    <row r="766" spans="1:42" x14ac:dyDescent="0.25">
      <c r="A766" s="39">
        <v>58</v>
      </c>
      <c r="B766" s="56">
        <v>58</v>
      </c>
      <c r="C766" s="36">
        <v>39150</v>
      </c>
      <c r="D766" s="39" t="s">
        <v>514</v>
      </c>
      <c r="E766" s="35" t="s">
        <v>1</v>
      </c>
      <c r="F766" s="40" t="s">
        <v>5</v>
      </c>
      <c r="G766" s="35" t="s">
        <v>95</v>
      </c>
      <c r="H766" s="40" t="s">
        <v>3</v>
      </c>
      <c r="I766" s="39">
        <v>1</v>
      </c>
      <c r="J766" s="41">
        <v>1.8506944444444444</v>
      </c>
      <c r="K766" s="39">
        <v>12</v>
      </c>
      <c r="L766" s="39">
        <v>27</v>
      </c>
      <c r="M766" s="39">
        <v>0.44400000000000001</v>
      </c>
      <c r="N766" s="39">
        <v>3</v>
      </c>
      <c r="O766" s="39">
        <v>7</v>
      </c>
      <c r="P766" s="39">
        <v>0.42899999999999999</v>
      </c>
      <c r="Q766" s="39">
        <f t="shared" si="48"/>
        <v>9</v>
      </c>
      <c r="R766" s="39">
        <f t="shared" si="49"/>
        <v>20</v>
      </c>
      <c r="S766" s="39">
        <f t="shared" si="50"/>
        <v>0.45</v>
      </c>
      <c r="T766" s="39">
        <v>3</v>
      </c>
      <c r="U766" s="39">
        <v>3</v>
      </c>
      <c r="V766" s="39">
        <v>1</v>
      </c>
      <c r="W766" s="39">
        <v>0</v>
      </c>
      <c r="X766" s="39">
        <v>4</v>
      </c>
      <c r="Y766" s="39">
        <v>4</v>
      </c>
      <c r="Z766" s="39">
        <v>4</v>
      </c>
      <c r="AA766" s="39">
        <v>1</v>
      </c>
      <c r="AB766" s="39">
        <v>0</v>
      </c>
      <c r="AC766" s="39">
        <v>3</v>
      </c>
      <c r="AD766" s="39">
        <v>4</v>
      </c>
      <c r="AE766" s="39">
        <v>30</v>
      </c>
      <c r="AF766" s="39">
        <v>16.3</v>
      </c>
      <c r="AG766" s="39"/>
      <c r="AH766" s="83">
        <f t="shared" si="51"/>
        <v>44.416666666666664</v>
      </c>
      <c r="AI766" s="81" t="str">
        <f t="shared" si="45"/>
        <v>3/07</v>
      </c>
      <c r="AJ766" s="76">
        <f t="shared" si="46"/>
        <v>5.8344508161891815</v>
      </c>
      <c r="AK766" s="76">
        <f t="shared" si="46"/>
        <v>0.11262862216422759</v>
      </c>
      <c r="AL766" s="76">
        <f t="shared" si="47"/>
        <v>22</v>
      </c>
      <c r="AN766" s="76">
        <f>TimDuncan!AG767</f>
        <v>4.8474272578769186</v>
      </c>
      <c r="AO766" s="76">
        <f>TimDuncan!AH767</f>
        <v>0.12974342812974105</v>
      </c>
      <c r="AP766" s="76">
        <f>TimDuncan!AI767</f>
        <v>16.921568627450981</v>
      </c>
    </row>
    <row r="767" spans="1:42" x14ac:dyDescent="0.25">
      <c r="A767" s="39">
        <v>59</v>
      </c>
      <c r="B767" s="56">
        <v>59</v>
      </c>
      <c r="C767" s="36">
        <v>39152</v>
      </c>
      <c r="D767" s="39" t="s">
        <v>515</v>
      </c>
      <c r="E767" s="35" t="s">
        <v>1</v>
      </c>
      <c r="F767" s="40"/>
      <c r="G767" s="35" t="s">
        <v>2</v>
      </c>
      <c r="H767" s="40" t="s">
        <v>3</v>
      </c>
      <c r="I767" s="39">
        <v>1</v>
      </c>
      <c r="J767" s="41">
        <v>1.5222222222222221</v>
      </c>
      <c r="K767" s="39">
        <v>6</v>
      </c>
      <c r="L767" s="39">
        <v>19</v>
      </c>
      <c r="M767" s="39">
        <v>0.316</v>
      </c>
      <c r="N767" s="39">
        <v>0</v>
      </c>
      <c r="O767" s="39">
        <v>2</v>
      </c>
      <c r="P767" s="39">
        <v>0</v>
      </c>
      <c r="Q767" s="39">
        <f t="shared" si="48"/>
        <v>6</v>
      </c>
      <c r="R767" s="39">
        <f t="shared" si="49"/>
        <v>17</v>
      </c>
      <c r="S767" s="39">
        <f t="shared" si="50"/>
        <v>0.35294117647058826</v>
      </c>
      <c r="T767" s="39">
        <v>13</v>
      </c>
      <c r="U767" s="39">
        <v>18</v>
      </c>
      <c r="V767" s="39">
        <v>0.72199999999999998</v>
      </c>
      <c r="W767" s="39">
        <v>2</v>
      </c>
      <c r="X767" s="39">
        <v>7</v>
      </c>
      <c r="Y767" s="39">
        <v>9</v>
      </c>
      <c r="Z767" s="39">
        <v>3</v>
      </c>
      <c r="AA767" s="39">
        <v>0</v>
      </c>
      <c r="AB767" s="39">
        <v>0</v>
      </c>
      <c r="AC767" s="39">
        <v>5</v>
      </c>
      <c r="AD767" s="39">
        <v>1</v>
      </c>
      <c r="AE767" s="39">
        <v>25</v>
      </c>
      <c r="AF767" s="39">
        <v>12.3</v>
      </c>
      <c r="AG767" s="39"/>
      <c r="AH767" s="83">
        <f t="shared" si="51"/>
        <v>36.533333333333331</v>
      </c>
      <c r="AI767" s="81" t="str">
        <f t="shared" si="45"/>
        <v>3/07</v>
      </c>
      <c r="AJ767" s="76">
        <f t="shared" si="46"/>
        <v>5.847867219799725</v>
      </c>
      <c r="AK767" s="76">
        <f t="shared" si="46"/>
        <v>0.11378652407567671</v>
      </c>
      <c r="AL767" s="76">
        <f t="shared" si="47"/>
        <v>21.92</v>
      </c>
      <c r="AN767" s="76">
        <f>TimDuncan!AG768</f>
        <v>4.9056818369839554</v>
      </c>
      <c r="AO767" s="76">
        <f>TimDuncan!AH768</f>
        <v>0.1295355423607514</v>
      </c>
      <c r="AP767" s="76">
        <f>TimDuncan!AI768</f>
        <v>16.705882352941178</v>
      </c>
    </row>
    <row r="768" spans="1:42" x14ac:dyDescent="0.25">
      <c r="A768" s="39">
        <v>60</v>
      </c>
      <c r="B768" s="56">
        <v>60</v>
      </c>
      <c r="C768" s="36">
        <v>39156</v>
      </c>
      <c r="D768" s="39" t="s">
        <v>516</v>
      </c>
      <c r="E768" s="35" t="s">
        <v>1</v>
      </c>
      <c r="F768" s="40" t="s">
        <v>5</v>
      </c>
      <c r="G768" s="35" t="s">
        <v>33</v>
      </c>
      <c r="H768" s="40" t="s">
        <v>3</v>
      </c>
      <c r="I768" s="39">
        <v>1</v>
      </c>
      <c r="J768" s="41">
        <v>1.5756944444444445</v>
      </c>
      <c r="K768" s="39">
        <v>9</v>
      </c>
      <c r="L768" s="39">
        <v>19</v>
      </c>
      <c r="M768" s="39">
        <v>0.47399999999999998</v>
      </c>
      <c r="N768" s="39">
        <v>0</v>
      </c>
      <c r="O768" s="39">
        <v>5</v>
      </c>
      <c r="P768" s="39">
        <v>0</v>
      </c>
      <c r="Q768" s="39">
        <f t="shared" si="48"/>
        <v>9</v>
      </c>
      <c r="R768" s="39">
        <f t="shared" si="49"/>
        <v>14</v>
      </c>
      <c r="S768" s="39">
        <f t="shared" si="50"/>
        <v>0.6428571428571429</v>
      </c>
      <c r="T768" s="39">
        <v>7</v>
      </c>
      <c r="U768" s="39">
        <v>8</v>
      </c>
      <c r="V768" s="39">
        <v>0.875</v>
      </c>
      <c r="W768" s="39">
        <v>2</v>
      </c>
      <c r="X768" s="39">
        <v>3</v>
      </c>
      <c r="Y768" s="39">
        <v>5</v>
      </c>
      <c r="Z768" s="39">
        <v>9</v>
      </c>
      <c r="AA768" s="39">
        <v>0</v>
      </c>
      <c r="AB768" s="39">
        <v>0</v>
      </c>
      <c r="AC768" s="39">
        <v>1</v>
      </c>
      <c r="AD768" s="39">
        <v>4</v>
      </c>
      <c r="AE768" s="39">
        <v>25</v>
      </c>
      <c r="AF768" s="39">
        <v>20.9</v>
      </c>
      <c r="AG768" s="39"/>
      <c r="AH768" s="83">
        <f t="shared" si="51"/>
        <v>37.81666666666667</v>
      </c>
      <c r="AI768" s="81" t="str">
        <f t="shared" si="45"/>
        <v>3/07</v>
      </c>
      <c r="AJ768" s="76">
        <f t="shared" si="46"/>
        <v>5.8358847675745071</v>
      </c>
      <c r="AK768" s="76">
        <f t="shared" si="46"/>
        <v>0.11360385880195296</v>
      </c>
      <c r="AL768" s="76">
        <f t="shared" si="47"/>
        <v>21.94</v>
      </c>
      <c r="AN768" s="76">
        <f>TimDuncan!AG769</f>
        <v>4.8278105909450106</v>
      </c>
      <c r="AO768" s="76">
        <f>TimDuncan!AH769</f>
        <v>0.12930078838719913</v>
      </c>
      <c r="AP768" s="76">
        <f>TimDuncan!AI769</f>
        <v>16.568627450980394</v>
      </c>
    </row>
    <row r="769" spans="1:42" x14ac:dyDescent="0.25">
      <c r="A769" s="39">
        <v>61</v>
      </c>
      <c r="B769" s="56">
        <v>61</v>
      </c>
      <c r="C769" s="36">
        <v>39157</v>
      </c>
      <c r="D769" s="39" t="s">
        <v>517</v>
      </c>
      <c r="E769" s="35" t="s">
        <v>1</v>
      </c>
      <c r="F769" s="40"/>
      <c r="G769" s="35" t="s">
        <v>6</v>
      </c>
      <c r="H769" s="40" t="s">
        <v>11</v>
      </c>
      <c r="I769" s="39">
        <v>1</v>
      </c>
      <c r="J769" s="41">
        <v>2.0819444444444444</v>
      </c>
      <c r="K769" s="39">
        <v>23</v>
      </c>
      <c r="L769" s="39">
        <v>39</v>
      </c>
      <c r="M769" s="39">
        <v>0.59</v>
      </c>
      <c r="N769" s="39">
        <v>8</v>
      </c>
      <c r="O769" s="39">
        <v>12</v>
      </c>
      <c r="P769" s="39">
        <v>0.66700000000000004</v>
      </c>
      <c r="Q769" s="39">
        <f t="shared" si="48"/>
        <v>15</v>
      </c>
      <c r="R769" s="39">
        <f t="shared" si="49"/>
        <v>27</v>
      </c>
      <c r="S769" s="39">
        <f t="shared" si="50"/>
        <v>0.55555555555555558</v>
      </c>
      <c r="T769" s="39">
        <v>11</v>
      </c>
      <c r="U769" s="39">
        <v>12</v>
      </c>
      <c r="V769" s="39">
        <v>0.91700000000000004</v>
      </c>
      <c r="W769" s="39">
        <v>1</v>
      </c>
      <c r="X769" s="39">
        <v>6</v>
      </c>
      <c r="Y769" s="39">
        <v>7</v>
      </c>
      <c r="Z769" s="39">
        <v>3</v>
      </c>
      <c r="AA769" s="39">
        <v>3</v>
      </c>
      <c r="AB769" s="39">
        <v>0</v>
      </c>
      <c r="AC769" s="39">
        <v>2</v>
      </c>
      <c r="AD769" s="39">
        <v>3</v>
      </c>
      <c r="AE769" s="39">
        <v>65</v>
      </c>
      <c r="AF769" s="39">
        <v>50.9</v>
      </c>
      <c r="AG769" s="39"/>
      <c r="AH769" s="83">
        <f t="shared" si="51"/>
        <v>49.966666666666669</v>
      </c>
      <c r="AI769" s="81" t="str">
        <f t="shared" si="45"/>
        <v>3/07</v>
      </c>
      <c r="AJ769" s="76">
        <f t="shared" si="46"/>
        <v>6.3102120020015224</v>
      </c>
      <c r="AK769" s="76">
        <f t="shared" si="46"/>
        <v>0.11412574697433173</v>
      </c>
      <c r="AL769" s="76">
        <f t="shared" si="47"/>
        <v>22.24</v>
      </c>
      <c r="AN769" s="76">
        <f>TimDuncan!AG770</f>
        <v>4.8617205319323169</v>
      </c>
      <c r="AO769" s="76">
        <f>TimDuncan!AH770</f>
        <v>0.12991822231617894</v>
      </c>
      <c r="AP769" s="76">
        <f>TimDuncan!AI770</f>
        <v>16.627450980392158</v>
      </c>
    </row>
    <row r="770" spans="1:42" x14ac:dyDescent="0.25">
      <c r="A770" s="39">
        <v>62</v>
      </c>
      <c r="B770" s="56">
        <v>62</v>
      </c>
      <c r="C770" s="36">
        <v>39159</v>
      </c>
      <c r="D770" s="39" t="s">
        <v>518</v>
      </c>
      <c r="E770" s="35" t="s">
        <v>1</v>
      </c>
      <c r="F770" s="40"/>
      <c r="G770" s="35" t="s">
        <v>89</v>
      </c>
      <c r="H770" s="40" t="s">
        <v>11</v>
      </c>
      <c r="I770" s="39">
        <v>1</v>
      </c>
      <c r="J770" s="41">
        <v>1.85625</v>
      </c>
      <c r="K770" s="39">
        <v>17</v>
      </c>
      <c r="L770" s="39">
        <v>35</v>
      </c>
      <c r="M770" s="39">
        <v>0.48599999999999999</v>
      </c>
      <c r="N770" s="39">
        <v>4</v>
      </c>
      <c r="O770" s="39">
        <v>9</v>
      </c>
      <c r="P770" s="39">
        <v>0.44400000000000001</v>
      </c>
      <c r="Q770" s="39">
        <f t="shared" si="48"/>
        <v>13</v>
      </c>
      <c r="R770" s="39">
        <f t="shared" si="49"/>
        <v>26</v>
      </c>
      <c r="S770" s="39">
        <f t="shared" si="50"/>
        <v>0.5</v>
      </c>
      <c r="T770" s="39">
        <v>12</v>
      </c>
      <c r="U770" s="39">
        <v>14</v>
      </c>
      <c r="V770" s="39">
        <v>0.85699999999999998</v>
      </c>
      <c r="W770" s="39">
        <v>1</v>
      </c>
      <c r="X770" s="39">
        <v>5</v>
      </c>
      <c r="Y770" s="39">
        <v>6</v>
      </c>
      <c r="Z770" s="39">
        <v>3</v>
      </c>
      <c r="AA770" s="39">
        <v>3</v>
      </c>
      <c r="AB770" s="39">
        <v>0</v>
      </c>
      <c r="AC770" s="39">
        <v>3</v>
      </c>
      <c r="AD770" s="39">
        <v>1</v>
      </c>
      <c r="AE770" s="39">
        <v>50</v>
      </c>
      <c r="AF770" s="39">
        <v>35.4</v>
      </c>
      <c r="AG770" s="39"/>
      <c r="AH770" s="83">
        <f t="shared" si="51"/>
        <v>44.55</v>
      </c>
      <c r="AI770" s="81" t="str">
        <f t="shared" ref="AI770:AI833" si="52">MONTH(C770)&amp;"/"&amp;RIGHT(YEAR(C770),2)</f>
        <v>3/07</v>
      </c>
      <c r="AJ770" s="76">
        <f t="shared" si="46"/>
        <v>6.5628515454917355</v>
      </c>
      <c r="AK770" s="76">
        <f t="shared" si="46"/>
        <v>0.11217058619871546</v>
      </c>
      <c r="AL770" s="76">
        <f t="shared" si="47"/>
        <v>22.48</v>
      </c>
      <c r="AN770" s="76">
        <f>TimDuncan!AG771</f>
        <v>4.8110841410481386</v>
      </c>
      <c r="AO770" s="76">
        <f>TimDuncan!AH771</f>
        <v>0.12991822231617894</v>
      </c>
      <c r="AP770" s="76">
        <f>TimDuncan!AI771</f>
        <v>16.529411764705884</v>
      </c>
    </row>
    <row r="771" spans="1:42" x14ac:dyDescent="0.25">
      <c r="A771" s="39">
        <v>63</v>
      </c>
      <c r="B771" s="56">
        <v>63</v>
      </c>
      <c r="C771" s="36">
        <v>39163</v>
      </c>
      <c r="D771" s="39" t="s">
        <v>519</v>
      </c>
      <c r="E771" s="35" t="s">
        <v>1</v>
      </c>
      <c r="F771" s="40" t="s">
        <v>5</v>
      </c>
      <c r="G771" s="35" t="s">
        <v>28</v>
      </c>
      <c r="H771" s="40" t="s">
        <v>11</v>
      </c>
      <c r="I771" s="39">
        <v>1</v>
      </c>
      <c r="J771" s="41">
        <v>1.8826388888888888</v>
      </c>
      <c r="K771" s="39">
        <v>20</v>
      </c>
      <c r="L771" s="39">
        <v>37</v>
      </c>
      <c r="M771" s="39">
        <v>0.54100000000000004</v>
      </c>
      <c r="N771" s="39">
        <v>3</v>
      </c>
      <c r="O771" s="39">
        <v>7</v>
      </c>
      <c r="P771" s="39">
        <v>0.42899999999999999</v>
      </c>
      <c r="Q771" s="39">
        <f t="shared" si="48"/>
        <v>17</v>
      </c>
      <c r="R771" s="39">
        <f t="shared" si="49"/>
        <v>30</v>
      </c>
      <c r="S771" s="39">
        <f t="shared" si="50"/>
        <v>0.56666666666666665</v>
      </c>
      <c r="T771" s="39">
        <v>17</v>
      </c>
      <c r="U771" s="39">
        <v>18</v>
      </c>
      <c r="V771" s="39">
        <v>0.94399999999999995</v>
      </c>
      <c r="W771" s="39">
        <v>2</v>
      </c>
      <c r="X771" s="39">
        <v>3</v>
      </c>
      <c r="Y771" s="39">
        <v>5</v>
      </c>
      <c r="Z771" s="39">
        <v>4</v>
      </c>
      <c r="AA771" s="39">
        <v>0</v>
      </c>
      <c r="AB771" s="39">
        <v>0</v>
      </c>
      <c r="AC771" s="39">
        <v>2</v>
      </c>
      <c r="AD771" s="39">
        <v>4</v>
      </c>
      <c r="AE771" s="39">
        <v>60</v>
      </c>
      <c r="AF771" s="39">
        <v>43.2</v>
      </c>
      <c r="AG771" s="39"/>
      <c r="AH771" s="83">
        <f t="shared" si="51"/>
        <v>45.18333333333333</v>
      </c>
      <c r="AI771" s="81" t="str">
        <f t="shared" si="52"/>
        <v>3/07</v>
      </c>
      <c r="AJ771" s="76">
        <f t="shared" si="46"/>
        <v>6.8608620866060681</v>
      </c>
      <c r="AK771" s="76">
        <f t="shared" si="46"/>
        <v>0.10570966978339494</v>
      </c>
      <c r="AL771" s="76">
        <f t="shared" si="47"/>
        <v>22.7</v>
      </c>
      <c r="AN771" s="76">
        <f>TimDuncan!AG772</f>
        <v>4.7237567201349808</v>
      </c>
      <c r="AO771" s="76">
        <f>TimDuncan!AH772</f>
        <v>0.13084310748186317</v>
      </c>
      <c r="AP771" s="76">
        <f>TimDuncan!AI772</f>
        <v>16.333333333333332</v>
      </c>
    </row>
    <row r="772" spans="1:42" x14ac:dyDescent="0.25">
      <c r="A772" s="39">
        <v>64</v>
      </c>
      <c r="B772" s="56">
        <v>64</v>
      </c>
      <c r="C772" s="36">
        <v>39164</v>
      </c>
      <c r="D772" s="39" t="s">
        <v>520</v>
      </c>
      <c r="E772" s="35" t="s">
        <v>1</v>
      </c>
      <c r="F772" s="40" t="s">
        <v>5</v>
      </c>
      <c r="G772" s="35" t="s">
        <v>472</v>
      </c>
      <c r="H772" s="40" t="s">
        <v>11</v>
      </c>
      <c r="I772" s="39">
        <v>1</v>
      </c>
      <c r="J772" s="41">
        <v>1.9527777777777777</v>
      </c>
      <c r="K772" s="39">
        <v>16</v>
      </c>
      <c r="L772" s="39">
        <v>29</v>
      </c>
      <c r="M772" s="39">
        <v>0.55200000000000005</v>
      </c>
      <c r="N772" s="39">
        <v>2</v>
      </c>
      <c r="O772" s="39">
        <v>5</v>
      </c>
      <c r="P772" s="39">
        <v>0.4</v>
      </c>
      <c r="Q772" s="39">
        <f t="shared" si="48"/>
        <v>14</v>
      </c>
      <c r="R772" s="39">
        <f t="shared" si="49"/>
        <v>24</v>
      </c>
      <c r="S772" s="39">
        <f t="shared" si="50"/>
        <v>0.58333333333333337</v>
      </c>
      <c r="T772" s="39">
        <v>16</v>
      </c>
      <c r="U772" s="39">
        <v>16</v>
      </c>
      <c r="V772" s="39">
        <v>1</v>
      </c>
      <c r="W772" s="39">
        <v>1</v>
      </c>
      <c r="X772" s="39">
        <v>6</v>
      </c>
      <c r="Y772" s="39">
        <v>7</v>
      </c>
      <c r="Z772" s="39">
        <v>1</v>
      </c>
      <c r="AA772" s="39">
        <v>0</v>
      </c>
      <c r="AB772" s="39">
        <v>1</v>
      </c>
      <c r="AC772" s="39">
        <v>1</v>
      </c>
      <c r="AD772" s="39">
        <v>2</v>
      </c>
      <c r="AE772" s="39">
        <v>50</v>
      </c>
      <c r="AF772" s="39">
        <v>38.200000000000003</v>
      </c>
      <c r="AG772" s="39"/>
      <c r="AH772" s="83">
        <f t="shared" si="51"/>
        <v>46.866666666666667</v>
      </c>
      <c r="AI772" s="81" t="str">
        <f t="shared" si="52"/>
        <v>3/07</v>
      </c>
      <c r="AJ772" s="76">
        <f t="shared" si="46"/>
        <v>6.9184462098930632</v>
      </c>
      <c r="AK772" s="76">
        <f t="shared" si="46"/>
        <v>0.10658720871298116</v>
      </c>
      <c r="AL772" s="76">
        <f t="shared" si="47"/>
        <v>22.82</v>
      </c>
      <c r="AN772" s="76">
        <f>TimDuncan!AG773</f>
        <v>4.713679614717579</v>
      </c>
      <c r="AO772" s="76">
        <f>TimDuncan!AH773</f>
        <v>0.13233023625978912</v>
      </c>
      <c r="AP772" s="76">
        <f>TimDuncan!AI773</f>
        <v>16.215686274509803</v>
      </c>
    </row>
    <row r="773" spans="1:42" x14ac:dyDescent="0.25">
      <c r="A773" s="39">
        <v>65</v>
      </c>
      <c r="B773" s="56">
        <v>65</v>
      </c>
      <c r="C773" s="36">
        <v>39166</v>
      </c>
      <c r="D773" s="39" t="s">
        <v>521</v>
      </c>
      <c r="E773" s="35" t="s">
        <v>1</v>
      </c>
      <c r="F773" s="40"/>
      <c r="G773" s="35" t="s">
        <v>15</v>
      </c>
      <c r="H773" s="40" t="s">
        <v>11</v>
      </c>
      <c r="I773" s="39">
        <v>1</v>
      </c>
      <c r="J773" s="41">
        <v>1.9319444444444445</v>
      </c>
      <c r="K773" s="39">
        <v>15</v>
      </c>
      <c r="L773" s="39">
        <v>33</v>
      </c>
      <c r="M773" s="39">
        <v>0.45500000000000002</v>
      </c>
      <c r="N773" s="39">
        <v>4</v>
      </c>
      <c r="O773" s="39">
        <v>11</v>
      </c>
      <c r="P773" s="39">
        <v>0.36399999999999999</v>
      </c>
      <c r="Q773" s="39">
        <f t="shared" si="48"/>
        <v>11</v>
      </c>
      <c r="R773" s="39">
        <f t="shared" si="49"/>
        <v>22</v>
      </c>
      <c r="S773" s="39">
        <f t="shared" si="50"/>
        <v>0.5</v>
      </c>
      <c r="T773" s="39">
        <v>9</v>
      </c>
      <c r="U773" s="39">
        <v>11</v>
      </c>
      <c r="V773" s="39">
        <v>0.81799999999999995</v>
      </c>
      <c r="W773" s="39">
        <v>4</v>
      </c>
      <c r="X773" s="39">
        <v>5</v>
      </c>
      <c r="Y773" s="39">
        <v>9</v>
      </c>
      <c r="Z773" s="39">
        <v>0</v>
      </c>
      <c r="AA773" s="39">
        <v>1</v>
      </c>
      <c r="AB773" s="39">
        <v>1</v>
      </c>
      <c r="AC773" s="39">
        <v>7</v>
      </c>
      <c r="AD773" s="39">
        <v>2</v>
      </c>
      <c r="AE773" s="39">
        <v>43</v>
      </c>
      <c r="AF773" s="39">
        <v>23.3</v>
      </c>
      <c r="AG773" s="39"/>
      <c r="AH773" s="83">
        <f t="shared" si="51"/>
        <v>46.366666666666667</v>
      </c>
      <c r="AI773" s="81" t="str">
        <f t="shared" si="52"/>
        <v>3/07</v>
      </c>
      <c r="AJ773" s="76">
        <f t="shared" si="46"/>
        <v>6.9937581500381114</v>
      </c>
      <c r="AK773" s="76">
        <f t="shared" si="46"/>
        <v>0.10656204478028422</v>
      </c>
      <c r="AL773" s="76">
        <f t="shared" si="47"/>
        <v>23.16</v>
      </c>
      <c r="AN773" s="76">
        <f>TimDuncan!AG774</f>
        <v>4.7157573460621123</v>
      </c>
      <c r="AO773" s="76">
        <f>TimDuncan!AH774</f>
        <v>0.13329957208621315</v>
      </c>
      <c r="AP773" s="76">
        <f>TimDuncan!AI774</f>
        <v>16.117647058823529</v>
      </c>
    </row>
    <row r="774" spans="1:42" x14ac:dyDescent="0.25">
      <c r="A774" s="39">
        <v>66</v>
      </c>
      <c r="B774" s="56">
        <v>66</v>
      </c>
      <c r="C774" s="36">
        <v>39168</v>
      </c>
      <c r="D774" s="39" t="s">
        <v>522</v>
      </c>
      <c r="E774" s="35" t="s">
        <v>1</v>
      </c>
      <c r="F774" s="40"/>
      <c r="G774" s="35" t="s">
        <v>28</v>
      </c>
      <c r="H774" s="40" t="s">
        <v>3</v>
      </c>
      <c r="I774" s="39">
        <v>1</v>
      </c>
      <c r="J774" s="41">
        <v>1.8423611111111111</v>
      </c>
      <c r="K774" s="39">
        <v>7</v>
      </c>
      <c r="L774" s="39">
        <v>26</v>
      </c>
      <c r="M774" s="39">
        <v>0.26900000000000002</v>
      </c>
      <c r="N774" s="39">
        <v>3</v>
      </c>
      <c r="O774" s="39">
        <v>7</v>
      </c>
      <c r="P774" s="39">
        <v>0.42899999999999999</v>
      </c>
      <c r="Q774" s="39">
        <f t="shared" si="48"/>
        <v>4</v>
      </c>
      <c r="R774" s="39">
        <f t="shared" si="49"/>
        <v>19</v>
      </c>
      <c r="S774" s="39">
        <f t="shared" si="50"/>
        <v>0.21052631578947367</v>
      </c>
      <c r="T774" s="39">
        <v>6</v>
      </c>
      <c r="U774" s="39">
        <v>9</v>
      </c>
      <c r="V774" s="39">
        <v>0.66700000000000004</v>
      </c>
      <c r="W774" s="39">
        <v>3</v>
      </c>
      <c r="X774" s="39">
        <v>2</v>
      </c>
      <c r="Y774" s="39">
        <v>5</v>
      </c>
      <c r="Z774" s="39">
        <v>5</v>
      </c>
      <c r="AA774" s="39">
        <v>3</v>
      </c>
      <c r="AB774" s="39">
        <v>0</v>
      </c>
      <c r="AC774" s="39">
        <v>1</v>
      </c>
      <c r="AD774" s="39">
        <v>0</v>
      </c>
      <c r="AE774" s="39">
        <v>23</v>
      </c>
      <c r="AF774" s="39">
        <v>14.6</v>
      </c>
      <c r="AG774" s="39"/>
      <c r="AH774" s="83">
        <f t="shared" si="51"/>
        <v>44.216666666666669</v>
      </c>
      <c r="AI774" s="81" t="str">
        <f t="shared" si="52"/>
        <v>3/07</v>
      </c>
      <c r="AJ774" s="76">
        <f t="shared" si="46"/>
        <v>6.9476467899834526</v>
      </c>
      <c r="AK774" s="76">
        <f t="shared" si="46"/>
        <v>0.10794055242189171</v>
      </c>
      <c r="AL774" s="76">
        <f t="shared" si="47"/>
        <v>23.34</v>
      </c>
      <c r="AN774" s="76">
        <f>TimDuncan!AG775</f>
        <v>4.7008900590142257</v>
      </c>
      <c r="AO774" s="76">
        <f>TimDuncan!AH775</f>
        <v>0.13438828301695468</v>
      </c>
      <c r="AP774" s="76">
        <f>TimDuncan!AI775</f>
        <v>16.019607843137255</v>
      </c>
    </row>
    <row r="775" spans="1:42" x14ac:dyDescent="0.25">
      <c r="A775" s="39">
        <v>67</v>
      </c>
      <c r="B775" s="56">
        <v>67</v>
      </c>
      <c r="C775" s="36">
        <v>39171</v>
      </c>
      <c r="D775" s="39" t="s">
        <v>523</v>
      </c>
      <c r="E775" s="35" t="s">
        <v>1</v>
      </c>
      <c r="F775" s="40"/>
      <c r="G775" s="35" t="s">
        <v>23</v>
      </c>
      <c r="H775" s="40" t="s">
        <v>3</v>
      </c>
      <c r="I775" s="39">
        <v>1</v>
      </c>
      <c r="J775" s="41">
        <v>1.9819444444444445</v>
      </c>
      <c r="K775" s="39">
        <v>19</v>
      </c>
      <c r="L775" s="39">
        <v>44</v>
      </c>
      <c r="M775" s="39">
        <v>0.432</v>
      </c>
      <c r="N775" s="39">
        <v>3</v>
      </c>
      <c r="O775" s="39">
        <v>9</v>
      </c>
      <c r="P775" s="39">
        <v>0.33300000000000002</v>
      </c>
      <c r="Q775" s="39">
        <f t="shared" si="48"/>
        <v>16</v>
      </c>
      <c r="R775" s="39">
        <f t="shared" si="49"/>
        <v>35</v>
      </c>
      <c r="S775" s="39">
        <f t="shared" si="50"/>
        <v>0.45714285714285713</v>
      </c>
      <c r="T775" s="39">
        <v>12</v>
      </c>
      <c r="U775" s="39">
        <v>14</v>
      </c>
      <c r="V775" s="39">
        <v>0.85699999999999998</v>
      </c>
      <c r="W775" s="39">
        <v>1</v>
      </c>
      <c r="X775" s="39">
        <v>1</v>
      </c>
      <c r="Y775" s="39">
        <v>2</v>
      </c>
      <c r="Z775" s="39">
        <v>2</v>
      </c>
      <c r="AA775" s="39">
        <v>0</v>
      </c>
      <c r="AB775" s="39">
        <v>0</v>
      </c>
      <c r="AC775" s="39">
        <v>3</v>
      </c>
      <c r="AD775" s="39">
        <v>2</v>
      </c>
      <c r="AE775" s="39">
        <v>53</v>
      </c>
      <c r="AF775" s="39">
        <v>27.6</v>
      </c>
      <c r="AG775" s="39"/>
      <c r="AH775" s="83">
        <f t="shared" si="51"/>
        <v>47.56666666666667</v>
      </c>
      <c r="AI775" s="81" t="str">
        <f t="shared" si="52"/>
        <v>3/07</v>
      </c>
      <c r="AJ775" s="76">
        <f t="shared" si="46"/>
        <v>7.5350609060008855</v>
      </c>
      <c r="AK775" s="76">
        <f t="shared" si="46"/>
        <v>0.10745930601385725</v>
      </c>
      <c r="AL775" s="76">
        <f t="shared" si="47"/>
        <v>23.72</v>
      </c>
      <c r="AN775" s="76">
        <f>TimDuncan!AG776</f>
        <v>4.752700628622228</v>
      </c>
      <c r="AO775" s="76">
        <f>TimDuncan!AH776</f>
        <v>0.13390584721500209</v>
      </c>
      <c r="AP775" s="76">
        <f>TimDuncan!AI776</f>
        <v>16.03921568627451</v>
      </c>
    </row>
    <row r="776" spans="1:42" x14ac:dyDescent="0.25">
      <c r="A776" s="39">
        <v>68</v>
      </c>
      <c r="B776" s="56">
        <v>68</v>
      </c>
      <c r="C776" s="36">
        <v>39173</v>
      </c>
      <c r="D776" s="39" t="s">
        <v>524</v>
      </c>
      <c r="E776" s="35" t="s">
        <v>1</v>
      </c>
      <c r="F776" s="40"/>
      <c r="G776" s="35" t="s">
        <v>17</v>
      </c>
      <c r="H776" s="40" t="s">
        <v>11</v>
      </c>
      <c r="I776" s="39">
        <v>1</v>
      </c>
      <c r="J776" s="41">
        <v>1.5826388888888889</v>
      </c>
      <c r="K776" s="39">
        <v>6</v>
      </c>
      <c r="L776" s="39">
        <v>14</v>
      </c>
      <c r="M776" s="39">
        <v>0.42899999999999999</v>
      </c>
      <c r="N776" s="39">
        <v>1</v>
      </c>
      <c r="O776" s="39">
        <v>2</v>
      </c>
      <c r="P776" s="39">
        <v>0.5</v>
      </c>
      <c r="Q776" s="39">
        <f t="shared" si="48"/>
        <v>5</v>
      </c>
      <c r="R776" s="39">
        <f t="shared" si="49"/>
        <v>12</v>
      </c>
      <c r="S776" s="39">
        <f t="shared" si="50"/>
        <v>0.41666666666666669</v>
      </c>
      <c r="T776" s="39">
        <v>6</v>
      </c>
      <c r="U776" s="39">
        <v>6</v>
      </c>
      <c r="V776" s="39">
        <v>1</v>
      </c>
      <c r="W776" s="39">
        <v>0</v>
      </c>
      <c r="X776" s="39">
        <v>2</v>
      </c>
      <c r="Y776" s="39">
        <v>2</v>
      </c>
      <c r="Z776" s="39">
        <v>13</v>
      </c>
      <c r="AA776" s="39">
        <v>3</v>
      </c>
      <c r="AB776" s="39">
        <v>1</v>
      </c>
      <c r="AC776" s="39">
        <v>4</v>
      </c>
      <c r="AD776" s="39">
        <v>1</v>
      </c>
      <c r="AE776" s="39">
        <v>19</v>
      </c>
      <c r="AF776" s="39">
        <v>20.6</v>
      </c>
      <c r="AG776" s="39"/>
      <c r="AH776" s="83">
        <f t="shared" si="51"/>
        <v>37.983333333333334</v>
      </c>
      <c r="AI776" s="81" t="str">
        <f t="shared" si="52"/>
        <v>4/07</v>
      </c>
      <c r="AJ776" s="76">
        <f t="shared" si="46"/>
        <v>7.6511703786587644</v>
      </c>
      <c r="AK776" s="76">
        <f t="shared" si="46"/>
        <v>0.10562900807514508</v>
      </c>
      <c r="AL776" s="76">
        <f t="shared" si="47"/>
        <v>23.48</v>
      </c>
      <c r="AN776" s="76">
        <f>TimDuncan!AG777</f>
        <v>4.7077877295097377</v>
      </c>
      <c r="AO776" s="76">
        <f>TimDuncan!AH777</f>
        <v>0.1339816146388178</v>
      </c>
      <c r="AP776" s="76">
        <f>TimDuncan!AI777</f>
        <v>16.098039215686274</v>
      </c>
    </row>
    <row r="777" spans="1:42" x14ac:dyDescent="0.25">
      <c r="A777" s="39">
        <v>69</v>
      </c>
      <c r="B777" s="56">
        <v>69</v>
      </c>
      <c r="C777" s="36">
        <v>39175</v>
      </c>
      <c r="D777" s="39" t="s">
        <v>525</v>
      </c>
      <c r="E777" s="35" t="s">
        <v>1</v>
      </c>
      <c r="F777" s="40"/>
      <c r="G777" s="35" t="s">
        <v>33</v>
      </c>
      <c r="H777" s="40" t="s">
        <v>3</v>
      </c>
      <c r="I777" s="39">
        <v>1</v>
      </c>
      <c r="J777" s="41">
        <v>1.8597222222222223</v>
      </c>
      <c r="K777" s="39">
        <v>14</v>
      </c>
      <c r="L777" s="39">
        <v>31</v>
      </c>
      <c r="M777" s="39">
        <v>0.45200000000000001</v>
      </c>
      <c r="N777" s="39">
        <v>0</v>
      </c>
      <c r="O777" s="39">
        <v>5</v>
      </c>
      <c r="P777" s="39">
        <v>0</v>
      </c>
      <c r="Q777" s="39">
        <f t="shared" si="48"/>
        <v>14</v>
      </c>
      <c r="R777" s="39">
        <f t="shared" si="49"/>
        <v>26</v>
      </c>
      <c r="S777" s="39">
        <f t="shared" si="50"/>
        <v>0.53846153846153844</v>
      </c>
      <c r="T777" s="39">
        <v>11</v>
      </c>
      <c r="U777" s="39">
        <v>11</v>
      </c>
      <c r="V777" s="39">
        <v>1</v>
      </c>
      <c r="W777" s="39">
        <v>0</v>
      </c>
      <c r="X777" s="39">
        <v>3</v>
      </c>
      <c r="Y777" s="39">
        <v>3</v>
      </c>
      <c r="Z777" s="39">
        <v>4</v>
      </c>
      <c r="AA777" s="39">
        <v>0</v>
      </c>
      <c r="AB777" s="39">
        <v>3</v>
      </c>
      <c r="AC777" s="39">
        <v>3</v>
      </c>
      <c r="AD777" s="39">
        <v>3</v>
      </c>
      <c r="AE777" s="39">
        <v>39</v>
      </c>
      <c r="AF777" s="39">
        <v>24.5</v>
      </c>
      <c r="AG777" s="39"/>
      <c r="AH777" s="83">
        <f t="shared" si="51"/>
        <v>44.633333333333333</v>
      </c>
      <c r="AI777" s="81" t="str">
        <f t="shared" si="52"/>
        <v>4/07</v>
      </c>
      <c r="AJ777" s="76">
        <f t="shared" si="46"/>
        <v>7.6819693478446309</v>
      </c>
      <c r="AK777" s="76">
        <f t="shared" si="46"/>
        <v>0.10537087852351129</v>
      </c>
      <c r="AL777" s="76">
        <f t="shared" si="47"/>
        <v>23.74</v>
      </c>
      <c r="AN777" s="76">
        <f>TimDuncan!AG778</f>
        <v>4.4432475712694446</v>
      </c>
      <c r="AO777" s="76">
        <f>TimDuncan!AH778</f>
        <v>0.1285934520820072</v>
      </c>
      <c r="AP777" s="76">
        <f>TimDuncan!AI778</f>
        <v>15.96078431372549</v>
      </c>
    </row>
    <row r="778" spans="1:42" x14ac:dyDescent="0.25">
      <c r="A778" s="39">
        <v>70</v>
      </c>
      <c r="B778" s="56">
        <v>70</v>
      </c>
      <c r="C778" s="36">
        <v>39176</v>
      </c>
      <c r="D778" s="39" t="s">
        <v>526</v>
      </c>
      <c r="E778" s="35" t="s">
        <v>1</v>
      </c>
      <c r="F778" s="40" t="s">
        <v>5</v>
      </c>
      <c r="G778" s="35" t="s">
        <v>8</v>
      </c>
      <c r="H778" s="40" t="s">
        <v>3</v>
      </c>
      <c r="I778" s="39">
        <v>1</v>
      </c>
      <c r="J778" s="41">
        <v>1.8625</v>
      </c>
      <c r="K778" s="39">
        <v>13</v>
      </c>
      <c r="L778" s="39">
        <v>34</v>
      </c>
      <c r="M778" s="39">
        <v>0.38200000000000001</v>
      </c>
      <c r="N778" s="39">
        <v>0</v>
      </c>
      <c r="O778" s="39">
        <v>3</v>
      </c>
      <c r="P778" s="39">
        <v>0</v>
      </c>
      <c r="Q778" s="39">
        <f t="shared" si="48"/>
        <v>13</v>
      </c>
      <c r="R778" s="39">
        <f t="shared" si="49"/>
        <v>31</v>
      </c>
      <c r="S778" s="39">
        <f t="shared" si="50"/>
        <v>0.41935483870967744</v>
      </c>
      <c r="T778" s="39">
        <v>3</v>
      </c>
      <c r="U778" s="39">
        <v>4</v>
      </c>
      <c r="V778" s="39">
        <v>0.75</v>
      </c>
      <c r="W778" s="39">
        <v>0</v>
      </c>
      <c r="X778" s="39">
        <v>7</v>
      </c>
      <c r="Y778" s="39">
        <v>7</v>
      </c>
      <c r="Z778" s="39">
        <v>3</v>
      </c>
      <c r="AA778" s="39">
        <v>2</v>
      </c>
      <c r="AB778" s="39">
        <v>2</v>
      </c>
      <c r="AC778" s="39">
        <v>4</v>
      </c>
      <c r="AD778" s="39">
        <v>3</v>
      </c>
      <c r="AE778" s="39">
        <v>29</v>
      </c>
      <c r="AF778" s="39">
        <v>12.4</v>
      </c>
      <c r="AG778" s="39"/>
      <c r="AH778" s="83">
        <f t="shared" si="51"/>
        <v>44.7</v>
      </c>
      <c r="AI778" s="81" t="str">
        <f t="shared" si="52"/>
        <v>4/07</v>
      </c>
      <c r="AJ778" s="76">
        <f t="shared" si="46"/>
        <v>7.5501317734141828</v>
      </c>
      <c r="AK778" s="76">
        <f t="shared" si="46"/>
        <v>0.10578011270980081</v>
      </c>
      <c r="AL778" s="76">
        <f t="shared" si="47"/>
        <v>23.66</v>
      </c>
      <c r="AN778" s="76">
        <f>TimDuncan!AG779</f>
        <v>4.4458189484558384</v>
      </c>
      <c r="AO778" s="76">
        <f>TimDuncan!AH779</f>
        <v>0.12644605851621427</v>
      </c>
      <c r="AP778" s="76">
        <f>TimDuncan!AI779</f>
        <v>16.03921568627451</v>
      </c>
    </row>
    <row r="779" spans="1:42" x14ac:dyDescent="0.25">
      <c r="A779" s="39">
        <v>71</v>
      </c>
      <c r="B779" s="56">
        <v>71</v>
      </c>
      <c r="C779" s="36">
        <v>39178</v>
      </c>
      <c r="D779" s="39" t="s">
        <v>527</v>
      </c>
      <c r="E779" s="35" t="s">
        <v>1</v>
      </c>
      <c r="F779" s="40" t="s">
        <v>5</v>
      </c>
      <c r="G779" s="35" t="s">
        <v>387</v>
      </c>
      <c r="H779" s="40" t="s">
        <v>11</v>
      </c>
      <c r="I779" s="39">
        <v>1</v>
      </c>
      <c r="J779" s="41">
        <v>1.7041666666666666</v>
      </c>
      <c r="K779" s="39">
        <v>13</v>
      </c>
      <c r="L779" s="39">
        <v>27</v>
      </c>
      <c r="M779" s="39">
        <v>0.48099999999999998</v>
      </c>
      <c r="N779" s="39">
        <v>1</v>
      </c>
      <c r="O779" s="39">
        <v>4</v>
      </c>
      <c r="P779" s="39">
        <v>0.25</v>
      </c>
      <c r="Q779" s="39">
        <f t="shared" si="48"/>
        <v>12</v>
      </c>
      <c r="R779" s="39">
        <f t="shared" si="49"/>
        <v>23</v>
      </c>
      <c r="S779" s="39">
        <f t="shared" si="50"/>
        <v>0.52173913043478259</v>
      </c>
      <c r="T779" s="39">
        <v>19</v>
      </c>
      <c r="U779" s="39">
        <v>24</v>
      </c>
      <c r="V779" s="39">
        <v>0.79200000000000004</v>
      </c>
      <c r="W779" s="39">
        <v>1</v>
      </c>
      <c r="X779" s="39">
        <v>4</v>
      </c>
      <c r="Y779" s="39">
        <v>5</v>
      </c>
      <c r="Z779" s="39">
        <v>6</v>
      </c>
      <c r="AA779" s="39">
        <v>3</v>
      </c>
      <c r="AB779" s="39">
        <v>1</v>
      </c>
      <c r="AC779" s="39">
        <v>1</v>
      </c>
      <c r="AD779" s="39">
        <v>2</v>
      </c>
      <c r="AE779" s="39">
        <v>46</v>
      </c>
      <c r="AF779" s="39">
        <v>38.299999999999997</v>
      </c>
      <c r="AG779" s="39"/>
      <c r="AH779" s="83">
        <f t="shared" si="51"/>
        <v>40.9</v>
      </c>
      <c r="AI779" s="81" t="str">
        <f t="shared" si="52"/>
        <v>4/07</v>
      </c>
      <c r="AJ779" s="76">
        <f t="shared" si="46"/>
        <v>7.5647949376688084</v>
      </c>
      <c r="AK779" s="76">
        <f t="shared" si="46"/>
        <v>0.10273528694500997</v>
      </c>
      <c r="AL779" s="76">
        <f t="shared" si="47"/>
        <v>23.72</v>
      </c>
      <c r="AN779" s="76">
        <f>TimDuncan!AG780</f>
        <v>4.4260822497591095</v>
      </c>
      <c r="AO779" s="76">
        <f>TimDuncan!AH780</f>
        <v>0.12657707178648483</v>
      </c>
      <c r="AP779" s="76">
        <f>TimDuncan!AI780</f>
        <v>15.901960784313726</v>
      </c>
    </row>
    <row r="780" spans="1:42" x14ac:dyDescent="0.25">
      <c r="A780" s="39">
        <v>72</v>
      </c>
      <c r="B780" s="56">
        <v>72</v>
      </c>
      <c r="C780" s="36">
        <v>39180</v>
      </c>
      <c r="D780" s="39" t="s">
        <v>528</v>
      </c>
      <c r="E780" s="35" t="s">
        <v>1</v>
      </c>
      <c r="F780" s="40"/>
      <c r="G780" s="35" t="s">
        <v>21</v>
      </c>
      <c r="H780" s="40" t="s">
        <v>3</v>
      </c>
      <c r="I780" s="39">
        <v>1</v>
      </c>
      <c r="J780" s="41">
        <v>1.8194444444444444</v>
      </c>
      <c r="K780" s="39">
        <v>14</v>
      </c>
      <c r="L780" s="39">
        <v>25</v>
      </c>
      <c r="M780" s="39">
        <v>0.56000000000000005</v>
      </c>
      <c r="N780" s="39">
        <v>1</v>
      </c>
      <c r="O780" s="39">
        <v>5</v>
      </c>
      <c r="P780" s="39">
        <v>0.2</v>
      </c>
      <c r="Q780" s="39">
        <f t="shared" si="48"/>
        <v>13</v>
      </c>
      <c r="R780" s="39">
        <f t="shared" si="49"/>
        <v>20</v>
      </c>
      <c r="S780" s="39">
        <f t="shared" si="50"/>
        <v>0.65</v>
      </c>
      <c r="T780" s="39">
        <v>5</v>
      </c>
      <c r="U780" s="39">
        <v>5</v>
      </c>
      <c r="V780" s="39">
        <v>1</v>
      </c>
      <c r="W780" s="39">
        <v>0</v>
      </c>
      <c r="X780" s="39">
        <v>3</v>
      </c>
      <c r="Y780" s="39">
        <v>3</v>
      </c>
      <c r="Z780" s="39">
        <v>7</v>
      </c>
      <c r="AA780" s="39">
        <v>1</v>
      </c>
      <c r="AB780" s="39">
        <v>1</v>
      </c>
      <c r="AC780" s="39">
        <v>5</v>
      </c>
      <c r="AD780" s="39">
        <v>2</v>
      </c>
      <c r="AE780" s="39">
        <v>34</v>
      </c>
      <c r="AF780" s="39">
        <v>23.8</v>
      </c>
      <c r="AG780" s="39"/>
      <c r="AH780" s="83">
        <f t="shared" si="51"/>
        <v>43.666666666666664</v>
      </c>
      <c r="AI780" s="81" t="str">
        <f t="shared" si="52"/>
        <v>4/07</v>
      </c>
      <c r="AJ780" s="76">
        <f t="shared" si="46"/>
        <v>7.5359275528386469</v>
      </c>
      <c r="AK780" s="76">
        <f t="shared" si="46"/>
        <v>0.10234776449908078</v>
      </c>
      <c r="AL780" s="76">
        <f t="shared" si="47"/>
        <v>23.84</v>
      </c>
      <c r="AN780" s="76">
        <f>TimDuncan!AG781</f>
        <v>4.453111730198632</v>
      </c>
      <c r="AO780" s="76">
        <f>TimDuncan!AH781</f>
        <v>0.13587656613445168</v>
      </c>
      <c r="AP780" s="76">
        <f>TimDuncan!AI781</f>
        <v>15.882352941176471</v>
      </c>
    </row>
    <row r="781" spans="1:42" x14ac:dyDescent="0.25">
      <c r="A781" s="39">
        <v>73</v>
      </c>
      <c r="B781" s="56">
        <v>73</v>
      </c>
      <c r="C781" s="36">
        <v>39181</v>
      </c>
      <c r="D781" s="39" t="s">
        <v>529</v>
      </c>
      <c r="E781" s="35" t="s">
        <v>1</v>
      </c>
      <c r="F781" s="40" t="s">
        <v>5</v>
      </c>
      <c r="G781" s="35" t="s">
        <v>33</v>
      </c>
      <c r="H781" s="40" t="s">
        <v>3</v>
      </c>
      <c r="I781" s="39">
        <v>1</v>
      </c>
      <c r="J781" s="41">
        <v>1.9263888888888889</v>
      </c>
      <c r="K781" s="39">
        <v>9</v>
      </c>
      <c r="L781" s="39">
        <v>30</v>
      </c>
      <c r="M781" s="39">
        <v>0.3</v>
      </c>
      <c r="N781" s="39">
        <v>1</v>
      </c>
      <c r="O781" s="39">
        <v>5</v>
      </c>
      <c r="P781" s="39">
        <v>0.2</v>
      </c>
      <c r="Q781" s="39">
        <f t="shared" si="48"/>
        <v>8</v>
      </c>
      <c r="R781" s="39">
        <f t="shared" si="49"/>
        <v>25</v>
      </c>
      <c r="S781" s="39">
        <f t="shared" si="50"/>
        <v>0.32</v>
      </c>
      <c r="T781" s="39">
        <v>4</v>
      </c>
      <c r="U781" s="39">
        <v>5</v>
      </c>
      <c r="V781" s="39">
        <v>0.8</v>
      </c>
      <c r="W781" s="39">
        <v>0</v>
      </c>
      <c r="X781" s="39">
        <v>5</v>
      </c>
      <c r="Y781" s="39">
        <v>5</v>
      </c>
      <c r="Z781" s="39">
        <v>10</v>
      </c>
      <c r="AA781" s="39">
        <v>1</v>
      </c>
      <c r="AB781" s="39">
        <v>0</v>
      </c>
      <c r="AC781" s="39">
        <v>4</v>
      </c>
      <c r="AD781" s="39">
        <v>1</v>
      </c>
      <c r="AE781" s="39">
        <v>23</v>
      </c>
      <c r="AF781" s="39">
        <v>10.3</v>
      </c>
      <c r="AG781" s="39"/>
      <c r="AH781" s="83">
        <f t="shared" si="51"/>
        <v>46.233333333333334</v>
      </c>
      <c r="AI781" s="81" t="str">
        <f t="shared" si="52"/>
        <v>4/07</v>
      </c>
      <c r="AJ781" s="76">
        <f t="shared" si="46"/>
        <v>7.5193627606686597</v>
      </c>
      <c r="AK781" s="76">
        <f t="shared" si="46"/>
        <v>0.1024361642931933</v>
      </c>
      <c r="AL781" s="76">
        <f t="shared" si="47"/>
        <v>24.1</v>
      </c>
      <c r="AN781" s="76">
        <f>TimDuncan!AG782</f>
        <v>4.4641428548570694</v>
      </c>
      <c r="AO781" s="76">
        <f>TimDuncan!AH782</f>
        <v>0.1356112526184125</v>
      </c>
      <c r="AP781" s="76">
        <f>TimDuncan!AI782</f>
        <v>15.862745098039216</v>
      </c>
    </row>
    <row r="782" spans="1:42" x14ac:dyDescent="0.25">
      <c r="A782" s="39">
        <v>74</v>
      </c>
      <c r="B782" s="56">
        <v>74</v>
      </c>
      <c r="C782" s="36">
        <v>39184</v>
      </c>
      <c r="D782" s="39" t="s">
        <v>530</v>
      </c>
      <c r="E782" s="35" t="s">
        <v>1</v>
      </c>
      <c r="F782" s="40"/>
      <c r="G782" s="35" t="s">
        <v>8</v>
      </c>
      <c r="H782" s="40" t="s">
        <v>3</v>
      </c>
      <c r="I782" s="39">
        <v>1</v>
      </c>
      <c r="J782" s="41">
        <v>2</v>
      </c>
      <c r="K782" s="39">
        <v>17</v>
      </c>
      <c r="L782" s="39">
        <v>33</v>
      </c>
      <c r="M782" s="39">
        <v>0.51500000000000001</v>
      </c>
      <c r="N782" s="39">
        <v>1</v>
      </c>
      <c r="O782" s="39">
        <v>4</v>
      </c>
      <c r="P782" s="39">
        <v>0.25</v>
      </c>
      <c r="Q782" s="39">
        <f t="shared" si="48"/>
        <v>16</v>
      </c>
      <c r="R782" s="39">
        <f t="shared" si="49"/>
        <v>29</v>
      </c>
      <c r="S782" s="39">
        <f t="shared" si="50"/>
        <v>0.55172413793103448</v>
      </c>
      <c r="T782" s="39">
        <v>15</v>
      </c>
      <c r="U782" s="39">
        <v>15</v>
      </c>
      <c r="V782" s="39">
        <v>1</v>
      </c>
      <c r="W782" s="39">
        <v>0</v>
      </c>
      <c r="X782" s="39">
        <v>9</v>
      </c>
      <c r="Y782" s="39">
        <v>9</v>
      </c>
      <c r="Z782" s="39">
        <v>1</v>
      </c>
      <c r="AA782" s="39">
        <v>2</v>
      </c>
      <c r="AB782" s="39">
        <v>0</v>
      </c>
      <c r="AC782" s="39">
        <v>3</v>
      </c>
      <c r="AD782" s="39">
        <v>3</v>
      </c>
      <c r="AE782" s="39">
        <v>50</v>
      </c>
      <c r="AF782" s="39">
        <v>34.9</v>
      </c>
      <c r="AG782" s="39"/>
      <c r="AH782" s="83">
        <f t="shared" si="51"/>
        <v>48</v>
      </c>
      <c r="AI782" s="81" t="str">
        <f t="shared" si="52"/>
        <v>4/07</v>
      </c>
      <c r="AJ782" s="76">
        <f t="shared" si="46"/>
        <v>7.4484623807021197</v>
      </c>
      <c r="AK782" s="76">
        <f t="shared" si="46"/>
        <v>0.10105646027476541</v>
      </c>
      <c r="AL782" s="76">
        <f t="shared" si="47"/>
        <v>24.5</v>
      </c>
      <c r="AN782" s="76">
        <f>TimDuncan!AG783</f>
        <v>4.4465533545313356</v>
      </c>
      <c r="AO782" s="76">
        <f>TimDuncan!AH783</f>
        <v>0.1303578998021086</v>
      </c>
      <c r="AP782" s="76">
        <f>TimDuncan!AI783</f>
        <v>15.882352941176471</v>
      </c>
    </row>
    <row r="783" spans="1:42" x14ac:dyDescent="0.25">
      <c r="A783" s="39">
        <v>75</v>
      </c>
      <c r="B783" s="56">
        <v>75</v>
      </c>
      <c r="C783" s="36">
        <v>39185</v>
      </c>
      <c r="D783" s="39" t="s">
        <v>531</v>
      </c>
      <c r="E783" s="35" t="s">
        <v>1</v>
      </c>
      <c r="F783" s="40" t="s">
        <v>5</v>
      </c>
      <c r="G783" s="35" t="s">
        <v>21</v>
      </c>
      <c r="H783" s="40" t="s">
        <v>3</v>
      </c>
      <c r="I783" s="39">
        <v>1</v>
      </c>
      <c r="J783" s="41">
        <v>1.7541666666666667</v>
      </c>
      <c r="K783" s="39">
        <v>7</v>
      </c>
      <c r="L783" s="39">
        <v>26</v>
      </c>
      <c r="M783" s="39">
        <v>0.26900000000000002</v>
      </c>
      <c r="N783" s="39">
        <v>1</v>
      </c>
      <c r="O783" s="39">
        <v>6</v>
      </c>
      <c r="P783" s="39">
        <v>0.16700000000000001</v>
      </c>
      <c r="Q783" s="39">
        <f t="shared" si="48"/>
        <v>6</v>
      </c>
      <c r="R783" s="39">
        <f t="shared" si="49"/>
        <v>20</v>
      </c>
      <c r="S783" s="39">
        <f t="shared" si="50"/>
        <v>0.3</v>
      </c>
      <c r="T783" s="39">
        <v>2</v>
      </c>
      <c r="U783" s="39">
        <v>2</v>
      </c>
      <c r="V783" s="39">
        <v>1</v>
      </c>
      <c r="W783" s="39">
        <v>1</v>
      </c>
      <c r="X783" s="39">
        <v>5</v>
      </c>
      <c r="Y783" s="39">
        <v>6</v>
      </c>
      <c r="Z783" s="39">
        <v>4</v>
      </c>
      <c r="AA783" s="39">
        <v>1</v>
      </c>
      <c r="AB783" s="39">
        <v>1</v>
      </c>
      <c r="AC783" s="39">
        <v>2</v>
      </c>
      <c r="AD783" s="39">
        <v>2</v>
      </c>
      <c r="AE783" s="39">
        <v>17</v>
      </c>
      <c r="AF783" s="39">
        <v>5.5</v>
      </c>
      <c r="AG783" s="39"/>
      <c r="AH783" s="83">
        <f t="shared" si="51"/>
        <v>42.1</v>
      </c>
      <c r="AI783" s="81" t="str">
        <f t="shared" si="52"/>
        <v>4/07</v>
      </c>
      <c r="AJ783" s="76">
        <f t="shared" si="46"/>
        <v>7.3718715260046679</v>
      </c>
      <c r="AK783" s="76">
        <f t="shared" si="46"/>
        <v>9.9707580617789712E-2</v>
      </c>
      <c r="AL783" s="76">
        <f t="shared" si="47"/>
        <v>24.68</v>
      </c>
      <c r="AN783" s="76">
        <f>TimDuncan!AG784</f>
        <v>4.4834844321198677</v>
      </c>
      <c r="AO783" s="76">
        <f>TimDuncan!AH784</f>
        <v>0.13047376935536154</v>
      </c>
      <c r="AP783" s="76">
        <f>TimDuncan!AI784</f>
        <v>16.03921568627451</v>
      </c>
    </row>
    <row r="784" spans="1:42" x14ac:dyDescent="0.25">
      <c r="A784" s="39">
        <v>76</v>
      </c>
      <c r="B784" s="56">
        <v>76</v>
      </c>
      <c r="C784" s="36">
        <v>39187</v>
      </c>
      <c r="D784" s="39" t="s">
        <v>532</v>
      </c>
      <c r="E784" s="35" t="s">
        <v>1</v>
      </c>
      <c r="F784" s="40"/>
      <c r="G784" s="35" t="s">
        <v>387</v>
      </c>
      <c r="H784" s="40" t="s">
        <v>11</v>
      </c>
      <c r="I784" s="39">
        <v>1</v>
      </c>
      <c r="J784" s="41">
        <v>1.7534722222222223</v>
      </c>
      <c r="K784" s="39">
        <v>18</v>
      </c>
      <c r="L784" s="39">
        <v>25</v>
      </c>
      <c r="M784" s="39">
        <v>0.72</v>
      </c>
      <c r="N784" s="39">
        <v>3</v>
      </c>
      <c r="O784" s="39">
        <v>6</v>
      </c>
      <c r="P784" s="39">
        <v>0.5</v>
      </c>
      <c r="Q784" s="39">
        <f t="shared" si="48"/>
        <v>15</v>
      </c>
      <c r="R784" s="39">
        <f t="shared" si="49"/>
        <v>19</v>
      </c>
      <c r="S784" s="39">
        <f t="shared" si="50"/>
        <v>0.78947368421052633</v>
      </c>
      <c r="T784" s="39">
        <v>11</v>
      </c>
      <c r="U784" s="39">
        <v>13</v>
      </c>
      <c r="V784" s="39">
        <v>0.84599999999999997</v>
      </c>
      <c r="W784" s="39">
        <v>2</v>
      </c>
      <c r="X784" s="39">
        <v>6</v>
      </c>
      <c r="Y784" s="39">
        <v>8</v>
      </c>
      <c r="Z784" s="39">
        <v>3</v>
      </c>
      <c r="AA784" s="39">
        <v>2</v>
      </c>
      <c r="AB784" s="39">
        <v>0</v>
      </c>
      <c r="AC784" s="39">
        <v>1</v>
      </c>
      <c r="AD784" s="39">
        <v>2</v>
      </c>
      <c r="AE784" s="39">
        <v>50</v>
      </c>
      <c r="AF784" s="39">
        <v>44.4</v>
      </c>
      <c r="AG784" s="39"/>
      <c r="AH784" s="83">
        <f t="shared" si="51"/>
        <v>42.083333333333336</v>
      </c>
      <c r="AI784" s="81" t="str">
        <f t="shared" si="52"/>
        <v>4/07</v>
      </c>
      <c r="AJ784" s="76">
        <f t="shared" si="46"/>
        <v>7.3618154371467526</v>
      </c>
      <c r="AK784" s="76">
        <f t="shared" si="46"/>
        <v>0.10612872430425731</v>
      </c>
      <c r="AL784" s="76">
        <f t="shared" si="47"/>
        <v>24.74</v>
      </c>
      <c r="AN784" s="76">
        <f>TimDuncan!AG785</f>
        <v>4.4325327904907255</v>
      </c>
      <c r="AO784" s="76">
        <f>TimDuncan!AH785</f>
        <v>0.13014830473152542</v>
      </c>
      <c r="AP784" s="76">
        <f>TimDuncan!AI785</f>
        <v>15.941176470588236</v>
      </c>
    </row>
    <row r="785" spans="1:42" x14ac:dyDescent="0.25">
      <c r="A785" s="39">
        <v>77</v>
      </c>
      <c r="B785" s="56">
        <v>77</v>
      </c>
      <c r="C785" s="36">
        <v>39190</v>
      </c>
      <c r="D785" s="39" t="s">
        <v>533</v>
      </c>
      <c r="E785" s="35" t="s">
        <v>1</v>
      </c>
      <c r="F785" s="40" t="s">
        <v>5</v>
      </c>
      <c r="G785" s="35" t="s">
        <v>17</v>
      </c>
      <c r="H785" s="40" t="s">
        <v>11</v>
      </c>
      <c r="I785" s="39">
        <v>1</v>
      </c>
      <c r="J785" s="41">
        <v>1.4326388888888888</v>
      </c>
      <c r="K785" s="39">
        <v>12</v>
      </c>
      <c r="L785" s="39">
        <v>19</v>
      </c>
      <c r="M785" s="39">
        <v>0.63200000000000001</v>
      </c>
      <c r="N785" s="39">
        <v>0</v>
      </c>
      <c r="O785" s="39">
        <v>2</v>
      </c>
      <c r="P785" s="39">
        <v>0</v>
      </c>
      <c r="Q785" s="39">
        <f t="shared" si="48"/>
        <v>12</v>
      </c>
      <c r="R785" s="39">
        <f t="shared" si="49"/>
        <v>17</v>
      </c>
      <c r="S785" s="39">
        <f t="shared" si="50"/>
        <v>0.70588235294117652</v>
      </c>
      <c r="T785" s="39">
        <v>10</v>
      </c>
      <c r="U785" s="39">
        <v>12</v>
      </c>
      <c r="V785" s="39">
        <v>0.83299999999999996</v>
      </c>
      <c r="W785" s="39">
        <v>1</v>
      </c>
      <c r="X785" s="39">
        <v>6</v>
      </c>
      <c r="Y785" s="39">
        <v>7</v>
      </c>
      <c r="Z785" s="39">
        <v>6</v>
      </c>
      <c r="AA785" s="39">
        <v>1</v>
      </c>
      <c r="AB785" s="39">
        <v>0</v>
      </c>
      <c r="AC785" s="39">
        <v>1</v>
      </c>
      <c r="AD785" s="39">
        <v>4</v>
      </c>
      <c r="AE785" s="39">
        <v>34</v>
      </c>
      <c r="AF785" s="39">
        <v>29.8</v>
      </c>
      <c r="AG785" s="39"/>
      <c r="AH785" s="83">
        <f t="shared" si="51"/>
        <v>34.383333333333333</v>
      </c>
      <c r="AI785" s="81" t="str">
        <f t="shared" si="52"/>
        <v>4/07</v>
      </c>
      <c r="AJ785" s="76">
        <f t="shared" si="46"/>
        <v>6.7982290611119431</v>
      </c>
      <c r="AK785" s="76">
        <f t="shared" si="46"/>
        <v>0.1089636168448823</v>
      </c>
      <c r="AL785" s="76">
        <f t="shared" si="47"/>
        <v>24.22</v>
      </c>
      <c r="AN785" s="76">
        <f>TimDuncan!AG786</f>
        <v>4.2658587670489245</v>
      </c>
      <c r="AO785" s="76">
        <f>TimDuncan!AH786</f>
        <v>0.12923350800716138</v>
      </c>
      <c r="AP785" s="76">
        <f>TimDuncan!AI786</f>
        <v>15.901960784313726</v>
      </c>
    </row>
    <row r="786" spans="1:42" x14ac:dyDescent="0.25">
      <c r="A786" s="39">
        <v>1</v>
      </c>
      <c r="B786" s="56">
        <v>1</v>
      </c>
      <c r="C786" s="36">
        <v>39385</v>
      </c>
      <c r="D786" s="39" t="s">
        <v>373</v>
      </c>
      <c r="E786" s="35" t="s">
        <v>1</v>
      </c>
      <c r="F786" s="40"/>
      <c r="G786" s="35" t="s">
        <v>23</v>
      </c>
      <c r="H786" s="40" t="s">
        <v>3</v>
      </c>
      <c r="I786" s="39">
        <v>1</v>
      </c>
      <c r="J786" s="41">
        <v>1.7777777777777777</v>
      </c>
      <c r="K786" s="39">
        <v>13</v>
      </c>
      <c r="L786" s="39">
        <v>32</v>
      </c>
      <c r="M786" s="39">
        <v>0.40600000000000003</v>
      </c>
      <c r="N786" s="39">
        <v>1</v>
      </c>
      <c r="O786" s="39">
        <v>3</v>
      </c>
      <c r="P786" s="39">
        <v>0.33300000000000002</v>
      </c>
      <c r="Q786" s="39">
        <f t="shared" si="48"/>
        <v>12</v>
      </c>
      <c r="R786" s="39">
        <f t="shared" si="49"/>
        <v>29</v>
      </c>
      <c r="S786" s="39">
        <f t="shared" si="50"/>
        <v>0.41379310344827586</v>
      </c>
      <c r="T786" s="39">
        <v>18</v>
      </c>
      <c r="U786" s="39">
        <v>27</v>
      </c>
      <c r="V786" s="39">
        <v>0.66700000000000004</v>
      </c>
      <c r="W786" s="39">
        <v>0</v>
      </c>
      <c r="X786" s="39">
        <v>8</v>
      </c>
      <c r="Y786" s="39">
        <v>8</v>
      </c>
      <c r="Z786" s="39">
        <v>4</v>
      </c>
      <c r="AA786" s="39">
        <v>4</v>
      </c>
      <c r="AB786" s="39">
        <v>1</v>
      </c>
      <c r="AC786" s="39">
        <v>5</v>
      </c>
      <c r="AD786" s="39">
        <v>4</v>
      </c>
      <c r="AE786" s="39">
        <v>45</v>
      </c>
      <c r="AF786" s="39">
        <v>27.5</v>
      </c>
      <c r="AG786" s="39"/>
      <c r="AH786" s="83">
        <f t="shared" si="51"/>
        <v>42.666666666666664</v>
      </c>
      <c r="AI786" s="81" t="str">
        <f t="shared" si="52"/>
        <v>10/07</v>
      </c>
      <c r="AJ786" s="76">
        <f t="shared" si="46"/>
        <v>6.8782116802528943</v>
      </c>
      <c r="AK786" s="76">
        <f t="shared" si="46"/>
        <v>0.10424527787474892</v>
      </c>
      <c r="AL786" s="76">
        <f t="shared" si="47"/>
        <v>24.42</v>
      </c>
      <c r="AN786" s="76">
        <f>TimDuncan!AG787</f>
        <v>4.290473547908916</v>
      </c>
      <c r="AO786" s="76">
        <f>TimDuncan!AH787</f>
        <v>0.12350212755335138</v>
      </c>
      <c r="AP786" s="76">
        <f>TimDuncan!AI787</f>
        <v>16.156862745098039</v>
      </c>
    </row>
    <row r="787" spans="1:42" x14ac:dyDescent="0.25">
      <c r="A787" s="39">
        <v>2</v>
      </c>
      <c r="B787" s="56">
        <v>2</v>
      </c>
      <c r="C787" s="36">
        <v>39388</v>
      </c>
      <c r="D787" s="39" t="s">
        <v>374</v>
      </c>
      <c r="E787" s="35" t="s">
        <v>1</v>
      </c>
      <c r="F787" s="40" t="s">
        <v>5</v>
      </c>
      <c r="G787" s="35" t="s">
        <v>21</v>
      </c>
      <c r="H787" s="40" t="s">
        <v>11</v>
      </c>
      <c r="I787" s="39">
        <v>1</v>
      </c>
      <c r="J787" s="41">
        <v>1.1645833333333333</v>
      </c>
      <c r="K787" s="39">
        <v>6</v>
      </c>
      <c r="L787" s="39">
        <v>15</v>
      </c>
      <c r="M787" s="39">
        <v>0.4</v>
      </c>
      <c r="N787" s="39">
        <v>1</v>
      </c>
      <c r="O787" s="39">
        <v>3</v>
      </c>
      <c r="P787" s="39">
        <v>0.33300000000000002</v>
      </c>
      <c r="Q787" s="39">
        <f t="shared" si="48"/>
        <v>5</v>
      </c>
      <c r="R787" s="39">
        <f t="shared" si="49"/>
        <v>12</v>
      </c>
      <c r="S787" s="39">
        <f t="shared" si="50"/>
        <v>0.41666666666666669</v>
      </c>
      <c r="T787" s="39">
        <v>3</v>
      </c>
      <c r="U787" s="39">
        <v>3</v>
      </c>
      <c r="V787" s="39">
        <v>1</v>
      </c>
      <c r="W787" s="39">
        <v>3</v>
      </c>
      <c r="X787" s="39">
        <v>8</v>
      </c>
      <c r="Y787" s="39">
        <v>11</v>
      </c>
      <c r="Z787" s="39">
        <v>4</v>
      </c>
      <c r="AA787" s="39">
        <v>3</v>
      </c>
      <c r="AB787" s="39">
        <v>0</v>
      </c>
      <c r="AC787" s="39">
        <v>5</v>
      </c>
      <c r="AD787" s="39">
        <v>0</v>
      </c>
      <c r="AE787" s="39">
        <v>16</v>
      </c>
      <c r="AF787" s="39">
        <v>13.2</v>
      </c>
      <c r="AG787" s="39"/>
      <c r="AH787" s="83">
        <f t="shared" si="51"/>
        <v>27.95</v>
      </c>
      <c r="AI787" s="81" t="str">
        <f t="shared" si="52"/>
        <v>11/07</v>
      </c>
      <c r="AJ787" s="76">
        <f t="shared" si="46"/>
        <v>6.9905183598053382</v>
      </c>
      <c r="AK787" s="76">
        <f t="shared" si="46"/>
        <v>0.10397060220297348</v>
      </c>
      <c r="AL787" s="76">
        <f t="shared" si="47"/>
        <v>24.3</v>
      </c>
      <c r="AN787" s="76">
        <f>TimDuncan!AG788</f>
        <v>4.300403398258716</v>
      </c>
      <c r="AO787" s="76">
        <f>TimDuncan!AH788</f>
        <v>0.11918923557751039</v>
      </c>
      <c r="AP787" s="76">
        <f>TimDuncan!AI788</f>
        <v>16.313725490196077</v>
      </c>
    </row>
    <row r="788" spans="1:42" x14ac:dyDescent="0.25">
      <c r="A788" s="39">
        <v>3</v>
      </c>
      <c r="B788" s="56">
        <v>3</v>
      </c>
      <c r="C788" s="36">
        <v>39390</v>
      </c>
      <c r="D788" s="39" t="s">
        <v>375</v>
      </c>
      <c r="E788" s="35" t="s">
        <v>1</v>
      </c>
      <c r="F788" s="40"/>
      <c r="G788" s="35" t="s">
        <v>13</v>
      </c>
      <c r="H788" s="40" t="s">
        <v>11</v>
      </c>
      <c r="I788" s="39">
        <v>1</v>
      </c>
      <c r="J788" s="41">
        <v>1.778472222222222</v>
      </c>
      <c r="K788" s="39">
        <v>13</v>
      </c>
      <c r="L788" s="39">
        <v>19</v>
      </c>
      <c r="M788" s="39">
        <v>0.68400000000000005</v>
      </c>
      <c r="N788" s="39">
        <v>1</v>
      </c>
      <c r="O788" s="39">
        <v>2</v>
      </c>
      <c r="P788" s="39">
        <v>0.5</v>
      </c>
      <c r="Q788" s="39">
        <f t="shared" si="48"/>
        <v>12</v>
      </c>
      <c r="R788" s="39">
        <f t="shared" si="49"/>
        <v>17</v>
      </c>
      <c r="S788" s="39">
        <f t="shared" si="50"/>
        <v>0.70588235294117652</v>
      </c>
      <c r="T788" s="39">
        <v>6</v>
      </c>
      <c r="U788" s="39">
        <v>8</v>
      </c>
      <c r="V788" s="39">
        <v>0.75</v>
      </c>
      <c r="W788" s="39">
        <v>0</v>
      </c>
      <c r="X788" s="39">
        <v>6</v>
      </c>
      <c r="Y788" s="39">
        <v>6</v>
      </c>
      <c r="Z788" s="39">
        <v>3</v>
      </c>
      <c r="AA788" s="39">
        <v>3</v>
      </c>
      <c r="AB788" s="39">
        <v>2</v>
      </c>
      <c r="AC788" s="39">
        <v>5</v>
      </c>
      <c r="AD788" s="39">
        <v>4</v>
      </c>
      <c r="AE788" s="39">
        <v>33</v>
      </c>
      <c r="AF788" s="39">
        <v>25.8</v>
      </c>
      <c r="AG788" s="39"/>
      <c r="AH788" s="83">
        <f t="shared" si="51"/>
        <v>42.68333333333333</v>
      </c>
      <c r="AI788" s="81" t="str">
        <f t="shared" si="52"/>
        <v>11/07</v>
      </c>
      <c r="AJ788" s="76">
        <f t="shared" si="46"/>
        <v>6.6800036661361073</v>
      </c>
      <c r="AK788" s="76">
        <f t="shared" si="46"/>
        <v>0.1038726162574297</v>
      </c>
      <c r="AL788" s="76">
        <f t="shared" si="47"/>
        <v>24.5</v>
      </c>
      <c r="AN788" s="76">
        <f>TimDuncan!AG789</f>
        <v>4.3717086744994651</v>
      </c>
      <c r="AO788" s="76">
        <f>TimDuncan!AH789</f>
        <v>0.12031663158821755</v>
      </c>
      <c r="AP788" s="76">
        <f>TimDuncan!AI789</f>
        <v>16.549019607843139</v>
      </c>
    </row>
    <row r="789" spans="1:42" x14ac:dyDescent="0.25">
      <c r="A789" s="39">
        <v>4</v>
      </c>
      <c r="B789" s="56">
        <v>4</v>
      </c>
      <c r="C789" s="36">
        <v>39392</v>
      </c>
      <c r="D789" s="39" t="s">
        <v>376</v>
      </c>
      <c r="E789" s="35" t="s">
        <v>1</v>
      </c>
      <c r="F789" s="40"/>
      <c r="G789" s="35" t="s">
        <v>119</v>
      </c>
      <c r="H789" s="40" t="s">
        <v>3</v>
      </c>
      <c r="I789" s="39">
        <v>1</v>
      </c>
      <c r="J789" s="41">
        <v>1.5569444444444445</v>
      </c>
      <c r="K789" s="39">
        <v>11</v>
      </c>
      <c r="L789" s="39">
        <v>20</v>
      </c>
      <c r="M789" s="39">
        <v>0.55000000000000004</v>
      </c>
      <c r="N789" s="39">
        <v>2</v>
      </c>
      <c r="O789" s="39">
        <v>6</v>
      </c>
      <c r="P789" s="39">
        <v>0.33300000000000002</v>
      </c>
      <c r="Q789" s="39">
        <f t="shared" si="48"/>
        <v>9</v>
      </c>
      <c r="R789" s="39">
        <f t="shared" si="49"/>
        <v>14</v>
      </c>
      <c r="S789" s="39">
        <f t="shared" si="50"/>
        <v>0.6428571428571429</v>
      </c>
      <c r="T789" s="39">
        <v>4</v>
      </c>
      <c r="U789" s="39">
        <v>4</v>
      </c>
      <c r="V789" s="39">
        <v>1</v>
      </c>
      <c r="W789" s="39">
        <v>1</v>
      </c>
      <c r="X789" s="39">
        <v>5</v>
      </c>
      <c r="Y789" s="39">
        <v>6</v>
      </c>
      <c r="Z789" s="39">
        <v>7</v>
      </c>
      <c r="AA789" s="39">
        <v>0</v>
      </c>
      <c r="AB789" s="39">
        <v>3</v>
      </c>
      <c r="AC789" s="39">
        <v>4</v>
      </c>
      <c r="AD789" s="39">
        <v>5</v>
      </c>
      <c r="AE789" s="39">
        <v>28</v>
      </c>
      <c r="AF789" s="39">
        <v>21.6</v>
      </c>
      <c r="AG789" s="39"/>
      <c r="AH789" s="83">
        <f t="shared" si="51"/>
        <v>37.366666666666667</v>
      </c>
      <c r="AI789" s="81" t="str">
        <f t="shared" si="52"/>
        <v>11/07</v>
      </c>
      <c r="AJ789" s="76">
        <f t="shared" si="46"/>
        <v>6.6800036661361073</v>
      </c>
      <c r="AK789" s="76">
        <f t="shared" si="46"/>
        <v>0.10466140742452053</v>
      </c>
      <c r="AL789" s="76">
        <f t="shared" si="47"/>
        <v>24.5</v>
      </c>
      <c r="AN789" s="76">
        <f>TimDuncan!AG790</f>
        <v>4.3283592592980336</v>
      </c>
      <c r="AO789" s="76">
        <f>TimDuncan!AH790</f>
        <v>0.12073578675803523</v>
      </c>
      <c r="AP789" s="76">
        <f>TimDuncan!AI790</f>
        <v>16.509803921568629</v>
      </c>
    </row>
    <row r="790" spans="1:42" x14ac:dyDescent="0.25">
      <c r="A790" s="39">
        <v>5</v>
      </c>
      <c r="B790" s="56">
        <v>5</v>
      </c>
      <c r="C790" s="36">
        <v>39395</v>
      </c>
      <c r="D790" s="39" t="s">
        <v>377</v>
      </c>
      <c r="E790" s="35" t="s">
        <v>1</v>
      </c>
      <c r="F790" s="40"/>
      <c r="G790" s="35" t="s">
        <v>89</v>
      </c>
      <c r="H790" s="40" t="s">
        <v>11</v>
      </c>
      <c r="I790" s="39">
        <v>1</v>
      </c>
      <c r="J790" s="41">
        <v>1.653472222222222</v>
      </c>
      <c r="K790" s="39">
        <v>9</v>
      </c>
      <c r="L790" s="39">
        <v>19</v>
      </c>
      <c r="M790" s="39">
        <v>0.47399999999999998</v>
      </c>
      <c r="N790" s="39">
        <v>3</v>
      </c>
      <c r="O790" s="39">
        <v>8</v>
      </c>
      <c r="P790" s="39">
        <v>0.375</v>
      </c>
      <c r="Q790" s="39">
        <f t="shared" si="48"/>
        <v>6</v>
      </c>
      <c r="R790" s="39">
        <f t="shared" si="49"/>
        <v>11</v>
      </c>
      <c r="S790" s="39">
        <f t="shared" si="50"/>
        <v>0.54545454545454541</v>
      </c>
      <c r="T790" s="39">
        <v>9</v>
      </c>
      <c r="U790" s="39">
        <v>10</v>
      </c>
      <c r="V790" s="39">
        <v>0.9</v>
      </c>
      <c r="W790" s="39">
        <v>1</v>
      </c>
      <c r="X790" s="39">
        <v>6</v>
      </c>
      <c r="Y790" s="39">
        <v>7</v>
      </c>
      <c r="Z790" s="39">
        <v>7</v>
      </c>
      <c r="AA790" s="39">
        <v>4</v>
      </c>
      <c r="AB790" s="39">
        <v>0</v>
      </c>
      <c r="AC790" s="39">
        <v>5</v>
      </c>
      <c r="AD790" s="39">
        <v>1</v>
      </c>
      <c r="AE790" s="39">
        <v>30</v>
      </c>
      <c r="AF790" s="39">
        <v>25.9</v>
      </c>
      <c r="AG790" s="39"/>
      <c r="AH790" s="83">
        <f t="shared" si="51"/>
        <v>39.68333333333333</v>
      </c>
      <c r="AI790" s="81" t="str">
        <f t="shared" si="52"/>
        <v>11/07</v>
      </c>
      <c r="AJ790" s="76">
        <f t="shared" si="46"/>
        <v>6.5872170581686902</v>
      </c>
      <c r="AK790" s="76">
        <f t="shared" si="46"/>
        <v>0.10467468750410233</v>
      </c>
      <c r="AL790" s="76">
        <f t="shared" si="47"/>
        <v>24.58</v>
      </c>
      <c r="AN790" s="76">
        <f>TimDuncan!AG791</f>
        <v>4.3011151852437859</v>
      </c>
      <c r="AO790" s="76">
        <f>TimDuncan!AH791</f>
        <v>0.11734750242988012</v>
      </c>
      <c r="AP790" s="76">
        <f>TimDuncan!AI791</f>
        <v>16.588235294117649</v>
      </c>
    </row>
    <row r="791" spans="1:42" x14ac:dyDescent="0.25">
      <c r="A791" s="39">
        <v>6</v>
      </c>
      <c r="B791" s="56">
        <v>6</v>
      </c>
      <c r="C791" s="36">
        <v>39399</v>
      </c>
      <c r="D791" s="39" t="s">
        <v>378</v>
      </c>
      <c r="E791" s="35" t="s">
        <v>1</v>
      </c>
      <c r="F791" s="40" t="s">
        <v>5</v>
      </c>
      <c r="G791" s="35" t="s">
        <v>19</v>
      </c>
      <c r="H791" s="40" t="s">
        <v>3</v>
      </c>
      <c r="I791" s="39">
        <v>1</v>
      </c>
      <c r="J791" s="41">
        <v>1.6006944444444444</v>
      </c>
      <c r="K791" s="39">
        <v>9</v>
      </c>
      <c r="L791" s="39">
        <v>19</v>
      </c>
      <c r="M791" s="39">
        <v>0.47399999999999998</v>
      </c>
      <c r="N791" s="39">
        <v>0</v>
      </c>
      <c r="O791" s="39">
        <v>5</v>
      </c>
      <c r="P791" s="39">
        <v>0</v>
      </c>
      <c r="Q791" s="39">
        <f t="shared" si="48"/>
        <v>9</v>
      </c>
      <c r="R791" s="39">
        <f t="shared" si="49"/>
        <v>14</v>
      </c>
      <c r="S791" s="39">
        <f t="shared" si="50"/>
        <v>0.6428571428571429</v>
      </c>
      <c r="T791" s="39">
        <v>0</v>
      </c>
      <c r="U791" s="39">
        <v>0</v>
      </c>
      <c r="V791" s="39"/>
      <c r="W791" s="39">
        <v>0</v>
      </c>
      <c r="X791" s="39">
        <v>9</v>
      </c>
      <c r="Y791" s="39">
        <v>9</v>
      </c>
      <c r="Z791" s="39">
        <v>5</v>
      </c>
      <c r="AA791" s="39">
        <v>2</v>
      </c>
      <c r="AB791" s="39">
        <v>3</v>
      </c>
      <c r="AC791" s="39">
        <v>3</v>
      </c>
      <c r="AD791" s="39">
        <v>1</v>
      </c>
      <c r="AE791" s="39">
        <v>18</v>
      </c>
      <c r="AF791" s="39">
        <v>15.2</v>
      </c>
      <c r="AG791" s="39"/>
      <c r="AH791" s="83">
        <f t="shared" si="51"/>
        <v>38.416666666666664</v>
      </c>
      <c r="AI791" s="81" t="str">
        <f t="shared" si="52"/>
        <v>11/07</v>
      </c>
      <c r="AJ791" s="76">
        <f t="shared" si="46"/>
        <v>6.568322247184371</v>
      </c>
      <c r="AK791" s="76">
        <f t="shared" si="46"/>
        <v>0.10304696967491817</v>
      </c>
      <c r="AL791" s="76">
        <f t="shared" si="47"/>
        <v>24.6</v>
      </c>
      <c r="AN791" s="76">
        <f>TimDuncan!AG792</f>
        <v>4.5074088669520052</v>
      </c>
      <c r="AO791" s="76">
        <f>TimDuncan!AH792</f>
        <v>0.1174423002054672</v>
      </c>
      <c r="AP791" s="76">
        <f>TimDuncan!AI792</f>
        <v>16.725490196078432</v>
      </c>
    </row>
    <row r="792" spans="1:42" x14ac:dyDescent="0.25">
      <c r="A792" s="39">
        <v>7</v>
      </c>
      <c r="B792" s="56">
        <v>7</v>
      </c>
      <c r="C792" s="36">
        <v>39400</v>
      </c>
      <c r="D792" s="39" t="s">
        <v>379</v>
      </c>
      <c r="E792" s="35" t="s">
        <v>1</v>
      </c>
      <c r="F792" s="40" t="s">
        <v>5</v>
      </c>
      <c r="G792" s="35" t="s">
        <v>23</v>
      </c>
      <c r="H792" s="40" t="s">
        <v>11</v>
      </c>
      <c r="I792" s="39">
        <v>1</v>
      </c>
      <c r="J792" s="41">
        <v>1.6020833333333335</v>
      </c>
      <c r="K792" s="39">
        <v>11</v>
      </c>
      <c r="L792" s="39">
        <v>23</v>
      </c>
      <c r="M792" s="39">
        <v>0.47799999999999998</v>
      </c>
      <c r="N792" s="39">
        <v>2</v>
      </c>
      <c r="O792" s="39">
        <v>5</v>
      </c>
      <c r="P792" s="39">
        <v>0.4</v>
      </c>
      <c r="Q792" s="39">
        <f t="shared" si="48"/>
        <v>9</v>
      </c>
      <c r="R792" s="39">
        <f t="shared" si="49"/>
        <v>18</v>
      </c>
      <c r="S792" s="39">
        <f t="shared" si="50"/>
        <v>0.5</v>
      </c>
      <c r="T792" s="39">
        <v>6</v>
      </c>
      <c r="U792" s="39">
        <v>6</v>
      </c>
      <c r="V792" s="39">
        <v>1</v>
      </c>
      <c r="W792" s="39">
        <v>1</v>
      </c>
      <c r="X792" s="39">
        <v>7</v>
      </c>
      <c r="Y792" s="39">
        <v>8</v>
      </c>
      <c r="Z792" s="39">
        <v>5</v>
      </c>
      <c r="AA792" s="39">
        <v>1</v>
      </c>
      <c r="AB792" s="39">
        <v>1</v>
      </c>
      <c r="AC792" s="39">
        <v>4</v>
      </c>
      <c r="AD792" s="39">
        <v>2</v>
      </c>
      <c r="AE792" s="39">
        <v>30</v>
      </c>
      <c r="AF792" s="39">
        <v>21.5</v>
      </c>
      <c r="AG792" s="39"/>
      <c r="AH792" s="83">
        <f t="shared" si="51"/>
        <v>38.450000000000003</v>
      </c>
      <c r="AI792" s="81" t="str">
        <f t="shared" si="52"/>
        <v>11/07</v>
      </c>
      <c r="AJ792" s="76">
        <f t="shared" si="46"/>
        <v>6.4255866086534157</v>
      </c>
      <c r="AK792" s="76">
        <f t="shared" si="46"/>
        <v>0.10118023724108927</v>
      </c>
      <c r="AL792" s="76">
        <f t="shared" si="47"/>
        <v>24.76</v>
      </c>
      <c r="AN792" s="76">
        <f>TimDuncan!AG793</f>
        <v>4.6246897303538992</v>
      </c>
      <c r="AO792" s="76">
        <f>TimDuncan!AH793</f>
        <v>0.11617672147312905</v>
      </c>
      <c r="AP792" s="76">
        <f>TimDuncan!AI793</f>
        <v>16.784313725490197</v>
      </c>
    </row>
    <row r="793" spans="1:42" x14ac:dyDescent="0.25">
      <c r="A793" s="39">
        <v>8</v>
      </c>
      <c r="B793" s="56">
        <v>8</v>
      </c>
      <c r="C793" s="36">
        <v>39402</v>
      </c>
      <c r="D793" s="39" t="s">
        <v>380</v>
      </c>
      <c r="E793" s="35" t="s">
        <v>1</v>
      </c>
      <c r="F793" s="40"/>
      <c r="G793" s="35" t="s">
        <v>10</v>
      </c>
      <c r="H793" s="40" t="s">
        <v>11</v>
      </c>
      <c r="I793" s="39">
        <v>1</v>
      </c>
      <c r="J793" s="41">
        <v>1.5368055555555555</v>
      </c>
      <c r="K793" s="39">
        <v>6</v>
      </c>
      <c r="L793" s="39">
        <v>18</v>
      </c>
      <c r="M793" s="39">
        <v>0.33300000000000002</v>
      </c>
      <c r="N793" s="39">
        <v>2</v>
      </c>
      <c r="O793" s="39">
        <v>4</v>
      </c>
      <c r="P793" s="39">
        <v>0.5</v>
      </c>
      <c r="Q793" s="39">
        <f t="shared" si="48"/>
        <v>4</v>
      </c>
      <c r="R793" s="39">
        <f t="shared" si="49"/>
        <v>14</v>
      </c>
      <c r="S793" s="39">
        <f t="shared" si="50"/>
        <v>0.2857142857142857</v>
      </c>
      <c r="T793" s="39">
        <v>5</v>
      </c>
      <c r="U793" s="39">
        <v>5</v>
      </c>
      <c r="V793" s="39">
        <v>1</v>
      </c>
      <c r="W793" s="39">
        <v>0</v>
      </c>
      <c r="X793" s="39">
        <v>4</v>
      </c>
      <c r="Y793" s="39">
        <v>4</v>
      </c>
      <c r="Z793" s="39">
        <v>7</v>
      </c>
      <c r="AA793" s="39">
        <v>1</v>
      </c>
      <c r="AB793" s="39">
        <v>0</v>
      </c>
      <c r="AC793" s="39">
        <v>2</v>
      </c>
      <c r="AD793" s="39">
        <v>2</v>
      </c>
      <c r="AE793" s="39">
        <v>19</v>
      </c>
      <c r="AF793" s="39">
        <v>13.1</v>
      </c>
      <c r="AG793" s="39"/>
      <c r="AH793" s="83">
        <f t="shared" si="51"/>
        <v>36.883333333333333</v>
      </c>
      <c r="AI793" s="81" t="str">
        <f t="shared" si="52"/>
        <v>11/07</v>
      </c>
      <c r="AJ793" s="76">
        <f t="shared" si="46"/>
        <v>6.4957128719091122</v>
      </c>
      <c r="AK793" s="76">
        <f t="shared" si="46"/>
        <v>0.10279284498247798</v>
      </c>
      <c r="AL793" s="76">
        <f t="shared" si="47"/>
        <v>24.64</v>
      </c>
      <c r="AN793" s="76">
        <f>TimDuncan!AG794</f>
        <v>4.6414723209475746</v>
      </c>
      <c r="AO793" s="76">
        <f>TimDuncan!AH794</f>
        <v>0.11732710945150292</v>
      </c>
      <c r="AP793" s="76">
        <f>TimDuncan!AI794</f>
        <v>16.745098039215687</v>
      </c>
    </row>
    <row r="794" spans="1:42" x14ac:dyDescent="0.25">
      <c r="A794" s="39">
        <v>9</v>
      </c>
      <c r="B794" s="56">
        <v>9</v>
      </c>
      <c r="C794" s="36">
        <v>39404</v>
      </c>
      <c r="D794" s="39" t="s">
        <v>381</v>
      </c>
      <c r="E794" s="35" t="s">
        <v>1</v>
      </c>
      <c r="F794" s="40"/>
      <c r="G794" s="35" t="s">
        <v>37</v>
      </c>
      <c r="H794" s="40" t="s">
        <v>11</v>
      </c>
      <c r="I794" s="39">
        <v>1</v>
      </c>
      <c r="J794" s="41">
        <v>1.3479166666666667</v>
      </c>
      <c r="K794" s="39">
        <v>6</v>
      </c>
      <c r="L794" s="39">
        <v>16</v>
      </c>
      <c r="M794" s="39">
        <v>0.375</v>
      </c>
      <c r="N794" s="39">
        <v>0</v>
      </c>
      <c r="O794" s="39">
        <v>2</v>
      </c>
      <c r="P794" s="39">
        <v>0</v>
      </c>
      <c r="Q794" s="39">
        <f t="shared" si="48"/>
        <v>6</v>
      </c>
      <c r="R794" s="39">
        <f t="shared" si="49"/>
        <v>14</v>
      </c>
      <c r="S794" s="39">
        <f t="shared" si="50"/>
        <v>0.42857142857142855</v>
      </c>
      <c r="T794" s="39">
        <v>6</v>
      </c>
      <c r="U794" s="39">
        <v>7</v>
      </c>
      <c r="V794" s="39">
        <v>0.85699999999999998</v>
      </c>
      <c r="W794" s="39">
        <v>0</v>
      </c>
      <c r="X794" s="39">
        <v>5</v>
      </c>
      <c r="Y794" s="39">
        <v>5</v>
      </c>
      <c r="Z794" s="39">
        <v>3</v>
      </c>
      <c r="AA794" s="39">
        <v>3</v>
      </c>
      <c r="AB794" s="39">
        <v>0</v>
      </c>
      <c r="AC794" s="39">
        <v>4</v>
      </c>
      <c r="AD794" s="39">
        <v>1</v>
      </c>
      <c r="AE794" s="39">
        <v>18</v>
      </c>
      <c r="AF794" s="39">
        <v>11</v>
      </c>
      <c r="AG794" s="39"/>
      <c r="AH794" s="83">
        <f t="shared" si="51"/>
        <v>32.35</v>
      </c>
      <c r="AI794" s="81" t="str">
        <f t="shared" si="52"/>
        <v>11/07</v>
      </c>
      <c r="AJ794" s="76">
        <f t="shared" si="46"/>
        <v>6.5623850815982809</v>
      </c>
      <c r="AK794" s="76">
        <f t="shared" si="46"/>
        <v>0.10034778095631731</v>
      </c>
      <c r="AL794" s="76">
        <f t="shared" si="47"/>
        <v>24.58</v>
      </c>
      <c r="AN794" s="76">
        <f>TimDuncan!AG795</f>
        <v>4.5923183420906293</v>
      </c>
      <c r="AO794" s="76">
        <f>TimDuncan!AH795</f>
        <v>0.11796215927325267</v>
      </c>
      <c r="AP794" s="76">
        <f>TimDuncan!AI795</f>
        <v>16.725490196078432</v>
      </c>
    </row>
    <row r="795" spans="1:42" x14ac:dyDescent="0.25">
      <c r="A795" s="39">
        <v>10</v>
      </c>
      <c r="B795" s="56">
        <v>10</v>
      </c>
      <c r="C795" s="36">
        <v>39406</v>
      </c>
      <c r="D795" s="39" t="s">
        <v>382</v>
      </c>
      <c r="E795" s="35" t="s">
        <v>1</v>
      </c>
      <c r="F795" s="40" t="s">
        <v>5</v>
      </c>
      <c r="G795" s="35" t="s">
        <v>31</v>
      </c>
      <c r="H795" s="40" t="s">
        <v>11</v>
      </c>
      <c r="I795" s="39">
        <v>1</v>
      </c>
      <c r="J795" s="41">
        <v>1.2951388888888888</v>
      </c>
      <c r="K795" s="39">
        <v>8</v>
      </c>
      <c r="L795" s="39">
        <v>16</v>
      </c>
      <c r="M795" s="39">
        <v>0.5</v>
      </c>
      <c r="N795" s="39">
        <v>5</v>
      </c>
      <c r="O795" s="39">
        <v>9</v>
      </c>
      <c r="P795" s="39">
        <v>0.55600000000000005</v>
      </c>
      <c r="Q795" s="39">
        <f t="shared" si="48"/>
        <v>3</v>
      </c>
      <c r="R795" s="39">
        <f t="shared" si="49"/>
        <v>7</v>
      </c>
      <c r="S795" s="39">
        <f t="shared" si="50"/>
        <v>0.42857142857142855</v>
      </c>
      <c r="T795" s="39">
        <v>11</v>
      </c>
      <c r="U795" s="39">
        <v>11</v>
      </c>
      <c r="V795" s="39">
        <v>1</v>
      </c>
      <c r="W795" s="39">
        <v>0</v>
      </c>
      <c r="X795" s="39">
        <v>6</v>
      </c>
      <c r="Y795" s="39">
        <v>6</v>
      </c>
      <c r="Z795" s="39">
        <v>4</v>
      </c>
      <c r="AA795" s="39">
        <v>1</v>
      </c>
      <c r="AB795" s="39">
        <v>0</v>
      </c>
      <c r="AC795" s="39">
        <v>2</v>
      </c>
      <c r="AD795" s="39">
        <v>3</v>
      </c>
      <c r="AE795" s="39">
        <v>32</v>
      </c>
      <c r="AF795" s="39">
        <v>26.4</v>
      </c>
      <c r="AG795" s="39"/>
      <c r="AH795" s="83">
        <f t="shared" si="51"/>
        <v>31.083333333333332</v>
      </c>
      <c r="AI795" s="81" t="str">
        <f t="shared" si="52"/>
        <v>11/07</v>
      </c>
      <c r="AJ795" s="76">
        <f t="shared" si="46"/>
        <v>6.6092390497186964</v>
      </c>
      <c r="AK795" s="76">
        <f t="shared" si="46"/>
        <v>0.10055098209366185</v>
      </c>
      <c r="AL795" s="76">
        <f t="shared" si="47"/>
        <v>24.54</v>
      </c>
      <c r="AN795" s="76">
        <f>TimDuncan!AG796</f>
        <v>4.6174469489676433</v>
      </c>
      <c r="AO795" s="76">
        <f>TimDuncan!AH796</f>
        <v>0.11798233005023158</v>
      </c>
      <c r="AP795" s="76">
        <f>TimDuncan!AI796</f>
        <v>16.941176470588236</v>
      </c>
    </row>
    <row r="796" spans="1:42" x14ac:dyDescent="0.25">
      <c r="A796" s="39">
        <v>11</v>
      </c>
      <c r="B796" s="56">
        <v>11</v>
      </c>
      <c r="C796" s="36">
        <v>39407</v>
      </c>
      <c r="D796" s="39" t="s">
        <v>383</v>
      </c>
      <c r="E796" s="35" t="s">
        <v>1</v>
      </c>
      <c r="F796" s="40" t="s">
        <v>5</v>
      </c>
      <c r="G796" s="35" t="s">
        <v>60</v>
      </c>
      <c r="H796" s="40" t="s">
        <v>3</v>
      </c>
      <c r="I796" s="39">
        <v>1</v>
      </c>
      <c r="J796" s="41">
        <v>1.7798611111111111</v>
      </c>
      <c r="K796" s="39">
        <v>7</v>
      </c>
      <c r="L796" s="39">
        <v>18</v>
      </c>
      <c r="M796" s="39">
        <v>0.38900000000000001</v>
      </c>
      <c r="N796" s="39">
        <v>2</v>
      </c>
      <c r="O796" s="39">
        <v>8</v>
      </c>
      <c r="P796" s="39">
        <v>0.25</v>
      </c>
      <c r="Q796" s="39">
        <f t="shared" si="48"/>
        <v>5</v>
      </c>
      <c r="R796" s="39">
        <f t="shared" si="49"/>
        <v>10</v>
      </c>
      <c r="S796" s="39">
        <f t="shared" si="50"/>
        <v>0.5</v>
      </c>
      <c r="T796" s="39">
        <v>11</v>
      </c>
      <c r="U796" s="39">
        <v>11</v>
      </c>
      <c r="V796" s="39">
        <v>1</v>
      </c>
      <c r="W796" s="39">
        <v>0</v>
      </c>
      <c r="X796" s="39">
        <v>3</v>
      </c>
      <c r="Y796" s="39">
        <v>3</v>
      </c>
      <c r="Z796" s="39">
        <v>4</v>
      </c>
      <c r="AA796" s="39">
        <v>1</v>
      </c>
      <c r="AB796" s="39">
        <v>0</v>
      </c>
      <c r="AC796" s="39">
        <v>1</v>
      </c>
      <c r="AD796" s="39">
        <v>3</v>
      </c>
      <c r="AE796" s="39">
        <v>27</v>
      </c>
      <c r="AF796" s="39">
        <v>19.7</v>
      </c>
      <c r="AG796" s="39"/>
      <c r="AH796" s="83">
        <f t="shared" si="51"/>
        <v>42.716666666666669</v>
      </c>
      <c r="AI796" s="81" t="str">
        <f t="shared" si="52"/>
        <v>11/07</v>
      </c>
      <c r="AJ796" s="76">
        <f t="shared" si="46"/>
        <v>6.6645881113447301</v>
      </c>
      <c r="AK796" s="76">
        <f t="shared" si="46"/>
        <v>9.9071534658507057E-2</v>
      </c>
      <c r="AL796" s="76">
        <f t="shared" si="47"/>
        <v>24.46</v>
      </c>
      <c r="AN796" s="76">
        <f>TimDuncan!AG797</f>
        <v>4.6070487255056989</v>
      </c>
      <c r="AO796" s="76">
        <f>TimDuncan!AH797</f>
        <v>0.11772804357882637</v>
      </c>
      <c r="AP796" s="76">
        <f>TimDuncan!AI797</f>
        <v>16.803921568627452</v>
      </c>
    </row>
    <row r="797" spans="1:42" x14ac:dyDescent="0.25">
      <c r="A797" s="39">
        <v>12</v>
      </c>
      <c r="B797" s="56">
        <v>12</v>
      </c>
      <c r="C797" s="36">
        <v>39409</v>
      </c>
      <c r="D797" s="39" t="s">
        <v>384</v>
      </c>
      <c r="E797" s="35" t="s">
        <v>1</v>
      </c>
      <c r="F797" s="40" t="s">
        <v>5</v>
      </c>
      <c r="G797" s="35" t="s">
        <v>97</v>
      </c>
      <c r="H797" s="40" t="s">
        <v>3</v>
      </c>
      <c r="I797" s="39">
        <v>1</v>
      </c>
      <c r="J797" s="41">
        <v>1.53125</v>
      </c>
      <c r="K797" s="39">
        <v>9</v>
      </c>
      <c r="L797" s="39">
        <v>21</v>
      </c>
      <c r="M797" s="39">
        <v>0.42899999999999999</v>
      </c>
      <c r="N797" s="39">
        <v>3</v>
      </c>
      <c r="O797" s="39">
        <v>7</v>
      </c>
      <c r="P797" s="39">
        <v>0.42899999999999999</v>
      </c>
      <c r="Q797" s="39">
        <f t="shared" si="48"/>
        <v>6</v>
      </c>
      <c r="R797" s="39">
        <f t="shared" si="49"/>
        <v>14</v>
      </c>
      <c r="S797" s="39">
        <f t="shared" si="50"/>
        <v>0.42857142857142855</v>
      </c>
      <c r="T797" s="39">
        <v>7</v>
      </c>
      <c r="U797" s="39">
        <v>9</v>
      </c>
      <c r="V797" s="39">
        <v>0.77800000000000002</v>
      </c>
      <c r="W797" s="39">
        <v>0</v>
      </c>
      <c r="X797" s="39">
        <v>4</v>
      </c>
      <c r="Y797" s="39">
        <v>4</v>
      </c>
      <c r="Z797" s="39">
        <v>3</v>
      </c>
      <c r="AA797" s="39">
        <v>0</v>
      </c>
      <c r="AB797" s="39">
        <v>0</v>
      </c>
      <c r="AC797" s="39">
        <v>2</v>
      </c>
      <c r="AD797" s="39">
        <v>4</v>
      </c>
      <c r="AE797" s="39">
        <v>28</v>
      </c>
      <c r="AF797" s="39">
        <v>15.8</v>
      </c>
      <c r="AG797" s="39"/>
      <c r="AH797" s="83">
        <f t="shared" si="51"/>
        <v>36.75</v>
      </c>
      <c r="AI797" s="81" t="str">
        <f t="shared" si="52"/>
        <v>11/07</v>
      </c>
      <c r="AJ797" s="76">
        <f t="shared" si="46"/>
        <v>6.6736154262245933</v>
      </c>
      <c r="AK797" s="76">
        <f t="shared" si="46"/>
        <v>9.893849872831173E-2</v>
      </c>
      <c r="AL797" s="76">
        <f t="shared" si="47"/>
        <v>24.44</v>
      </c>
      <c r="AN797" s="76">
        <f>TimDuncan!AG798</f>
        <v>4.6246897303538992</v>
      </c>
      <c r="AO797" s="76">
        <f>TimDuncan!AH798</f>
        <v>0.11584227313419786</v>
      </c>
      <c r="AP797" s="76">
        <f>TimDuncan!AI798</f>
        <v>16.803921568627452</v>
      </c>
    </row>
    <row r="798" spans="1:42" x14ac:dyDescent="0.25">
      <c r="A798" s="39">
        <v>13</v>
      </c>
      <c r="B798" s="56">
        <v>13</v>
      </c>
      <c r="C798" s="36">
        <v>39411</v>
      </c>
      <c r="D798" s="39" t="s">
        <v>385</v>
      </c>
      <c r="E798" s="35" t="s">
        <v>1</v>
      </c>
      <c r="F798" s="40"/>
      <c r="G798" s="35" t="s">
        <v>131</v>
      </c>
      <c r="H798" s="40" t="s">
        <v>3</v>
      </c>
      <c r="I798" s="39">
        <v>1</v>
      </c>
      <c r="J798" s="41">
        <v>1.6875</v>
      </c>
      <c r="K798" s="39">
        <v>7</v>
      </c>
      <c r="L798" s="39">
        <v>21</v>
      </c>
      <c r="M798" s="39">
        <v>0.33300000000000002</v>
      </c>
      <c r="N798" s="39">
        <v>2</v>
      </c>
      <c r="O798" s="39">
        <v>5</v>
      </c>
      <c r="P798" s="39">
        <v>0.4</v>
      </c>
      <c r="Q798" s="39">
        <f t="shared" si="48"/>
        <v>5</v>
      </c>
      <c r="R798" s="39">
        <f t="shared" si="49"/>
        <v>16</v>
      </c>
      <c r="S798" s="39">
        <f t="shared" si="50"/>
        <v>0.3125</v>
      </c>
      <c r="T798" s="39">
        <v>15</v>
      </c>
      <c r="U798" s="39">
        <v>16</v>
      </c>
      <c r="V798" s="39">
        <v>0.93799999999999994</v>
      </c>
      <c r="W798" s="39">
        <v>0</v>
      </c>
      <c r="X798" s="39">
        <v>3</v>
      </c>
      <c r="Y798" s="39">
        <v>3</v>
      </c>
      <c r="Z798" s="39">
        <v>7</v>
      </c>
      <c r="AA798" s="39">
        <v>4</v>
      </c>
      <c r="AB798" s="39">
        <v>0</v>
      </c>
      <c r="AC798" s="39">
        <v>2</v>
      </c>
      <c r="AD798" s="39">
        <v>3</v>
      </c>
      <c r="AE798" s="39">
        <v>31</v>
      </c>
      <c r="AF798" s="39">
        <v>25.3</v>
      </c>
      <c r="AG798" s="39"/>
      <c r="AH798" s="83">
        <f t="shared" si="51"/>
        <v>40.5</v>
      </c>
      <c r="AI798" s="81" t="str">
        <f t="shared" si="52"/>
        <v>11/07</v>
      </c>
      <c r="AJ798" s="76">
        <f t="shared" si="46"/>
        <v>6.6911150347429569</v>
      </c>
      <c r="AK798" s="76">
        <f t="shared" si="46"/>
        <v>0.10029558152515668</v>
      </c>
      <c r="AL798" s="76">
        <f t="shared" si="47"/>
        <v>24.38</v>
      </c>
      <c r="AN798" s="76">
        <f>TimDuncan!AG799</f>
        <v>4.5750432138028252</v>
      </c>
      <c r="AO798" s="76">
        <f>TimDuncan!AH799</f>
        <v>0.11273741207617256</v>
      </c>
      <c r="AP798" s="76">
        <f>TimDuncan!AI799</f>
        <v>16.843137254901961</v>
      </c>
    </row>
    <row r="799" spans="1:42" x14ac:dyDescent="0.25">
      <c r="A799" s="39">
        <v>14</v>
      </c>
      <c r="B799" s="56">
        <v>14</v>
      </c>
      <c r="C799" s="36">
        <v>39413</v>
      </c>
      <c r="D799" s="39" t="s">
        <v>386</v>
      </c>
      <c r="E799" s="35" t="s">
        <v>1</v>
      </c>
      <c r="F799" s="40"/>
      <c r="G799" s="35" t="s">
        <v>387</v>
      </c>
      <c r="H799" s="40" t="s">
        <v>11</v>
      </c>
      <c r="I799" s="39">
        <v>1</v>
      </c>
      <c r="J799" s="41">
        <v>1.4743055555555555</v>
      </c>
      <c r="K799" s="39">
        <v>12</v>
      </c>
      <c r="L799" s="39">
        <v>22</v>
      </c>
      <c r="M799" s="39">
        <v>0.54500000000000004</v>
      </c>
      <c r="N799" s="39">
        <v>1</v>
      </c>
      <c r="O799" s="39">
        <v>3</v>
      </c>
      <c r="P799" s="39">
        <v>0.33300000000000002</v>
      </c>
      <c r="Q799" s="39">
        <f t="shared" si="48"/>
        <v>11</v>
      </c>
      <c r="R799" s="39">
        <f t="shared" si="49"/>
        <v>19</v>
      </c>
      <c r="S799" s="39">
        <f t="shared" si="50"/>
        <v>0.57894736842105265</v>
      </c>
      <c r="T799" s="39">
        <v>10</v>
      </c>
      <c r="U799" s="39">
        <v>12</v>
      </c>
      <c r="V799" s="39">
        <v>0.83299999999999996</v>
      </c>
      <c r="W799" s="39">
        <v>2</v>
      </c>
      <c r="X799" s="39">
        <v>6</v>
      </c>
      <c r="Y799" s="39">
        <v>8</v>
      </c>
      <c r="Z799" s="39">
        <v>6</v>
      </c>
      <c r="AA799" s="39">
        <v>0</v>
      </c>
      <c r="AB799" s="39">
        <v>0</v>
      </c>
      <c r="AC799" s="39">
        <v>3</v>
      </c>
      <c r="AD799" s="39">
        <v>2</v>
      </c>
      <c r="AE799" s="39">
        <v>35</v>
      </c>
      <c r="AF799" s="39">
        <v>27.2</v>
      </c>
      <c r="AG799" s="39"/>
      <c r="AH799" s="83">
        <f t="shared" si="51"/>
        <v>35.383333333333333</v>
      </c>
      <c r="AI799" s="81" t="str">
        <f t="shared" si="52"/>
        <v>11/07</v>
      </c>
      <c r="AJ799" s="76">
        <f t="shared" si="46"/>
        <v>6.6988881197416896</v>
      </c>
      <c r="AK799" s="76">
        <f t="shared" si="46"/>
        <v>0.10069781830926051</v>
      </c>
      <c r="AL799" s="76">
        <f t="shared" si="47"/>
        <v>24.32</v>
      </c>
      <c r="AN799" s="76">
        <f>TimDuncan!AG800</f>
        <v>4.5070919173032618</v>
      </c>
      <c r="AO799" s="76">
        <f>TimDuncan!AH800</f>
        <v>0.11121593080717414</v>
      </c>
      <c r="AP799" s="76">
        <f>TimDuncan!AI800</f>
        <v>16.705882352941178</v>
      </c>
    </row>
    <row r="800" spans="1:42" x14ac:dyDescent="0.25">
      <c r="A800" s="39">
        <v>15</v>
      </c>
      <c r="B800" s="56">
        <v>15</v>
      </c>
      <c r="C800" s="36">
        <v>39415</v>
      </c>
      <c r="D800" s="39" t="s">
        <v>388</v>
      </c>
      <c r="E800" s="35" t="s">
        <v>1</v>
      </c>
      <c r="F800" s="40"/>
      <c r="G800" s="35" t="s">
        <v>33</v>
      </c>
      <c r="H800" s="40" t="s">
        <v>11</v>
      </c>
      <c r="I800" s="39">
        <v>1</v>
      </c>
      <c r="J800" s="41">
        <v>1.2437500000000001</v>
      </c>
      <c r="K800" s="39">
        <v>10</v>
      </c>
      <c r="L800" s="39">
        <v>18</v>
      </c>
      <c r="M800" s="39">
        <v>0.55600000000000005</v>
      </c>
      <c r="N800" s="39">
        <v>0</v>
      </c>
      <c r="O800" s="39">
        <v>3</v>
      </c>
      <c r="P800" s="39">
        <v>0</v>
      </c>
      <c r="Q800" s="39">
        <f t="shared" si="48"/>
        <v>10</v>
      </c>
      <c r="R800" s="39">
        <f t="shared" si="49"/>
        <v>15</v>
      </c>
      <c r="S800" s="39">
        <f t="shared" si="50"/>
        <v>0.66666666666666663</v>
      </c>
      <c r="T800" s="39">
        <v>4</v>
      </c>
      <c r="U800" s="39">
        <v>5</v>
      </c>
      <c r="V800" s="39">
        <v>0.8</v>
      </c>
      <c r="W800" s="39">
        <v>3</v>
      </c>
      <c r="X800" s="39">
        <v>3</v>
      </c>
      <c r="Y800" s="39">
        <v>6</v>
      </c>
      <c r="Z800" s="39">
        <v>7</v>
      </c>
      <c r="AA800" s="39">
        <v>1</v>
      </c>
      <c r="AB800" s="39">
        <v>0</v>
      </c>
      <c r="AC800" s="39">
        <v>2</v>
      </c>
      <c r="AD800" s="39">
        <v>1</v>
      </c>
      <c r="AE800" s="39">
        <v>24</v>
      </c>
      <c r="AF800" s="39">
        <v>21.5</v>
      </c>
      <c r="AG800" s="39"/>
      <c r="AH800" s="83">
        <f t="shared" si="51"/>
        <v>29.85</v>
      </c>
      <c r="AI800" s="81" t="str">
        <f t="shared" si="52"/>
        <v>11/07</v>
      </c>
      <c r="AJ800" s="76">
        <f t="shared" si="46"/>
        <v>6.7572787663770866</v>
      </c>
      <c r="AK800" s="76">
        <f t="shared" si="46"/>
        <v>0.1013097009678935</v>
      </c>
      <c r="AL800" s="76">
        <f t="shared" si="47"/>
        <v>24.18</v>
      </c>
      <c r="AN800" s="76">
        <f>TimDuncan!AG801</f>
        <v>4.6815312338889239</v>
      </c>
      <c r="AO800" s="76">
        <f>TimDuncan!AH801</f>
        <v>0.10984131225340932</v>
      </c>
      <c r="AP800" s="76">
        <f>TimDuncan!AI801</f>
        <v>17</v>
      </c>
    </row>
    <row r="801" spans="1:42" x14ac:dyDescent="0.25">
      <c r="A801" s="39">
        <v>16</v>
      </c>
      <c r="B801" s="56">
        <v>16</v>
      </c>
      <c r="C801" s="36">
        <v>39416</v>
      </c>
      <c r="D801" s="39" t="s">
        <v>389</v>
      </c>
      <c r="E801" s="35" t="s">
        <v>1</v>
      </c>
      <c r="F801" s="40" t="s">
        <v>5</v>
      </c>
      <c r="G801" s="35" t="s">
        <v>13</v>
      </c>
      <c r="H801" s="40" t="s">
        <v>3</v>
      </c>
      <c r="I801" s="39">
        <v>1</v>
      </c>
      <c r="J801" s="41">
        <v>1.4465277777777779</v>
      </c>
      <c r="K801" s="39">
        <v>10</v>
      </c>
      <c r="L801" s="39">
        <v>19</v>
      </c>
      <c r="M801" s="39">
        <v>0.52600000000000002</v>
      </c>
      <c r="N801" s="39">
        <v>3</v>
      </c>
      <c r="O801" s="39">
        <v>5</v>
      </c>
      <c r="P801" s="39">
        <v>0.6</v>
      </c>
      <c r="Q801" s="39">
        <f t="shared" si="48"/>
        <v>7</v>
      </c>
      <c r="R801" s="39">
        <f t="shared" si="49"/>
        <v>14</v>
      </c>
      <c r="S801" s="39">
        <f t="shared" si="50"/>
        <v>0.5</v>
      </c>
      <c r="T801" s="39">
        <v>5</v>
      </c>
      <c r="U801" s="39">
        <v>6</v>
      </c>
      <c r="V801" s="39">
        <v>0.83299999999999996</v>
      </c>
      <c r="W801" s="39">
        <v>1</v>
      </c>
      <c r="X801" s="39">
        <v>3</v>
      </c>
      <c r="Y801" s="39">
        <v>4</v>
      </c>
      <c r="Z801" s="39">
        <v>3</v>
      </c>
      <c r="AA801" s="39">
        <v>0</v>
      </c>
      <c r="AB801" s="39">
        <v>0</v>
      </c>
      <c r="AC801" s="39">
        <v>2</v>
      </c>
      <c r="AD801" s="39">
        <v>4</v>
      </c>
      <c r="AE801" s="39">
        <v>28</v>
      </c>
      <c r="AF801" s="39">
        <v>18.399999999999999</v>
      </c>
      <c r="AG801" s="39"/>
      <c r="AH801" s="83">
        <f t="shared" si="51"/>
        <v>34.716666666666669</v>
      </c>
      <c r="AI801" s="81" t="str">
        <f t="shared" si="52"/>
        <v>11/07</v>
      </c>
      <c r="AJ801" s="76">
        <f t="shared" si="46"/>
        <v>6.7955868032128022</v>
      </c>
      <c r="AK801" s="76">
        <f t="shared" si="46"/>
        <v>9.8612695295632449E-2</v>
      </c>
      <c r="AL801" s="76">
        <f t="shared" si="47"/>
        <v>24.06</v>
      </c>
      <c r="AN801" s="76">
        <f>TimDuncan!AG802</f>
        <v>4.6960252406928662</v>
      </c>
      <c r="AO801" s="76">
        <f>TimDuncan!AH802</f>
        <v>0.10989099608433869</v>
      </c>
      <c r="AP801" s="76">
        <f>TimDuncan!AI802</f>
        <v>17.137254901960784</v>
      </c>
    </row>
    <row r="802" spans="1:42" x14ac:dyDescent="0.25">
      <c r="A802" s="39">
        <v>17</v>
      </c>
      <c r="B802" s="56">
        <v>17</v>
      </c>
      <c r="C802" s="36">
        <v>39418</v>
      </c>
      <c r="D802" s="39" t="s">
        <v>390</v>
      </c>
      <c r="E802" s="35" t="s">
        <v>1</v>
      </c>
      <c r="F802" s="40"/>
      <c r="G802" s="35" t="s">
        <v>35</v>
      </c>
      <c r="H802" s="40" t="s">
        <v>3</v>
      </c>
      <c r="I802" s="39">
        <v>1</v>
      </c>
      <c r="J802" s="41">
        <v>1.7562499999999999</v>
      </c>
      <c r="K802" s="39">
        <v>10</v>
      </c>
      <c r="L802" s="39">
        <v>26</v>
      </c>
      <c r="M802" s="39">
        <v>0.38500000000000001</v>
      </c>
      <c r="N802" s="39">
        <v>4</v>
      </c>
      <c r="O802" s="39">
        <v>9</v>
      </c>
      <c r="P802" s="39">
        <v>0.44400000000000001</v>
      </c>
      <c r="Q802" s="39">
        <f t="shared" si="48"/>
        <v>6</v>
      </c>
      <c r="R802" s="39">
        <f t="shared" si="49"/>
        <v>17</v>
      </c>
      <c r="S802" s="39">
        <f t="shared" si="50"/>
        <v>0.35294117647058826</v>
      </c>
      <c r="T802" s="39">
        <v>4</v>
      </c>
      <c r="U802" s="39">
        <v>4</v>
      </c>
      <c r="V802" s="39">
        <v>1</v>
      </c>
      <c r="W802" s="39">
        <v>2</v>
      </c>
      <c r="X802" s="39">
        <v>4</v>
      </c>
      <c r="Y802" s="39">
        <v>6</v>
      </c>
      <c r="Z802" s="39">
        <v>5</v>
      </c>
      <c r="AA802" s="39">
        <v>2</v>
      </c>
      <c r="AB802" s="39">
        <v>0</v>
      </c>
      <c r="AC802" s="39">
        <v>4</v>
      </c>
      <c r="AD802" s="39">
        <v>0</v>
      </c>
      <c r="AE802" s="39">
        <v>28</v>
      </c>
      <c r="AF802" s="39">
        <v>17.899999999999999</v>
      </c>
      <c r="AG802" s="39"/>
      <c r="AH802" s="83">
        <f t="shared" si="51"/>
        <v>42.15</v>
      </c>
      <c r="AI802" s="81" t="str">
        <f t="shared" si="52"/>
        <v>12/07</v>
      </c>
      <c r="AJ802" s="76">
        <f t="shared" si="46"/>
        <v>6.7955868032128022</v>
      </c>
      <c r="AK802" s="76">
        <f t="shared" si="46"/>
        <v>9.8490080304400721E-2</v>
      </c>
      <c r="AL802" s="76">
        <f t="shared" si="47"/>
        <v>24.06</v>
      </c>
      <c r="AN802" s="76">
        <f>TimDuncan!AG803</f>
        <v>4.7567781928013195</v>
      </c>
      <c r="AO802" s="76">
        <f>TimDuncan!AH803</f>
        <v>0.10808640534502073</v>
      </c>
      <c r="AP802" s="76">
        <f>TimDuncan!AI803</f>
        <v>17.098039215686274</v>
      </c>
    </row>
    <row r="803" spans="1:42" x14ac:dyDescent="0.25">
      <c r="A803" s="39">
        <v>18</v>
      </c>
      <c r="B803" s="56">
        <v>18</v>
      </c>
      <c r="C803" s="36">
        <v>39420</v>
      </c>
      <c r="D803" s="39" t="s">
        <v>391</v>
      </c>
      <c r="E803" s="35" t="s">
        <v>1</v>
      </c>
      <c r="F803" s="40" t="s">
        <v>5</v>
      </c>
      <c r="G803" s="35" t="s">
        <v>89</v>
      </c>
      <c r="H803" s="40" t="s">
        <v>11</v>
      </c>
      <c r="I803" s="39">
        <v>1</v>
      </c>
      <c r="J803" s="41">
        <v>1.2055555555555555</v>
      </c>
      <c r="K803" s="39">
        <v>6</v>
      </c>
      <c r="L803" s="39">
        <v>12</v>
      </c>
      <c r="M803" s="39">
        <v>0.5</v>
      </c>
      <c r="N803" s="39">
        <v>2</v>
      </c>
      <c r="O803" s="39">
        <v>5</v>
      </c>
      <c r="P803" s="39">
        <v>0.4</v>
      </c>
      <c r="Q803" s="39">
        <f t="shared" si="48"/>
        <v>4</v>
      </c>
      <c r="R803" s="39">
        <f t="shared" si="49"/>
        <v>7</v>
      </c>
      <c r="S803" s="39">
        <f t="shared" si="50"/>
        <v>0.5714285714285714</v>
      </c>
      <c r="T803" s="39">
        <v>6</v>
      </c>
      <c r="U803" s="39">
        <v>9</v>
      </c>
      <c r="V803" s="39">
        <v>0.66700000000000004</v>
      </c>
      <c r="W803" s="39">
        <v>1</v>
      </c>
      <c r="X803" s="39">
        <v>2</v>
      </c>
      <c r="Y803" s="39">
        <v>3</v>
      </c>
      <c r="Z803" s="39">
        <v>5</v>
      </c>
      <c r="AA803" s="39">
        <v>4</v>
      </c>
      <c r="AB803" s="39">
        <v>0</v>
      </c>
      <c r="AC803" s="39">
        <v>4</v>
      </c>
      <c r="AD803" s="39">
        <v>2</v>
      </c>
      <c r="AE803" s="39">
        <v>20</v>
      </c>
      <c r="AF803" s="39">
        <v>16.8</v>
      </c>
      <c r="AG803" s="39"/>
      <c r="AH803" s="83">
        <f t="shared" si="51"/>
        <v>28.933333333333334</v>
      </c>
      <c r="AI803" s="81" t="str">
        <f t="shared" si="52"/>
        <v>12/07</v>
      </c>
      <c r="AJ803" s="76">
        <f t="shared" si="46"/>
        <v>6.9558667060728716</v>
      </c>
      <c r="AK803" s="76">
        <f t="shared" si="46"/>
        <v>9.7645650498240172E-2</v>
      </c>
      <c r="AL803" s="76">
        <f t="shared" si="47"/>
        <v>23.94</v>
      </c>
      <c r="AN803" s="76">
        <f>TimDuncan!AG804</f>
        <v>4.6722803941579381</v>
      </c>
      <c r="AO803" s="76">
        <f>TimDuncan!AH804</f>
        <v>0.10669844785895509</v>
      </c>
      <c r="AP803" s="76">
        <f>TimDuncan!AI804</f>
        <v>17.215686274509803</v>
      </c>
    </row>
    <row r="804" spans="1:42" x14ac:dyDescent="0.25">
      <c r="A804" s="39">
        <v>19</v>
      </c>
      <c r="B804" s="56">
        <v>19</v>
      </c>
      <c r="C804" s="36">
        <v>39421</v>
      </c>
      <c r="D804" s="39" t="s">
        <v>392</v>
      </c>
      <c r="E804" s="35" t="s">
        <v>1</v>
      </c>
      <c r="F804" s="40" t="s">
        <v>5</v>
      </c>
      <c r="G804" s="35" t="s">
        <v>33</v>
      </c>
      <c r="H804" s="40" t="s">
        <v>11</v>
      </c>
      <c r="I804" s="39">
        <v>1</v>
      </c>
      <c r="J804" s="41">
        <v>1.2819444444444443</v>
      </c>
      <c r="K804" s="39">
        <v>10</v>
      </c>
      <c r="L804" s="39">
        <v>19</v>
      </c>
      <c r="M804" s="39">
        <v>0.52600000000000002</v>
      </c>
      <c r="N804" s="39">
        <v>0</v>
      </c>
      <c r="O804" s="39">
        <v>3</v>
      </c>
      <c r="P804" s="39">
        <v>0</v>
      </c>
      <c r="Q804" s="39">
        <f t="shared" si="48"/>
        <v>10</v>
      </c>
      <c r="R804" s="39">
        <f t="shared" si="49"/>
        <v>16</v>
      </c>
      <c r="S804" s="39">
        <f t="shared" si="50"/>
        <v>0.625</v>
      </c>
      <c r="T804" s="39">
        <v>5</v>
      </c>
      <c r="U804" s="39">
        <v>6</v>
      </c>
      <c r="V804" s="39">
        <v>0.83299999999999996</v>
      </c>
      <c r="W804" s="39">
        <v>1</v>
      </c>
      <c r="X804" s="39">
        <v>7</v>
      </c>
      <c r="Y804" s="39">
        <v>8</v>
      </c>
      <c r="Z804" s="39">
        <v>5</v>
      </c>
      <c r="AA804" s="39">
        <v>2</v>
      </c>
      <c r="AB804" s="39">
        <v>1</v>
      </c>
      <c r="AC804" s="39">
        <v>1</v>
      </c>
      <c r="AD804" s="39">
        <v>4</v>
      </c>
      <c r="AE804" s="39">
        <v>25</v>
      </c>
      <c r="AF804" s="39">
        <v>21.7</v>
      </c>
      <c r="AG804" s="39"/>
      <c r="AH804" s="83">
        <f t="shared" si="51"/>
        <v>30.766666666666666</v>
      </c>
      <c r="AI804" s="81" t="str">
        <f t="shared" si="52"/>
        <v>12/07</v>
      </c>
      <c r="AJ804" s="76">
        <f t="shared" si="46"/>
        <v>6.813581874402308</v>
      </c>
      <c r="AK804" s="76">
        <f t="shared" si="46"/>
        <v>9.7619419279199246E-2</v>
      </c>
      <c r="AL804" s="76">
        <f t="shared" si="47"/>
        <v>24.06</v>
      </c>
      <c r="AN804" s="76">
        <f>TimDuncan!AG805</f>
        <v>4.636545159966432</v>
      </c>
      <c r="AO804" s="76">
        <f>TimDuncan!AH805</f>
        <v>0.11001576139400224</v>
      </c>
      <c r="AP804" s="76">
        <f>TimDuncan!AI805</f>
        <v>17.098039215686274</v>
      </c>
    </row>
    <row r="805" spans="1:42" x14ac:dyDescent="0.25">
      <c r="A805" s="39">
        <v>20</v>
      </c>
      <c r="B805" s="56">
        <v>20</v>
      </c>
      <c r="C805" s="36">
        <v>39425</v>
      </c>
      <c r="D805" s="39" t="s">
        <v>393</v>
      </c>
      <c r="E805" s="35" t="s">
        <v>1</v>
      </c>
      <c r="F805" s="40"/>
      <c r="G805" s="35" t="s">
        <v>15</v>
      </c>
      <c r="H805" s="40" t="s">
        <v>11</v>
      </c>
      <c r="I805" s="39">
        <v>1</v>
      </c>
      <c r="J805" s="41">
        <v>1.5729166666666667</v>
      </c>
      <c r="K805" s="39">
        <v>9</v>
      </c>
      <c r="L805" s="39">
        <v>23</v>
      </c>
      <c r="M805" s="39">
        <v>0.39100000000000001</v>
      </c>
      <c r="N805" s="39">
        <v>2</v>
      </c>
      <c r="O805" s="39">
        <v>6</v>
      </c>
      <c r="P805" s="39">
        <v>0.33300000000000002</v>
      </c>
      <c r="Q805" s="39">
        <f t="shared" si="48"/>
        <v>7</v>
      </c>
      <c r="R805" s="39">
        <f t="shared" si="49"/>
        <v>17</v>
      </c>
      <c r="S805" s="39">
        <f t="shared" si="50"/>
        <v>0.41176470588235292</v>
      </c>
      <c r="T805" s="39">
        <v>8</v>
      </c>
      <c r="U805" s="39">
        <v>10</v>
      </c>
      <c r="V805" s="39">
        <v>0.8</v>
      </c>
      <c r="W805" s="39">
        <v>0</v>
      </c>
      <c r="X805" s="39">
        <v>6</v>
      </c>
      <c r="Y805" s="39">
        <v>6</v>
      </c>
      <c r="Z805" s="39">
        <v>8</v>
      </c>
      <c r="AA805" s="39">
        <v>3</v>
      </c>
      <c r="AB805" s="39">
        <v>1</v>
      </c>
      <c r="AC805" s="39">
        <v>3</v>
      </c>
      <c r="AD805" s="39">
        <v>2</v>
      </c>
      <c r="AE805" s="39">
        <v>28</v>
      </c>
      <c r="AF805" s="39">
        <v>22</v>
      </c>
      <c r="AG805" s="39"/>
      <c r="AH805" s="83">
        <f t="shared" si="51"/>
        <v>37.75</v>
      </c>
      <c r="AI805" s="81" t="str">
        <f t="shared" si="52"/>
        <v>12/07</v>
      </c>
      <c r="AJ805" s="76">
        <f t="shared" si="46"/>
        <v>6.813581874402308</v>
      </c>
      <c r="AK805" s="76">
        <f t="shared" si="46"/>
        <v>9.8026618625675258E-2</v>
      </c>
      <c r="AL805" s="76">
        <f t="shared" si="47"/>
        <v>24.06</v>
      </c>
      <c r="AN805" s="76">
        <f>TimDuncan!AG806</f>
        <v>4.674900413650648</v>
      </c>
      <c r="AO805" s="76">
        <f>TimDuncan!AH806</f>
        <v>0.10994307432410966</v>
      </c>
      <c r="AP805" s="76">
        <f>TimDuncan!AI806</f>
        <v>17.274509803921568</v>
      </c>
    </row>
    <row r="806" spans="1:42" x14ac:dyDescent="0.25">
      <c r="A806" s="39">
        <v>21</v>
      </c>
      <c r="B806" s="56">
        <v>21</v>
      </c>
      <c r="C806" s="36">
        <v>39429</v>
      </c>
      <c r="D806" s="39" t="s">
        <v>394</v>
      </c>
      <c r="E806" s="35" t="s">
        <v>1</v>
      </c>
      <c r="F806" s="40"/>
      <c r="G806" s="35" t="s">
        <v>19</v>
      </c>
      <c r="H806" s="40" t="s">
        <v>11</v>
      </c>
      <c r="I806" s="39">
        <v>1</v>
      </c>
      <c r="J806" s="41">
        <v>1.5868055555555556</v>
      </c>
      <c r="K806" s="39">
        <v>10</v>
      </c>
      <c r="L806" s="39">
        <v>24</v>
      </c>
      <c r="M806" s="39">
        <v>0.41699999999999998</v>
      </c>
      <c r="N806" s="39">
        <v>1</v>
      </c>
      <c r="O806" s="39">
        <v>4</v>
      </c>
      <c r="P806" s="39">
        <v>0.25</v>
      </c>
      <c r="Q806" s="39">
        <f t="shared" si="48"/>
        <v>9</v>
      </c>
      <c r="R806" s="39">
        <f t="shared" si="49"/>
        <v>20</v>
      </c>
      <c r="S806" s="39">
        <f t="shared" si="50"/>
        <v>0.45</v>
      </c>
      <c r="T806" s="39">
        <v>9</v>
      </c>
      <c r="U806" s="39">
        <v>10</v>
      </c>
      <c r="V806" s="39">
        <v>0.9</v>
      </c>
      <c r="W806" s="39">
        <v>1</v>
      </c>
      <c r="X806" s="39">
        <v>6</v>
      </c>
      <c r="Y806" s="39">
        <v>7</v>
      </c>
      <c r="Z806" s="39">
        <v>3</v>
      </c>
      <c r="AA806" s="39">
        <v>4</v>
      </c>
      <c r="AB806" s="39">
        <v>0</v>
      </c>
      <c r="AC806" s="39">
        <v>1</v>
      </c>
      <c r="AD806" s="39">
        <v>1</v>
      </c>
      <c r="AE806" s="39">
        <v>30</v>
      </c>
      <c r="AF806" s="39">
        <v>24</v>
      </c>
      <c r="AG806" s="39"/>
      <c r="AH806" s="83">
        <f t="shared" si="51"/>
        <v>38.083333333333336</v>
      </c>
      <c r="AI806" s="81" t="str">
        <f t="shared" si="52"/>
        <v>12/07</v>
      </c>
      <c r="AJ806" s="76">
        <f t="shared" si="46"/>
        <v>6.813581874402308</v>
      </c>
      <c r="AK806" s="76">
        <f t="shared" si="46"/>
        <v>9.7984965527307941E-2</v>
      </c>
      <c r="AL806" s="76">
        <f t="shared" si="47"/>
        <v>24.06</v>
      </c>
      <c r="AN806" s="76">
        <f>TimDuncan!AG807</f>
        <v>4.6637551656254397</v>
      </c>
      <c r="AO806" s="76">
        <f>TimDuncan!AH807</f>
        <v>0.10933585964395058</v>
      </c>
      <c r="AP806" s="76">
        <f>TimDuncan!AI807</f>
        <v>17.333333333333332</v>
      </c>
    </row>
    <row r="807" spans="1:42" x14ac:dyDescent="0.25">
      <c r="A807" s="39">
        <v>22</v>
      </c>
      <c r="B807" s="56">
        <v>22</v>
      </c>
      <c r="C807" s="36">
        <v>39430</v>
      </c>
      <c r="D807" s="39" t="s">
        <v>395</v>
      </c>
      <c r="E807" s="35" t="s">
        <v>1</v>
      </c>
      <c r="F807" s="40" t="s">
        <v>5</v>
      </c>
      <c r="G807" s="35" t="s">
        <v>15</v>
      </c>
      <c r="H807" s="40" t="s">
        <v>3</v>
      </c>
      <c r="I807" s="39">
        <v>1</v>
      </c>
      <c r="J807" s="41">
        <v>1.5277777777777777</v>
      </c>
      <c r="K807" s="39">
        <v>6</v>
      </c>
      <c r="L807" s="39">
        <v>23</v>
      </c>
      <c r="M807" s="39">
        <v>0.26100000000000001</v>
      </c>
      <c r="N807" s="39">
        <v>0</v>
      </c>
      <c r="O807" s="39">
        <v>6</v>
      </c>
      <c r="P807" s="39">
        <v>0</v>
      </c>
      <c r="Q807" s="39">
        <f t="shared" si="48"/>
        <v>6</v>
      </c>
      <c r="R807" s="39">
        <f t="shared" si="49"/>
        <v>17</v>
      </c>
      <c r="S807" s="39">
        <f t="shared" si="50"/>
        <v>0.35294117647058826</v>
      </c>
      <c r="T807" s="39">
        <v>9</v>
      </c>
      <c r="U807" s="39">
        <v>11</v>
      </c>
      <c r="V807" s="39">
        <v>0.81799999999999995</v>
      </c>
      <c r="W807" s="39">
        <v>1</v>
      </c>
      <c r="X807" s="39">
        <v>5</v>
      </c>
      <c r="Y807" s="39">
        <v>6</v>
      </c>
      <c r="Z807" s="39">
        <v>5</v>
      </c>
      <c r="AA807" s="39">
        <v>2</v>
      </c>
      <c r="AB807" s="39">
        <v>1</v>
      </c>
      <c r="AC807" s="39">
        <v>5</v>
      </c>
      <c r="AD807" s="39">
        <v>2</v>
      </c>
      <c r="AE807" s="39">
        <v>21</v>
      </c>
      <c r="AF807" s="39">
        <v>9.1</v>
      </c>
      <c r="AG807" s="39"/>
      <c r="AH807" s="83">
        <f t="shared" si="51"/>
        <v>36.666666666666664</v>
      </c>
      <c r="AI807" s="81" t="str">
        <f t="shared" si="52"/>
        <v>12/07</v>
      </c>
      <c r="AJ807" s="76">
        <f t="shared" si="46"/>
        <v>6.7902691479823387</v>
      </c>
      <c r="AK807" s="76">
        <f t="shared" si="46"/>
        <v>0.10176468253890888</v>
      </c>
      <c r="AL807" s="76">
        <f t="shared" si="47"/>
        <v>24.12</v>
      </c>
      <c r="AN807" s="76">
        <f>TimDuncan!AG808</f>
        <v>4.6617855911613058</v>
      </c>
      <c r="AO807" s="76">
        <f>TimDuncan!AH808</f>
        <v>0.10928809521215974</v>
      </c>
      <c r="AP807" s="76">
        <f>TimDuncan!AI808</f>
        <v>17.352941176470587</v>
      </c>
    </row>
    <row r="808" spans="1:42" x14ac:dyDescent="0.25">
      <c r="A808" s="39">
        <v>23</v>
      </c>
      <c r="B808" s="56">
        <v>23</v>
      </c>
      <c r="C808" s="36">
        <v>39432</v>
      </c>
      <c r="D808" s="39" t="s">
        <v>396</v>
      </c>
      <c r="E808" s="35" t="s">
        <v>1</v>
      </c>
      <c r="F808" s="40"/>
      <c r="G808" s="35" t="s">
        <v>8</v>
      </c>
      <c r="H808" s="40" t="s">
        <v>11</v>
      </c>
      <c r="I808" s="39">
        <v>1</v>
      </c>
      <c r="J808" s="41">
        <v>1.5131944444444445</v>
      </c>
      <c r="K808" s="39">
        <v>11</v>
      </c>
      <c r="L808" s="39">
        <v>22</v>
      </c>
      <c r="M808" s="39">
        <v>0.5</v>
      </c>
      <c r="N808" s="39">
        <v>2</v>
      </c>
      <c r="O808" s="39">
        <v>6</v>
      </c>
      <c r="P808" s="39">
        <v>0.33300000000000002</v>
      </c>
      <c r="Q808" s="39">
        <f t="shared" si="48"/>
        <v>9</v>
      </c>
      <c r="R808" s="39">
        <f t="shared" si="49"/>
        <v>16</v>
      </c>
      <c r="S808" s="39">
        <f t="shared" si="50"/>
        <v>0.5625</v>
      </c>
      <c r="T808" s="39">
        <v>8</v>
      </c>
      <c r="U808" s="39">
        <v>9</v>
      </c>
      <c r="V808" s="39">
        <v>0.88900000000000001</v>
      </c>
      <c r="W808" s="39">
        <v>2</v>
      </c>
      <c r="X808" s="39">
        <v>6</v>
      </c>
      <c r="Y808" s="39">
        <v>8</v>
      </c>
      <c r="Z808" s="39">
        <v>3</v>
      </c>
      <c r="AA808" s="39">
        <v>1</v>
      </c>
      <c r="AB808" s="39">
        <v>1</v>
      </c>
      <c r="AC808" s="39">
        <v>4</v>
      </c>
      <c r="AD808" s="39">
        <v>2</v>
      </c>
      <c r="AE808" s="39">
        <v>32</v>
      </c>
      <c r="AF808" s="39">
        <v>22.8</v>
      </c>
      <c r="AG808" s="39"/>
      <c r="AH808" s="83">
        <f t="shared" si="51"/>
        <v>36.31666666666667</v>
      </c>
      <c r="AI808" s="81" t="str">
        <f t="shared" si="52"/>
        <v>12/07</v>
      </c>
      <c r="AJ808" s="76">
        <f t="shared" si="46"/>
        <v>6.7902691479823387</v>
      </c>
      <c r="AK808" s="76">
        <f t="shared" si="46"/>
        <v>0.10180318145864607</v>
      </c>
      <c r="AL808" s="76">
        <f t="shared" si="47"/>
        <v>24.12</v>
      </c>
      <c r="AN808" s="76">
        <f>TimDuncan!AG809</f>
        <v>4.5384524918090943</v>
      </c>
      <c r="AO808" s="76">
        <f>TimDuncan!AH809</f>
        <v>0.10908767490567681</v>
      </c>
      <c r="AP808" s="76">
        <f>TimDuncan!AI809</f>
        <v>17.274509803921568</v>
      </c>
    </row>
    <row r="809" spans="1:42" x14ac:dyDescent="0.25">
      <c r="A809" s="39">
        <v>24</v>
      </c>
      <c r="B809" s="56">
        <v>24</v>
      </c>
      <c r="C809" s="36">
        <v>39434</v>
      </c>
      <c r="D809" s="39" t="s">
        <v>397</v>
      </c>
      <c r="E809" s="35" t="s">
        <v>1</v>
      </c>
      <c r="F809" s="40" t="s">
        <v>5</v>
      </c>
      <c r="G809" s="35" t="s">
        <v>37</v>
      </c>
      <c r="H809" s="40" t="s">
        <v>11</v>
      </c>
      <c r="I809" s="39">
        <v>1</v>
      </c>
      <c r="J809" s="41">
        <v>1.5159722222222223</v>
      </c>
      <c r="K809" s="39">
        <v>7</v>
      </c>
      <c r="L809" s="39">
        <v>19</v>
      </c>
      <c r="M809" s="39">
        <v>0.36799999999999999</v>
      </c>
      <c r="N809" s="39">
        <v>0</v>
      </c>
      <c r="O809" s="39">
        <v>3</v>
      </c>
      <c r="P809" s="39">
        <v>0</v>
      </c>
      <c r="Q809" s="39">
        <f t="shared" si="48"/>
        <v>7</v>
      </c>
      <c r="R809" s="39">
        <f t="shared" si="49"/>
        <v>16</v>
      </c>
      <c r="S809" s="39">
        <f t="shared" si="50"/>
        <v>0.4375</v>
      </c>
      <c r="T809" s="39">
        <v>4</v>
      </c>
      <c r="U809" s="39">
        <v>4</v>
      </c>
      <c r="V809" s="39">
        <v>1</v>
      </c>
      <c r="W809" s="39">
        <v>1</v>
      </c>
      <c r="X809" s="39">
        <v>5</v>
      </c>
      <c r="Y809" s="39">
        <v>6</v>
      </c>
      <c r="Z809" s="39">
        <v>2</v>
      </c>
      <c r="AA809" s="39">
        <v>3</v>
      </c>
      <c r="AB809" s="39">
        <v>1</v>
      </c>
      <c r="AC809" s="39">
        <v>2</v>
      </c>
      <c r="AD809" s="39">
        <v>2</v>
      </c>
      <c r="AE809" s="39">
        <v>18</v>
      </c>
      <c r="AF809" s="39">
        <v>12</v>
      </c>
      <c r="AG809" s="39"/>
      <c r="AH809" s="83">
        <f t="shared" si="51"/>
        <v>36.383333333333333</v>
      </c>
      <c r="AI809" s="81" t="str">
        <f t="shared" si="52"/>
        <v>12/07</v>
      </c>
      <c r="AJ809" s="76">
        <f t="shared" si="46"/>
        <v>6.8225616112114009</v>
      </c>
      <c r="AK809" s="76">
        <f t="shared" si="46"/>
        <v>0.10173312225261381</v>
      </c>
      <c r="AL809" s="76">
        <f t="shared" si="47"/>
        <v>24.06</v>
      </c>
      <c r="AN809" s="76">
        <f>TimDuncan!AG810</f>
        <v>4.4551735576261704</v>
      </c>
      <c r="AO809" s="76">
        <f>TimDuncan!AH810</f>
        <v>0.1130841189521488</v>
      </c>
      <c r="AP809" s="76">
        <f>TimDuncan!AI810</f>
        <v>17.098039215686274</v>
      </c>
    </row>
    <row r="810" spans="1:42" x14ac:dyDescent="0.25">
      <c r="A810" s="39">
        <v>25</v>
      </c>
      <c r="B810" s="56">
        <v>25</v>
      </c>
      <c r="C810" s="36">
        <v>39436</v>
      </c>
      <c r="D810" s="39" t="s">
        <v>398</v>
      </c>
      <c r="E810" s="35" t="s">
        <v>1</v>
      </c>
      <c r="F810" s="40" t="s">
        <v>5</v>
      </c>
      <c r="G810" s="35" t="s">
        <v>51</v>
      </c>
      <c r="H810" s="40" t="s">
        <v>3</v>
      </c>
      <c r="I810" s="39">
        <v>1</v>
      </c>
      <c r="J810" s="41">
        <v>1.6680555555555554</v>
      </c>
      <c r="K810" s="39">
        <v>8</v>
      </c>
      <c r="L810" s="39">
        <v>22</v>
      </c>
      <c r="M810" s="39">
        <v>0.36399999999999999</v>
      </c>
      <c r="N810" s="39">
        <v>0</v>
      </c>
      <c r="O810" s="39">
        <v>3</v>
      </c>
      <c r="P810" s="39">
        <v>0</v>
      </c>
      <c r="Q810" s="39">
        <f t="shared" si="48"/>
        <v>8</v>
      </c>
      <c r="R810" s="39">
        <f t="shared" si="49"/>
        <v>19</v>
      </c>
      <c r="S810" s="39">
        <f t="shared" si="50"/>
        <v>0.42105263157894735</v>
      </c>
      <c r="T810" s="39">
        <v>5</v>
      </c>
      <c r="U810" s="39">
        <v>8</v>
      </c>
      <c r="V810" s="39">
        <v>0.625</v>
      </c>
      <c r="W810" s="39">
        <v>1</v>
      </c>
      <c r="X810" s="39">
        <v>4</v>
      </c>
      <c r="Y810" s="39">
        <v>5</v>
      </c>
      <c r="Z810" s="39">
        <v>5</v>
      </c>
      <c r="AA810" s="39">
        <v>1</v>
      </c>
      <c r="AB810" s="39">
        <v>0</v>
      </c>
      <c r="AC810" s="39">
        <v>2</v>
      </c>
      <c r="AD810" s="39">
        <v>2</v>
      </c>
      <c r="AE810" s="39">
        <v>21</v>
      </c>
      <c r="AF810" s="39">
        <v>11.2</v>
      </c>
      <c r="AG810" s="39"/>
      <c r="AH810" s="83">
        <f t="shared" si="51"/>
        <v>40.033333333333331</v>
      </c>
      <c r="AI810" s="81" t="str">
        <f t="shared" si="52"/>
        <v>12/07</v>
      </c>
      <c r="AJ810" s="76">
        <f t="shared" si="46"/>
        <v>6.8271965143020399</v>
      </c>
      <c r="AK810" s="76">
        <f t="shared" si="46"/>
        <v>0.10120231504974815</v>
      </c>
      <c r="AL810" s="76">
        <f t="shared" si="47"/>
        <v>24.04</v>
      </c>
      <c r="AN810" s="76">
        <f>TimDuncan!AG811</f>
        <v>4.4832568336795831</v>
      </c>
      <c r="AO810" s="76">
        <f>TimDuncan!AH811</f>
        <v>0.11318654459586208</v>
      </c>
      <c r="AP810" s="76">
        <f>TimDuncan!AI811</f>
        <v>17.294117647058822</v>
      </c>
    </row>
    <row r="811" spans="1:42" x14ac:dyDescent="0.25">
      <c r="A811" s="39">
        <v>26</v>
      </c>
      <c r="B811" s="56">
        <v>26</v>
      </c>
      <c r="C811" s="36">
        <v>39437</v>
      </c>
      <c r="D811" s="39" t="s">
        <v>399</v>
      </c>
      <c r="E811" s="35" t="s">
        <v>1</v>
      </c>
      <c r="F811" s="40" t="s">
        <v>5</v>
      </c>
      <c r="G811" s="35" t="s">
        <v>95</v>
      </c>
      <c r="H811" s="40" t="s">
        <v>11</v>
      </c>
      <c r="I811" s="39">
        <v>1</v>
      </c>
      <c r="J811" s="41">
        <v>1.6326388888888888</v>
      </c>
      <c r="K811" s="39">
        <v>6</v>
      </c>
      <c r="L811" s="39">
        <v>20</v>
      </c>
      <c r="M811" s="39">
        <v>0.3</v>
      </c>
      <c r="N811" s="39">
        <v>2</v>
      </c>
      <c r="O811" s="39">
        <v>5</v>
      </c>
      <c r="P811" s="39">
        <v>0.4</v>
      </c>
      <c r="Q811" s="39">
        <f t="shared" si="48"/>
        <v>4</v>
      </c>
      <c r="R811" s="39">
        <f t="shared" si="49"/>
        <v>15</v>
      </c>
      <c r="S811" s="39">
        <f t="shared" si="50"/>
        <v>0.26666666666666666</v>
      </c>
      <c r="T811" s="39">
        <v>5</v>
      </c>
      <c r="U811" s="39">
        <v>5</v>
      </c>
      <c r="V811" s="39">
        <v>1</v>
      </c>
      <c r="W811" s="39">
        <v>2</v>
      </c>
      <c r="X811" s="39">
        <v>5</v>
      </c>
      <c r="Y811" s="39">
        <v>7</v>
      </c>
      <c r="Z811" s="39">
        <v>3</v>
      </c>
      <c r="AA811" s="39">
        <v>2</v>
      </c>
      <c r="AB811" s="39">
        <v>1</v>
      </c>
      <c r="AC811" s="39">
        <v>4</v>
      </c>
      <c r="AD811" s="39">
        <v>2</v>
      </c>
      <c r="AE811" s="39">
        <v>19</v>
      </c>
      <c r="AF811" s="39">
        <v>10.3</v>
      </c>
      <c r="AG811" s="39"/>
      <c r="AH811" s="83">
        <f t="shared" si="51"/>
        <v>39.18333333333333</v>
      </c>
      <c r="AI811" s="81" t="str">
        <f t="shared" si="52"/>
        <v>12/07</v>
      </c>
      <c r="AJ811" s="76">
        <f t="shared" si="46"/>
        <v>6.849668545533679</v>
      </c>
      <c r="AK811" s="76">
        <f t="shared" si="46"/>
        <v>0.10307421736648927</v>
      </c>
      <c r="AL811" s="76">
        <f t="shared" si="47"/>
        <v>23.98</v>
      </c>
      <c r="AN811" s="76">
        <f>TimDuncan!AG812</f>
        <v>4.3663369039944318</v>
      </c>
      <c r="AO811" s="76">
        <f>TimDuncan!AH812</f>
        <v>0.11370300733732212</v>
      </c>
      <c r="AP811" s="76">
        <f>TimDuncan!AI812</f>
        <v>17.411764705882351</v>
      </c>
    </row>
    <row r="812" spans="1:42" x14ac:dyDescent="0.25">
      <c r="A812" s="39">
        <v>27</v>
      </c>
      <c r="B812" s="56">
        <v>27</v>
      </c>
      <c r="C812" s="36">
        <v>39439</v>
      </c>
      <c r="D812" s="39" t="s">
        <v>400</v>
      </c>
      <c r="E812" s="35" t="s">
        <v>1</v>
      </c>
      <c r="F812" s="40" t="s">
        <v>5</v>
      </c>
      <c r="G812" s="35" t="s">
        <v>41</v>
      </c>
      <c r="H812" s="40" t="s">
        <v>11</v>
      </c>
      <c r="I812" s="39">
        <v>1</v>
      </c>
      <c r="J812" s="41">
        <v>1.7256944444444444</v>
      </c>
      <c r="K812" s="39">
        <v>14</v>
      </c>
      <c r="L812" s="39">
        <v>28</v>
      </c>
      <c r="M812" s="39">
        <v>0.5</v>
      </c>
      <c r="N812" s="39">
        <v>5</v>
      </c>
      <c r="O812" s="39">
        <v>12</v>
      </c>
      <c r="P812" s="39">
        <v>0.41699999999999998</v>
      </c>
      <c r="Q812" s="39">
        <f t="shared" si="48"/>
        <v>9</v>
      </c>
      <c r="R812" s="39">
        <f t="shared" si="49"/>
        <v>16</v>
      </c>
      <c r="S812" s="39">
        <f t="shared" si="50"/>
        <v>0.5625</v>
      </c>
      <c r="T812" s="39">
        <v>6</v>
      </c>
      <c r="U812" s="39">
        <v>7</v>
      </c>
      <c r="V812" s="39">
        <v>0.85699999999999998</v>
      </c>
      <c r="W812" s="39">
        <v>2</v>
      </c>
      <c r="X812" s="39">
        <v>9</v>
      </c>
      <c r="Y812" s="39">
        <v>11</v>
      </c>
      <c r="Z812" s="39">
        <v>8</v>
      </c>
      <c r="AA812" s="39">
        <v>2</v>
      </c>
      <c r="AB812" s="39">
        <v>0</v>
      </c>
      <c r="AC812" s="39">
        <v>2</v>
      </c>
      <c r="AD812" s="39">
        <v>2</v>
      </c>
      <c r="AE812" s="39">
        <v>39</v>
      </c>
      <c r="AF812" s="39">
        <v>33.5</v>
      </c>
      <c r="AG812" s="39"/>
      <c r="AH812" s="83">
        <f t="shared" si="51"/>
        <v>41.416666666666664</v>
      </c>
      <c r="AI812" s="81" t="str">
        <f t="shared" si="52"/>
        <v>12/07</v>
      </c>
      <c r="AJ812" s="76">
        <f t="shared" si="46"/>
        <v>6.859047354570813</v>
      </c>
      <c r="AK812" s="76">
        <f t="shared" si="46"/>
        <v>0.10198692193069622</v>
      </c>
      <c r="AL812" s="76">
        <f t="shared" si="47"/>
        <v>24.12</v>
      </c>
      <c r="AN812" s="76">
        <f>TimDuncan!AG813</f>
        <v>4.3476007927431919</v>
      </c>
      <c r="AO812" s="76">
        <f>TimDuncan!AH813</f>
        <v>0.11396088838558883</v>
      </c>
      <c r="AP812" s="76">
        <f>TimDuncan!AI813</f>
        <v>17.509803921568629</v>
      </c>
    </row>
    <row r="813" spans="1:42" x14ac:dyDescent="0.25">
      <c r="A813" s="39">
        <v>28</v>
      </c>
      <c r="B813" s="56">
        <v>28</v>
      </c>
      <c r="C813" s="36">
        <v>39441</v>
      </c>
      <c r="D813" s="39" t="s">
        <v>401</v>
      </c>
      <c r="E813" s="35" t="s">
        <v>1</v>
      </c>
      <c r="F813" s="40"/>
      <c r="G813" s="35" t="s">
        <v>21</v>
      </c>
      <c r="H813" s="40" t="s">
        <v>11</v>
      </c>
      <c r="I813" s="39">
        <v>1</v>
      </c>
      <c r="J813" s="41">
        <v>1.7222222222222223</v>
      </c>
      <c r="K813" s="39">
        <v>12</v>
      </c>
      <c r="L813" s="39">
        <v>20</v>
      </c>
      <c r="M813" s="39">
        <v>0.6</v>
      </c>
      <c r="N813" s="39">
        <v>1</v>
      </c>
      <c r="O813" s="39">
        <v>3</v>
      </c>
      <c r="P813" s="39">
        <v>0.33300000000000002</v>
      </c>
      <c r="Q813" s="39">
        <f t="shared" si="48"/>
        <v>11</v>
      </c>
      <c r="R813" s="39">
        <f t="shared" si="49"/>
        <v>17</v>
      </c>
      <c r="S813" s="39">
        <f t="shared" si="50"/>
        <v>0.6470588235294118</v>
      </c>
      <c r="T813" s="39">
        <v>13</v>
      </c>
      <c r="U813" s="39">
        <v>14</v>
      </c>
      <c r="V813" s="39">
        <v>0.92900000000000005</v>
      </c>
      <c r="W813" s="39">
        <v>2</v>
      </c>
      <c r="X813" s="39">
        <v>3</v>
      </c>
      <c r="Y813" s="39">
        <v>5</v>
      </c>
      <c r="Z813" s="39">
        <v>7</v>
      </c>
      <c r="AA813" s="39">
        <v>2</v>
      </c>
      <c r="AB813" s="39">
        <v>0</v>
      </c>
      <c r="AC813" s="39">
        <v>8</v>
      </c>
      <c r="AD813" s="39">
        <v>4</v>
      </c>
      <c r="AE813" s="39">
        <v>38</v>
      </c>
      <c r="AF813" s="39">
        <v>28</v>
      </c>
      <c r="AG813" s="39"/>
      <c r="AH813" s="83">
        <f t="shared" si="51"/>
        <v>41.333333333333336</v>
      </c>
      <c r="AI813" s="81" t="str">
        <f t="shared" si="52"/>
        <v>12/07</v>
      </c>
      <c r="AJ813" s="76">
        <f t="shared" si="46"/>
        <v>6.8774698717431466</v>
      </c>
      <c r="AK813" s="76">
        <f t="shared" si="46"/>
        <v>0.10414516752287277</v>
      </c>
      <c r="AL813" s="76">
        <f t="shared" si="47"/>
        <v>24.08</v>
      </c>
      <c r="AN813" s="76">
        <f>TimDuncan!AG814</f>
        <v>4.3619879384874736</v>
      </c>
      <c r="AO813" s="76">
        <f>TimDuncan!AH814</f>
        <v>0.11400385958378799</v>
      </c>
      <c r="AP813" s="76">
        <f>TimDuncan!AI814</f>
        <v>17.490196078431371</v>
      </c>
    </row>
    <row r="814" spans="1:42" x14ac:dyDescent="0.25">
      <c r="A814" s="39">
        <v>29</v>
      </c>
      <c r="B814" s="56">
        <v>29</v>
      </c>
      <c r="C814" s="36">
        <v>39444</v>
      </c>
      <c r="D814" s="39" t="s">
        <v>402</v>
      </c>
      <c r="E814" s="35" t="s">
        <v>1</v>
      </c>
      <c r="F814" s="40"/>
      <c r="G814" s="35" t="s">
        <v>13</v>
      </c>
      <c r="H814" s="40" t="s">
        <v>11</v>
      </c>
      <c r="I814" s="39">
        <v>1</v>
      </c>
      <c r="J814" s="41">
        <v>1.226388888888889</v>
      </c>
      <c r="K814" s="39">
        <v>11</v>
      </c>
      <c r="L814" s="39">
        <v>18</v>
      </c>
      <c r="M814" s="39">
        <v>0.61099999999999999</v>
      </c>
      <c r="N814" s="39">
        <v>6</v>
      </c>
      <c r="O814" s="39">
        <v>9</v>
      </c>
      <c r="P814" s="39">
        <v>0.66700000000000004</v>
      </c>
      <c r="Q814" s="39">
        <f t="shared" si="48"/>
        <v>5</v>
      </c>
      <c r="R814" s="39">
        <f t="shared" si="49"/>
        <v>9</v>
      </c>
      <c r="S814" s="39">
        <f t="shared" si="50"/>
        <v>0.55555555555555558</v>
      </c>
      <c r="T814" s="39">
        <v>3</v>
      </c>
      <c r="U814" s="39">
        <v>4</v>
      </c>
      <c r="V814" s="39">
        <v>0.75</v>
      </c>
      <c r="W814" s="39">
        <v>0</v>
      </c>
      <c r="X814" s="39">
        <v>4</v>
      </c>
      <c r="Y814" s="39">
        <v>4</v>
      </c>
      <c r="Z814" s="39">
        <v>7</v>
      </c>
      <c r="AA814" s="39">
        <v>4</v>
      </c>
      <c r="AB814" s="39">
        <v>0</v>
      </c>
      <c r="AC814" s="39">
        <v>5</v>
      </c>
      <c r="AD814" s="39">
        <v>3</v>
      </c>
      <c r="AE814" s="39">
        <v>31</v>
      </c>
      <c r="AF814" s="39">
        <v>26.3</v>
      </c>
      <c r="AG814" s="39"/>
      <c r="AH814" s="83">
        <f t="shared" si="51"/>
        <v>29.433333333333334</v>
      </c>
      <c r="AI814" s="81" t="str">
        <f t="shared" si="52"/>
        <v>12/07</v>
      </c>
      <c r="AJ814" s="76">
        <f t="shared" si="46"/>
        <v>6.9064891107374278</v>
      </c>
      <c r="AK814" s="76">
        <f t="shared" si="46"/>
        <v>0.1060937225248675</v>
      </c>
      <c r="AL814" s="76">
        <f t="shared" si="47"/>
        <v>23.88</v>
      </c>
      <c r="AN814" s="76">
        <f>TimDuncan!AG815</f>
        <v>4.5676770320796267</v>
      </c>
      <c r="AO814" s="76">
        <f>TimDuncan!AH815</f>
        <v>0.11336304152444676</v>
      </c>
      <c r="AP814" s="76">
        <f>TimDuncan!AI815</f>
        <v>17.647058823529413</v>
      </c>
    </row>
    <row r="815" spans="1:42" x14ac:dyDescent="0.25">
      <c r="A815" s="39">
        <v>30</v>
      </c>
      <c r="B815" s="56">
        <v>30</v>
      </c>
      <c r="C815" s="36">
        <v>39446</v>
      </c>
      <c r="D815" s="39" t="s">
        <v>403</v>
      </c>
      <c r="E815" s="35" t="s">
        <v>1</v>
      </c>
      <c r="F815" s="40"/>
      <c r="G815" s="35" t="s">
        <v>97</v>
      </c>
      <c r="H815" s="40" t="s">
        <v>3</v>
      </c>
      <c r="I815" s="39">
        <v>1</v>
      </c>
      <c r="J815" s="41">
        <v>1.5409722222222222</v>
      </c>
      <c r="K815" s="39">
        <v>6</v>
      </c>
      <c r="L815" s="39">
        <v>25</v>
      </c>
      <c r="M815" s="39">
        <v>0.24</v>
      </c>
      <c r="N815" s="39">
        <v>0</v>
      </c>
      <c r="O815" s="39">
        <v>6</v>
      </c>
      <c r="P815" s="39">
        <v>0</v>
      </c>
      <c r="Q815" s="39">
        <f t="shared" si="48"/>
        <v>6</v>
      </c>
      <c r="R815" s="39">
        <f t="shared" si="49"/>
        <v>19</v>
      </c>
      <c r="S815" s="39">
        <f t="shared" si="50"/>
        <v>0.31578947368421051</v>
      </c>
      <c r="T815" s="39">
        <v>10</v>
      </c>
      <c r="U815" s="39">
        <v>11</v>
      </c>
      <c r="V815" s="39">
        <v>0.90900000000000003</v>
      </c>
      <c r="W815" s="39">
        <v>2</v>
      </c>
      <c r="X815" s="39">
        <v>4</v>
      </c>
      <c r="Y815" s="39">
        <v>6</v>
      </c>
      <c r="Z815" s="39">
        <v>3</v>
      </c>
      <c r="AA815" s="39">
        <v>0</v>
      </c>
      <c r="AB815" s="39">
        <v>1</v>
      </c>
      <c r="AC815" s="39">
        <v>3</v>
      </c>
      <c r="AD815" s="39">
        <v>5</v>
      </c>
      <c r="AE815" s="39">
        <v>22</v>
      </c>
      <c r="AF815" s="39">
        <v>6.9</v>
      </c>
      <c r="AG815" s="39"/>
      <c r="AH815" s="83">
        <f t="shared" si="51"/>
        <v>36.983333333333334</v>
      </c>
      <c r="AI815" s="81" t="str">
        <f t="shared" si="52"/>
        <v>12/07</v>
      </c>
      <c r="AJ815" s="76">
        <f t="shared" si="46"/>
        <v>6.8520516814234549</v>
      </c>
      <c r="AK815" s="76">
        <f t="shared" si="46"/>
        <v>0.11044862874584141</v>
      </c>
      <c r="AL815" s="76">
        <f t="shared" si="47"/>
        <v>23.78</v>
      </c>
      <c r="AN815" s="76">
        <f>TimDuncan!AG816</f>
        <v>4.4454057917203933</v>
      </c>
      <c r="AO815" s="76">
        <f>TimDuncan!AH816</f>
        <v>0.113033316381697</v>
      </c>
      <c r="AP815" s="76">
        <f>TimDuncan!AI816</f>
        <v>17.588235294117649</v>
      </c>
    </row>
    <row r="816" spans="1:42" x14ac:dyDescent="0.25">
      <c r="A816" s="39">
        <v>31</v>
      </c>
      <c r="B816" s="56">
        <v>31</v>
      </c>
      <c r="C816" s="36">
        <v>39451</v>
      </c>
      <c r="D816" s="39" t="s">
        <v>404</v>
      </c>
      <c r="E816" s="35" t="s">
        <v>1</v>
      </c>
      <c r="F816" s="40"/>
      <c r="G816" s="35" t="s">
        <v>95</v>
      </c>
      <c r="H816" s="40" t="s">
        <v>11</v>
      </c>
      <c r="I816" s="39">
        <v>1</v>
      </c>
      <c r="J816" s="41">
        <v>1.2152777777777779</v>
      </c>
      <c r="K816" s="39">
        <v>5</v>
      </c>
      <c r="L816" s="39">
        <v>9</v>
      </c>
      <c r="M816" s="39">
        <v>0.55600000000000005</v>
      </c>
      <c r="N816" s="39">
        <v>0</v>
      </c>
      <c r="O816" s="39">
        <v>1</v>
      </c>
      <c r="P816" s="39">
        <v>0</v>
      </c>
      <c r="Q816" s="39">
        <f t="shared" si="48"/>
        <v>5</v>
      </c>
      <c r="R816" s="39">
        <f t="shared" si="49"/>
        <v>8</v>
      </c>
      <c r="S816" s="39">
        <f t="shared" si="50"/>
        <v>0.625</v>
      </c>
      <c r="T816" s="39">
        <v>5</v>
      </c>
      <c r="U816" s="39">
        <v>5</v>
      </c>
      <c r="V816" s="39">
        <v>1</v>
      </c>
      <c r="W816" s="39">
        <v>1</v>
      </c>
      <c r="X816" s="39">
        <v>5</v>
      </c>
      <c r="Y816" s="39">
        <v>6</v>
      </c>
      <c r="Z816" s="39">
        <v>4</v>
      </c>
      <c r="AA816" s="39">
        <v>0</v>
      </c>
      <c r="AB816" s="39">
        <v>0</v>
      </c>
      <c r="AC816" s="39">
        <v>3</v>
      </c>
      <c r="AD816" s="39">
        <v>2</v>
      </c>
      <c r="AE816" s="39">
        <v>15</v>
      </c>
      <c r="AF816" s="39">
        <v>11.9</v>
      </c>
      <c r="AG816" s="39"/>
      <c r="AH816" s="83">
        <f t="shared" si="51"/>
        <v>29.166666666666668</v>
      </c>
      <c r="AI816" s="81" t="str">
        <f t="shared" si="52"/>
        <v>1/08</v>
      </c>
      <c r="AJ816" s="76">
        <f t="shared" si="46"/>
        <v>7.1459707499529888</v>
      </c>
      <c r="AK816" s="76">
        <f t="shared" si="46"/>
        <v>0.11136779294806216</v>
      </c>
      <c r="AL816" s="76">
        <f t="shared" si="47"/>
        <v>23.42</v>
      </c>
      <c r="AN816" s="76">
        <f>TimDuncan!AG817</f>
        <v>4.5312520232226303</v>
      </c>
      <c r="AO816" s="76">
        <f>TimDuncan!AH817</f>
        <v>0.11311776236853922</v>
      </c>
      <c r="AP816" s="76">
        <f>TimDuncan!AI817</f>
        <v>17.313725490196077</v>
      </c>
    </row>
    <row r="817" spans="1:42" x14ac:dyDescent="0.25">
      <c r="A817" s="39">
        <v>32</v>
      </c>
      <c r="B817" s="56">
        <v>32</v>
      </c>
      <c r="C817" s="36">
        <v>39453</v>
      </c>
      <c r="D817" s="39" t="s">
        <v>405</v>
      </c>
      <c r="E817" s="35" t="s">
        <v>1</v>
      </c>
      <c r="F817" s="40"/>
      <c r="G817" s="35" t="s">
        <v>31</v>
      </c>
      <c r="H817" s="40" t="s">
        <v>11</v>
      </c>
      <c r="I817" s="39">
        <v>1</v>
      </c>
      <c r="J817" s="41">
        <v>1.4881944444444446</v>
      </c>
      <c r="K817" s="39">
        <v>8</v>
      </c>
      <c r="L817" s="39">
        <v>21</v>
      </c>
      <c r="M817" s="39">
        <v>0.38100000000000001</v>
      </c>
      <c r="N817" s="39">
        <v>2</v>
      </c>
      <c r="O817" s="39">
        <v>3</v>
      </c>
      <c r="P817" s="39">
        <v>0.66700000000000004</v>
      </c>
      <c r="Q817" s="39">
        <f t="shared" si="48"/>
        <v>6</v>
      </c>
      <c r="R817" s="39">
        <f t="shared" si="49"/>
        <v>18</v>
      </c>
      <c r="S817" s="39">
        <f t="shared" si="50"/>
        <v>0.33333333333333331</v>
      </c>
      <c r="T817" s="39">
        <v>8</v>
      </c>
      <c r="U817" s="39">
        <v>8</v>
      </c>
      <c r="V817" s="39">
        <v>1</v>
      </c>
      <c r="W817" s="39">
        <v>0</v>
      </c>
      <c r="X817" s="39">
        <v>2</v>
      </c>
      <c r="Y817" s="39">
        <v>2</v>
      </c>
      <c r="Z817" s="39">
        <v>6</v>
      </c>
      <c r="AA817" s="39">
        <v>3</v>
      </c>
      <c r="AB817" s="39">
        <v>0</v>
      </c>
      <c r="AC817" s="39">
        <v>4</v>
      </c>
      <c r="AD817" s="39">
        <v>3</v>
      </c>
      <c r="AE817" s="39">
        <v>26</v>
      </c>
      <c r="AF817" s="39">
        <v>17.100000000000001</v>
      </c>
      <c r="AG817" s="39"/>
      <c r="AH817" s="83">
        <f t="shared" si="51"/>
        <v>35.716666666666669</v>
      </c>
      <c r="AI817" s="81" t="str">
        <f t="shared" si="52"/>
        <v>1/08</v>
      </c>
      <c r="AJ817" s="76">
        <f t="shared" si="46"/>
        <v>7.1262950845901001</v>
      </c>
      <c r="AK817" s="76">
        <f t="shared" si="46"/>
        <v>0.11006578552328215</v>
      </c>
      <c r="AL817" s="76">
        <f t="shared" si="47"/>
        <v>23.46</v>
      </c>
      <c r="AN817" s="76">
        <f>TimDuncan!AG818</f>
        <v>4.6347841902073412</v>
      </c>
      <c r="AO817" s="76">
        <f>TimDuncan!AH818</f>
        <v>0.12495701954949873</v>
      </c>
      <c r="AP817" s="76">
        <f>TimDuncan!AI818</f>
        <v>17.098039215686274</v>
      </c>
    </row>
    <row r="818" spans="1:42" x14ac:dyDescent="0.25">
      <c r="A818" s="39">
        <v>33</v>
      </c>
      <c r="B818" s="56">
        <v>33</v>
      </c>
      <c r="C818" s="36">
        <v>39455</v>
      </c>
      <c r="D818" s="39" t="s">
        <v>406</v>
      </c>
      <c r="E818" s="35" t="s">
        <v>1</v>
      </c>
      <c r="F818" s="40" t="s">
        <v>5</v>
      </c>
      <c r="G818" s="35" t="s">
        <v>28</v>
      </c>
      <c r="H818" s="40" t="s">
        <v>11</v>
      </c>
      <c r="I818" s="39">
        <v>1</v>
      </c>
      <c r="J818" s="41">
        <v>1.6777777777777778</v>
      </c>
      <c r="K818" s="39">
        <v>8</v>
      </c>
      <c r="L818" s="39">
        <v>22</v>
      </c>
      <c r="M818" s="39">
        <v>0.36399999999999999</v>
      </c>
      <c r="N818" s="39">
        <v>1</v>
      </c>
      <c r="O818" s="39">
        <v>4</v>
      </c>
      <c r="P818" s="39">
        <v>0.25</v>
      </c>
      <c r="Q818" s="39">
        <f t="shared" si="48"/>
        <v>7</v>
      </c>
      <c r="R818" s="39">
        <f t="shared" si="49"/>
        <v>18</v>
      </c>
      <c r="S818" s="39">
        <f t="shared" si="50"/>
        <v>0.3888888888888889</v>
      </c>
      <c r="T818" s="39">
        <v>8</v>
      </c>
      <c r="U818" s="39">
        <v>11</v>
      </c>
      <c r="V818" s="39">
        <v>0.72699999999999998</v>
      </c>
      <c r="W818" s="39">
        <v>1</v>
      </c>
      <c r="X818" s="39">
        <v>2</v>
      </c>
      <c r="Y818" s="39">
        <v>3</v>
      </c>
      <c r="Z818" s="39">
        <v>6</v>
      </c>
      <c r="AA818" s="39">
        <v>5</v>
      </c>
      <c r="AB818" s="39">
        <v>0</v>
      </c>
      <c r="AC818" s="39">
        <v>3</v>
      </c>
      <c r="AD818" s="39">
        <v>4</v>
      </c>
      <c r="AE818" s="39">
        <v>25</v>
      </c>
      <c r="AF818" s="39">
        <v>17.5</v>
      </c>
      <c r="AG818" s="39"/>
      <c r="AH818" s="83">
        <f t="shared" si="51"/>
        <v>40.266666666666666</v>
      </c>
      <c r="AI818" s="81" t="str">
        <f t="shared" si="52"/>
        <v>1/08</v>
      </c>
      <c r="AJ818" s="76">
        <f t="shared" ref="AJ818:AK881" si="53">STDEV(L769:L818)</f>
        <v>7.1005604837698169</v>
      </c>
      <c r="AK818" s="76">
        <f t="shared" si="53"/>
        <v>0.11083245122660546</v>
      </c>
      <c r="AL818" s="76">
        <f t="shared" si="47"/>
        <v>23.52</v>
      </c>
      <c r="AN818" s="76">
        <f>TimDuncan!AG819</f>
        <v>4.6206722719641098</v>
      </c>
      <c r="AO818" s="76">
        <f>TimDuncan!AH819</f>
        <v>0.12452705795635463</v>
      </c>
      <c r="AP818" s="76">
        <f>TimDuncan!AI819</f>
        <v>17.313725490196077</v>
      </c>
    </row>
    <row r="819" spans="1:42" x14ac:dyDescent="0.25">
      <c r="A819" s="39">
        <v>34</v>
      </c>
      <c r="B819" s="56">
        <v>34</v>
      </c>
      <c r="C819" s="36">
        <v>39456</v>
      </c>
      <c r="D819" s="39" t="s">
        <v>407</v>
      </c>
      <c r="E819" s="35" t="s">
        <v>1</v>
      </c>
      <c r="F819" s="40" t="s">
        <v>5</v>
      </c>
      <c r="G819" s="35" t="s">
        <v>119</v>
      </c>
      <c r="H819" s="40" t="s">
        <v>11</v>
      </c>
      <c r="I819" s="39">
        <v>1</v>
      </c>
      <c r="J819" s="41">
        <v>1.3743055555555557</v>
      </c>
      <c r="K819" s="39">
        <v>8</v>
      </c>
      <c r="L819" s="39">
        <v>16</v>
      </c>
      <c r="M819" s="39">
        <v>0.5</v>
      </c>
      <c r="N819" s="39">
        <v>2</v>
      </c>
      <c r="O819" s="39">
        <v>4</v>
      </c>
      <c r="P819" s="39">
        <v>0.5</v>
      </c>
      <c r="Q819" s="39">
        <f t="shared" si="48"/>
        <v>6</v>
      </c>
      <c r="R819" s="39">
        <f t="shared" si="49"/>
        <v>12</v>
      </c>
      <c r="S819" s="39">
        <f t="shared" si="50"/>
        <v>0.5</v>
      </c>
      <c r="T819" s="39">
        <v>1</v>
      </c>
      <c r="U819" s="39">
        <v>2</v>
      </c>
      <c r="V819" s="39">
        <v>0.5</v>
      </c>
      <c r="W819" s="39">
        <v>0</v>
      </c>
      <c r="X819" s="39">
        <v>7</v>
      </c>
      <c r="Y819" s="39">
        <v>7</v>
      </c>
      <c r="Z819" s="39">
        <v>7</v>
      </c>
      <c r="AA819" s="39">
        <v>3</v>
      </c>
      <c r="AB819" s="39">
        <v>0</v>
      </c>
      <c r="AC819" s="39">
        <v>1</v>
      </c>
      <c r="AD819" s="39">
        <v>0</v>
      </c>
      <c r="AE819" s="39">
        <v>19</v>
      </c>
      <c r="AF819" s="39">
        <v>19.600000000000001</v>
      </c>
      <c r="AG819" s="39"/>
      <c r="AH819" s="83">
        <f t="shared" si="51"/>
        <v>32.983333333333334</v>
      </c>
      <c r="AI819" s="81" t="str">
        <f t="shared" si="52"/>
        <v>1/08</v>
      </c>
      <c r="AJ819" s="76">
        <f t="shared" si="53"/>
        <v>6.8165764343777644</v>
      </c>
      <c r="AK819" s="76">
        <f t="shared" si="53"/>
        <v>0.10932607844687124</v>
      </c>
      <c r="AL819" s="76">
        <f t="shared" si="47"/>
        <v>23.06</v>
      </c>
      <c r="AN819" s="76">
        <f>TimDuncan!AG820</f>
        <v>4.5587323694560666</v>
      </c>
      <c r="AO819" s="76">
        <f>TimDuncan!AH820</f>
        <v>0.12241268608394193</v>
      </c>
      <c r="AP819" s="76">
        <f>TimDuncan!AI820</f>
        <v>17.450980392156861</v>
      </c>
    </row>
    <row r="820" spans="1:42" x14ac:dyDescent="0.25">
      <c r="A820" s="39">
        <v>35</v>
      </c>
      <c r="B820" s="56">
        <v>35</v>
      </c>
      <c r="C820" s="36">
        <v>39458</v>
      </c>
      <c r="D820" s="39" t="s">
        <v>408</v>
      </c>
      <c r="E820" s="35" t="s">
        <v>1</v>
      </c>
      <c r="F820" s="40"/>
      <c r="G820" s="35" t="s">
        <v>60</v>
      </c>
      <c r="H820" s="40" t="s">
        <v>11</v>
      </c>
      <c r="I820" s="39">
        <v>1</v>
      </c>
      <c r="J820" s="41">
        <v>1.5333333333333332</v>
      </c>
      <c r="K820" s="39">
        <v>12</v>
      </c>
      <c r="L820" s="39">
        <v>25</v>
      </c>
      <c r="M820" s="39">
        <v>0.48</v>
      </c>
      <c r="N820" s="39">
        <v>5</v>
      </c>
      <c r="O820" s="39">
        <v>9</v>
      </c>
      <c r="P820" s="39">
        <v>0.55600000000000005</v>
      </c>
      <c r="Q820" s="39">
        <f t="shared" ref="Q820:Q882" si="54">K820-N820</f>
        <v>7</v>
      </c>
      <c r="R820" s="39">
        <f t="shared" ref="R820:R882" si="55">L820-O820</f>
        <v>16</v>
      </c>
      <c r="S820" s="39">
        <f t="shared" ref="S820:S882" si="56">Q820/R820</f>
        <v>0.4375</v>
      </c>
      <c r="T820" s="39">
        <v>8</v>
      </c>
      <c r="U820" s="39">
        <v>8</v>
      </c>
      <c r="V820" s="39">
        <v>1</v>
      </c>
      <c r="W820" s="39">
        <v>2</v>
      </c>
      <c r="X820" s="39">
        <v>3</v>
      </c>
      <c r="Y820" s="39">
        <v>5</v>
      </c>
      <c r="Z820" s="39">
        <v>7</v>
      </c>
      <c r="AA820" s="39">
        <v>2</v>
      </c>
      <c r="AB820" s="39">
        <v>0</v>
      </c>
      <c r="AC820" s="39">
        <v>1</v>
      </c>
      <c r="AD820" s="39">
        <v>4</v>
      </c>
      <c r="AE820" s="39">
        <v>37</v>
      </c>
      <c r="AF820" s="39">
        <v>30.9</v>
      </c>
      <c r="AG820" s="39"/>
      <c r="AH820" s="83">
        <f t="shared" ref="AH820:AH882" si="57">DAY(J820)*24+HOUR(J820)+MINUTE(J820)/60</f>
        <v>36.799999999999997</v>
      </c>
      <c r="AI820" s="81" t="str">
        <f t="shared" si="52"/>
        <v>1/08</v>
      </c>
      <c r="AJ820" s="76">
        <f t="shared" si="53"/>
        <v>6.6024423434028705</v>
      </c>
      <c r="AK820" s="76">
        <f t="shared" si="53"/>
        <v>0.10929332373134609</v>
      </c>
      <c r="AL820" s="76">
        <f t="shared" ref="AL820:AL883" si="58">AVERAGE(L771:L820)</f>
        <v>22.86</v>
      </c>
      <c r="AN820" s="76">
        <f>TimDuncan!AG821</f>
        <v>4.6565293197962836</v>
      </c>
      <c r="AO820" s="76">
        <f>TimDuncan!AH821</f>
        <v>0.12529755767445622</v>
      </c>
      <c r="AP820" s="76">
        <f>TimDuncan!AI821</f>
        <v>17.411764705882351</v>
      </c>
    </row>
    <row r="821" spans="1:42" x14ac:dyDescent="0.25">
      <c r="A821" s="39">
        <v>36</v>
      </c>
      <c r="B821" s="56">
        <v>36</v>
      </c>
      <c r="C821" s="36">
        <v>39460</v>
      </c>
      <c r="D821" s="39" t="s">
        <v>409</v>
      </c>
      <c r="E821" s="35" t="s">
        <v>1</v>
      </c>
      <c r="F821" s="40"/>
      <c r="G821" s="35" t="s">
        <v>28</v>
      </c>
      <c r="H821" s="40" t="s">
        <v>11</v>
      </c>
      <c r="I821" s="39">
        <v>1</v>
      </c>
      <c r="J821" s="41">
        <v>1.5041666666666667</v>
      </c>
      <c r="K821" s="39">
        <v>10</v>
      </c>
      <c r="L821" s="39">
        <v>25</v>
      </c>
      <c r="M821" s="39">
        <v>0.4</v>
      </c>
      <c r="N821" s="39">
        <v>3</v>
      </c>
      <c r="O821" s="39">
        <v>10</v>
      </c>
      <c r="P821" s="39">
        <v>0.3</v>
      </c>
      <c r="Q821" s="39">
        <f t="shared" si="54"/>
        <v>7</v>
      </c>
      <c r="R821" s="39">
        <f t="shared" si="55"/>
        <v>15</v>
      </c>
      <c r="S821" s="39">
        <f t="shared" si="56"/>
        <v>0.46666666666666667</v>
      </c>
      <c r="T821" s="39">
        <v>14</v>
      </c>
      <c r="U821" s="39">
        <v>15</v>
      </c>
      <c r="V821" s="39">
        <v>0.93300000000000005</v>
      </c>
      <c r="W821" s="39">
        <v>2</v>
      </c>
      <c r="X821" s="39">
        <v>1</v>
      </c>
      <c r="Y821" s="39">
        <v>3</v>
      </c>
      <c r="Z821" s="39">
        <v>4</v>
      </c>
      <c r="AA821" s="39">
        <v>4</v>
      </c>
      <c r="AB821" s="39">
        <v>0</v>
      </c>
      <c r="AC821" s="39">
        <v>1</v>
      </c>
      <c r="AD821" s="39">
        <v>1</v>
      </c>
      <c r="AE821" s="39">
        <v>37</v>
      </c>
      <c r="AF821" s="39">
        <v>30.2</v>
      </c>
      <c r="AG821" s="39"/>
      <c r="AH821" s="83">
        <f t="shared" si="57"/>
        <v>36.1</v>
      </c>
      <c r="AI821" s="81" t="str">
        <f t="shared" si="52"/>
        <v>1/08</v>
      </c>
      <c r="AJ821" s="76">
        <f t="shared" si="53"/>
        <v>6.2886032322165848</v>
      </c>
      <c r="AK821" s="76">
        <f t="shared" si="53"/>
        <v>0.10881282187353489</v>
      </c>
      <c r="AL821" s="76">
        <f t="shared" si="58"/>
        <v>22.62</v>
      </c>
      <c r="AN821" s="76">
        <f>TimDuncan!AG822</f>
        <v>4.6015081822181321</v>
      </c>
      <c r="AO821" s="76">
        <f>TimDuncan!AH822</f>
        <v>0.12848949770470788</v>
      </c>
      <c r="AP821" s="76">
        <f>TimDuncan!AI822</f>
        <v>17.529411764705884</v>
      </c>
    </row>
    <row r="822" spans="1:42" x14ac:dyDescent="0.25">
      <c r="A822" s="39">
        <v>37</v>
      </c>
      <c r="B822" s="56">
        <v>37</v>
      </c>
      <c r="C822" s="36">
        <v>39461</v>
      </c>
      <c r="D822" s="39" t="s">
        <v>410</v>
      </c>
      <c r="E822" s="35" t="s">
        <v>1</v>
      </c>
      <c r="F822" s="40" t="s">
        <v>5</v>
      </c>
      <c r="G822" s="35" t="s">
        <v>387</v>
      </c>
      <c r="H822" s="40" t="s">
        <v>11</v>
      </c>
      <c r="I822" s="39">
        <v>1</v>
      </c>
      <c r="J822" s="41">
        <v>1.7583333333333335</v>
      </c>
      <c r="K822" s="39">
        <v>21</v>
      </c>
      <c r="L822" s="39">
        <v>44</v>
      </c>
      <c r="M822" s="39">
        <v>0.47699999999999998</v>
      </c>
      <c r="N822" s="39">
        <v>2</v>
      </c>
      <c r="O822" s="39">
        <v>8</v>
      </c>
      <c r="P822" s="39">
        <v>0.25</v>
      </c>
      <c r="Q822" s="39">
        <f t="shared" si="54"/>
        <v>19</v>
      </c>
      <c r="R822" s="39">
        <f t="shared" si="55"/>
        <v>36</v>
      </c>
      <c r="S822" s="39">
        <f t="shared" si="56"/>
        <v>0.52777777777777779</v>
      </c>
      <c r="T822" s="39">
        <v>4</v>
      </c>
      <c r="U822" s="39">
        <v>7</v>
      </c>
      <c r="V822" s="39">
        <v>0.57099999999999995</v>
      </c>
      <c r="W822" s="39">
        <v>0</v>
      </c>
      <c r="X822" s="39">
        <v>2</v>
      </c>
      <c r="Y822" s="39">
        <v>2</v>
      </c>
      <c r="Z822" s="39">
        <v>2</v>
      </c>
      <c r="AA822" s="39">
        <v>1</v>
      </c>
      <c r="AB822" s="39">
        <v>0</v>
      </c>
      <c r="AC822" s="39">
        <v>1</v>
      </c>
      <c r="AD822" s="39">
        <v>1</v>
      </c>
      <c r="AE822" s="39">
        <v>48</v>
      </c>
      <c r="AF822" s="39">
        <v>26</v>
      </c>
      <c r="AG822" s="39"/>
      <c r="AH822" s="83">
        <f t="shared" si="57"/>
        <v>42.2</v>
      </c>
      <c r="AI822" s="81" t="str">
        <f t="shared" si="52"/>
        <v>1/08</v>
      </c>
      <c r="AJ822" s="76">
        <f t="shared" si="53"/>
        <v>6.924785416258362</v>
      </c>
      <c r="AK822" s="76">
        <f t="shared" si="53"/>
        <v>0.10790356427696689</v>
      </c>
      <c r="AL822" s="76">
        <f t="shared" si="58"/>
        <v>22.92</v>
      </c>
      <c r="AN822" s="76">
        <f>TimDuncan!AG823</f>
        <v>4.6020847095060518</v>
      </c>
      <c r="AO822" s="76">
        <f>TimDuncan!AH823</f>
        <v>0.12917291685558438</v>
      </c>
      <c r="AP822" s="76">
        <f>TimDuncan!AI823</f>
        <v>17.627450980392158</v>
      </c>
    </row>
    <row r="823" spans="1:42" x14ac:dyDescent="0.25">
      <c r="A823" s="39">
        <v>38</v>
      </c>
      <c r="B823" s="56">
        <v>38</v>
      </c>
      <c r="C823" s="36">
        <v>39464</v>
      </c>
      <c r="D823" s="39" t="s">
        <v>411</v>
      </c>
      <c r="E823" s="35" t="s">
        <v>1</v>
      </c>
      <c r="F823" s="40"/>
      <c r="G823" s="35" t="s">
        <v>21</v>
      </c>
      <c r="H823" s="40" t="s">
        <v>3</v>
      </c>
      <c r="I823" s="39">
        <v>1</v>
      </c>
      <c r="J823" s="41">
        <v>1.6319444444444444</v>
      </c>
      <c r="K823" s="39">
        <v>10</v>
      </c>
      <c r="L823" s="39">
        <v>22</v>
      </c>
      <c r="M823" s="39">
        <v>0.45500000000000002</v>
      </c>
      <c r="N823" s="39">
        <v>4</v>
      </c>
      <c r="O823" s="39">
        <v>10</v>
      </c>
      <c r="P823" s="39">
        <v>0.4</v>
      </c>
      <c r="Q823" s="39">
        <f t="shared" si="54"/>
        <v>6</v>
      </c>
      <c r="R823" s="39">
        <f t="shared" si="55"/>
        <v>12</v>
      </c>
      <c r="S823" s="39">
        <f t="shared" si="56"/>
        <v>0.5</v>
      </c>
      <c r="T823" s="39">
        <v>6</v>
      </c>
      <c r="U823" s="39">
        <v>8</v>
      </c>
      <c r="V823" s="39">
        <v>0.75</v>
      </c>
      <c r="W823" s="39">
        <v>2</v>
      </c>
      <c r="X823" s="39">
        <v>5</v>
      </c>
      <c r="Y823" s="39">
        <v>7</v>
      </c>
      <c r="Z823" s="39">
        <v>4</v>
      </c>
      <c r="AA823" s="39">
        <v>2</v>
      </c>
      <c r="AB823" s="39">
        <v>0</v>
      </c>
      <c r="AC823" s="39">
        <v>2</v>
      </c>
      <c r="AD823" s="39">
        <v>2</v>
      </c>
      <c r="AE823" s="39">
        <v>30</v>
      </c>
      <c r="AF823" s="39">
        <v>22.7</v>
      </c>
      <c r="AG823" s="39"/>
      <c r="AH823" s="83">
        <f t="shared" si="57"/>
        <v>39.166666666666664</v>
      </c>
      <c r="AI823" s="81" t="str">
        <f t="shared" si="52"/>
        <v>1/08</v>
      </c>
      <c r="AJ823" s="76">
        <f t="shared" si="53"/>
        <v>6.7710367578023236</v>
      </c>
      <c r="AK823" s="76">
        <f t="shared" si="53"/>
        <v>0.10790356427696689</v>
      </c>
      <c r="AL823" s="76">
        <f t="shared" si="58"/>
        <v>22.7</v>
      </c>
      <c r="AN823" s="76">
        <f>TimDuncan!AG824</f>
        <v>4.5786104299653783</v>
      </c>
      <c r="AO823" s="76">
        <f>TimDuncan!AH824</f>
        <v>0.1282721341841761</v>
      </c>
      <c r="AP823" s="76">
        <f>TimDuncan!AI824</f>
        <v>17.588235294117649</v>
      </c>
    </row>
    <row r="824" spans="1:42" x14ac:dyDescent="0.25">
      <c r="A824" s="39">
        <v>39</v>
      </c>
      <c r="B824" s="56">
        <v>39</v>
      </c>
      <c r="C824" s="36">
        <v>39468</v>
      </c>
      <c r="D824" s="39" t="s">
        <v>412</v>
      </c>
      <c r="E824" s="35" t="s">
        <v>1</v>
      </c>
      <c r="F824" s="40"/>
      <c r="G824" s="35" t="s">
        <v>33</v>
      </c>
      <c r="H824" s="40" t="s">
        <v>11</v>
      </c>
      <c r="I824" s="39">
        <v>1</v>
      </c>
      <c r="J824" s="41">
        <v>1.6048611111111111</v>
      </c>
      <c r="K824" s="39">
        <v>5</v>
      </c>
      <c r="L824" s="39">
        <v>7</v>
      </c>
      <c r="M824" s="39">
        <v>0.71399999999999997</v>
      </c>
      <c r="N824" s="39">
        <v>1</v>
      </c>
      <c r="O824" s="39">
        <v>2</v>
      </c>
      <c r="P824" s="39">
        <v>0.5</v>
      </c>
      <c r="Q824" s="39">
        <f t="shared" si="54"/>
        <v>4</v>
      </c>
      <c r="R824" s="39">
        <f t="shared" si="55"/>
        <v>5</v>
      </c>
      <c r="S824" s="39">
        <f t="shared" si="56"/>
        <v>0.8</v>
      </c>
      <c r="T824" s="39">
        <v>6</v>
      </c>
      <c r="U824" s="39">
        <v>8</v>
      </c>
      <c r="V824" s="39">
        <v>0.75</v>
      </c>
      <c r="W824" s="39">
        <v>1</v>
      </c>
      <c r="X824" s="39">
        <v>4</v>
      </c>
      <c r="Y824" s="39">
        <v>5</v>
      </c>
      <c r="Z824" s="39">
        <v>11</v>
      </c>
      <c r="AA824" s="39">
        <v>2</v>
      </c>
      <c r="AB824" s="39">
        <v>0</v>
      </c>
      <c r="AC824" s="39">
        <v>6</v>
      </c>
      <c r="AD824" s="39">
        <v>4</v>
      </c>
      <c r="AE824" s="39">
        <v>17</v>
      </c>
      <c r="AF824" s="39">
        <v>17.3</v>
      </c>
      <c r="AG824" s="39"/>
      <c r="AH824" s="83">
        <f t="shared" si="57"/>
        <v>38.516666666666666</v>
      </c>
      <c r="AI824" s="81" t="str">
        <f t="shared" si="52"/>
        <v>1/08</v>
      </c>
      <c r="AJ824" s="76">
        <f t="shared" si="53"/>
        <v>7.1068808279048019</v>
      </c>
      <c r="AK824" s="76">
        <f t="shared" si="53"/>
        <v>0.11102877729559647</v>
      </c>
      <c r="AL824" s="76">
        <f t="shared" si="58"/>
        <v>22.32</v>
      </c>
      <c r="AN824" s="76">
        <f>TimDuncan!AG825</f>
        <v>4.6142636001239232</v>
      </c>
      <c r="AO824" s="76">
        <f>TimDuncan!AH825</f>
        <v>0.12752256142922036</v>
      </c>
      <c r="AP824" s="76">
        <f>TimDuncan!AI825</f>
        <v>17.784313725490197</v>
      </c>
    </row>
    <row r="825" spans="1:42" x14ac:dyDescent="0.25">
      <c r="A825" s="39">
        <v>40</v>
      </c>
      <c r="B825" s="56">
        <v>40</v>
      </c>
      <c r="C825" s="36">
        <v>39470</v>
      </c>
      <c r="D825" s="39" t="s">
        <v>413</v>
      </c>
      <c r="E825" s="35" t="s">
        <v>1</v>
      </c>
      <c r="F825" s="40" t="s">
        <v>5</v>
      </c>
      <c r="G825" s="35" t="s">
        <v>19</v>
      </c>
      <c r="H825" s="40" t="s">
        <v>3</v>
      </c>
      <c r="I825" s="39">
        <v>1</v>
      </c>
      <c r="J825" s="41">
        <v>1.8784722222222223</v>
      </c>
      <c r="K825" s="39">
        <v>12</v>
      </c>
      <c r="L825" s="39">
        <v>27</v>
      </c>
      <c r="M825" s="39">
        <v>0.44400000000000001</v>
      </c>
      <c r="N825" s="39">
        <v>1</v>
      </c>
      <c r="O825" s="39">
        <v>2</v>
      </c>
      <c r="P825" s="39">
        <v>0.5</v>
      </c>
      <c r="Q825" s="39">
        <f t="shared" si="54"/>
        <v>11</v>
      </c>
      <c r="R825" s="39">
        <f t="shared" si="55"/>
        <v>25</v>
      </c>
      <c r="S825" s="39">
        <f t="shared" si="56"/>
        <v>0.44</v>
      </c>
      <c r="T825" s="39">
        <v>4</v>
      </c>
      <c r="U825" s="39">
        <v>4</v>
      </c>
      <c r="V825" s="39">
        <v>1</v>
      </c>
      <c r="W825" s="39">
        <v>6</v>
      </c>
      <c r="X825" s="39">
        <v>6</v>
      </c>
      <c r="Y825" s="39">
        <v>12</v>
      </c>
      <c r="Z825" s="39">
        <v>5</v>
      </c>
      <c r="AA825" s="39">
        <v>0</v>
      </c>
      <c r="AB825" s="39">
        <v>0</v>
      </c>
      <c r="AC825" s="39">
        <v>9</v>
      </c>
      <c r="AD825" s="39">
        <v>2</v>
      </c>
      <c r="AE825" s="39">
        <v>29</v>
      </c>
      <c r="AF825" s="39">
        <v>14.6</v>
      </c>
      <c r="AG825" s="39"/>
      <c r="AH825" s="83">
        <f t="shared" si="57"/>
        <v>45.083333333333336</v>
      </c>
      <c r="AI825" s="81" t="str">
        <f t="shared" si="52"/>
        <v>1/08</v>
      </c>
      <c r="AJ825" s="76">
        <f t="shared" si="53"/>
        <v>6.4221873062001515</v>
      </c>
      <c r="AK825" s="76">
        <f t="shared" si="53"/>
        <v>0.11098377156602883</v>
      </c>
      <c r="AL825" s="76">
        <f t="shared" si="58"/>
        <v>21.98</v>
      </c>
      <c r="AN825" s="76">
        <f>TimDuncan!AG826</f>
        <v>4.5936957688038653</v>
      </c>
      <c r="AO825" s="76">
        <f>TimDuncan!AH826</f>
        <v>0.12770175074311657</v>
      </c>
      <c r="AP825" s="76">
        <f>TimDuncan!AI826</f>
        <v>17.862745098039216</v>
      </c>
    </row>
    <row r="826" spans="1:42" x14ac:dyDescent="0.25">
      <c r="A826" s="39">
        <v>41</v>
      </c>
      <c r="B826" s="56">
        <v>41</v>
      </c>
      <c r="C826" s="36">
        <v>39472</v>
      </c>
      <c r="D826" s="39" t="s">
        <v>414</v>
      </c>
      <c r="E826" s="35" t="s">
        <v>1</v>
      </c>
      <c r="F826" s="40" t="s">
        <v>5</v>
      </c>
      <c r="G826" s="35" t="s">
        <v>2</v>
      </c>
      <c r="H826" s="40" t="s">
        <v>3</v>
      </c>
      <c r="I826" s="39">
        <v>1</v>
      </c>
      <c r="J826" s="41">
        <v>1.872222222222222</v>
      </c>
      <c r="K826" s="39">
        <v>11</v>
      </c>
      <c r="L826" s="39">
        <v>19</v>
      </c>
      <c r="M826" s="39">
        <v>0.57899999999999996</v>
      </c>
      <c r="N826" s="39">
        <v>1</v>
      </c>
      <c r="O826" s="39">
        <v>3</v>
      </c>
      <c r="P826" s="39">
        <v>0.33300000000000002</v>
      </c>
      <c r="Q826" s="39">
        <f t="shared" si="54"/>
        <v>10</v>
      </c>
      <c r="R826" s="39">
        <f t="shared" si="55"/>
        <v>16</v>
      </c>
      <c r="S826" s="39">
        <f t="shared" si="56"/>
        <v>0.625</v>
      </c>
      <c r="T826" s="39">
        <v>17</v>
      </c>
      <c r="U826" s="39">
        <v>21</v>
      </c>
      <c r="V826" s="39">
        <v>0.81</v>
      </c>
      <c r="W826" s="39">
        <v>0</v>
      </c>
      <c r="X826" s="39">
        <v>10</v>
      </c>
      <c r="Y826" s="39">
        <v>10</v>
      </c>
      <c r="Z826" s="39">
        <v>5</v>
      </c>
      <c r="AA826" s="39">
        <v>1</v>
      </c>
      <c r="AB826" s="39">
        <v>1</v>
      </c>
      <c r="AC826" s="39">
        <v>3</v>
      </c>
      <c r="AD826" s="39">
        <v>4</v>
      </c>
      <c r="AE826" s="39">
        <v>40</v>
      </c>
      <c r="AF826" s="39">
        <v>33.1</v>
      </c>
      <c r="AG826" s="39"/>
      <c r="AH826" s="83">
        <f t="shared" si="57"/>
        <v>44.93333333333333</v>
      </c>
      <c r="AI826" s="81" t="str">
        <f t="shared" si="52"/>
        <v>1/08</v>
      </c>
      <c r="AJ826" s="76">
        <f t="shared" si="53"/>
        <v>6.3337128421919271</v>
      </c>
      <c r="AK826" s="76">
        <f t="shared" si="53"/>
        <v>0.1121902975178467</v>
      </c>
      <c r="AL826" s="76">
        <f t="shared" si="58"/>
        <v>22.08</v>
      </c>
      <c r="AN826" s="76">
        <f>TimDuncan!AG827</f>
        <v>4.5936957688038653</v>
      </c>
      <c r="AO826" s="76">
        <f>TimDuncan!AH827</f>
        <v>0.12732244780197083</v>
      </c>
      <c r="AP826" s="76">
        <f>TimDuncan!AI827</f>
        <v>17.803921568627452</v>
      </c>
    </row>
    <row r="827" spans="1:42" x14ac:dyDescent="0.25">
      <c r="A827" s="39">
        <v>42</v>
      </c>
      <c r="B827" s="56">
        <v>42</v>
      </c>
      <c r="C827" s="36">
        <v>39474</v>
      </c>
      <c r="D827" s="39" t="s">
        <v>415</v>
      </c>
      <c r="E827" s="35" t="s">
        <v>1</v>
      </c>
      <c r="F827" s="40"/>
      <c r="G827" s="35" t="s">
        <v>51</v>
      </c>
      <c r="H827" s="40" t="s">
        <v>3</v>
      </c>
      <c r="I827" s="39">
        <v>1</v>
      </c>
      <c r="J827" s="41">
        <v>1.7923611111111111</v>
      </c>
      <c r="K827" s="39">
        <v>10</v>
      </c>
      <c r="L827" s="39">
        <v>21</v>
      </c>
      <c r="M827" s="39">
        <v>0.47599999999999998</v>
      </c>
      <c r="N827" s="39">
        <v>0</v>
      </c>
      <c r="O827" s="39">
        <v>1</v>
      </c>
      <c r="P827" s="39">
        <v>0</v>
      </c>
      <c r="Q827" s="39">
        <f t="shared" si="54"/>
        <v>10</v>
      </c>
      <c r="R827" s="39">
        <f t="shared" si="55"/>
        <v>20</v>
      </c>
      <c r="S827" s="39">
        <f t="shared" si="56"/>
        <v>0.5</v>
      </c>
      <c r="T827" s="39">
        <v>13</v>
      </c>
      <c r="U827" s="39">
        <v>18</v>
      </c>
      <c r="V827" s="39">
        <v>0.72199999999999998</v>
      </c>
      <c r="W827" s="39">
        <v>2</v>
      </c>
      <c r="X827" s="39">
        <v>10</v>
      </c>
      <c r="Y827" s="39">
        <v>12</v>
      </c>
      <c r="Z827" s="39">
        <v>6</v>
      </c>
      <c r="AA827" s="39">
        <v>0</v>
      </c>
      <c r="AB827" s="39">
        <v>1</v>
      </c>
      <c r="AC827" s="39">
        <v>3</v>
      </c>
      <c r="AD827" s="39">
        <v>3</v>
      </c>
      <c r="AE827" s="39">
        <v>33</v>
      </c>
      <c r="AF827" s="39">
        <v>25.4</v>
      </c>
      <c r="AG827" s="39"/>
      <c r="AH827" s="83">
        <f t="shared" si="57"/>
        <v>43.016666666666666</v>
      </c>
      <c r="AI827" s="81" t="str">
        <f t="shared" si="52"/>
        <v>1/08</v>
      </c>
      <c r="AJ827" s="76">
        <f t="shared" si="53"/>
        <v>6.2028301637894536</v>
      </c>
      <c r="AK827" s="76">
        <f t="shared" si="53"/>
        <v>0.11220007639416836</v>
      </c>
      <c r="AL827" s="76">
        <f t="shared" si="58"/>
        <v>21.88</v>
      </c>
      <c r="AN827" s="76">
        <f>TimDuncan!AG828</f>
        <v>4.9239522867762426</v>
      </c>
      <c r="AO827" s="76">
        <f>TimDuncan!AH828</f>
        <v>0.12715699600357408</v>
      </c>
      <c r="AP827" s="76">
        <f>TimDuncan!AI828</f>
        <v>18.058823529411764</v>
      </c>
    </row>
    <row r="828" spans="1:42" x14ac:dyDescent="0.25">
      <c r="A828" s="39">
        <v>43</v>
      </c>
      <c r="B828" s="56">
        <v>43</v>
      </c>
      <c r="C828" s="36">
        <v>39476</v>
      </c>
      <c r="D828" s="39" t="s">
        <v>416</v>
      </c>
      <c r="E828" s="35" t="s">
        <v>1</v>
      </c>
      <c r="F828" s="40"/>
      <c r="G828" s="35" t="s">
        <v>41</v>
      </c>
      <c r="H828" s="40" t="s">
        <v>11</v>
      </c>
      <c r="I828" s="39">
        <v>1</v>
      </c>
      <c r="J828" s="41">
        <v>1.815277777777778</v>
      </c>
      <c r="K828" s="39">
        <v>10</v>
      </c>
      <c r="L828" s="39">
        <v>21</v>
      </c>
      <c r="M828" s="39">
        <v>0.47599999999999998</v>
      </c>
      <c r="N828" s="39">
        <v>1</v>
      </c>
      <c r="O828" s="39">
        <v>4</v>
      </c>
      <c r="P828" s="39">
        <v>0.25</v>
      </c>
      <c r="Q828" s="39">
        <f t="shared" si="54"/>
        <v>9</v>
      </c>
      <c r="R828" s="39">
        <f t="shared" si="55"/>
        <v>17</v>
      </c>
      <c r="S828" s="39">
        <f t="shared" si="56"/>
        <v>0.52941176470588236</v>
      </c>
      <c r="T828" s="39">
        <v>3</v>
      </c>
      <c r="U828" s="39">
        <v>6</v>
      </c>
      <c r="V828" s="39">
        <v>0.5</v>
      </c>
      <c r="W828" s="39">
        <v>2</v>
      </c>
      <c r="X828" s="39">
        <v>6</v>
      </c>
      <c r="Y828" s="39">
        <v>8</v>
      </c>
      <c r="Z828" s="39">
        <v>11</v>
      </c>
      <c r="AA828" s="39">
        <v>0</v>
      </c>
      <c r="AB828" s="39">
        <v>1</v>
      </c>
      <c r="AC828" s="39">
        <v>4</v>
      </c>
      <c r="AD828" s="39">
        <v>3</v>
      </c>
      <c r="AE828" s="39">
        <v>24</v>
      </c>
      <c r="AF828" s="39">
        <v>18.5</v>
      </c>
      <c r="AG828" s="39"/>
      <c r="AH828" s="83">
        <f t="shared" si="57"/>
        <v>43.56666666666667</v>
      </c>
      <c r="AI828" s="81" t="str">
        <f t="shared" si="52"/>
        <v>1/08</v>
      </c>
      <c r="AJ828" s="76">
        <f t="shared" si="53"/>
        <v>5.9518133062666738</v>
      </c>
      <c r="AK828" s="76">
        <f t="shared" si="53"/>
        <v>0.11161827075952692</v>
      </c>
      <c r="AL828" s="76">
        <f t="shared" si="58"/>
        <v>21.62</v>
      </c>
      <c r="AN828" s="76">
        <f>TimDuncan!AG829</f>
        <v>4.8276414996330859</v>
      </c>
      <c r="AO828" s="76">
        <f>TimDuncan!AH829</f>
        <v>0.12525178722909111</v>
      </c>
      <c r="AP828" s="76">
        <f>TimDuncan!AI829</f>
        <v>18.019607843137255</v>
      </c>
    </row>
    <row r="829" spans="1:42" x14ac:dyDescent="0.25">
      <c r="A829" s="39">
        <v>44</v>
      </c>
      <c r="B829" s="56">
        <v>44</v>
      </c>
      <c r="C829" s="36">
        <v>39478</v>
      </c>
      <c r="D829" s="39" t="s">
        <v>417</v>
      </c>
      <c r="E829" s="35" t="s">
        <v>1</v>
      </c>
      <c r="F829" s="40" t="s">
        <v>5</v>
      </c>
      <c r="G829" s="35" t="s">
        <v>10</v>
      </c>
      <c r="H829" s="40" t="s">
        <v>3</v>
      </c>
      <c r="I829" s="39">
        <v>1</v>
      </c>
      <c r="J829" s="41">
        <v>1.96875</v>
      </c>
      <c r="K829" s="39">
        <v>12</v>
      </c>
      <c r="L829" s="39">
        <v>25</v>
      </c>
      <c r="M829" s="39">
        <v>0.48</v>
      </c>
      <c r="N829" s="39">
        <v>2</v>
      </c>
      <c r="O829" s="39">
        <v>4</v>
      </c>
      <c r="P829" s="39">
        <v>0.5</v>
      </c>
      <c r="Q829" s="39">
        <f t="shared" si="54"/>
        <v>10</v>
      </c>
      <c r="R829" s="39">
        <f t="shared" si="55"/>
        <v>21</v>
      </c>
      <c r="S829" s="39">
        <f t="shared" si="56"/>
        <v>0.47619047619047616</v>
      </c>
      <c r="T829" s="39">
        <v>13</v>
      </c>
      <c r="U829" s="39">
        <v>15</v>
      </c>
      <c r="V829" s="39">
        <v>0.86699999999999999</v>
      </c>
      <c r="W829" s="39">
        <v>3</v>
      </c>
      <c r="X829" s="39">
        <v>7</v>
      </c>
      <c r="Y829" s="39">
        <v>10</v>
      </c>
      <c r="Z829" s="39">
        <v>5</v>
      </c>
      <c r="AA829" s="39">
        <v>2</v>
      </c>
      <c r="AB829" s="39">
        <v>1</v>
      </c>
      <c r="AC829" s="39">
        <v>11</v>
      </c>
      <c r="AD829" s="39">
        <v>2</v>
      </c>
      <c r="AE829" s="39">
        <v>39</v>
      </c>
      <c r="AF829" s="39">
        <v>24.1</v>
      </c>
      <c r="AG829" s="39"/>
      <c r="AH829" s="83">
        <f t="shared" si="57"/>
        <v>47.25</v>
      </c>
      <c r="AI829" s="81" t="str">
        <f t="shared" si="52"/>
        <v>1/08</v>
      </c>
      <c r="AJ829" s="76">
        <f t="shared" si="53"/>
        <v>5.9215621215337837</v>
      </c>
      <c r="AK829" s="76">
        <f t="shared" si="53"/>
        <v>0.11161523010699202</v>
      </c>
      <c r="AL829" s="76">
        <f t="shared" si="58"/>
        <v>21.58</v>
      </c>
      <c r="AN829" s="76">
        <f>TimDuncan!AG830</f>
        <v>4.8974795683544157</v>
      </c>
      <c r="AO829" s="76">
        <f>TimDuncan!AH830</f>
        <v>0.12651811840884358</v>
      </c>
      <c r="AP829" s="76">
        <f>TimDuncan!AI830</f>
        <v>18.078431372549019</v>
      </c>
    </row>
    <row r="830" spans="1:42" x14ac:dyDescent="0.25">
      <c r="A830" s="39">
        <v>45</v>
      </c>
      <c r="B830" s="56">
        <v>45</v>
      </c>
      <c r="C830" s="36">
        <v>39479</v>
      </c>
      <c r="D830" s="39" t="s">
        <v>418</v>
      </c>
      <c r="E830" s="35" t="s">
        <v>1</v>
      </c>
      <c r="F830" s="40" t="s">
        <v>5</v>
      </c>
      <c r="G830" s="35" t="s">
        <v>100</v>
      </c>
      <c r="H830" s="40" t="s">
        <v>11</v>
      </c>
      <c r="I830" s="39">
        <v>1</v>
      </c>
      <c r="J830" s="41">
        <v>1.8298611111111109</v>
      </c>
      <c r="K830" s="39">
        <v>19</v>
      </c>
      <c r="L830" s="39">
        <v>28</v>
      </c>
      <c r="M830" s="39">
        <v>0.67900000000000005</v>
      </c>
      <c r="N830" s="39">
        <v>4</v>
      </c>
      <c r="O830" s="39">
        <v>8</v>
      </c>
      <c r="P830" s="39">
        <v>0.5</v>
      </c>
      <c r="Q830" s="39">
        <f t="shared" si="54"/>
        <v>15</v>
      </c>
      <c r="R830" s="39">
        <f t="shared" si="55"/>
        <v>20</v>
      </c>
      <c r="S830" s="39">
        <f t="shared" si="56"/>
        <v>0.75</v>
      </c>
      <c r="T830" s="39">
        <v>4</v>
      </c>
      <c r="U830" s="39">
        <v>4</v>
      </c>
      <c r="V830" s="39">
        <v>1</v>
      </c>
      <c r="W830" s="39">
        <v>0</v>
      </c>
      <c r="X830" s="39">
        <v>7</v>
      </c>
      <c r="Y830" s="39">
        <v>7</v>
      </c>
      <c r="Z830" s="39">
        <v>5</v>
      </c>
      <c r="AA830" s="39">
        <v>1</v>
      </c>
      <c r="AB830" s="39">
        <v>0</v>
      </c>
      <c r="AC830" s="39">
        <v>1</v>
      </c>
      <c r="AD830" s="39">
        <v>2</v>
      </c>
      <c r="AE830" s="39">
        <v>46</v>
      </c>
      <c r="AF830" s="39">
        <v>38.799999999999997</v>
      </c>
      <c r="AG830" s="39"/>
      <c r="AH830" s="83">
        <f t="shared" si="57"/>
        <v>43.916666666666664</v>
      </c>
      <c r="AI830" s="81" t="str">
        <f t="shared" si="52"/>
        <v>2/08</v>
      </c>
      <c r="AJ830" s="76">
        <f t="shared" si="53"/>
        <v>5.9719070211606411</v>
      </c>
      <c r="AK830" s="76">
        <f t="shared" si="53"/>
        <v>0.11492669535892192</v>
      </c>
      <c r="AL830" s="76">
        <f t="shared" si="58"/>
        <v>21.64</v>
      </c>
      <c r="AN830" s="76">
        <f>TimDuncan!AG831</f>
        <v>5.0303568259039402</v>
      </c>
      <c r="AO830" s="76">
        <f>TimDuncan!AH831</f>
        <v>0.11823540855739713</v>
      </c>
      <c r="AP830" s="76">
        <f>TimDuncan!AI831</f>
        <v>17.921568627450981</v>
      </c>
    </row>
    <row r="831" spans="1:42" x14ac:dyDescent="0.25">
      <c r="A831" s="39">
        <v>46</v>
      </c>
      <c r="B831" s="56">
        <v>46</v>
      </c>
      <c r="C831" s="36">
        <v>39481</v>
      </c>
      <c r="D831" s="39" t="s">
        <v>419</v>
      </c>
      <c r="E831" s="35" t="s">
        <v>1</v>
      </c>
      <c r="F831" s="40" t="s">
        <v>5</v>
      </c>
      <c r="G831" s="35" t="s">
        <v>114</v>
      </c>
      <c r="H831" s="40" t="s">
        <v>11</v>
      </c>
      <c r="I831" s="39">
        <v>1</v>
      </c>
      <c r="J831" s="41">
        <v>1.4652777777777777</v>
      </c>
      <c r="K831" s="39">
        <v>10</v>
      </c>
      <c r="L831" s="39">
        <v>15</v>
      </c>
      <c r="M831" s="39">
        <v>0.66700000000000004</v>
      </c>
      <c r="N831" s="39">
        <v>2</v>
      </c>
      <c r="O831" s="39">
        <v>5</v>
      </c>
      <c r="P831" s="39">
        <v>0.4</v>
      </c>
      <c r="Q831" s="39">
        <f t="shared" si="54"/>
        <v>8</v>
      </c>
      <c r="R831" s="39">
        <f t="shared" si="55"/>
        <v>10</v>
      </c>
      <c r="S831" s="39">
        <f t="shared" si="56"/>
        <v>0.8</v>
      </c>
      <c r="T831" s="39">
        <v>8</v>
      </c>
      <c r="U831" s="39">
        <v>11</v>
      </c>
      <c r="V831" s="39">
        <v>0.72699999999999998</v>
      </c>
      <c r="W831" s="39">
        <v>1</v>
      </c>
      <c r="X831" s="39">
        <v>5</v>
      </c>
      <c r="Y831" s="39">
        <v>6</v>
      </c>
      <c r="Z831" s="39">
        <v>2</v>
      </c>
      <c r="AA831" s="39">
        <v>1</v>
      </c>
      <c r="AB831" s="39">
        <v>0</v>
      </c>
      <c r="AC831" s="39">
        <v>3</v>
      </c>
      <c r="AD831" s="39">
        <v>2</v>
      </c>
      <c r="AE831" s="39">
        <v>30</v>
      </c>
      <c r="AF831" s="39">
        <v>23.1</v>
      </c>
      <c r="AG831" s="39"/>
      <c r="AH831" s="83">
        <f t="shared" si="57"/>
        <v>35.166666666666664</v>
      </c>
      <c r="AI831" s="81" t="str">
        <f t="shared" si="52"/>
        <v>2/08</v>
      </c>
      <c r="AJ831" s="76">
        <f t="shared" si="53"/>
        <v>5.9199076109724045</v>
      </c>
      <c r="AK831" s="76">
        <f t="shared" si="53"/>
        <v>0.11580897184235615</v>
      </c>
      <c r="AL831" s="76">
        <f t="shared" si="58"/>
        <v>21.34</v>
      </c>
      <c r="AN831" s="76">
        <f>TimDuncan!AG832</f>
        <v>5.0118634768122003</v>
      </c>
      <c r="AO831" s="76">
        <f>TimDuncan!AH832</f>
        <v>0.11936293650980988</v>
      </c>
      <c r="AP831" s="76">
        <f>TimDuncan!AI832</f>
        <v>17.96078431372549</v>
      </c>
    </row>
    <row r="832" spans="1:42" x14ac:dyDescent="0.25">
      <c r="A832" s="39">
        <v>47</v>
      </c>
      <c r="B832" s="56">
        <v>47</v>
      </c>
      <c r="C832" s="36">
        <v>39483</v>
      </c>
      <c r="D832" s="39" t="s">
        <v>420</v>
      </c>
      <c r="E832" s="35" t="s">
        <v>1</v>
      </c>
      <c r="F832" s="40" t="s">
        <v>5</v>
      </c>
      <c r="G832" s="35" t="s">
        <v>131</v>
      </c>
      <c r="H832" s="40" t="s">
        <v>11</v>
      </c>
      <c r="I832" s="39">
        <v>1</v>
      </c>
      <c r="J832" s="41">
        <v>1.6826388888888888</v>
      </c>
      <c r="K832" s="39">
        <v>3</v>
      </c>
      <c r="L832" s="39">
        <v>13</v>
      </c>
      <c r="M832" s="39">
        <v>0.23100000000000001</v>
      </c>
      <c r="N832" s="39">
        <v>0</v>
      </c>
      <c r="O832" s="39">
        <v>2</v>
      </c>
      <c r="P832" s="39">
        <v>0</v>
      </c>
      <c r="Q832" s="39">
        <f t="shared" si="54"/>
        <v>3</v>
      </c>
      <c r="R832" s="39">
        <f t="shared" si="55"/>
        <v>11</v>
      </c>
      <c r="S832" s="39">
        <f t="shared" si="56"/>
        <v>0.27272727272727271</v>
      </c>
      <c r="T832" s="39">
        <v>0</v>
      </c>
      <c r="U832" s="39">
        <v>0</v>
      </c>
      <c r="V832" s="39"/>
      <c r="W832" s="39">
        <v>1</v>
      </c>
      <c r="X832" s="39">
        <v>4</v>
      </c>
      <c r="Y832" s="39">
        <v>5</v>
      </c>
      <c r="Z832" s="39">
        <v>8</v>
      </c>
      <c r="AA832" s="39">
        <v>2</v>
      </c>
      <c r="AB832" s="39">
        <v>2</v>
      </c>
      <c r="AC832" s="39">
        <v>7</v>
      </c>
      <c r="AD832" s="39">
        <v>3</v>
      </c>
      <c r="AE832" s="39">
        <v>6</v>
      </c>
      <c r="AF832" s="39">
        <v>0.8</v>
      </c>
      <c r="AG832" s="39"/>
      <c r="AH832" s="83">
        <f t="shared" si="57"/>
        <v>40.383333333333333</v>
      </c>
      <c r="AI832" s="81" t="str">
        <f t="shared" si="52"/>
        <v>2/08</v>
      </c>
      <c r="AJ832" s="76">
        <f t="shared" si="53"/>
        <v>5.7902451395005894</v>
      </c>
      <c r="AK832" s="76">
        <f t="shared" si="53"/>
        <v>0.12060142653232866</v>
      </c>
      <c r="AL832" s="76">
        <f t="shared" si="58"/>
        <v>20.94</v>
      </c>
      <c r="AN832" s="76">
        <f>TimDuncan!AG833</f>
        <v>4.9924023908988984</v>
      </c>
      <c r="AO832" s="76">
        <f>TimDuncan!AH833</f>
        <v>0.12097516020966917</v>
      </c>
      <c r="AP832" s="76">
        <f>TimDuncan!AI833</f>
        <v>18.058823529411764</v>
      </c>
    </row>
    <row r="833" spans="1:42" x14ac:dyDescent="0.25">
      <c r="A833" s="39">
        <v>48</v>
      </c>
      <c r="B833" s="56">
        <v>48</v>
      </c>
      <c r="C833" s="36">
        <v>39484</v>
      </c>
      <c r="D833" s="39" t="s">
        <v>421</v>
      </c>
      <c r="E833" s="35" t="s">
        <v>1</v>
      </c>
      <c r="F833" s="40" t="s">
        <v>5</v>
      </c>
      <c r="G833" s="35" t="s">
        <v>102</v>
      </c>
      <c r="H833" s="40" t="s">
        <v>3</v>
      </c>
      <c r="I833" s="39">
        <v>1</v>
      </c>
      <c r="J833" s="41">
        <v>1.5430555555555554</v>
      </c>
      <c r="K833" s="39">
        <v>4</v>
      </c>
      <c r="L833" s="39">
        <v>16</v>
      </c>
      <c r="M833" s="39">
        <v>0.25</v>
      </c>
      <c r="N833" s="39">
        <v>0</v>
      </c>
      <c r="O833" s="39">
        <v>2</v>
      </c>
      <c r="P833" s="39">
        <v>0</v>
      </c>
      <c r="Q833" s="39">
        <f t="shared" si="54"/>
        <v>4</v>
      </c>
      <c r="R833" s="39">
        <f t="shared" si="55"/>
        <v>14</v>
      </c>
      <c r="S833" s="39">
        <f t="shared" si="56"/>
        <v>0.2857142857142857</v>
      </c>
      <c r="T833" s="39">
        <v>3</v>
      </c>
      <c r="U833" s="39">
        <v>5</v>
      </c>
      <c r="V833" s="39">
        <v>0.6</v>
      </c>
      <c r="W833" s="39">
        <v>0</v>
      </c>
      <c r="X833" s="39">
        <v>1</v>
      </c>
      <c r="Y833" s="39">
        <v>1</v>
      </c>
      <c r="Z833" s="39">
        <v>10</v>
      </c>
      <c r="AA833" s="39">
        <v>1</v>
      </c>
      <c r="AB833" s="39">
        <v>0</v>
      </c>
      <c r="AC833" s="39">
        <v>1</v>
      </c>
      <c r="AD833" s="39">
        <v>2</v>
      </c>
      <c r="AE833" s="39">
        <v>11</v>
      </c>
      <c r="AF833" s="39">
        <v>7.1</v>
      </c>
      <c r="AG833" s="39"/>
      <c r="AH833" s="83">
        <f t="shared" si="57"/>
        <v>37.033333333333331</v>
      </c>
      <c r="AI833" s="81" t="str">
        <f t="shared" si="52"/>
        <v>2/08</v>
      </c>
      <c r="AJ833" s="76">
        <f t="shared" si="53"/>
        <v>5.7846030678916254</v>
      </c>
      <c r="AK833" s="76">
        <f t="shared" si="53"/>
        <v>0.12126901113320097</v>
      </c>
      <c r="AL833" s="76">
        <f t="shared" si="58"/>
        <v>20.74</v>
      </c>
      <c r="AN833" s="76">
        <f>TimDuncan!AG834</f>
        <v>4.983605776003178</v>
      </c>
      <c r="AO833" s="76">
        <f>TimDuncan!AH834</f>
        <v>0.12109091878520412</v>
      </c>
      <c r="AP833" s="76">
        <f>TimDuncan!AI834</f>
        <v>18.078431372549019</v>
      </c>
    </row>
    <row r="834" spans="1:42" x14ac:dyDescent="0.25">
      <c r="A834" s="39">
        <v>49</v>
      </c>
      <c r="B834" s="56">
        <v>49</v>
      </c>
      <c r="C834" s="36">
        <v>39486</v>
      </c>
      <c r="D834" s="39" t="s">
        <v>422</v>
      </c>
      <c r="E834" s="35" t="s">
        <v>1</v>
      </c>
      <c r="F834" s="40" t="s">
        <v>5</v>
      </c>
      <c r="G834" s="35" t="s">
        <v>35</v>
      </c>
      <c r="H834" s="40" t="s">
        <v>11</v>
      </c>
      <c r="I834" s="39">
        <v>1</v>
      </c>
      <c r="J834" s="41">
        <v>1.9222222222222223</v>
      </c>
      <c r="K834" s="39">
        <v>11</v>
      </c>
      <c r="L834" s="39">
        <v>26</v>
      </c>
      <c r="M834" s="39">
        <v>0.42299999999999999</v>
      </c>
      <c r="N834" s="39">
        <v>0</v>
      </c>
      <c r="O834" s="39">
        <v>2</v>
      </c>
      <c r="P834" s="39">
        <v>0</v>
      </c>
      <c r="Q834" s="39">
        <f t="shared" si="54"/>
        <v>11</v>
      </c>
      <c r="R834" s="39">
        <f t="shared" si="55"/>
        <v>24</v>
      </c>
      <c r="S834" s="39">
        <f t="shared" si="56"/>
        <v>0.45833333333333331</v>
      </c>
      <c r="T834" s="39">
        <v>14</v>
      </c>
      <c r="U834" s="39">
        <v>16</v>
      </c>
      <c r="V834" s="39">
        <v>0.875</v>
      </c>
      <c r="W834" s="39">
        <v>1</v>
      </c>
      <c r="X834" s="39">
        <v>9</v>
      </c>
      <c r="Y834" s="39">
        <v>10</v>
      </c>
      <c r="Z834" s="39">
        <v>6</v>
      </c>
      <c r="AA834" s="39">
        <v>0</v>
      </c>
      <c r="AB834" s="39">
        <v>1</v>
      </c>
      <c r="AC834" s="39">
        <v>4</v>
      </c>
      <c r="AD834" s="39">
        <v>3</v>
      </c>
      <c r="AE834" s="39">
        <v>36</v>
      </c>
      <c r="AF834" s="39">
        <v>24.5</v>
      </c>
      <c r="AG834" s="39"/>
      <c r="AH834" s="83">
        <f t="shared" si="57"/>
        <v>46.133333333333333</v>
      </c>
      <c r="AI834" s="81" t="str">
        <f t="shared" ref="AI834:AI897" si="59">MONTH(C834)&amp;"/"&amp;RIGHT(YEAR(C834),2)</f>
        <v>2/08</v>
      </c>
      <c r="AJ834" s="76">
        <f t="shared" si="53"/>
        <v>5.80133693247355</v>
      </c>
      <c r="AK834" s="76">
        <f t="shared" si="53"/>
        <v>0.11580016037491998</v>
      </c>
      <c r="AL834" s="76">
        <f t="shared" si="58"/>
        <v>20.76</v>
      </c>
      <c r="AN834" s="76">
        <f>TimDuncan!AG835</f>
        <v>5.024389494845952</v>
      </c>
      <c r="AO834" s="76">
        <f>TimDuncan!AH835</f>
        <v>0.12176482686401842</v>
      </c>
      <c r="AP834" s="76">
        <f>TimDuncan!AI835</f>
        <v>17.901960784313726</v>
      </c>
    </row>
    <row r="835" spans="1:42" x14ac:dyDescent="0.25">
      <c r="A835" s="39">
        <v>50</v>
      </c>
      <c r="B835" s="56">
        <v>50</v>
      </c>
      <c r="C835" s="36">
        <v>39488</v>
      </c>
      <c r="D835" s="39" t="s">
        <v>423</v>
      </c>
      <c r="E835" s="35" t="s">
        <v>1</v>
      </c>
      <c r="F835" s="40" t="s">
        <v>5</v>
      </c>
      <c r="G835" s="35" t="s">
        <v>55</v>
      </c>
      <c r="H835" s="40" t="s">
        <v>11</v>
      </c>
      <c r="I835" s="39">
        <v>1</v>
      </c>
      <c r="J835" s="41">
        <v>1.7534722222222223</v>
      </c>
      <c r="K835" s="39">
        <v>10</v>
      </c>
      <c r="L835" s="39">
        <v>15</v>
      </c>
      <c r="M835" s="39">
        <v>0.66700000000000004</v>
      </c>
      <c r="N835" s="39">
        <v>2</v>
      </c>
      <c r="O835" s="39">
        <v>5</v>
      </c>
      <c r="P835" s="39">
        <v>0.4</v>
      </c>
      <c r="Q835" s="39">
        <f t="shared" si="54"/>
        <v>8</v>
      </c>
      <c r="R835" s="39">
        <f t="shared" si="55"/>
        <v>10</v>
      </c>
      <c r="S835" s="39">
        <f t="shared" si="56"/>
        <v>0.8</v>
      </c>
      <c r="T835" s="39">
        <v>11</v>
      </c>
      <c r="U835" s="39">
        <v>11</v>
      </c>
      <c r="V835" s="39">
        <v>1</v>
      </c>
      <c r="W835" s="39">
        <v>0</v>
      </c>
      <c r="X835" s="39">
        <v>3</v>
      </c>
      <c r="Y835" s="39">
        <v>3</v>
      </c>
      <c r="Z835" s="39">
        <v>5</v>
      </c>
      <c r="AA835" s="39">
        <v>2</v>
      </c>
      <c r="AB835" s="39">
        <v>0</v>
      </c>
      <c r="AC835" s="39">
        <v>4</v>
      </c>
      <c r="AD835" s="39">
        <v>4</v>
      </c>
      <c r="AE835" s="39">
        <v>33</v>
      </c>
      <c r="AF835" s="39">
        <v>27.3</v>
      </c>
      <c r="AG835" s="39"/>
      <c r="AH835" s="83">
        <f t="shared" si="57"/>
        <v>42.083333333333336</v>
      </c>
      <c r="AI835" s="81" t="str">
        <f t="shared" si="59"/>
        <v>2/08</v>
      </c>
      <c r="AJ835" s="76">
        <f t="shared" si="53"/>
        <v>5.8534483121368011</v>
      </c>
      <c r="AK835" s="76">
        <f t="shared" si="53"/>
        <v>0.11695141848525957</v>
      </c>
      <c r="AL835" s="76">
        <f t="shared" si="58"/>
        <v>20.68</v>
      </c>
      <c r="AN835" s="76">
        <f>TimDuncan!AG836</f>
        <v>5.029869962209232</v>
      </c>
      <c r="AO835" s="76">
        <f>TimDuncan!AH836</f>
        <v>0.12128379436474641</v>
      </c>
      <c r="AP835" s="76">
        <f>TimDuncan!AI836</f>
        <v>17.941176470588236</v>
      </c>
    </row>
    <row r="836" spans="1:42" x14ac:dyDescent="0.25">
      <c r="A836" s="39">
        <v>51</v>
      </c>
      <c r="B836" s="56">
        <v>51</v>
      </c>
      <c r="C836" s="36">
        <v>39489</v>
      </c>
      <c r="D836" s="39" t="s">
        <v>424</v>
      </c>
      <c r="E836" s="35" t="s">
        <v>1</v>
      </c>
      <c r="F836" s="40" t="s">
        <v>5</v>
      </c>
      <c r="G836" s="35" t="s">
        <v>91</v>
      </c>
      <c r="H836" s="40" t="s">
        <v>11</v>
      </c>
      <c r="I836" s="39">
        <v>1</v>
      </c>
      <c r="J836" s="41">
        <v>1.7083333333333333</v>
      </c>
      <c r="K836" s="39">
        <v>9</v>
      </c>
      <c r="L836" s="39">
        <v>17</v>
      </c>
      <c r="M836" s="39">
        <v>0.52900000000000003</v>
      </c>
      <c r="N836" s="39">
        <v>4</v>
      </c>
      <c r="O836" s="39">
        <v>7</v>
      </c>
      <c r="P836" s="39">
        <v>0.57099999999999995</v>
      </c>
      <c r="Q836" s="39">
        <f t="shared" si="54"/>
        <v>5</v>
      </c>
      <c r="R836" s="39">
        <f t="shared" si="55"/>
        <v>10</v>
      </c>
      <c r="S836" s="39">
        <f t="shared" si="56"/>
        <v>0.5</v>
      </c>
      <c r="T836" s="39">
        <v>9</v>
      </c>
      <c r="U836" s="39">
        <v>9</v>
      </c>
      <c r="V836" s="39">
        <v>1</v>
      </c>
      <c r="W836" s="39">
        <v>0</v>
      </c>
      <c r="X836" s="39">
        <v>2</v>
      </c>
      <c r="Y836" s="39">
        <v>2</v>
      </c>
      <c r="Z836" s="39">
        <v>4</v>
      </c>
      <c r="AA836" s="39">
        <v>4</v>
      </c>
      <c r="AB836" s="39">
        <v>2</v>
      </c>
      <c r="AC836" s="39">
        <v>4</v>
      </c>
      <c r="AD836" s="39">
        <v>3</v>
      </c>
      <c r="AE836" s="39">
        <v>31</v>
      </c>
      <c r="AF836" s="39">
        <v>26.3</v>
      </c>
      <c r="AG836" s="39"/>
      <c r="AH836" s="83">
        <f t="shared" si="57"/>
        <v>41</v>
      </c>
      <c r="AI836" s="81" t="str">
        <f t="shared" si="59"/>
        <v>2/08</v>
      </c>
      <c r="AJ836" s="76">
        <f t="shared" si="53"/>
        <v>5.6420071692580436</v>
      </c>
      <c r="AK836" s="76">
        <f t="shared" si="53"/>
        <v>0.1170370271080298</v>
      </c>
      <c r="AL836" s="76">
        <f t="shared" si="58"/>
        <v>20.38</v>
      </c>
      <c r="AN836" s="76">
        <f>TimDuncan!AG837</f>
        <v>5.0728971716648958</v>
      </c>
      <c r="AO836" s="76">
        <f>TimDuncan!AH837</f>
        <v>0.12142151239986021</v>
      </c>
      <c r="AP836" s="76">
        <f>TimDuncan!AI837</f>
        <v>18.019607843137255</v>
      </c>
    </row>
    <row r="837" spans="1:42" x14ac:dyDescent="0.25">
      <c r="A837" s="39">
        <v>52</v>
      </c>
      <c r="B837" s="56">
        <v>52</v>
      </c>
      <c r="C837" s="36">
        <v>39491</v>
      </c>
      <c r="D837" s="39" t="s">
        <v>425</v>
      </c>
      <c r="E837" s="35" t="s">
        <v>1</v>
      </c>
      <c r="F837" s="40" t="s">
        <v>5</v>
      </c>
      <c r="G837" s="35" t="s">
        <v>89</v>
      </c>
      <c r="H837" s="40" t="s">
        <v>11</v>
      </c>
      <c r="I837" s="39">
        <v>1</v>
      </c>
      <c r="J837" s="41">
        <v>1.4493055555555554</v>
      </c>
      <c r="K837" s="39">
        <v>7</v>
      </c>
      <c r="L837" s="39">
        <v>18</v>
      </c>
      <c r="M837" s="39">
        <v>0.38900000000000001</v>
      </c>
      <c r="N837" s="39">
        <v>2</v>
      </c>
      <c r="O837" s="39">
        <v>7</v>
      </c>
      <c r="P837" s="39">
        <v>0.28599999999999998</v>
      </c>
      <c r="Q837" s="39">
        <f t="shared" si="54"/>
        <v>5</v>
      </c>
      <c r="R837" s="39">
        <f t="shared" si="55"/>
        <v>11</v>
      </c>
      <c r="S837" s="39">
        <f t="shared" si="56"/>
        <v>0.45454545454545453</v>
      </c>
      <c r="T837" s="39">
        <v>13</v>
      </c>
      <c r="U837" s="39">
        <v>13</v>
      </c>
      <c r="V837" s="39">
        <v>1</v>
      </c>
      <c r="W837" s="39">
        <v>1</v>
      </c>
      <c r="X837" s="39">
        <v>4</v>
      </c>
      <c r="Y837" s="39">
        <v>5</v>
      </c>
      <c r="Z837" s="39">
        <v>5</v>
      </c>
      <c r="AA837" s="39">
        <v>1</v>
      </c>
      <c r="AB837" s="39">
        <v>1</v>
      </c>
      <c r="AC837" s="39">
        <v>1</v>
      </c>
      <c r="AD837" s="39">
        <v>1</v>
      </c>
      <c r="AE837" s="39">
        <v>29</v>
      </c>
      <c r="AF837" s="39">
        <v>24.9</v>
      </c>
      <c r="AG837" s="39"/>
      <c r="AH837" s="83">
        <f t="shared" si="57"/>
        <v>34.783333333333331</v>
      </c>
      <c r="AI837" s="81" t="str">
        <f t="shared" si="59"/>
        <v>2/08</v>
      </c>
      <c r="AJ837" s="76">
        <f t="shared" si="53"/>
        <v>5.599416879261188</v>
      </c>
      <c r="AK837" s="76">
        <f t="shared" si="53"/>
        <v>0.11717146688960192</v>
      </c>
      <c r="AL837" s="76">
        <f t="shared" si="58"/>
        <v>20.440000000000001</v>
      </c>
      <c r="AN837" s="76">
        <f>TimDuncan!AG838</f>
        <v>5.1331654712372226</v>
      </c>
      <c r="AO837" s="76">
        <f>TimDuncan!AH838</f>
        <v>0.12148540686696736</v>
      </c>
      <c r="AP837" s="76">
        <f>TimDuncan!AI838</f>
        <v>17.843137254901961</v>
      </c>
    </row>
    <row r="838" spans="1:42" x14ac:dyDescent="0.25">
      <c r="A838" s="39">
        <v>53</v>
      </c>
      <c r="B838" s="56">
        <v>53</v>
      </c>
      <c r="C838" s="36">
        <v>39497</v>
      </c>
      <c r="D838" s="39" t="s">
        <v>426</v>
      </c>
      <c r="E838" s="35" t="s">
        <v>1</v>
      </c>
      <c r="F838" s="40"/>
      <c r="G838" s="35" t="s">
        <v>102</v>
      </c>
      <c r="H838" s="40" t="s">
        <v>11</v>
      </c>
      <c r="I838" s="39">
        <v>1</v>
      </c>
      <c r="J838" s="41">
        <v>1.2631944444444445</v>
      </c>
      <c r="K838" s="39">
        <v>8</v>
      </c>
      <c r="L838" s="39">
        <v>16</v>
      </c>
      <c r="M838" s="39">
        <v>0.5</v>
      </c>
      <c r="N838" s="39">
        <v>1</v>
      </c>
      <c r="O838" s="39">
        <v>4</v>
      </c>
      <c r="P838" s="39">
        <v>0.25</v>
      </c>
      <c r="Q838" s="39">
        <f t="shared" si="54"/>
        <v>7</v>
      </c>
      <c r="R838" s="39">
        <f t="shared" si="55"/>
        <v>12</v>
      </c>
      <c r="S838" s="39">
        <f t="shared" si="56"/>
        <v>0.58333333333333337</v>
      </c>
      <c r="T838" s="39">
        <v>6</v>
      </c>
      <c r="U838" s="39">
        <v>6</v>
      </c>
      <c r="V838" s="39">
        <v>1</v>
      </c>
      <c r="W838" s="39">
        <v>3</v>
      </c>
      <c r="X838" s="39">
        <v>2</v>
      </c>
      <c r="Y838" s="39">
        <v>5</v>
      </c>
      <c r="Z838" s="39">
        <v>3</v>
      </c>
      <c r="AA838" s="39">
        <v>5</v>
      </c>
      <c r="AB838" s="39">
        <v>0</v>
      </c>
      <c r="AC838" s="39">
        <v>1</v>
      </c>
      <c r="AD838" s="39">
        <v>2</v>
      </c>
      <c r="AE838" s="39">
        <v>23</v>
      </c>
      <c r="AF838" s="39">
        <v>23</v>
      </c>
      <c r="AG838" s="39"/>
      <c r="AH838" s="83">
        <f t="shared" si="57"/>
        <v>30.316666666666666</v>
      </c>
      <c r="AI838" s="81" t="str">
        <f t="shared" si="59"/>
        <v>2/08</v>
      </c>
      <c r="AJ838" s="76">
        <f t="shared" si="53"/>
        <v>5.6311451693565244</v>
      </c>
      <c r="AK838" s="76">
        <f t="shared" si="53"/>
        <v>0.11295102062940554</v>
      </c>
      <c r="AL838" s="76">
        <f t="shared" si="58"/>
        <v>20.38</v>
      </c>
      <c r="AN838" s="76">
        <f>TimDuncan!AG839</f>
        <v>5.0991796058837959</v>
      </c>
      <c r="AO838" s="76">
        <f>TimDuncan!AH839</f>
        <v>0.12248925650514693</v>
      </c>
      <c r="AP838" s="76">
        <f>TimDuncan!AI839</f>
        <v>17.823529411764707</v>
      </c>
    </row>
    <row r="839" spans="1:42" x14ac:dyDescent="0.25">
      <c r="A839" s="39">
        <v>54</v>
      </c>
      <c r="B839" s="56">
        <v>54</v>
      </c>
      <c r="C839" s="36">
        <v>39498</v>
      </c>
      <c r="D839" s="39" t="s">
        <v>427</v>
      </c>
      <c r="E839" s="35" t="s">
        <v>1</v>
      </c>
      <c r="F839" s="40" t="s">
        <v>5</v>
      </c>
      <c r="G839" s="35" t="s">
        <v>21</v>
      </c>
      <c r="H839" s="40" t="s">
        <v>11</v>
      </c>
      <c r="I839" s="39">
        <v>1</v>
      </c>
      <c r="J839" s="41">
        <v>1.9055555555555557</v>
      </c>
      <c r="K839" s="39">
        <v>16</v>
      </c>
      <c r="L839" s="39">
        <v>25</v>
      </c>
      <c r="M839" s="39">
        <v>0.64</v>
      </c>
      <c r="N839" s="39">
        <v>1</v>
      </c>
      <c r="O839" s="39">
        <v>2</v>
      </c>
      <c r="P839" s="39">
        <v>0.5</v>
      </c>
      <c r="Q839" s="39">
        <f t="shared" si="54"/>
        <v>15</v>
      </c>
      <c r="R839" s="39">
        <f t="shared" si="55"/>
        <v>23</v>
      </c>
      <c r="S839" s="39">
        <f t="shared" si="56"/>
        <v>0.65217391304347827</v>
      </c>
      <c r="T839" s="39">
        <v>8</v>
      </c>
      <c r="U839" s="39">
        <v>10</v>
      </c>
      <c r="V839" s="39">
        <v>0.8</v>
      </c>
      <c r="W839" s="39">
        <v>1</v>
      </c>
      <c r="X839" s="39">
        <v>4</v>
      </c>
      <c r="Y839" s="39">
        <v>5</v>
      </c>
      <c r="Z839" s="39">
        <v>3</v>
      </c>
      <c r="AA839" s="39">
        <v>2</v>
      </c>
      <c r="AB839" s="39">
        <v>2</v>
      </c>
      <c r="AC839" s="39">
        <v>5</v>
      </c>
      <c r="AD839" s="39">
        <v>3</v>
      </c>
      <c r="AE839" s="39">
        <v>41</v>
      </c>
      <c r="AF839" s="39">
        <v>30.3</v>
      </c>
      <c r="AG839" s="39"/>
      <c r="AH839" s="83">
        <f t="shared" si="57"/>
        <v>45.733333333333334</v>
      </c>
      <c r="AI839" s="81" t="str">
        <f t="shared" si="59"/>
        <v>2/08</v>
      </c>
      <c r="AJ839" s="76">
        <f t="shared" si="53"/>
        <v>5.6685311058473671</v>
      </c>
      <c r="AK839" s="76">
        <f t="shared" si="53"/>
        <v>0.11509760897532388</v>
      </c>
      <c r="AL839" s="76">
        <f t="shared" si="58"/>
        <v>20.48</v>
      </c>
      <c r="AN839" s="76">
        <f>TimDuncan!AG840</f>
        <v>5.1260041325916763</v>
      </c>
      <c r="AO839" s="76">
        <f>TimDuncan!AH840</f>
        <v>0.12509322074977156</v>
      </c>
      <c r="AP839" s="76">
        <f>TimDuncan!AI840</f>
        <v>17.647058823529413</v>
      </c>
    </row>
    <row r="840" spans="1:42" x14ac:dyDescent="0.25">
      <c r="A840" s="39">
        <v>55</v>
      </c>
      <c r="B840" s="56">
        <v>55</v>
      </c>
      <c r="C840" s="36">
        <v>39501</v>
      </c>
      <c r="D840" s="39" t="s">
        <v>428</v>
      </c>
      <c r="E840" s="35" t="s">
        <v>1</v>
      </c>
      <c r="F840" s="40" t="s">
        <v>5</v>
      </c>
      <c r="G840" s="35" t="s">
        <v>8</v>
      </c>
      <c r="H840" s="40" t="s">
        <v>11</v>
      </c>
      <c r="I840" s="39">
        <v>1</v>
      </c>
      <c r="J840" s="41">
        <v>1.73125</v>
      </c>
      <c r="K840" s="39">
        <v>5</v>
      </c>
      <c r="L840" s="39">
        <v>11</v>
      </c>
      <c r="M840" s="39">
        <v>0.45500000000000002</v>
      </c>
      <c r="N840" s="39">
        <v>0</v>
      </c>
      <c r="O840" s="39">
        <v>3</v>
      </c>
      <c r="P840" s="39">
        <v>0</v>
      </c>
      <c r="Q840" s="39">
        <f t="shared" si="54"/>
        <v>5</v>
      </c>
      <c r="R840" s="39">
        <f t="shared" si="55"/>
        <v>8</v>
      </c>
      <c r="S840" s="39">
        <f t="shared" si="56"/>
        <v>0.625</v>
      </c>
      <c r="T840" s="39">
        <v>7</v>
      </c>
      <c r="U840" s="39">
        <v>9</v>
      </c>
      <c r="V840" s="39">
        <v>0.77800000000000002</v>
      </c>
      <c r="W840" s="39">
        <v>1</v>
      </c>
      <c r="X840" s="39">
        <v>4</v>
      </c>
      <c r="Y840" s="39">
        <v>5</v>
      </c>
      <c r="Z840" s="39">
        <v>7</v>
      </c>
      <c r="AA840" s="39">
        <v>2</v>
      </c>
      <c r="AB840" s="39">
        <v>0</v>
      </c>
      <c r="AC840" s="39">
        <v>5</v>
      </c>
      <c r="AD840" s="39">
        <v>5</v>
      </c>
      <c r="AE840" s="39">
        <v>17</v>
      </c>
      <c r="AF840" s="39">
        <v>12.3</v>
      </c>
      <c r="AG840" s="39"/>
      <c r="AH840" s="83">
        <f t="shared" si="57"/>
        <v>41.55</v>
      </c>
      <c r="AI840" s="81" t="str">
        <f t="shared" si="59"/>
        <v>2/08</v>
      </c>
      <c r="AJ840" s="76">
        <f t="shared" si="53"/>
        <v>5.8219850741891852</v>
      </c>
      <c r="AK840" s="76">
        <f t="shared" si="53"/>
        <v>0.11509070247382384</v>
      </c>
      <c r="AL840" s="76">
        <f t="shared" si="58"/>
        <v>20.32</v>
      </c>
      <c r="AN840" s="76">
        <f>TimDuncan!AG841</f>
        <v>5.1214235903542216</v>
      </c>
      <c r="AO840" s="76">
        <f>TimDuncan!AH841</f>
        <v>0.13271476395423601</v>
      </c>
      <c r="AP840" s="76">
        <f>TimDuncan!AI841</f>
        <v>17.627450980392158</v>
      </c>
    </row>
    <row r="841" spans="1:42" x14ac:dyDescent="0.25">
      <c r="A841" s="39">
        <v>56</v>
      </c>
      <c r="B841" s="56">
        <v>56</v>
      </c>
      <c r="C841" s="36">
        <v>39502</v>
      </c>
      <c r="D841" s="39" t="s">
        <v>429</v>
      </c>
      <c r="E841" s="35" t="s">
        <v>1</v>
      </c>
      <c r="F841" s="40" t="s">
        <v>5</v>
      </c>
      <c r="G841" s="35" t="s">
        <v>387</v>
      </c>
      <c r="H841" s="40" t="s">
        <v>11</v>
      </c>
      <c r="I841" s="39">
        <v>1</v>
      </c>
      <c r="J841" s="41">
        <v>1.0868055555555556</v>
      </c>
      <c r="K841" s="39">
        <v>8</v>
      </c>
      <c r="L841" s="39">
        <v>13</v>
      </c>
      <c r="M841" s="39">
        <v>0.61499999999999999</v>
      </c>
      <c r="N841" s="39">
        <v>3</v>
      </c>
      <c r="O841" s="39">
        <v>5</v>
      </c>
      <c r="P841" s="39">
        <v>0.6</v>
      </c>
      <c r="Q841" s="39">
        <f t="shared" si="54"/>
        <v>5</v>
      </c>
      <c r="R841" s="39">
        <f t="shared" si="55"/>
        <v>8</v>
      </c>
      <c r="S841" s="39">
        <f t="shared" si="56"/>
        <v>0.625</v>
      </c>
      <c r="T841" s="39">
        <v>2</v>
      </c>
      <c r="U841" s="39">
        <v>3</v>
      </c>
      <c r="V841" s="39">
        <v>0.66700000000000004</v>
      </c>
      <c r="W841" s="39">
        <v>0</v>
      </c>
      <c r="X841" s="39">
        <v>4</v>
      </c>
      <c r="Y841" s="39">
        <v>4</v>
      </c>
      <c r="Z841" s="39">
        <v>10</v>
      </c>
      <c r="AA841" s="39">
        <v>3</v>
      </c>
      <c r="AB841" s="39">
        <v>0</v>
      </c>
      <c r="AC841" s="39">
        <v>1</v>
      </c>
      <c r="AD841" s="39">
        <v>1</v>
      </c>
      <c r="AE841" s="39">
        <v>21</v>
      </c>
      <c r="AF841" s="39">
        <v>24.5</v>
      </c>
      <c r="AG841" s="39"/>
      <c r="AH841" s="83">
        <f t="shared" si="57"/>
        <v>26.083333333333332</v>
      </c>
      <c r="AI841" s="81" t="str">
        <f t="shared" si="59"/>
        <v>2/08</v>
      </c>
      <c r="AJ841" s="76">
        <f t="shared" si="53"/>
        <v>5.9109031044506288</v>
      </c>
      <c r="AK841" s="76">
        <f t="shared" si="53"/>
        <v>0.11709421289661348</v>
      </c>
      <c r="AL841" s="76">
        <f t="shared" si="58"/>
        <v>20.2</v>
      </c>
      <c r="AN841" s="76">
        <f>TimDuncan!AG842</f>
        <v>5.0264605959311943</v>
      </c>
      <c r="AO841" s="76">
        <f>TimDuncan!AH842</f>
        <v>0.13130616815640597</v>
      </c>
      <c r="AP841" s="76">
        <f>TimDuncan!AI842</f>
        <v>17.784313725490197</v>
      </c>
    </row>
    <row r="842" spans="1:42" x14ac:dyDescent="0.25">
      <c r="A842" s="39">
        <v>57</v>
      </c>
      <c r="B842" s="56">
        <v>57</v>
      </c>
      <c r="C842" s="36">
        <v>39504</v>
      </c>
      <c r="D842" s="39" t="s">
        <v>430</v>
      </c>
      <c r="E842" s="35" t="s">
        <v>1</v>
      </c>
      <c r="F842" s="40"/>
      <c r="G842" s="35" t="s">
        <v>6</v>
      </c>
      <c r="H842" s="40" t="s">
        <v>11</v>
      </c>
      <c r="I842" s="39">
        <v>1</v>
      </c>
      <c r="J842" s="41">
        <v>1.8625</v>
      </c>
      <c r="K842" s="39">
        <v>11</v>
      </c>
      <c r="L842" s="39">
        <v>25</v>
      </c>
      <c r="M842" s="39">
        <v>0.44</v>
      </c>
      <c r="N842" s="39">
        <v>1</v>
      </c>
      <c r="O842" s="39">
        <v>4</v>
      </c>
      <c r="P842" s="39">
        <v>0.25</v>
      </c>
      <c r="Q842" s="39">
        <f t="shared" si="54"/>
        <v>10</v>
      </c>
      <c r="R842" s="39">
        <f t="shared" si="55"/>
        <v>21</v>
      </c>
      <c r="S842" s="39">
        <f t="shared" si="56"/>
        <v>0.47619047619047616</v>
      </c>
      <c r="T842" s="39">
        <v>7</v>
      </c>
      <c r="U842" s="39">
        <v>8</v>
      </c>
      <c r="V842" s="39">
        <v>0.875</v>
      </c>
      <c r="W842" s="39">
        <v>1</v>
      </c>
      <c r="X842" s="39">
        <v>8</v>
      </c>
      <c r="Y842" s="39">
        <v>9</v>
      </c>
      <c r="Z842" s="39">
        <v>7</v>
      </c>
      <c r="AA842" s="39">
        <v>2</v>
      </c>
      <c r="AB842" s="39">
        <v>0</v>
      </c>
      <c r="AC842" s="39">
        <v>3</v>
      </c>
      <c r="AD842" s="39">
        <v>5</v>
      </c>
      <c r="AE842" s="39">
        <v>30</v>
      </c>
      <c r="AF842" s="39">
        <v>21.5</v>
      </c>
      <c r="AG842" s="39"/>
      <c r="AH842" s="83">
        <f t="shared" si="57"/>
        <v>44.7</v>
      </c>
      <c r="AI842" s="81" t="str">
        <f t="shared" si="59"/>
        <v>2/08</v>
      </c>
      <c r="AJ842" s="76">
        <f t="shared" si="53"/>
        <v>5.9369476112540767</v>
      </c>
      <c r="AK842" s="76">
        <f t="shared" si="53"/>
        <v>0.11713195768108736</v>
      </c>
      <c r="AL842" s="76">
        <f t="shared" si="58"/>
        <v>20.239999999999998</v>
      </c>
      <c r="AN842" s="76">
        <f>TimDuncan!AG843</f>
        <v>4.9538276275285655</v>
      </c>
      <c r="AO842" s="76">
        <f>TimDuncan!AH843</f>
        <v>0.13343195009487932</v>
      </c>
      <c r="AP842" s="76">
        <f>TimDuncan!AI843</f>
        <v>17.647058823529413</v>
      </c>
    </row>
    <row r="843" spans="1:42" x14ac:dyDescent="0.25">
      <c r="A843" s="39">
        <v>58</v>
      </c>
      <c r="B843" s="56">
        <v>58</v>
      </c>
      <c r="C843" s="36">
        <v>39506</v>
      </c>
      <c r="D843" s="39" t="s">
        <v>431</v>
      </c>
      <c r="E843" s="35" t="s">
        <v>1</v>
      </c>
      <c r="F843" s="40"/>
      <c r="G843" s="35" t="s">
        <v>55</v>
      </c>
      <c r="H843" s="40" t="s">
        <v>11</v>
      </c>
      <c r="I843" s="39">
        <v>1</v>
      </c>
      <c r="J843" s="41">
        <v>1.6909722222222223</v>
      </c>
      <c r="K843" s="39">
        <v>7</v>
      </c>
      <c r="L843" s="39">
        <v>14</v>
      </c>
      <c r="M843" s="39">
        <v>0.5</v>
      </c>
      <c r="N843" s="39">
        <v>0</v>
      </c>
      <c r="O843" s="39">
        <v>2</v>
      </c>
      <c r="P843" s="39">
        <v>0</v>
      </c>
      <c r="Q843" s="39">
        <f t="shared" si="54"/>
        <v>7</v>
      </c>
      <c r="R843" s="39">
        <f t="shared" si="55"/>
        <v>12</v>
      </c>
      <c r="S843" s="39">
        <f t="shared" si="56"/>
        <v>0.58333333333333337</v>
      </c>
      <c r="T843" s="39">
        <v>7</v>
      </c>
      <c r="U843" s="39">
        <v>7</v>
      </c>
      <c r="V843" s="39">
        <v>1</v>
      </c>
      <c r="W843" s="39">
        <v>0</v>
      </c>
      <c r="X843" s="39">
        <v>1</v>
      </c>
      <c r="Y843" s="39">
        <v>1</v>
      </c>
      <c r="Z843" s="39">
        <v>8</v>
      </c>
      <c r="AA843" s="39">
        <v>4</v>
      </c>
      <c r="AB843" s="39">
        <v>2</v>
      </c>
      <c r="AC843" s="39">
        <v>3</v>
      </c>
      <c r="AD843" s="39">
        <v>5</v>
      </c>
      <c r="AE843" s="39">
        <v>21</v>
      </c>
      <c r="AF843" s="39">
        <v>20.3</v>
      </c>
      <c r="AG843" s="39"/>
      <c r="AH843" s="83">
        <f t="shared" si="57"/>
        <v>40.583333333333336</v>
      </c>
      <c r="AI843" s="81" t="str">
        <f t="shared" si="59"/>
        <v>2/08</v>
      </c>
      <c r="AJ843" s="76">
        <f t="shared" si="53"/>
        <v>5.9944191732385397</v>
      </c>
      <c r="AK843" s="76">
        <f t="shared" si="53"/>
        <v>0.11568299576949073</v>
      </c>
      <c r="AL843" s="76">
        <f t="shared" si="58"/>
        <v>20.16</v>
      </c>
      <c r="AN843" s="76">
        <f>TimDuncan!AG844</f>
        <v>4.9284264989042947</v>
      </c>
      <c r="AO843" s="76">
        <f>TimDuncan!AH844</f>
        <v>0.13407443713802222</v>
      </c>
      <c r="AP843" s="76">
        <f>TimDuncan!AI844</f>
        <v>17.509803921568629</v>
      </c>
    </row>
    <row r="844" spans="1:42" x14ac:dyDescent="0.25">
      <c r="A844" s="39">
        <v>59</v>
      </c>
      <c r="B844" s="56">
        <v>59</v>
      </c>
      <c r="C844" s="36">
        <v>39507</v>
      </c>
      <c r="D844" s="39" t="s">
        <v>432</v>
      </c>
      <c r="E844" s="35" t="s">
        <v>1</v>
      </c>
      <c r="F844" s="40" t="s">
        <v>5</v>
      </c>
      <c r="G844" s="35" t="s">
        <v>6</v>
      </c>
      <c r="H844" s="40" t="s">
        <v>3</v>
      </c>
      <c r="I844" s="39">
        <v>1</v>
      </c>
      <c r="J844" s="41">
        <v>1.809722222222222</v>
      </c>
      <c r="K844" s="39">
        <v>12</v>
      </c>
      <c r="L844" s="39">
        <v>24</v>
      </c>
      <c r="M844" s="39">
        <v>0.5</v>
      </c>
      <c r="N844" s="39">
        <v>2</v>
      </c>
      <c r="O844" s="39">
        <v>8</v>
      </c>
      <c r="P844" s="39">
        <v>0.25</v>
      </c>
      <c r="Q844" s="39">
        <f t="shared" si="54"/>
        <v>10</v>
      </c>
      <c r="R844" s="39">
        <f t="shared" si="55"/>
        <v>16</v>
      </c>
      <c r="S844" s="39">
        <f t="shared" si="56"/>
        <v>0.625</v>
      </c>
      <c r="T844" s="39">
        <v>7</v>
      </c>
      <c r="U844" s="39">
        <v>8</v>
      </c>
      <c r="V844" s="39">
        <v>0.875</v>
      </c>
      <c r="W844" s="39">
        <v>3</v>
      </c>
      <c r="X844" s="39">
        <v>4</v>
      </c>
      <c r="Y844" s="39">
        <v>7</v>
      </c>
      <c r="Z844" s="39">
        <v>5</v>
      </c>
      <c r="AA844" s="39">
        <v>1</v>
      </c>
      <c r="AB844" s="39">
        <v>0</v>
      </c>
      <c r="AC844" s="39">
        <v>6</v>
      </c>
      <c r="AD844" s="39">
        <v>4</v>
      </c>
      <c r="AE844" s="39">
        <v>33</v>
      </c>
      <c r="AF844" s="39">
        <v>20.8</v>
      </c>
      <c r="AG844" s="39"/>
      <c r="AH844" s="83">
        <f t="shared" si="57"/>
        <v>43.43333333333333</v>
      </c>
      <c r="AI844" s="81" t="str">
        <f t="shared" si="59"/>
        <v>2/08</v>
      </c>
      <c r="AJ844" s="76">
        <f t="shared" si="53"/>
        <v>5.9878789130668837</v>
      </c>
      <c r="AK844" s="76">
        <f t="shared" si="53"/>
        <v>0.1149882620451461</v>
      </c>
      <c r="AL844" s="76">
        <f t="shared" si="58"/>
        <v>20.32</v>
      </c>
      <c r="AN844" s="76">
        <f>TimDuncan!AG845</f>
        <v>4.9817626583041337</v>
      </c>
      <c r="AO844" s="76">
        <f>TimDuncan!AH845</f>
        <v>0.13328687643039483</v>
      </c>
      <c r="AP844" s="76">
        <f>TimDuncan!AI845</f>
        <v>17.686274509803923</v>
      </c>
    </row>
    <row r="845" spans="1:42" x14ac:dyDescent="0.25">
      <c r="A845" s="39">
        <v>60</v>
      </c>
      <c r="B845" s="56">
        <v>60</v>
      </c>
      <c r="C845" s="36">
        <v>39509</v>
      </c>
      <c r="D845" s="39" t="s">
        <v>433</v>
      </c>
      <c r="E845" s="35" t="s">
        <v>1</v>
      </c>
      <c r="F845" s="40"/>
      <c r="G845" s="35" t="s">
        <v>2</v>
      </c>
      <c r="H845" s="40" t="s">
        <v>11</v>
      </c>
      <c r="I845" s="39">
        <v>1</v>
      </c>
      <c r="J845" s="41">
        <v>2.1416666666666666</v>
      </c>
      <c r="K845" s="39">
        <v>15</v>
      </c>
      <c r="L845" s="39">
        <v>27</v>
      </c>
      <c r="M845" s="39">
        <v>0.55600000000000005</v>
      </c>
      <c r="N845" s="39">
        <v>2</v>
      </c>
      <c r="O845" s="39">
        <v>3</v>
      </c>
      <c r="P845" s="39">
        <v>0.66700000000000004</v>
      </c>
      <c r="Q845" s="39">
        <f t="shared" si="54"/>
        <v>13</v>
      </c>
      <c r="R845" s="39">
        <f t="shared" si="55"/>
        <v>24</v>
      </c>
      <c r="S845" s="39">
        <f t="shared" si="56"/>
        <v>0.54166666666666663</v>
      </c>
      <c r="T845" s="39">
        <v>20</v>
      </c>
      <c r="U845" s="39">
        <v>27</v>
      </c>
      <c r="V845" s="39">
        <v>0.74099999999999999</v>
      </c>
      <c r="W845" s="39">
        <v>1</v>
      </c>
      <c r="X845" s="39">
        <v>10</v>
      </c>
      <c r="Y845" s="39">
        <v>11</v>
      </c>
      <c r="Z845" s="39">
        <v>4</v>
      </c>
      <c r="AA845" s="39">
        <v>1</v>
      </c>
      <c r="AB845" s="39">
        <v>2</v>
      </c>
      <c r="AC845" s="39">
        <v>5</v>
      </c>
      <c r="AD845" s="39">
        <v>2</v>
      </c>
      <c r="AE845" s="39">
        <v>52</v>
      </c>
      <c r="AF845" s="39">
        <v>39.4</v>
      </c>
      <c r="AG845" s="39"/>
      <c r="AH845" s="83">
        <f t="shared" si="57"/>
        <v>51.4</v>
      </c>
      <c r="AI845" s="81" t="str">
        <f t="shared" si="59"/>
        <v>3/08</v>
      </c>
      <c r="AJ845" s="76">
        <f t="shared" si="53"/>
        <v>6.0278604861771878</v>
      </c>
      <c r="AK845" s="76">
        <f t="shared" si="53"/>
        <v>0.11555616003679295</v>
      </c>
      <c r="AL845" s="76">
        <f t="shared" si="58"/>
        <v>20.54</v>
      </c>
      <c r="AN845" s="76">
        <f>TimDuncan!AG846</f>
        <v>4.9234549011101256</v>
      </c>
      <c r="AO845" s="76">
        <f>TimDuncan!AH846</f>
        <v>0.13406395062485243</v>
      </c>
      <c r="AP845" s="76">
        <f>TimDuncan!AI846</f>
        <v>17.725490196078432</v>
      </c>
    </row>
    <row r="846" spans="1:42" x14ac:dyDescent="0.25">
      <c r="A846" s="39">
        <v>61</v>
      </c>
      <c r="B846" s="56">
        <v>61</v>
      </c>
      <c r="C846" s="36">
        <v>39511</v>
      </c>
      <c r="D846" s="39" t="s">
        <v>434</v>
      </c>
      <c r="E846" s="35" t="s">
        <v>1</v>
      </c>
      <c r="F846" s="40" t="s">
        <v>5</v>
      </c>
      <c r="G846" s="35" t="s">
        <v>17</v>
      </c>
      <c r="H846" s="40" t="s">
        <v>11</v>
      </c>
      <c r="I846" s="39">
        <v>1</v>
      </c>
      <c r="J846" s="41">
        <v>1.7979166666666666</v>
      </c>
      <c r="K846" s="39">
        <v>10</v>
      </c>
      <c r="L846" s="39">
        <v>26</v>
      </c>
      <c r="M846" s="39">
        <v>0.38500000000000001</v>
      </c>
      <c r="N846" s="39">
        <v>0</v>
      </c>
      <c r="O846" s="39">
        <v>3</v>
      </c>
      <c r="P846" s="39">
        <v>0</v>
      </c>
      <c r="Q846" s="39">
        <f t="shared" si="54"/>
        <v>10</v>
      </c>
      <c r="R846" s="39">
        <f t="shared" si="55"/>
        <v>23</v>
      </c>
      <c r="S846" s="39">
        <f t="shared" si="56"/>
        <v>0.43478260869565216</v>
      </c>
      <c r="T846" s="39">
        <v>14</v>
      </c>
      <c r="U846" s="39">
        <v>16</v>
      </c>
      <c r="V846" s="39">
        <v>0.875</v>
      </c>
      <c r="W846" s="39">
        <v>2</v>
      </c>
      <c r="X846" s="39">
        <v>8</v>
      </c>
      <c r="Y846" s="39">
        <v>10</v>
      </c>
      <c r="Z846" s="39">
        <v>3</v>
      </c>
      <c r="AA846" s="39">
        <v>2</v>
      </c>
      <c r="AB846" s="39">
        <v>0</v>
      </c>
      <c r="AC846" s="39">
        <v>4</v>
      </c>
      <c r="AD846" s="39">
        <v>3</v>
      </c>
      <c r="AE846" s="39">
        <v>34</v>
      </c>
      <c r="AF846" s="39">
        <v>21.7</v>
      </c>
      <c r="AG846" s="39"/>
      <c r="AH846" s="83">
        <f t="shared" si="57"/>
        <v>43.15</v>
      </c>
      <c r="AI846" s="81" t="str">
        <f t="shared" si="59"/>
        <v>3/08</v>
      </c>
      <c r="AJ846" s="76">
        <f t="shared" si="53"/>
        <v>6.0651227758153654</v>
      </c>
      <c r="AK846" s="76">
        <f t="shared" si="53"/>
        <v>0.11561565461405561</v>
      </c>
      <c r="AL846" s="76">
        <f t="shared" si="58"/>
        <v>20.7</v>
      </c>
      <c r="AN846" s="76">
        <f>TimDuncan!AG847</f>
        <v>4.9988161863891456</v>
      </c>
      <c r="AO846" s="76">
        <f>TimDuncan!AH847</f>
        <v>0.13415357632510708</v>
      </c>
      <c r="AP846" s="76">
        <f>TimDuncan!AI847</f>
        <v>17.490196078431371</v>
      </c>
    </row>
    <row r="847" spans="1:42" x14ac:dyDescent="0.25">
      <c r="A847" s="39">
        <v>62</v>
      </c>
      <c r="B847" s="56">
        <v>62</v>
      </c>
      <c r="C847" s="36">
        <v>39514</v>
      </c>
      <c r="D847" s="39" t="s">
        <v>435</v>
      </c>
      <c r="E847" s="35" t="s">
        <v>1</v>
      </c>
      <c r="F847" s="40"/>
      <c r="G847" s="35" t="s">
        <v>8</v>
      </c>
      <c r="H847" s="40" t="s">
        <v>11</v>
      </c>
      <c r="I847" s="39">
        <v>1</v>
      </c>
      <c r="J847" s="41">
        <v>1.2979166666666666</v>
      </c>
      <c r="K847" s="39">
        <v>5</v>
      </c>
      <c r="L847" s="39">
        <v>9</v>
      </c>
      <c r="M847" s="39">
        <v>0.55600000000000005</v>
      </c>
      <c r="N847" s="39">
        <v>2</v>
      </c>
      <c r="O847" s="39">
        <v>3</v>
      </c>
      <c r="P847" s="39">
        <v>0.66700000000000004</v>
      </c>
      <c r="Q847" s="39">
        <f t="shared" si="54"/>
        <v>3</v>
      </c>
      <c r="R847" s="39">
        <f t="shared" si="55"/>
        <v>6</v>
      </c>
      <c r="S847" s="39">
        <f t="shared" si="56"/>
        <v>0.5</v>
      </c>
      <c r="T847" s="39">
        <v>4</v>
      </c>
      <c r="U847" s="39">
        <v>4</v>
      </c>
      <c r="V847" s="39">
        <v>1</v>
      </c>
      <c r="W847" s="39">
        <v>1</v>
      </c>
      <c r="X847" s="39">
        <v>5</v>
      </c>
      <c r="Y847" s="39">
        <v>6</v>
      </c>
      <c r="Z847" s="39">
        <v>3</v>
      </c>
      <c r="AA847" s="39">
        <v>2</v>
      </c>
      <c r="AB847" s="39">
        <v>0</v>
      </c>
      <c r="AC847" s="39">
        <v>2</v>
      </c>
      <c r="AD847" s="39">
        <v>2</v>
      </c>
      <c r="AE847" s="39">
        <v>16</v>
      </c>
      <c r="AF847" s="39">
        <v>15.2</v>
      </c>
      <c r="AG847" s="39"/>
      <c r="AH847" s="83">
        <f t="shared" si="57"/>
        <v>31.15</v>
      </c>
      <c r="AI847" s="81" t="str">
        <f t="shared" si="59"/>
        <v>3/08</v>
      </c>
      <c r="AJ847" s="76">
        <f t="shared" si="53"/>
        <v>6.2863960669213359</v>
      </c>
      <c r="AK847" s="76">
        <f t="shared" si="53"/>
        <v>0.11606381249738637</v>
      </c>
      <c r="AL847" s="76">
        <f t="shared" si="58"/>
        <v>20.46</v>
      </c>
      <c r="AN847" s="76">
        <f>TimDuncan!AG848</f>
        <v>4.984097158944226</v>
      </c>
      <c r="AO847" s="76">
        <f>TimDuncan!AH848</f>
        <v>0.13363615696726566</v>
      </c>
      <c r="AP847" s="76">
        <f>TimDuncan!AI848</f>
        <v>17.588235294117649</v>
      </c>
    </row>
    <row r="848" spans="1:42" x14ac:dyDescent="0.25">
      <c r="A848" s="39">
        <v>63</v>
      </c>
      <c r="B848" s="56">
        <v>63</v>
      </c>
      <c r="C848" s="36">
        <v>39516</v>
      </c>
      <c r="D848" s="39" t="s">
        <v>436</v>
      </c>
      <c r="E848" s="35" t="s">
        <v>1</v>
      </c>
      <c r="F848" s="40"/>
      <c r="G848" s="35" t="s">
        <v>17</v>
      </c>
      <c r="H848" s="40" t="s">
        <v>3</v>
      </c>
      <c r="I848" s="39">
        <v>1</v>
      </c>
      <c r="J848" s="41">
        <v>1.7597222222222222</v>
      </c>
      <c r="K848" s="39">
        <v>7</v>
      </c>
      <c r="L848" s="39">
        <v>18</v>
      </c>
      <c r="M848" s="39">
        <v>0.38900000000000001</v>
      </c>
      <c r="N848" s="39">
        <v>0</v>
      </c>
      <c r="O848" s="39">
        <v>3</v>
      </c>
      <c r="P848" s="39">
        <v>0</v>
      </c>
      <c r="Q848" s="39">
        <f t="shared" si="54"/>
        <v>7</v>
      </c>
      <c r="R848" s="39">
        <f t="shared" si="55"/>
        <v>15</v>
      </c>
      <c r="S848" s="39">
        <f t="shared" si="56"/>
        <v>0.46666666666666667</v>
      </c>
      <c r="T848" s="39">
        <v>12</v>
      </c>
      <c r="U848" s="39">
        <v>15</v>
      </c>
      <c r="V848" s="39">
        <v>0.8</v>
      </c>
      <c r="W848" s="39">
        <v>0</v>
      </c>
      <c r="X848" s="39">
        <v>3</v>
      </c>
      <c r="Y848" s="39">
        <v>3</v>
      </c>
      <c r="Z848" s="39">
        <v>5</v>
      </c>
      <c r="AA848" s="39">
        <v>3</v>
      </c>
      <c r="AB848" s="39">
        <v>0</v>
      </c>
      <c r="AC848" s="39">
        <v>3</v>
      </c>
      <c r="AD848" s="39">
        <v>2</v>
      </c>
      <c r="AE848" s="39">
        <v>26</v>
      </c>
      <c r="AF848" s="39">
        <v>18.600000000000001</v>
      </c>
      <c r="AG848" s="39"/>
      <c r="AH848" s="83">
        <f t="shared" si="57"/>
        <v>42.233333333333334</v>
      </c>
      <c r="AI848" s="81" t="str">
        <f t="shared" si="59"/>
        <v>3/08</v>
      </c>
      <c r="AJ848" s="76">
        <f t="shared" si="53"/>
        <v>6.2954470104373437</v>
      </c>
      <c r="AK848" s="76">
        <f t="shared" si="53"/>
        <v>0.11494275593901947</v>
      </c>
      <c r="AL848" s="76">
        <f t="shared" si="58"/>
        <v>20.399999999999999</v>
      </c>
      <c r="AN848" s="76">
        <f>TimDuncan!AG849</f>
        <v>5.0067709256606507</v>
      </c>
      <c r="AO848" s="76">
        <f>TimDuncan!AH849</f>
        <v>0.1338753059791854</v>
      </c>
      <c r="AP848" s="76">
        <f>TimDuncan!AI849</f>
        <v>17.588235294117649</v>
      </c>
    </row>
    <row r="849" spans="1:42" x14ac:dyDescent="0.25">
      <c r="A849" s="39">
        <v>64</v>
      </c>
      <c r="B849" s="56">
        <v>64</v>
      </c>
      <c r="C849" s="36">
        <v>39518</v>
      </c>
      <c r="D849" s="39" t="s">
        <v>437</v>
      </c>
      <c r="E849" s="35" t="s">
        <v>1</v>
      </c>
      <c r="F849" s="40"/>
      <c r="G849" s="35" t="s">
        <v>100</v>
      </c>
      <c r="H849" s="40" t="s">
        <v>11</v>
      </c>
      <c r="I849" s="39">
        <v>1</v>
      </c>
      <c r="J849" s="41">
        <v>1.9430555555555555</v>
      </c>
      <c r="K849" s="39">
        <v>12</v>
      </c>
      <c r="L849" s="39">
        <v>20</v>
      </c>
      <c r="M849" s="39">
        <v>0.6</v>
      </c>
      <c r="N849" s="39">
        <v>4</v>
      </c>
      <c r="O849" s="39">
        <v>8</v>
      </c>
      <c r="P849" s="39">
        <v>0.5</v>
      </c>
      <c r="Q849" s="39">
        <f t="shared" si="54"/>
        <v>8</v>
      </c>
      <c r="R849" s="39">
        <f t="shared" si="55"/>
        <v>12</v>
      </c>
      <c r="S849" s="39">
        <f t="shared" si="56"/>
        <v>0.66666666666666663</v>
      </c>
      <c r="T849" s="39">
        <v>6</v>
      </c>
      <c r="U849" s="39">
        <v>6</v>
      </c>
      <c r="V849" s="39">
        <v>1</v>
      </c>
      <c r="W849" s="39">
        <v>1</v>
      </c>
      <c r="X849" s="39">
        <v>6</v>
      </c>
      <c r="Y849" s="39">
        <v>7</v>
      </c>
      <c r="Z849" s="39">
        <v>7</v>
      </c>
      <c r="AA849" s="39">
        <v>4</v>
      </c>
      <c r="AB849" s="39">
        <v>1</v>
      </c>
      <c r="AC849" s="39">
        <v>4</v>
      </c>
      <c r="AD849" s="39">
        <v>3</v>
      </c>
      <c r="AE849" s="39">
        <v>34</v>
      </c>
      <c r="AF849" s="39">
        <v>31.7</v>
      </c>
      <c r="AG849" s="39"/>
      <c r="AH849" s="83">
        <f t="shared" si="57"/>
        <v>46.633333333333333</v>
      </c>
      <c r="AI849" s="81" t="str">
        <f t="shared" si="59"/>
        <v>3/08</v>
      </c>
      <c r="AJ849" s="76">
        <f t="shared" si="53"/>
        <v>6.2914259763845699</v>
      </c>
      <c r="AK849" s="76">
        <f t="shared" si="53"/>
        <v>0.11588698928574377</v>
      </c>
      <c r="AL849" s="76">
        <f t="shared" si="58"/>
        <v>20.36</v>
      </c>
      <c r="AN849" s="76">
        <f>TimDuncan!AG850</f>
        <v>5.0315332186732347</v>
      </c>
      <c r="AO849" s="76">
        <f>TimDuncan!AH850</f>
        <v>0.13399534563954538</v>
      </c>
      <c r="AP849" s="76">
        <f>TimDuncan!AI850</f>
        <v>17.647058823529413</v>
      </c>
    </row>
    <row r="850" spans="1:42" x14ac:dyDescent="0.25">
      <c r="A850" s="39">
        <v>65</v>
      </c>
      <c r="B850" s="56">
        <v>65</v>
      </c>
      <c r="C850" s="36">
        <v>39521</v>
      </c>
      <c r="D850" s="39" t="s">
        <v>438</v>
      </c>
      <c r="E850" s="35" t="s">
        <v>1</v>
      </c>
      <c r="F850" s="40" t="s">
        <v>5</v>
      </c>
      <c r="G850" s="35" t="s">
        <v>119</v>
      </c>
      <c r="H850" s="40" t="s">
        <v>3</v>
      </c>
      <c r="I850" s="39">
        <v>1</v>
      </c>
      <c r="J850" s="41">
        <v>1.5798611111111109</v>
      </c>
      <c r="K850" s="39">
        <v>10</v>
      </c>
      <c r="L850" s="39">
        <v>23</v>
      </c>
      <c r="M850" s="39">
        <v>0.435</v>
      </c>
      <c r="N850" s="39">
        <v>4</v>
      </c>
      <c r="O850" s="39">
        <v>7</v>
      </c>
      <c r="P850" s="39">
        <v>0.57099999999999995</v>
      </c>
      <c r="Q850" s="39">
        <f t="shared" si="54"/>
        <v>6</v>
      </c>
      <c r="R850" s="39">
        <f t="shared" si="55"/>
        <v>16</v>
      </c>
      <c r="S850" s="39">
        <f t="shared" si="56"/>
        <v>0.375</v>
      </c>
      <c r="T850" s="39">
        <v>12</v>
      </c>
      <c r="U850" s="39">
        <v>13</v>
      </c>
      <c r="V850" s="39">
        <v>0.92300000000000004</v>
      </c>
      <c r="W850" s="39">
        <v>1</v>
      </c>
      <c r="X850" s="39">
        <v>8</v>
      </c>
      <c r="Y850" s="39">
        <v>9</v>
      </c>
      <c r="Z850" s="39">
        <v>3</v>
      </c>
      <c r="AA850" s="39">
        <v>1</v>
      </c>
      <c r="AB850" s="39">
        <v>0</v>
      </c>
      <c r="AC850" s="39">
        <v>3</v>
      </c>
      <c r="AD850" s="39">
        <v>6</v>
      </c>
      <c r="AE850" s="39">
        <v>36</v>
      </c>
      <c r="AF850" s="39">
        <v>24.3</v>
      </c>
      <c r="AG850" s="39"/>
      <c r="AH850" s="83">
        <f t="shared" si="57"/>
        <v>37.916666666666664</v>
      </c>
      <c r="AI850" s="81" t="str">
        <f t="shared" si="59"/>
        <v>3/08</v>
      </c>
      <c r="AJ850" s="76">
        <f t="shared" si="53"/>
        <v>6.2928855196376547</v>
      </c>
      <c r="AK850" s="76">
        <f t="shared" si="53"/>
        <v>0.11544398942291208</v>
      </c>
      <c r="AL850" s="76">
        <f t="shared" si="58"/>
        <v>20.46</v>
      </c>
      <c r="AN850" s="76">
        <f>TimDuncan!AG851</f>
        <v>4.9717980158292905</v>
      </c>
      <c r="AO850" s="76">
        <f>TimDuncan!AH851</f>
        <v>0.13307436773075029</v>
      </c>
      <c r="AP850" s="76">
        <f>TimDuncan!AI851</f>
        <v>17.823529411764707</v>
      </c>
    </row>
    <row r="851" spans="1:42" x14ac:dyDescent="0.25">
      <c r="A851" s="39">
        <v>66</v>
      </c>
      <c r="B851" s="56">
        <v>66</v>
      </c>
      <c r="C851" s="36">
        <v>39523</v>
      </c>
      <c r="D851" s="39" t="s">
        <v>439</v>
      </c>
      <c r="E851" s="35" t="s">
        <v>1</v>
      </c>
      <c r="F851" s="40" t="s">
        <v>5</v>
      </c>
      <c r="G851" s="35" t="s">
        <v>23</v>
      </c>
      <c r="H851" s="40" t="s">
        <v>3</v>
      </c>
      <c r="I851" s="39">
        <v>1</v>
      </c>
      <c r="J851" s="41">
        <v>1.9611111111111112</v>
      </c>
      <c r="K851" s="39">
        <v>11</v>
      </c>
      <c r="L851" s="39">
        <v>33</v>
      </c>
      <c r="M851" s="39">
        <v>0.33300000000000002</v>
      </c>
      <c r="N851" s="39">
        <v>0</v>
      </c>
      <c r="O851" s="39">
        <v>4</v>
      </c>
      <c r="P851" s="39">
        <v>0</v>
      </c>
      <c r="Q851" s="39">
        <f t="shared" si="54"/>
        <v>11</v>
      </c>
      <c r="R851" s="39">
        <f t="shared" si="55"/>
        <v>29</v>
      </c>
      <c r="S851" s="39">
        <f t="shared" si="56"/>
        <v>0.37931034482758619</v>
      </c>
      <c r="T851" s="39">
        <v>2</v>
      </c>
      <c r="U851" s="39">
        <v>4</v>
      </c>
      <c r="V851" s="39">
        <v>0.5</v>
      </c>
      <c r="W851" s="39">
        <v>0</v>
      </c>
      <c r="X851" s="39">
        <v>7</v>
      </c>
      <c r="Y851" s="39">
        <v>7</v>
      </c>
      <c r="Z851" s="39">
        <v>2</v>
      </c>
      <c r="AA851" s="39">
        <v>0</v>
      </c>
      <c r="AB851" s="39">
        <v>0</v>
      </c>
      <c r="AC851" s="39">
        <v>3</v>
      </c>
      <c r="AD851" s="39">
        <v>3</v>
      </c>
      <c r="AE851" s="39">
        <v>24</v>
      </c>
      <c r="AF851" s="39">
        <v>3.8</v>
      </c>
      <c r="AG851" s="39"/>
      <c r="AH851" s="83">
        <f t="shared" si="57"/>
        <v>47.06666666666667</v>
      </c>
      <c r="AI851" s="81" t="str">
        <f t="shared" si="59"/>
        <v>3/08</v>
      </c>
      <c r="AJ851" s="76">
        <f t="shared" si="53"/>
        <v>6.5334617507856869</v>
      </c>
      <c r="AK851" s="76">
        <f t="shared" si="53"/>
        <v>0.11687188869590016</v>
      </c>
      <c r="AL851" s="76">
        <f t="shared" si="58"/>
        <v>20.74</v>
      </c>
      <c r="AN851" s="76">
        <f>TimDuncan!AG852</f>
        <v>5.0470844281119174</v>
      </c>
      <c r="AO851" s="76">
        <f>TimDuncan!AH852</f>
        <v>0.14410107563790117</v>
      </c>
      <c r="AP851" s="76">
        <f>TimDuncan!AI852</f>
        <v>17.509803921568629</v>
      </c>
    </row>
    <row r="852" spans="1:42" x14ac:dyDescent="0.25">
      <c r="A852" s="39">
        <v>67</v>
      </c>
      <c r="B852" s="56">
        <v>67</v>
      </c>
      <c r="C852" s="36">
        <v>39525</v>
      </c>
      <c r="D852" s="39" t="s">
        <v>440</v>
      </c>
      <c r="E852" s="35" t="s">
        <v>1</v>
      </c>
      <c r="F852" s="40" t="s">
        <v>5</v>
      </c>
      <c r="G852" s="35" t="s">
        <v>2</v>
      </c>
      <c r="H852" s="40" t="s">
        <v>11</v>
      </c>
      <c r="I852" s="39">
        <v>1</v>
      </c>
      <c r="J852" s="41">
        <v>1.8138888888888889</v>
      </c>
      <c r="K852" s="39">
        <v>12</v>
      </c>
      <c r="L852" s="39">
        <v>23</v>
      </c>
      <c r="M852" s="39">
        <v>0.52200000000000002</v>
      </c>
      <c r="N852" s="39">
        <v>2</v>
      </c>
      <c r="O852" s="39">
        <v>4</v>
      </c>
      <c r="P852" s="39">
        <v>0.5</v>
      </c>
      <c r="Q852" s="39">
        <f t="shared" si="54"/>
        <v>10</v>
      </c>
      <c r="R852" s="39">
        <f t="shared" si="55"/>
        <v>19</v>
      </c>
      <c r="S852" s="39">
        <f t="shared" si="56"/>
        <v>0.52631578947368418</v>
      </c>
      <c r="T852" s="39">
        <v>3</v>
      </c>
      <c r="U852" s="39">
        <v>6</v>
      </c>
      <c r="V852" s="39">
        <v>0.5</v>
      </c>
      <c r="W852" s="39">
        <v>0</v>
      </c>
      <c r="X852" s="39">
        <v>2</v>
      </c>
      <c r="Y852" s="39">
        <v>2</v>
      </c>
      <c r="Z852" s="39">
        <v>7</v>
      </c>
      <c r="AA852" s="39">
        <v>3</v>
      </c>
      <c r="AB852" s="39">
        <v>0</v>
      </c>
      <c r="AC852" s="39">
        <v>2</v>
      </c>
      <c r="AD852" s="39">
        <v>4</v>
      </c>
      <c r="AE852" s="39">
        <v>29</v>
      </c>
      <c r="AF852" s="39">
        <v>21.4</v>
      </c>
      <c r="AG852" s="39"/>
      <c r="AH852" s="83">
        <f t="shared" si="57"/>
        <v>43.533333333333331</v>
      </c>
      <c r="AI852" s="81" t="str">
        <f t="shared" si="59"/>
        <v>3/08</v>
      </c>
      <c r="AJ852" s="76">
        <f t="shared" si="53"/>
        <v>6.4978489376351733</v>
      </c>
      <c r="AK852" s="76">
        <f t="shared" si="53"/>
        <v>0.11645128437528286</v>
      </c>
      <c r="AL852" s="76">
        <f t="shared" si="58"/>
        <v>20.68</v>
      </c>
      <c r="AN852" s="76">
        <f>TimDuncan!AG853</f>
        <v>4.9744243847086143</v>
      </c>
      <c r="AO852" s="76">
        <f>TimDuncan!AH853</f>
        <v>0.14455424657920557</v>
      </c>
      <c r="AP852" s="76">
        <f>TimDuncan!AI853</f>
        <v>17.372549019607842</v>
      </c>
    </row>
    <row r="853" spans="1:42" x14ac:dyDescent="0.25">
      <c r="A853" s="39">
        <v>68</v>
      </c>
      <c r="B853" s="56">
        <v>68</v>
      </c>
      <c r="C853" s="36">
        <v>39527</v>
      </c>
      <c r="D853" s="39" t="s">
        <v>441</v>
      </c>
      <c r="E853" s="35" t="s">
        <v>1</v>
      </c>
      <c r="F853" s="40" t="s">
        <v>5</v>
      </c>
      <c r="G853" s="35" t="s">
        <v>13</v>
      </c>
      <c r="H853" s="40" t="s">
        <v>11</v>
      </c>
      <c r="I853" s="39">
        <v>1</v>
      </c>
      <c r="J853" s="41">
        <v>1.6965277777777779</v>
      </c>
      <c r="K853" s="39">
        <v>11</v>
      </c>
      <c r="L853" s="39">
        <v>24</v>
      </c>
      <c r="M853" s="39">
        <v>0.45800000000000002</v>
      </c>
      <c r="N853" s="39">
        <v>0</v>
      </c>
      <c r="O853" s="39">
        <v>2</v>
      </c>
      <c r="P853" s="39">
        <v>0</v>
      </c>
      <c r="Q853" s="39">
        <f t="shared" si="54"/>
        <v>11</v>
      </c>
      <c r="R853" s="39">
        <f t="shared" si="55"/>
        <v>22</v>
      </c>
      <c r="S853" s="39">
        <f t="shared" si="56"/>
        <v>0.5</v>
      </c>
      <c r="T853" s="39">
        <v>5</v>
      </c>
      <c r="U853" s="39">
        <v>9</v>
      </c>
      <c r="V853" s="39">
        <v>0.55600000000000005</v>
      </c>
      <c r="W853" s="39">
        <v>2</v>
      </c>
      <c r="X853" s="39">
        <v>6</v>
      </c>
      <c r="Y853" s="39">
        <v>8</v>
      </c>
      <c r="Z853" s="39">
        <v>7</v>
      </c>
      <c r="AA853" s="39">
        <v>1</v>
      </c>
      <c r="AB853" s="39">
        <v>0</v>
      </c>
      <c r="AC853" s="39">
        <v>3</v>
      </c>
      <c r="AD853" s="39">
        <v>3</v>
      </c>
      <c r="AE853" s="39">
        <v>27</v>
      </c>
      <c r="AF853" s="39">
        <v>17.899999999999999</v>
      </c>
      <c r="AG853" s="39"/>
      <c r="AH853" s="83">
        <f t="shared" si="57"/>
        <v>40.716666666666669</v>
      </c>
      <c r="AI853" s="81" t="str">
        <f t="shared" si="59"/>
        <v>3/08</v>
      </c>
      <c r="AJ853" s="76">
        <f t="shared" si="53"/>
        <v>6.3914483683198107</v>
      </c>
      <c r="AK853" s="76">
        <f t="shared" si="53"/>
        <v>0.11639974928088591</v>
      </c>
      <c r="AL853" s="76">
        <f t="shared" si="58"/>
        <v>20.92</v>
      </c>
      <c r="AN853" s="76">
        <f>TimDuncan!AG854</f>
        <v>4.9866761249864817</v>
      </c>
      <c r="AO853" s="76">
        <f>TimDuncan!AH854</f>
        <v>0.14505027418387226</v>
      </c>
      <c r="AP853" s="76">
        <f>TimDuncan!AI854</f>
        <v>17.568627450980394</v>
      </c>
    </row>
    <row r="854" spans="1:42" x14ac:dyDescent="0.25">
      <c r="A854" s="39">
        <v>69</v>
      </c>
      <c r="B854" s="56">
        <v>69</v>
      </c>
      <c r="C854" s="36">
        <v>39528</v>
      </c>
      <c r="D854" s="39" t="s">
        <v>442</v>
      </c>
      <c r="E854" s="35" t="s">
        <v>1</v>
      </c>
      <c r="F854" s="40"/>
      <c r="G854" s="35" t="s">
        <v>387</v>
      </c>
      <c r="H854" s="40" t="s">
        <v>11</v>
      </c>
      <c r="I854" s="39">
        <v>1</v>
      </c>
      <c r="J854" s="41">
        <v>1.242361111111111</v>
      </c>
      <c r="K854" s="39">
        <v>8</v>
      </c>
      <c r="L854" s="39">
        <v>15</v>
      </c>
      <c r="M854" s="39">
        <v>0.53300000000000003</v>
      </c>
      <c r="N854" s="39">
        <v>0</v>
      </c>
      <c r="O854" s="39">
        <v>3</v>
      </c>
      <c r="P854" s="39">
        <v>0</v>
      </c>
      <c r="Q854" s="39">
        <f t="shared" si="54"/>
        <v>8</v>
      </c>
      <c r="R854" s="39">
        <f t="shared" si="55"/>
        <v>12</v>
      </c>
      <c r="S854" s="39">
        <f t="shared" si="56"/>
        <v>0.66666666666666663</v>
      </c>
      <c r="T854" s="39">
        <v>7</v>
      </c>
      <c r="U854" s="39">
        <v>8</v>
      </c>
      <c r="V854" s="39">
        <v>0.875</v>
      </c>
      <c r="W854" s="39">
        <v>1</v>
      </c>
      <c r="X854" s="39">
        <v>1</v>
      </c>
      <c r="Y854" s="39">
        <v>2</v>
      </c>
      <c r="Z854" s="39">
        <v>5</v>
      </c>
      <c r="AA854" s="39">
        <v>0</v>
      </c>
      <c r="AB854" s="39">
        <v>0</v>
      </c>
      <c r="AC854" s="39">
        <v>1</v>
      </c>
      <c r="AD854" s="39">
        <v>2</v>
      </c>
      <c r="AE854" s="39">
        <v>23</v>
      </c>
      <c r="AF854" s="39">
        <v>18</v>
      </c>
      <c r="AG854" s="39"/>
      <c r="AH854" s="83">
        <f t="shared" si="57"/>
        <v>29.816666666666666</v>
      </c>
      <c r="AI854" s="81" t="str">
        <f t="shared" si="59"/>
        <v>3/08</v>
      </c>
      <c r="AJ854" s="76">
        <f t="shared" si="53"/>
        <v>6.4408137399441294</v>
      </c>
      <c r="AK854" s="76">
        <f t="shared" si="53"/>
        <v>0.11647072681185464</v>
      </c>
      <c r="AL854" s="76">
        <f t="shared" si="58"/>
        <v>20.84</v>
      </c>
      <c r="AN854" s="76">
        <f>TimDuncan!AG855</f>
        <v>5.0980588542731304</v>
      </c>
      <c r="AO854" s="76">
        <f>TimDuncan!AH855</f>
        <v>0.14334331558342431</v>
      </c>
      <c r="AP854" s="76">
        <f>TimDuncan!AI855</f>
        <v>17.372549019607842</v>
      </c>
    </row>
    <row r="855" spans="1:42" x14ac:dyDescent="0.25">
      <c r="A855" s="39">
        <v>70</v>
      </c>
      <c r="B855" s="56">
        <v>70</v>
      </c>
      <c r="C855" s="36">
        <v>39530</v>
      </c>
      <c r="D855" s="39" t="s">
        <v>443</v>
      </c>
      <c r="E855" s="35" t="s">
        <v>1</v>
      </c>
      <c r="F855" s="40"/>
      <c r="G855" s="35" t="s">
        <v>15</v>
      </c>
      <c r="H855" s="40" t="s">
        <v>3</v>
      </c>
      <c r="I855" s="39">
        <v>1</v>
      </c>
      <c r="J855" s="41">
        <v>1.9326388888888888</v>
      </c>
      <c r="K855" s="39">
        <v>13</v>
      </c>
      <c r="L855" s="39">
        <v>30</v>
      </c>
      <c r="M855" s="39">
        <v>0.433</v>
      </c>
      <c r="N855" s="39">
        <v>3</v>
      </c>
      <c r="O855" s="39">
        <v>9</v>
      </c>
      <c r="P855" s="39">
        <v>0.33300000000000002</v>
      </c>
      <c r="Q855" s="39">
        <f t="shared" si="54"/>
        <v>10</v>
      </c>
      <c r="R855" s="39">
        <f t="shared" si="55"/>
        <v>21</v>
      </c>
      <c r="S855" s="39">
        <f t="shared" si="56"/>
        <v>0.47619047619047616</v>
      </c>
      <c r="T855" s="39">
        <v>7</v>
      </c>
      <c r="U855" s="39">
        <v>7</v>
      </c>
      <c r="V855" s="39">
        <v>1</v>
      </c>
      <c r="W855" s="39">
        <v>2</v>
      </c>
      <c r="X855" s="39">
        <v>12</v>
      </c>
      <c r="Y855" s="39">
        <v>14</v>
      </c>
      <c r="Z855" s="39">
        <v>8</v>
      </c>
      <c r="AA855" s="39">
        <v>1</v>
      </c>
      <c r="AB855" s="39">
        <v>0</v>
      </c>
      <c r="AC855" s="39">
        <v>3</v>
      </c>
      <c r="AD855" s="39">
        <v>4</v>
      </c>
      <c r="AE855" s="39">
        <v>36</v>
      </c>
      <c r="AF855" s="39">
        <v>27.2</v>
      </c>
      <c r="AG855" s="39"/>
      <c r="AH855" s="83">
        <f t="shared" si="57"/>
        <v>46.383333333333333</v>
      </c>
      <c r="AI855" s="81" t="str">
        <f t="shared" si="59"/>
        <v>3/08</v>
      </c>
      <c r="AJ855" s="76">
        <f t="shared" si="53"/>
        <v>6.5636289116460498</v>
      </c>
      <c r="AK855" s="76">
        <f t="shared" si="53"/>
        <v>0.11602729446653713</v>
      </c>
      <c r="AL855" s="76">
        <f t="shared" si="58"/>
        <v>20.98</v>
      </c>
      <c r="AN855" s="76">
        <f>TimDuncan!AG856</f>
        <v>5.0980588542731304</v>
      </c>
      <c r="AO855" s="76">
        <f>TimDuncan!AH856</f>
        <v>0.14420089303128669</v>
      </c>
      <c r="AP855" s="76">
        <f>TimDuncan!AI856</f>
        <v>17.450980392156861</v>
      </c>
    </row>
    <row r="856" spans="1:42" x14ac:dyDescent="0.25">
      <c r="A856" s="39">
        <v>71</v>
      </c>
      <c r="B856" s="56">
        <v>71</v>
      </c>
      <c r="C856" s="36">
        <v>39531</v>
      </c>
      <c r="D856" s="39" t="s">
        <v>444</v>
      </c>
      <c r="E856" s="35" t="s">
        <v>1</v>
      </c>
      <c r="F856" s="40" t="s">
        <v>5</v>
      </c>
      <c r="G856" s="35" t="s">
        <v>15</v>
      </c>
      <c r="H856" s="40" t="s">
        <v>11</v>
      </c>
      <c r="I856" s="39">
        <v>1</v>
      </c>
      <c r="J856" s="41">
        <v>2.1631944444444442</v>
      </c>
      <c r="K856" s="39">
        <v>11</v>
      </c>
      <c r="L856" s="39">
        <v>30</v>
      </c>
      <c r="M856" s="39">
        <v>0.36699999999999999</v>
      </c>
      <c r="N856" s="39">
        <v>1</v>
      </c>
      <c r="O856" s="39">
        <v>5</v>
      </c>
      <c r="P856" s="39">
        <v>0.2</v>
      </c>
      <c r="Q856" s="39">
        <f t="shared" si="54"/>
        <v>10</v>
      </c>
      <c r="R856" s="39">
        <f t="shared" si="55"/>
        <v>25</v>
      </c>
      <c r="S856" s="39">
        <f t="shared" si="56"/>
        <v>0.4</v>
      </c>
      <c r="T856" s="39">
        <v>7</v>
      </c>
      <c r="U856" s="39">
        <v>7</v>
      </c>
      <c r="V856" s="39">
        <v>1</v>
      </c>
      <c r="W856" s="39">
        <v>2</v>
      </c>
      <c r="X856" s="39">
        <v>9</v>
      </c>
      <c r="Y856" s="39">
        <v>11</v>
      </c>
      <c r="Z856" s="39">
        <v>7</v>
      </c>
      <c r="AA856" s="39">
        <v>1</v>
      </c>
      <c r="AB856" s="39">
        <v>0</v>
      </c>
      <c r="AC856" s="39">
        <v>3</v>
      </c>
      <c r="AD856" s="39">
        <v>4</v>
      </c>
      <c r="AE856" s="39">
        <v>30</v>
      </c>
      <c r="AF856" s="39">
        <v>18.8</v>
      </c>
      <c r="AG856" s="39"/>
      <c r="AH856" s="83">
        <f t="shared" si="57"/>
        <v>51.916666666666664</v>
      </c>
      <c r="AI856" s="81" t="str">
        <f t="shared" si="59"/>
        <v>3/08</v>
      </c>
      <c r="AJ856" s="76">
        <f t="shared" si="53"/>
        <v>6.6738906438846159</v>
      </c>
      <c r="AK856" s="76">
        <f t="shared" si="53"/>
        <v>0.11672926289635553</v>
      </c>
      <c r="AL856" s="76">
        <f t="shared" si="58"/>
        <v>21.1</v>
      </c>
      <c r="AN856" s="76">
        <f>TimDuncan!AG857</f>
        <v>5.3152072933638781</v>
      </c>
      <c r="AO856" s="76">
        <f>TimDuncan!AH857</f>
        <v>0.14549779996934198</v>
      </c>
      <c r="AP856" s="76">
        <f>TimDuncan!AI857</f>
        <v>17.568627450980394</v>
      </c>
    </row>
    <row r="857" spans="1:42" x14ac:dyDescent="0.25">
      <c r="A857" s="39">
        <v>72</v>
      </c>
      <c r="B857" s="56">
        <v>72</v>
      </c>
      <c r="C857" s="36">
        <v>39533</v>
      </c>
      <c r="D857" s="39" t="s">
        <v>445</v>
      </c>
      <c r="E857" s="35" t="s">
        <v>1</v>
      </c>
      <c r="F857" s="40"/>
      <c r="G857" s="35" t="s">
        <v>91</v>
      </c>
      <c r="H857" s="40" t="s">
        <v>3</v>
      </c>
      <c r="I857" s="39">
        <v>1</v>
      </c>
      <c r="J857" s="41">
        <v>1.6215277777777777</v>
      </c>
      <c r="K857" s="39">
        <v>8</v>
      </c>
      <c r="L857" s="39">
        <v>22</v>
      </c>
      <c r="M857" s="39">
        <v>0.36399999999999999</v>
      </c>
      <c r="N857" s="39">
        <v>2</v>
      </c>
      <c r="O857" s="39">
        <v>6</v>
      </c>
      <c r="P857" s="39">
        <v>0.33300000000000002</v>
      </c>
      <c r="Q857" s="39">
        <f t="shared" si="54"/>
        <v>6</v>
      </c>
      <c r="R857" s="39">
        <f t="shared" si="55"/>
        <v>16</v>
      </c>
      <c r="S857" s="39">
        <f t="shared" si="56"/>
        <v>0.375</v>
      </c>
      <c r="T857" s="39">
        <v>9</v>
      </c>
      <c r="U857" s="39">
        <v>12</v>
      </c>
      <c r="V857" s="39">
        <v>0.75</v>
      </c>
      <c r="W857" s="39">
        <v>1</v>
      </c>
      <c r="X857" s="39">
        <v>5</v>
      </c>
      <c r="Y857" s="39">
        <v>6</v>
      </c>
      <c r="Z857" s="39">
        <v>3</v>
      </c>
      <c r="AA857" s="39">
        <v>0</v>
      </c>
      <c r="AB857" s="39">
        <v>1</v>
      </c>
      <c r="AC857" s="39">
        <v>3</v>
      </c>
      <c r="AD857" s="39">
        <v>4</v>
      </c>
      <c r="AE857" s="39">
        <v>27</v>
      </c>
      <c r="AF857" s="39">
        <v>14</v>
      </c>
      <c r="AG857" s="39"/>
      <c r="AH857" s="83">
        <f t="shared" si="57"/>
        <v>38.916666666666664</v>
      </c>
      <c r="AI857" s="81" t="str">
        <f t="shared" si="59"/>
        <v>3/08</v>
      </c>
      <c r="AJ857" s="76">
        <f t="shared" si="53"/>
        <v>6.669577595779395</v>
      </c>
      <c r="AK857" s="76">
        <f t="shared" si="53"/>
        <v>0.11380988264537933</v>
      </c>
      <c r="AL857" s="76">
        <f t="shared" si="58"/>
        <v>21.08</v>
      </c>
      <c r="AN857" s="76">
        <f>TimDuncan!AG858</f>
        <v>5.4127966290023117</v>
      </c>
      <c r="AO857" s="76">
        <f>TimDuncan!AH858</f>
        <v>0.14545605129090752</v>
      </c>
      <c r="AP857" s="76">
        <f>TimDuncan!AI858</f>
        <v>17.705882352941178</v>
      </c>
    </row>
    <row r="858" spans="1:42" x14ac:dyDescent="0.25">
      <c r="A858" s="39">
        <v>73</v>
      </c>
      <c r="B858" s="56">
        <v>73</v>
      </c>
      <c r="C858" s="36">
        <v>39535</v>
      </c>
      <c r="D858" s="39" t="s">
        <v>446</v>
      </c>
      <c r="E858" s="35" t="s">
        <v>1</v>
      </c>
      <c r="F858" s="40"/>
      <c r="G858" s="35" t="s">
        <v>28</v>
      </c>
      <c r="H858" s="40" t="s">
        <v>3</v>
      </c>
      <c r="I858" s="39">
        <v>1</v>
      </c>
      <c r="J858" s="41">
        <v>1.7444444444444445</v>
      </c>
      <c r="K858" s="39">
        <v>19</v>
      </c>
      <c r="L858" s="39">
        <v>37</v>
      </c>
      <c r="M858" s="39">
        <v>0.51400000000000001</v>
      </c>
      <c r="N858" s="39">
        <v>9</v>
      </c>
      <c r="O858" s="39">
        <v>17</v>
      </c>
      <c r="P858" s="39">
        <v>0.52900000000000003</v>
      </c>
      <c r="Q858" s="39">
        <f t="shared" si="54"/>
        <v>10</v>
      </c>
      <c r="R858" s="39">
        <f t="shared" si="55"/>
        <v>20</v>
      </c>
      <c r="S858" s="39">
        <f t="shared" si="56"/>
        <v>0.5</v>
      </c>
      <c r="T858" s="39">
        <v>6</v>
      </c>
      <c r="U858" s="39">
        <v>7</v>
      </c>
      <c r="V858" s="39">
        <v>0.85699999999999998</v>
      </c>
      <c r="W858" s="39">
        <v>2</v>
      </c>
      <c r="X858" s="39">
        <v>8</v>
      </c>
      <c r="Y858" s="39">
        <v>10</v>
      </c>
      <c r="Z858" s="39">
        <v>1</v>
      </c>
      <c r="AA858" s="39">
        <v>3</v>
      </c>
      <c r="AB858" s="39">
        <v>0</v>
      </c>
      <c r="AC858" s="39">
        <v>1</v>
      </c>
      <c r="AD858" s="39">
        <v>4</v>
      </c>
      <c r="AE858" s="39">
        <v>53</v>
      </c>
      <c r="AF858" s="39">
        <v>39.200000000000003</v>
      </c>
      <c r="AG858" s="39"/>
      <c r="AH858" s="83">
        <f t="shared" si="57"/>
        <v>41.866666666666667</v>
      </c>
      <c r="AI858" s="81" t="str">
        <f t="shared" si="59"/>
        <v>3/08</v>
      </c>
      <c r="AJ858" s="76">
        <f t="shared" si="53"/>
        <v>7.0389296496161169</v>
      </c>
      <c r="AK858" s="76">
        <f t="shared" si="53"/>
        <v>0.11389329951085517</v>
      </c>
      <c r="AL858" s="76">
        <f t="shared" si="58"/>
        <v>21.38</v>
      </c>
      <c r="AN858" s="76">
        <f>TimDuncan!AG859</f>
        <v>5.4936326779281481</v>
      </c>
      <c r="AO858" s="76">
        <f>TimDuncan!AH859</f>
        <v>0.1455902118822501</v>
      </c>
      <c r="AP858" s="76">
        <f>TimDuncan!AI859</f>
        <v>17.882352941176471</v>
      </c>
    </row>
    <row r="859" spans="1:42" x14ac:dyDescent="0.25">
      <c r="A859" s="39">
        <v>74</v>
      </c>
      <c r="B859" s="56">
        <v>74</v>
      </c>
      <c r="C859" s="36">
        <v>39537</v>
      </c>
      <c r="D859" s="39" t="s">
        <v>447</v>
      </c>
      <c r="E859" s="35" t="s">
        <v>1</v>
      </c>
      <c r="F859" s="40"/>
      <c r="G859" s="35" t="s">
        <v>114</v>
      </c>
      <c r="H859" s="40" t="s">
        <v>11</v>
      </c>
      <c r="I859" s="39">
        <v>1</v>
      </c>
      <c r="J859" s="41">
        <v>1.9479166666666667</v>
      </c>
      <c r="K859" s="39">
        <v>7</v>
      </c>
      <c r="L859" s="39">
        <v>24</v>
      </c>
      <c r="M859" s="39">
        <v>0.29199999999999998</v>
      </c>
      <c r="N859" s="39">
        <v>0</v>
      </c>
      <c r="O859" s="39">
        <v>3</v>
      </c>
      <c r="P859" s="39">
        <v>0</v>
      </c>
      <c r="Q859" s="39">
        <f t="shared" si="54"/>
        <v>7</v>
      </c>
      <c r="R859" s="39">
        <f t="shared" si="55"/>
        <v>21</v>
      </c>
      <c r="S859" s="39">
        <f t="shared" si="56"/>
        <v>0.33333333333333331</v>
      </c>
      <c r="T859" s="39">
        <v>12</v>
      </c>
      <c r="U859" s="39">
        <v>15</v>
      </c>
      <c r="V859" s="39">
        <v>0.8</v>
      </c>
      <c r="W859" s="39">
        <v>0</v>
      </c>
      <c r="X859" s="39">
        <v>4</v>
      </c>
      <c r="Y859" s="39">
        <v>4</v>
      </c>
      <c r="Z859" s="39">
        <v>13</v>
      </c>
      <c r="AA859" s="39">
        <v>1</v>
      </c>
      <c r="AB859" s="39">
        <v>1</v>
      </c>
      <c r="AC859" s="39">
        <v>1</v>
      </c>
      <c r="AD859" s="39">
        <v>3</v>
      </c>
      <c r="AE859" s="39">
        <v>26</v>
      </c>
      <c r="AF859" s="39">
        <v>20.6</v>
      </c>
      <c r="AG859" s="39"/>
      <c r="AH859" s="83">
        <f t="shared" si="57"/>
        <v>46.75</v>
      </c>
      <c r="AI859" s="81" t="str">
        <f t="shared" si="59"/>
        <v>3/08</v>
      </c>
      <c r="AJ859" s="76">
        <f t="shared" si="53"/>
        <v>7.0399443411528901</v>
      </c>
      <c r="AK859" s="76">
        <f t="shared" si="53"/>
        <v>0.11582620513475492</v>
      </c>
      <c r="AL859" s="76">
        <f t="shared" si="58"/>
        <v>21.48</v>
      </c>
      <c r="AN859" s="76">
        <f>TimDuncan!AG860</f>
        <v>5.4883922035138699</v>
      </c>
      <c r="AO859" s="76">
        <f>TimDuncan!AH860</f>
        <v>0.14095666724499581</v>
      </c>
      <c r="AP859" s="76">
        <f>TimDuncan!AI860</f>
        <v>17.96078431372549</v>
      </c>
    </row>
    <row r="860" spans="1:42" x14ac:dyDescent="0.25">
      <c r="A860" s="39">
        <v>75</v>
      </c>
      <c r="B860" s="56">
        <v>75</v>
      </c>
      <c r="C860" s="36">
        <v>39540</v>
      </c>
      <c r="D860" s="39" t="s">
        <v>448</v>
      </c>
      <c r="E860" s="35" t="s">
        <v>1</v>
      </c>
      <c r="F860" s="40"/>
      <c r="G860" s="35" t="s">
        <v>6</v>
      </c>
      <c r="H860" s="40" t="s">
        <v>11</v>
      </c>
      <c r="I860" s="39">
        <v>1</v>
      </c>
      <c r="J860" s="41">
        <v>1.7277777777777779</v>
      </c>
      <c r="K860" s="39">
        <v>10</v>
      </c>
      <c r="L860" s="39">
        <v>16</v>
      </c>
      <c r="M860" s="39">
        <v>0.625</v>
      </c>
      <c r="N860" s="39">
        <v>4</v>
      </c>
      <c r="O860" s="39">
        <v>5</v>
      </c>
      <c r="P860" s="39">
        <v>0.8</v>
      </c>
      <c r="Q860" s="39">
        <f t="shared" si="54"/>
        <v>6</v>
      </c>
      <c r="R860" s="39">
        <f t="shared" si="55"/>
        <v>11</v>
      </c>
      <c r="S860" s="39">
        <f t="shared" si="56"/>
        <v>0.54545454545454541</v>
      </c>
      <c r="T860" s="39">
        <v>12</v>
      </c>
      <c r="U860" s="39">
        <v>13</v>
      </c>
      <c r="V860" s="39">
        <v>0.92300000000000004</v>
      </c>
      <c r="W860" s="39">
        <v>2</v>
      </c>
      <c r="X860" s="39">
        <v>11</v>
      </c>
      <c r="Y860" s="39">
        <v>13</v>
      </c>
      <c r="Z860" s="39">
        <v>7</v>
      </c>
      <c r="AA860" s="39">
        <v>3</v>
      </c>
      <c r="AB860" s="39">
        <v>0</v>
      </c>
      <c r="AC860" s="39">
        <v>1</v>
      </c>
      <c r="AD860" s="39">
        <v>3</v>
      </c>
      <c r="AE860" s="39">
        <v>36</v>
      </c>
      <c r="AF860" s="39">
        <v>38.799999999999997</v>
      </c>
      <c r="AG860" s="39"/>
      <c r="AH860" s="83">
        <f t="shared" si="57"/>
        <v>41.466666666666669</v>
      </c>
      <c r="AI860" s="81" t="str">
        <f t="shared" si="59"/>
        <v>4/08</v>
      </c>
      <c r="AJ860" s="76">
        <f t="shared" si="53"/>
        <v>7.0819114219082904</v>
      </c>
      <c r="AK860" s="76">
        <f t="shared" si="53"/>
        <v>0.1167199683876247</v>
      </c>
      <c r="AL860" s="76">
        <f t="shared" si="58"/>
        <v>21.36</v>
      </c>
      <c r="AN860" s="76">
        <f>TimDuncan!AG861</f>
        <v>5.4712980215682201</v>
      </c>
      <c r="AO860" s="76">
        <f>TimDuncan!AH861</f>
        <v>0.14296442257586039</v>
      </c>
      <c r="AP860" s="76">
        <f>TimDuncan!AI861</f>
        <v>18</v>
      </c>
    </row>
    <row r="861" spans="1:42" x14ac:dyDescent="0.25">
      <c r="A861" s="39">
        <v>76</v>
      </c>
      <c r="B861" s="56">
        <v>76</v>
      </c>
      <c r="C861" s="36">
        <v>39542</v>
      </c>
      <c r="D861" s="39" t="s">
        <v>449</v>
      </c>
      <c r="E861" s="35" t="s">
        <v>1</v>
      </c>
      <c r="F861" s="40"/>
      <c r="G861" s="35" t="s">
        <v>2</v>
      </c>
      <c r="H861" s="40" t="s">
        <v>11</v>
      </c>
      <c r="I861" s="39">
        <v>1</v>
      </c>
      <c r="J861" s="41">
        <v>1.7368055555555555</v>
      </c>
      <c r="K861" s="39">
        <v>7</v>
      </c>
      <c r="L861" s="39">
        <v>14</v>
      </c>
      <c r="M861" s="39">
        <v>0.5</v>
      </c>
      <c r="N861" s="39">
        <v>3</v>
      </c>
      <c r="O861" s="39">
        <v>4</v>
      </c>
      <c r="P861" s="39">
        <v>0.75</v>
      </c>
      <c r="Q861" s="39">
        <f t="shared" si="54"/>
        <v>4</v>
      </c>
      <c r="R861" s="39">
        <f t="shared" si="55"/>
        <v>10</v>
      </c>
      <c r="S861" s="39">
        <f t="shared" si="56"/>
        <v>0.4</v>
      </c>
      <c r="T861" s="39">
        <v>8</v>
      </c>
      <c r="U861" s="39">
        <v>9</v>
      </c>
      <c r="V861" s="39">
        <v>0.88900000000000001</v>
      </c>
      <c r="W861" s="39">
        <v>4</v>
      </c>
      <c r="X861" s="39">
        <v>6</v>
      </c>
      <c r="Y861" s="39">
        <v>10</v>
      </c>
      <c r="Z861" s="39">
        <v>6</v>
      </c>
      <c r="AA861" s="39">
        <v>0</v>
      </c>
      <c r="AB861" s="39">
        <v>0</v>
      </c>
      <c r="AC861" s="39">
        <v>0</v>
      </c>
      <c r="AD861" s="39">
        <v>4</v>
      </c>
      <c r="AE861" s="39">
        <v>25</v>
      </c>
      <c r="AF861" s="39">
        <v>24.8</v>
      </c>
      <c r="AG861" s="39"/>
      <c r="AH861" s="83">
        <f t="shared" si="57"/>
        <v>41.68333333333333</v>
      </c>
      <c r="AI861" s="81" t="str">
        <f t="shared" si="59"/>
        <v>4/08</v>
      </c>
      <c r="AJ861" s="76">
        <f t="shared" si="53"/>
        <v>7.155873853852154</v>
      </c>
      <c r="AK861" s="76">
        <f t="shared" si="53"/>
        <v>0.11390239287232197</v>
      </c>
      <c r="AL861" s="76">
        <f t="shared" si="58"/>
        <v>21.24</v>
      </c>
      <c r="AN861" s="76">
        <f>TimDuncan!AG862</f>
        <v>5.4398754487542442</v>
      </c>
      <c r="AO861" s="76">
        <f>TimDuncan!AH862</f>
        <v>0.14272274964176621</v>
      </c>
      <c r="AP861" s="76">
        <f>TimDuncan!AI862</f>
        <v>17.941176470588236</v>
      </c>
    </row>
    <row r="862" spans="1:42" x14ac:dyDescent="0.25">
      <c r="A862" s="39">
        <v>77</v>
      </c>
      <c r="B862" s="56">
        <v>77</v>
      </c>
      <c r="C862" s="36">
        <v>39544</v>
      </c>
      <c r="D862" s="39" t="s">
        <v>450</v>
      </c>
      <c r="E862" s="35" t="s">
        <v>1</v>
      </c>
      <c r="F862" s="40" t="s">
        <v>5</v>
      </c>
      <c r="G862" s="35" t="s">
        <v>17</v>
      </c>
      <c r="H862" s="40" t="s">
        <v>11</v>
      </c>
      <c r="I862" s="39">
        <v>1</v>
      </c>
      <c r="J862" s="41">
        <v>1.497222222222222</v>
      </c>
      <c r="K862" s="39">
        <v>9</v>
      </c>
      <c r="L862" s="39">
        <v>15</v>
      </c>
      <c r="M862" s="39">
        <v>0.6</v>
      </c>
      <c r="N862" s="39">
        <v>4</v>
      </c>
      <c r="O862" s="39">
        <v>7</v>
      </c>
      <c r="P862" s="39">
        <v>0.57099999999999995</v>
      </c>
      <c r="Q862" s="39">
        <f t="shared" si="54"/>
        <v>5</v>
      </c>
      <c r="R862" s="39">
        <f t="shared" si="55"/>
        <v>8</v>
      </c>
      <c r="S862" s="39">
        <f t="shared" si="56"/>
        <v>0.625</v>
      </c>
      <c r="T862" s="39">
        <v>7</v>
      </c>
      <c r="U862" s="39">
        <v>8</v>
      </c>
      <c r="V862" s="39">
        <v>0.875</v>
      </c>
      <c r="W862" s="39">
        <v>2</v>
      </c>
      <c r="X862" s="39">
        <v>3</v>
      </c>
      <c r="Y862" s="39">
        <v>5</v>
      </c>
      <c r="Z862" s="39">
        <v>5</v>
      </c>
      <c r="AA862" s="39">
        <v>2</v>
      </c>
      <c r="AB862" s="39">
        <v>0</v>
      </c>
      <c r="AC862" s="39">
        <v>4</v>
      </c>
      <c r="AD862" s="39">
        <v>3</v>
      </c>
      <c r="AE862" s="39">
        <v>29</v>
      </c>
      <c r="AF862" s="39">
        <v>24.3</v>
      </c>
      <c r="AG862" s="39"/>
      <c r="AH862" s="83">
        <f t="shared" si="57"/>
        <v>35.93333333333333</v>
      </c>
      <c r="AI862" s="81" t="str">
        <f t="shared" si="59"/>
        <v>4/08</v>
      </c>
      <c r="AJ862" s="76">
        <f t="shared" si="53"/>
        <v>7.1413998513411006</v>
      </c>
      <c r="AK862" s="76">
        <f t="shared" si="53"/>
        <v>0.11510367997095949</v>
      </c>
      <c r="AL862" s="76">
        <f t="shared" si="58"/>
        <v>20.98</v>
      </c>
      <c r="AN862" s="76">
        <f>TimDuncan!AG863</f>
        <v>5.4272178763664014</v>
      </c>
      <c r="AO862" s="76">
        <f>TimDuncan!AH863</f>
        <v>0.14279381596396692</v>
      </c>
      <c r="AP862" s="76">
        <f>TimDuncan!AI863</f>
        <v>17.803921568627452</v>
      </c>
    </row>
    <row r="863" spans="1:42" x14ac:dyDescent="0.25">
      <c r="A863" s="39">
        <v>78</v>
      </c>
      <c r="B863" s="56">
        <v>78</v>
      </c>
      <c r="C863" s="36">
        <v>39546</v>
      </c>
      <c r="D863" s="39" t="s">
        <v>451</v>
      </c>
      <c r="E863" s="35" t="s">
        <v>1</v>
      </c>
      <c r="F863" s="40" t="s">
        <v>5</v>
      </c>
      <c r="G863" s="35" t="s">
        <v>6</v>
      </c>
      <c r="H863" s="40" t="s">
        <v>3</v>
      </c>
      <c r="I863" s="39">
        <v>1</v>
      </c>
      <c r="J863" s="41">
        <v>1.8618055555555555</v>
      </c>
      <c r="K863" s="39">
        <v>11</v>
      </c>
      <c r="L863" s="39">
        <v>26</v>
      </c>
      <c r="M863" s="39">
        <v>0.42299999999999999</v>
      </c>
      <c r="N863" s="39">
        <v>2</v>
      </c>
      <c r="O863" s="39">
        <v>7</v>
      </c>
      <c r="P863" s="39">
        <v>0.28599999999999998</v>
      </c>
      <c r="Q863" s="39">
        <f t="shared" si="54"/>
        <v>9</v>
      </c>
      <c r="R863" s="39">
        <f t="shared" si="55"/>
        <v>19</v>
      </c>
      <c r="S863" s="39">
        <f t="shared" si="56"/>
        <v>0.47368421052631576</v>
      </c>
      <c r="T863" s="39">
        <v>10</v>
      </c>
      <c r="U863" s="39">
        <v>13</v>
      </c>
      <c r="V863" s="39">
        <v>0.76900000000000002</v>
      </c>
      <c r="W863" s="39">
        <v>1</v>
      </c>
      <c r="X863" s="39">
        <v>4</v>
      </c>
      <c r="Y863" s="39">
        <v>5</v>
      </c>
      <c r="Z863" s="39">
        <v>5</v>
      </c>
      <c r="AA863" s="39">
        <v>1</v>
      </c>
      <c r="AB863" s="39">
        <v>1</v>
      </c>
      <c r="AC863" s="39">
        <v>2</v>
      </c>
      <c r="AD863" s="39">
        <v>5</v>
      </c>
      <c r="AE863" s="39">
        <v>34</v>
      </c>
      <c r="AF863" s="39">
        <v>22.1</v>
      </c>
      <c r="AG863" s="39"/>
      <c r="AH863" s="83">
        <f t="shared" si="57"/>
        <v>44.68333333333333</v>
      </c>
      <c r="AI863" s="81" t="str">
        <f t="shared" si="59"/>
        <v>4/08</v>
      </c>
      <c r="AJ863" s="76">
        <f t="shared" si="53"/>
        <v>7.1749280021986763</v>
      </c>
      <c r="AK863" s="76">
        <f t="shared" si="53"/>
        <v>0.1141687633751554</v>
      </c>
      <c r="AL863" s="76">
        <f t="shared" si="58"/>
        <v>21.1</v>
      </c>
      <c r="AN863" s="76">
        <f>TimDuncan!AG864</f>
        <v>5.4512309038736326</v>
      </c>
      <c r="AO863" s="76">
        <f>TimDuncan!AH864</f>
        <v>0.14305161762847282</v>
      </c>
      <c r="AP863" s="76">
        <f>TimDuncan!AI864</f>
        <v>17.784313725490197</v>
      </c>
    </row>
    <row r="864" spans="1:42" x14ac:dyDescent="0.25">
      <c r="A864" s="39">
        <v>79</v>
      </c>
      <c r="B864" s="56">
        <v>79</v>
      </c>
      <c r="C864" s="36">
        <v>39548</v>
      </c>
      <c r="D864" s="39" t="s">
        <v>452</v>
      </c>
      <c r="E864" s="35" t="s">
        <v>1</v>
      </c>
      <c r="F864" s="40" t="s">
        <v>5</v>
      </c>
      <c r="G864" s="35" t="s">
        <v>8</v>
      </c>
      <c r="H864" s="40" t="s">
        <v>11</v>
      </c>
      <c r="I864" s="39">
        <v>1</v>
      </c>
      <c r="J864" s="41">
        <v>1.4409722222222223</v>
      </c>
      <c r="K864" s="39">
        <v>6</v>
      </c>
      <c r="L864" s="39">
        <v>17</v>
      </c>
      <c r="M864" s="39">
        <v>0.35299999999999998</v>
      </c>
      <c r="N864" s="39">
        <v>1</v>
      </c>
      <c r="O864" s="39">
        <v>5</v>
      </c>
      <c r="P864" s="39">
        <v>0.2</v>
      </c>
      <c r="Q864" s="39">
        <f t="shared" si="54"/>
        <v>5</v>
      </c>
      <c r="R864" s="39">
        <f t="shared" si="55"/>
        <v>12</v>
      </c>
      <c r="S864" s="39">
        <f t="shared" si="56"/>
        <v>0.41666666666666669</v>
      </c>
      <c r="T864" s="39">
        <v>3</v>
      </c>
      <c r="U864" s="39">
        <v>5</v>
      </c>
      <c r="V864" s="39">
        <v>0.6</v>
      </c>
      <c r="W864" s="39">
        <v>1</v>
      </c>
      <c r="X864" s="39">
        <v>2</v>
      </c>
      <c r="Y864" s="39">
        <v>3</v>
      </c>
      <c r="Z864" s="39">
        <v>3</v>
      </c>
      <c r="AA864" s="39">
        <v>1</v>
      </c>
      <c r="AB864" s="39">
        <v>2</v>
      </c>
      <c r="AC864" s="39">
        <v>2</v>
      </c>
      <c r="AD864" s="39">
        <v>1</v>
      </c>
      <c r="AE864" s="39">
        <v>16</v>
      </c>
      <c r="AF864" s="39">
        <v>9.1</v>
      </c>
      <c r="AG864" s="39"/>
      <c r="AH864" s="83">
        <f t="shared" si="57"/>
        <v>34.583333333333336</v>
      </c>
      <c r="AI864" s="81" t="str">
        <f t="shared" si="59"/>
        <v>4/08</v>
      </c>
      <c r="AJ864" s="76">
        <f t="shared" si="53"/>
        <v>7.1851320411652564</v>
      </c>
      <c r="AK864" s="76">
        <f t="shared" si="53"/>
        <v>0.11396011654638365</v>
      </c>
      <c r="AL864" s="76">
        <f t="shared" si="58"/>
        <v>21.08</v>
      </c>
      <c r="AN864" s="76">
        <f>TimDuncan!AG865</f>
        <v>5.2686597451537986</v>
      </c>
      <c r="AO864" s="76">
        <f>TimDuncan!AH865</f>
        <v>0.14328148548096842</v>
      </c>
      <c r="AP864" s="76">
        <f>TimDuncan!AI865</f>
        <v>17.784313725490197</v>
      </c>
    </row>
    <row r="865" spans="1:42" x14ac:dyDescent="0.25">
      <c r="A865" s="39">
        <v>80</v>
      </c>
      <c r="B865" s="56">
        <v>80</v>
      </c>
      <c r="C865" s="36">
        <v>39549</v>
      </c>
      <c r="D865" s="39" t="s">
        <v>453</v>
      </c>
      <c r="E865" s="35" t="s">
        <v>1</v>
      </c>
      <c r="F865" s="40"/>
      <c r="G865" s="35" t="s">
        <v>119</v>
      </c>
      <c r="H865" s="40" t="s">
        <v>11</v>
      </c>
      <c r="I865" s="39">
        <v>1</v>
      </c>
      <c r="J865" s="41">
        <v>1.7965277777777777</v>
      </c>
      <c r="K865" s="39">
        <v>9</v>
      </c>
      <c r="L865" s="39">
        <v>17</v>
      </c>
      <c r="M865" s="39">
        <v>0.52900000000000003</v>
      </c>
      <c r="N865" s="39">
        <v>3</v>
      </c>
      <c r="O865" s="39">
        <v>7</v>
      </c>
      <c r="P865" s="39">
        <v>0.42899999999999999</v>
      </c>
      <c r="Q865" s="39">
        <f t="shared" si="54"/>
        <v>6</v>
      </c>
      <c r="R865" s="39">
        <f t="shared" si="55"/>
        <v>10</v>
      </c>
      <c r="S865" s="39">
        <f t="shared" si="56"/>
        <v>0.6</v>
      </c>
      <c r="T865" s="39">
        <v>8</v>
      </c>
      <c r="U865" s="39">
        <v>10</v>
      </c>
      <c r="V865" s="39">
        <v>0.8</v>
      </c>
      <c r="W865" s="39">
        <v>1</v>
      </c>
      <c r="X865" s="39">
        <v>9</v>
      </c>
      <c r="Y865" s="39">
        <v>10</v>
      </c>
      <c r="Z865" s="39">
        <v>8</v>
      </c>
      <c r="AA865" s="39">
        <v>2</v>
      </c>
      <c r="AB865" s="39">
        <v>0</v>
      </c>
      <c r="AC865" s="39">
        <v>1</v>
      </c>
      <c r="AD865" s="39">
        <v>3</v>
      </c>
      <c r="AE865" s="39">
        <v>29</v>
      </c>
      <c r="AF865" s="39">
        <v>28.7</v>
      </c>
      <c r="AG865" s="39"/>
      <c r="AH865" s="83">
        <f t="shared" si="57"/>
        <v>43.116666666666667</v>
      </c>
      <c r="AI865" s="81" t="str">
        <f t="shared" si="59"/>
        <v>4/08</v>
      </c>
      <c r="AJ865" s="76">
        <f t="shared" si="53"/>
        <v>7.1851320411652564</v>
      </c>
      <c r="AK865" s="76">
        <f t="shared" si="53"/>
        <v>0.10902507481664694</v>
      </c>
      <c r="AL865" s="76">
        <f t="shared" si="58"/>
        <v>20.92</v>
      </c>
      <c r="AN865" s="76">
        <f>TimDuncan!AG866</f>
        <v>5.2692407383971043</v>
      </c>
      <c r="AO865" s="76">
        <f>TimDuncan!AH866</f>
        <v>0.14327276825150462</v>
      </c>
      <c r="AP865" s="76">
        <f>TimDuncan!AI866</f>
        <v>17.549019607843139</v>
      </c>
    </row>
    <row r="866" spans="1:42" x14ac:dyDescent="0.25">
      <c r="A866" s="39">
        <v>81</v>
      </c>
      <c r="B866" s="56">
        <v>81</v>
      </c>
      <c r="C866" s="36">
        <v>39551</v>
      </c>
      <c r="D866" s="39" t="s">
        <v>454</v>
      </c>
      <c r="E866" s="35" t="s">
        <v>1</v>
      </c>
      <c r="F866" s="40"/>
      <c r="G866" s="35" t="s">
        <v>19</v>
      </c>
      <c r="H866" s="40" t="s">
        <v>11</v>
      </c>
      <c r="I866" s="39">
        <v>1</v>
      </c>
      <c r="J866" s="41">
        <v>1.33125</v>
      </c>
      <c r="K866" s="39">
        <v>6</v>
      </c>
      <c r="L866" s="39">
        <v>14</v>
      </c>
      <c r="M866" s="39">
        <v>0.42899999999999999</v>
      </c>
      <c r="N866" s="39">
        <v>3</v>
      </c>
      <c r="O866" s="39">
        <v>6</v>
      </c>
      <c r="P866" s="39">
        <v>0.5</v>
      </c>
      <c r="Q866" s="39">
        <f t="shared" si="54"/>
        <v>3</v>
      </c>
      <c r="R866" s="39">
        <f t="shared" si="55"/>
        <v>8</v>
      </c>
      <c r="S866" s="39">
        <f t="shared" si="56"/>
        <v>0.375</v>
      </c>
      <c r="T866" s="39">
        <v>5</v>
      </c>
      <c r="U866" s="39">
        <v>6</v>
      </c>
      <c r="V866" s="39">
        <v>0.83299999999999996</v>
      </c>
      <c r="W866" s="39">
        <v>1</v>
      </c>
      <c r="X866" s="39">
        <v>4</v>
      </c>
      <c r="Y866" s="39">
        <v>5</v>
      </c>
      <c r="Z866" s="39">
        <v>5</v>
      </c>
      <c r="AA866" s="39">
        <v>2</v>
      </c>
      <c r="AB866" s="39">
        <v>1</v>
      </c>
      <c r="AC866" s="39">
        <v>4</v>
      </c>
      <c r="AD866" s="39">
        <v>3</v>
      </c>
      <c r="AE866" s="39">
        <v>20</v>
      </c>
      <c r="AF866" s="39">
        <v>15.1</v>
      </c>
      <c r="AG866" s="39"/>
      <c r="AH866" s="83">
        <f t="shared" si="57"/>
        <v>31.95</v>
      </c>
      <c r="AI866" s="81" t="str">
        <f t="shared" si="59"/>
        <v>4/08</v>
      </c>
      <c r="AJ866" s="76">
        <f t="shared" si="53"/>
        <v>7.0493595019515851</v>
      </c>
      <c r="AK866" s="76">
        <f t="shared" si="53"/>
        <v>0.10871344283510342</v>
      </c>
      <c r="AL866" s="76">
        <f t="shared" si="58"/>
        <v>21.02</v>
      </c>
      <c r="AN866" s="76">
        <f>TimDuncan!AG867</f>
        <v>5.185379760953496</v>
      </c>
      <c r="AO866" s="76">
        <f>TimDuncan!AH867</f>
        <v>0.14501037964256866</v>
      </c>
      <c r="AP866" s="76">
        <f>TimDuncan!AI867</f>
        <v>17.509803921568629</v>
      </c>
    </row>
    <row r="867" spans="1:42" x14ac:dyDescent="0.25">
      <c r="A867" s="39">
        <v>82</v>
      </c>
      <c r="B867" s="56">
        <v>82</v>
      </c>
      <c r="C867" s="36">
        <v>39553</v>
      </c>
      <c r="D867" s="39" t="s">
        <v>455</v>
      </c>
      <c r="E867" s="35" t="s">
        <v>1</v>
      </c>
      <c r="F867" s="40"/>
      <c r="G867" s="35" t="s">
        <v>17</v>
      </c>
      <c r="H867" s="40" t="s">
        <v>11</v>
      </c>
      <c r="I867" s="39">
        <v>1</v>
      </c>
      <c r="J867" s="41">
        <v>1.2041666666666666</v>
      </c>
      <c r="K867" s="39">
        <v>3</v>
      </c>
      <c r="L867" s="39">
        <v>13</v>
      </c>
      <c r="M867" s="39">
        <v>0.23100000000000001</v>
      </c>
      <c r="N867" s="39">
        <v>1</v>
      </c>
      <c r="O867" s="39">
        <v>5</v>
      </c>
      <c r="P867" s="39">
        <v>0.2</v>
      </c>
      <c r="Q867" s="39">
        <f t="shared" si="54"/>
        <v>2</v>
      </c>
      <c r="R867" s="39">
        <f t="shared" si="55"/>
        <v>8</v>
      </c>
      <c r="S867" s="39">
        <f t="shared" si="56"/>
        <v>0.25</v>
      </c>
      <c r="T867" s="39">
        <v>13</v>
      </c>
      <c r="U867" s="39">
        <v>14</v>
      </c>
      <c r="V867" s="39">
        <v>0.92900000000000005</v>
      </c>
      <c r="W867" s="39">
        <v>1</v>
      </c>
      <c r="X867" s="39">
        <v>2</v>
      </c>
      <c r="Y867" s="39">
        <v>3</v>
      </c>
      <c r="Z867" s="39">
        <v>5</v>
      </c>
      <c r="AA867" s="39">
        <v>1</v>
      </c>
      <c r="AB867" s="39">
        <v>0</v>
      </c>
      <c r="AC867" s="39">
        <v>2</v>
      </c>
      <c r="AD867" s="39">
        <v>3</v>
      </c>
      <c r="AE867" s="39">
        <v>20</v>
      </c>
      <c r="AF867" s="39">
        <v>14.3</v>
      </c>
      <c r="AG867" s="39"/>
      <c r="AH867" s="83">
        <f t="shared" si="57"/>
        <v>28.9</v>
      </c>
      <c r="AI867" s="81" t="str">
        <f t="shared" si="59"/>
        <v>4/08</v>
      </c>
      <c r="AJ867" s="76">
        <f t="shared" si="53"/>
        <v>7.1400280111495364</v>
      </c>
      <c r="AK867" s="76">
        <f t="shared" si="53"/>
        <v>0.11341669783122263</v>
      </c>
      <c r="AL867" s="76">
        <f t="shared" si="58"/>
        <v>20.86</v>
      </c>
      <c r="AN867" s="76">
        <f>TimDuncan!AG868</f>
        <v>4.9966927837831081</v>
      </c>
      <c r="AO867" s="76">
        <f>TimDuncan!AH868</f>
        <v>0.13585089215003113</v>
      </c>
      <c r="AP867" s="76">
        <f>TimDuncan!AI868</f>
        <v>17.627450980392158</v>
      </c>
    </row>
    <row r="868" spans="1:42" x14ac:dyDescent="0.25">
      <c r="A868" s="39">
        <v>1</v>
      </c>
      <c r="B868" s="56">
        <v>1</v>
      </c>
      <c r="C868" s="36">
        <v>39749</v>
      </c>
      <c r="D868" s="39" t="s">
        <v>291</v>
      </c>
      <c r="E868" s="35" t="s">
        <v>1</v>
      </c>
      <c r="F868" s="40"/>
      <c r="G868" s="35" t="s">
        <v>6</v>
      </c>
      <c r="H868" s="40" t="s">
        <v>11</v>
      </c>
      <c r="I868" s="39">
        <v>1</v>
      </c>
      <c r="J868" s="41">
        <v>1.3659722222222221</v>
      </c>
      <c r="K868" s="39">
        <v>9</v>
      </c>
      <c r="L868" s="39">
        <v>17</v>
      </c>
      <c r="M868" s="39">
        <v>0.52900000000000003</v>
      </c>
      <c r="N868" s="39">
        <v>1</v>
      </c>
      <c r="O868" s="39">
        <v>1</v>
      </c>
      <c r="P868" s="39">
        <v>1</v>
      </c>
      <c r="Q868" s="39">
        <f t="shared" si="54"/>
        <v>8</v>
      </c>
      <c r="R868" s="39">
        <f t="shared" si="55"/>
        <v>16</v>
      </c>
      <c r="S868" s="39">
        <f t="shared" si="56"/>
        <v>0.5</v>
      </c>
      <c r="T868" s="39">
        <v>4</v>
      </c>
      <c r="U868" s="39">
        <v>5</v>
      </c>
      <c r="V868" s="39">
        <v>0.8</v>
      </c>
      <c r="W868" s="39">
        <v>2</v>
      </c>
      <c r="X868" s="39">
        <v>9</v>
      </c>
      <c r="Y868" s="39">
        <v>11</v>
      </c>
      <c r="Z868" s="39">
        <v>5</v>
      </c>
      <c r="AA868" s="39">
        <v>1</v>
      </c>
      <c r="AB868" s="39">
        <v>0</v>
      </c>
      <c r="AC868" s="39">
        <v>5</v>
      </c>
      <c r="AD868" s="39">
        <v>3</v>
      </c>
      <c r="AE868" s="39">
        <v>23</v>
      </c>
      <c r="AF868" s="39">
        <v>16.7</v>
      </c>
      <c r="AG868" s="39"/>
      <c r="AH868" s="83">
        <f t="shared" si="57"/>
        <v>32.783333333333331</v>
      </c>
      <c r="AI868" s="81" t="str">
        <f t="shared" si="59"/>
        <v>10/08</v>
      </c>
      <c r="AJ868" s="76">
        <f t="shared" si="53"/>
        <v>7.1587252314064607</v>
      </c>
      <c r="AK868" s="76">
        <f t="shared" si="53"/>
        <v>0.1125137923518171</v>
      </c>
      <c r="AL868" s="76">
        <f t="shared" si="58"/>
        <v>20.76</v>
      </c>
      <c r="AN868" s="76">
        <f>TimDuncan!AG869</f>
        <v>4.9815987926179126</v>
      </c>
      <c r="AO868" s="76">
        <f>TimDuncan!AH869</f>
        <v>0.13614008541624706</v>
      </c>
      <c r="AP868" s="76">
        <f>TimDuncan!AI869</f>
        <v>17.882352941176471</v>
      </c>
    </row>
    <row r="869" spans="1:42" x14ac:dyDescent="0.25">
      <c r="A869" s="39">
        <v>2</v>
      </c>
      <c r="B869" s="56">
        <v>2</v>
      </c>
      <c r="C869" s="36">
        <v>39750</v>
      </c>
      <c r="D869" s="39" t="s">
        <v>292</v>
      </c>
      <c r="E869" s="35" t="s">
        <v>1</v>
      </c>
      <c r="F869" s="40" t="s">
        <v>5</v>
      </c>
      <c r="G869" s="35" t="s">
        <v>8</v>
      </c>
      <c r="H869" s="40" t="s">
        <v>11</v>
      </c>
      <c r="I869" s="39">
        <v>1</v>
      </c>
      <c r="J869" s="41">
        <v>1.2805555555555557</v>
      </c>
      <c r="K869" s="39">
        <v>5</v>
      </c>
      <c r="L869" s="39">
        <v>12</v>
      </c>
      <c r="M869" s="39">
        <v>0.41699999999999998</v>
      </c>
      <c r="N869" s="39">
        <v>0</v>
      </c>
      <c r="O869" s="39">
        <v>2</v>
      </c>
      <c r="P869" s="39">
        <v>0</v>
      </c>
      <c r="Q869" s="39">
        <f t="shared" si="54"/>
        <v>5</v>
      </c>
      <c r="R869" s="39">
        <f t="shared" si="55"/>
        <v>10</v>
      </c>
      <c r="S869" s="39">
        <f t="shared" si="56"/>
        <v>0.5</v>
      </c>
      <c r="T869" s="39">
        <v>6</v>
      </c>
      <c r="U869" s="39">
        <v>7</v>
      </c>
      <c r="V869" s="39">
        <v>0.85699999999999998</v>
      </c>
      <c r="W869" s="39">
        <v>2</v>
      </c>
      <c r="X869" s="39">
        <v>6</v>
      </c>
      <c r="Y869" s="39">
        <v>8</v>
      </c>
      <c r="Z869" s="39">
        <v>3</v>
      </c>
      <c r="AA869" s="39">
        <v>2</v>
      </c>
      <c r="AB869" s="39">
        <v>0</v>
      </c>
      <c r="AC869" s="39">
        <v>5</v>
      </c>
      <c r="AD869" s="39">
        <v>2</v>
      </c>
      <c r="AE869" s="39">
        <v>16</v>
      </c>
      <c r="AF869" s="39">
        <v>10.7</v>
      </c>
      <c r="AG869" s="39"/>
      <c r="AH869" s="83">
        <f t="shared" si="57"/>
        <v>30.733333333333334</v>
      </c>
      <c r="AI869" s="81" t="str">
        <f t="shared" si="59"/>
        <v>10/08</v>
      </c>
      <c r="AJ869" s="76">
        <f t="shared" si="53"/>
        <v>7.2349491909700641</v>
      </c>
      <c r="AK869" s="76">
        <f t="shared" si="53"/>
        <v>0.11280112352892473</v>
      </c>
      <c r="AL869" s="76">
        <f t="shared" si="58"/>
        <v>20.68</v>
      </c>
      <c r="AN869" s="76">
        <f>TimDuncan!AG870</f>
        <v>4.9797959141855195</v>
      </c>
      <c r="AO869" s="76">
        <f>TimDuncan!AH870</f>
        <v>0.13623119005153417</v>
      </c>
      <c r="AP869" s="76">
        <f>TimDuncan!AI870</f>
        <v>17.784313725490197</v>
      </c>
    </row>
    <row r="870" spans="1:42" x14ac:dyDescent="0.25">
      <c r="A870" s="39">
        <v>3</v>
      </c>
      <c r="B870" s="56">
        <v>3</v>
      </c>
      <c r="C870" s="36">
        <v>39753</v>
      </c>
      <c r="D870" s="39" t="s">
        <v>293</v>
      </c>
      <c r="E870" s="35" t="s">
        <v>1</v>
      </c>
      <c r="F870" s="40" t="s">
        <v>5</v>
      </c>
      <c r="G870" s="35" t="s">
        <v>33</v>
      </c>
      <c r="H870" s="40" t="s">
        <v>11</v>
      </c>
      <c r="I870" s="39">
        <v>1</v>
      </c>
      <c r="J870" s="41">
        <v>1.3708333333333333</v>
      </c>
      <c r="K870" s="39">
        <v>11</v>
      </c>
      <c r="L870" s="39">
        <v>24</v>
      </c>
      <c r="M870" s="39">
        <v>0.45800000000000002</v>
      </c>
      <c r="N870" s="39">
        <v>1</v>
      </c>
      <c r="O870" s="39">
        <v>2</v>
      </c>
      <c r="P870" s="39">
        <v>0.5</v>
      </c>
      <c r="Q870" s="39">
        <f t="shared" si="54"/>
        <v>10</v>
      </c>
      <c r="R870" s="39">
        <f t="shared" si="55"/>
        <v>22</v>
      </c>
      <c r="S870" s="39">
        <f t="shared" si="56"/>
        <v>0.45454545454545453</v>
      </c>
      <c r="T870" s="39">
        <v>10</v>
      </c>
      <c r="U870" s="39">
        <v>12</v>
      </c>
      <c r="V870" s="39">
        <v>0.83299999999999996</v>
      </c>
      <c r="W870" s="39">
        <v>3</v>
      </c>
      <c r="X870" s="39">
        <v>1</v>
      </c>
      <c r="Y870" s="39">
        <v>4</v>
      </c>
      <c r="Z870" s="39">
        <v>3</v>
      </c>
      <c r="AA870" s="39">
        <v>2</v>
      </c>
      <c r="AB870" s="39">
        <v>0</v>
      </c>
      <c r="AC870" s="39">
        <v>1</v>
      </c>
      <c r="AD870" s="39">
        <v>4</v>
      </c>
      <c r="AE870" s="39">
        <v>33</v>
      </c>
      <c r="AF870" s="39">
        <v>23.7</v>
      </c>
      <c r="AG870" s="39"/>
      <c r="AH870" s="83">
        <f t="shared" si="57"/>
        <v>32.9</v>
      </c>
      <c r="AI870" s="81" t="str">
        <f t="shared" si="59"/>
        <v>11/08</v>
      </c>
      <c r="AJ870" s="76">
        <f t="shared" si="53"/>
        <v>7.2241375447388974</v>
      </c>
      <c r="AK870" s="76">
        <f t="shared" si="53"/>
        <v>0.11283121040215929</v>
      </c>
      <c r="AL870" s="76">
        <f t="shared" si="58"/>
        <v>20.66</v>
      </c>
      <c r="AN870" s="76">
        <f>TimDuncan!AG871</f>
        <v>4.8522664596988463</v>
      </c>
      <c r="AO870" s="76">
        <f>TimDuncan!AH871</f>
        <v>0.13434691766361623</v>
      </c>
      <c r="AP870" s="76">
        <f>TimDuncan!AI871</f>
        <v>17.764705882352942</v>
      </c>
    </row>
    <row r="871" spans="1:42" x14ac:dyDescent="0.25">
      <c r="A871" s="39">
        <v>4</v>
      </c>
      <c r="B871" s="56">
        <v>4</v>
      </c>
      <c r="C871" s="36">
        <v>39757</v>
      </c>
      <c r="D871" s="39" t="s">
        <v>294</v>
      </c>
      <c r="E871" s="35" t="s">
        <v>1</v>
      </c>
      <c r="F871" s="40"/>
      <c r="G871" s="35" t="s">
        <v>8</v>
      </c>
      <c r="H871" s="40" t="s">
        <v>11</v>
      </c>
      <c r="I871" s="39">
        <v>1</v>
      </c>
      <c r="J871" s="41">
        <v>1.5138888888888891</v>
      </c>
      <c r="K871" s="39">
        <v>8</v>
      </c>
      <c r="L871" s="39">
        <v>21</v>
      </c>
      <c r="M871" s="39">
        <v>0.38100000000000001</v>
      </c>
      <c r="N871" s="39">
        <v>0</v>
      </c>
      <c r="O871" s="39">
        <v>2</v>
      </c>
      <c r="P871" s="39">
        <v>0</v>
      </c>
      <c r="Q871" s="39">
        <f t="shared" si="54"/>
        <v>8</v>
      </c>
      <c r="R871" s="39">
        <f t="shared" si="55"/>
        <v>19</v>
      </c>
      <c r="S871" s="39">
        <f t="shared" si="56"/>
        <v>0.42105263157894735</v>
      </c>
      <c r="T871" s="39">
        <v>11</v>
      </c>
      <c r="U871" s="39">
        <v>14</v>
      </c>
      <c r="V871" s="39">
        <v>0.78600000000000003</v>
      </c>
      <c r="W871" s="39">
        <v>1</v>
      </c>
      <c r="X871" s="39">
        <v>1</v>
      </c>
      <c r="Y871" s="39">
        <v>2</v>
      </c>
      <c r="Z871" s="39">
        <v>3</v>
      </c>
      <c r="AA871" s="39">
        <v>2</v>
      </c>
      <c r="AB871" s="39">
        <v>2</v>
      </c>
      <c r="AC871" s="39">
        <v>2</v>
      </c>
      <c r="AD871" s="39">
        <v>3</v>
      </c>
      <c r="AE871" s="39">
        <v>27</v>
      </c>
      <c r="AF871" s="39">
        <v>17.600000000000001</v>
      </c>
      <c r="AG871" s="39"/>
      <c r="AH871" s="83">
        <f t="shared" si="57"/>
        <v>36.333333333333336</v>
      </c>
      <c r="AI871" s="81" t="str">
        <f t="shared" si="59"/>
        <v>11/08</v>
      </c>
      <c r="AJ871" s="76">
        <f t="shared" si="53"/>
        <v>7.1971933305097968</v>
      </c>
      <c r="AK871" s="76">
        <f t="shared" si="53"/>
        <v>0.11312517177797309</v>
      </c>
      <c r="AL871" s="76">
        <f t="shared" si="58"/>
        <v>20.58</v>
      </c>
      <c r="AN871" s="76">
        <f>TimDuncan!AG872</f>
        <v>4.9773363911855917</v>
      </c>
      <c r="AO871" s="76">
        <f>TimDuncan!AH872</f>
        <v>0.13098562781419082</v>
      </c>
      <c r="AP871" s="76">
        <f>TimDuncan!AI872</f>
        <v>18.078431372549019</v>
      </c>
    </row>
    <row r="872" spans="1:42" x14ac:dyDescent="0.25">
      <c r="A872" s="39">
        <v>5</v>
      </c>
      <c r="B872" s="56">
        <v>5</v>
      </c>
      <c r="C872" s="36">
        <v>39761</v>
      </c>
      <c r="D872" s="39" t="s">
        <v>295</v>
      </c>
      <c r="E872" s="35" t="s">
        <v>1</v>
      </c>
      <c r="F872" s="40"/>
      <c r="G872" s="35" t="s">
        <v>23</v>
      </c>
      <c r="H872" s="40" t="s">
        <v>11</v>
      </c>
      <c r="I872" s="39">
        <v>1</v>
      </c>
      <c r="J872" s="41">
        <v>1.3743055555555557</v>
      </c>
      <c r="K872" s="39">
        <v>10</v>
      </c>
      <c r="L872" s="39">
        <v>17</v>
      </c>
      <c r="M872" s="39">
        <v>0.58799999999999997</v>
      </c>
      <c r="N872" s="39">
        <v>1</v>
      </c>
      <c r="O872" s="39">
        <v>2</v>
      </c>
      <c r="P872" s="39">
        <v>0.5</v>
      </c>
      <c r="Q872" s="39">
        <f t="shared" si="54"/>
        <v>9</v>
      </c>
      <c r="R872" s="39">
        <f t="shared" si="55"/>
        <v>15</v>
      </c>
      <c r="S872" s="39">
        <f t="shared" si="56"/>
        <v>0.6</v>
      </c>
      <c r="T872" s="39">
        <v>2</v>
      </c>
      <c r="U872" s="39">
        <v>4</v>
      </c>
      <c r="V872" s="39">
        <v>0.5</v>
      </c>
      <c r="W872" s="39">
        <v>2</v>
      </c>
      <c r="X872" s="39">
        <v>1</v>
      </c>
      <c r="Y872" s="39">
        <v>3</v>
      </c>
      <c r="Z872" s="39">
        <v>3</v>
      </c>
      <c r="AA872" s="39">
        <v>2</v>
      </c>
      <c r="AB872" s="39">
        <v>2</v>
      </c>
      <c r="AC872" s="39">
        <v>4</v>
      </c>
      <c r="AD872" s="39">
        <v>3</v>
      </c>
      <c r="AE872" s="39">
        <v>23</v>
      </c>
      <c r="AF872" s="39">
        <v>16.3</v>
      </c>
      <c r="AG872" s="39"/>
      <c r="AH872" s="83">
        <f t="shared" si="57"/>
        <v>32.983333333333334</v>
      </c>
      <c r="AI872" s="81" t="str">
        <f t="shared" si="59"/>
        <v>11/08</v>
      </c>
      <c r="AJ872" s="76">
        <f t="shared" si="53"/>
        <v>6.369442355368899</v>
      </c>
      <c r="AK872" s="76">
        <f t="shared" si="53"/>
        <v>0.11422975237008344</v>
      </c>
      <c r="AL872" s="76">
        <f t="shared" si="58"/>
        <v>20.04</v>
      </c>
      <c r="AN872" s="76">
        <f>TimDuncan!AG873</f>
        <v>4.9750807602920943</v>
      </c>
      <c r="AO872" s="76">
        <f>TimDuncan!AH873</f>
        <v>0.13086176067959429</v>
      </c>
      <c r="AP872" s="76">
        <f>TimDuncan!AI873</f>
        <v>18.03921568627451</v>
      </c>
    </row>
    <row r="873" spans="1:42" x14ac:dyDescent="0.25">
      <c r="A873" s="39">
        <v>6</v>
      </c>
      <c r="B873" s="56">
        <v>6</v>
      </c>
      <c r="C873" s="36">
        <v>39763</v>
      </c>
      <c r="D873" s="39" t="s">
        <v>296</v>
      </c>
      <c r="E873" s="35" t="s">
        <v>1</v>
      </c>
      <c r="F873" s="40" t="s">
        <v>5</v>
      </c>
      <c r="G873" s="35" t="s">
        <v>2</v>
      </c>
      <c r="H873" s="40" t="s">
        <v>11</v>
      </c>
      <c r="I873" s="39">
        <v>1</v>
      </c>
      <c r="J873" s="41">
        <v>1.4881944444444446</v>
      </c>
      <c r="K873" s="39">
        <v>10</v>
      </c>
      <c r="L873" s="39">
        <v>20</v>
      </c>
      <c r="M873" s="39">
        <v>0.5</v>
      </c>
      <c r="N873" s="39">
        <v>0</v>
      </c>
      <c r="O873" s="39">
        <v>2</v>
      </c>
      <c r="P873" s="39">
        <v>0</v>
      </c>
      <c r="Q873" s="39">
        <f t="shared" si="54"/>
        <v>10</v>
      </c>
      <c r="R873" s="39">
        <f t="shared" si="55"/>
        <v>18</v>
      </c>
      <c r="S873" s="39">
        <f t="shared" si="56"/>
        <v>0.55555555555555558</v>
      </c>
      <c r="T873" s="39">
        <v>7</v>
      </c>
      <c r="U873" s="39">
        <v>8</v>
      </c>
      <c r="V873" s="39">
        <v>0.875</v>
      </c>
      <c r="W873" s="39">
        <v>1</v>
      </c>
      <c r="X873" s="39">
        <v>3</v>
      </c>
      <c r="Y873" s="39">
        <v>4</v>
      </c>
      <c r="Z873" s="39">
        <v>1</v>
      </c>
      <c r="AA873" s="39">
        <v>1</v>
      </c>
      <c r="AB873" s="39">
        <v>0</v>
      </c>
      <c r="AC873" s="39">
        <v>1</v>
      </c>
      <c r="AD873" s="39">
        <v>1</v>
      </c>
      <c r="AE873" s="39">
        <v>27</v>
      </c>
      <c r="AF873" s="39">
        <v>18.5</v>
      </c>
      <c r="AG873" s="39"/>
      <c r="AH873" s="83">
        <f t="shared" si="57"/>
        <v>35.716666666666669</v>
      </c>
      <c r="AI873" s="81" t="str">
        <f t="shared" si="59"/>
        <v>11/08</v>
      </c>
      <c r="AJ873" s="76">
        <f t="shared" si="53"/>
        <v>6.3631592718057393</v>
      </c>
      <c r="AK873" s="76">
        <f t="shared" si="53"/>
        <v>0.11422066720312249</v>
      </c>
      <c r="AL873" s="76">
        <f t="shared" si="58"/>
        <v>20</v>
      </c>
      <c r="AN873" s="76">
        <f>TimDuncan!AG874</f>
        <v>4.9855300825570827</v>
      </c>
      <c r="AO873" s="76">
        <f>TimDuncan!AH874</f>
        <v>0.13046969465929587</v>
      </c>
      <c r="AP873" s="76">
        <f>TimDuncan!AI874</f>
        <v>18</v>
      </c>
    </row>
    <row r="874" spans="1:42" x14ac:dyDescent="0.25">
      <c r="A874" s="39">
        <v>7</v>
      </c>
      <c r="B874" s="56">
        <v>7</v>
      </c>
      <c r="C874" s="36">
        <v>39764</v>
      </c>
      <c r="D874" s="39" t="s">
        <v>297</v>
      </c>
      <c r="E874" s="35" t="s">
        <v>1</v>
      </c>
      <c r="F874" s="40" t="s">
        <v>5</v>
      </c>
      <c r="G874" s="35" t="s">
        <v>119</v>
      </c>
      <c r="H874" s="40" t="s">
        <v>11</v>
      </c>
      <c r="I874" s="39">
        <v>1</v>
      </c>
      <c r="J874" s="41">
        <v>1.5888888888888888</v>
      </c>
      <c r="K874" s="39">
        <v>5</v>
      </c>
      <c r="L874" s="39">
        <v>15</v>
      </c>
      <c r="M874" s="39">
        <v>0.33300000000000002</v>
      </c>
      <c r="N874" s="39">
        <v>1</v>
      </c>
      <c r="O874" s="39">
        <v>1</v>
      </c>
      <c r="P874" s="39">
        <v>1</v>
      </c>
      <c r="Q874" s="39">
        <f t="shared" si="54"/>
        <v>4</v>
      </c>
      <c r="R874" s="39">
        <f t="shared" si="55"/>
        <v>14</v>
      </c>
      <c r="S874" s="39">
        <f t="shared" si="56"/>
        <v>0.2857142857142857</v>
      </c>
      <c r="T874" s="39">
        <v>9</v>
      </c>
      <c r="U874" s="39">
        <v>9</v>
      </c>
      <c r="V874" s="39">
        <v>1</v>
      </c>
      <c r="W874" s="39">
        <v>0</v>
      </c>
      <c r="X874" s="39">
        <v>4</v>
      </c>
      <c r="Y874" s="39">
        <v>4</v>
      </c>
      <c r="Z874" s="39">
        <v>6</v>
      </c>
      <c r="AA874" s="39">
        <v>0</v>
      </c>
      <c r="AB874" s="39">
        <v>0</v>
      </c>
      <c r="AC874" s="39">
        <v>2</v>
      </c>
      <c r="AD874" s="39">
        <v>4</v>
      </c>
      <c r="AE874" s="39">
        <v>20</v>
      </c>
      <c r="AF874" s="39">
        <v>13.3</v>
      </c>
      <c r="AG874" s="39"/>
      <c r="AH874" s="83">
        <f t="shared" si="57"/>
        <v>38.133333333333333</v>
      </c>
      <c r="AI874" s="81" t="str">
        <f t="shared" si="59"/>
        <v>11/08</v>
      </c>
      <c r="AJ874" s="76">
        <f t="shared" si="53"/>
        <v>6.1257569294890972</v>
      </c>
      <c r="AK874" s="76">
        <f t="shared" si="53"/>
        <v>0.11088884119712351</v>
      </c>
      <c r="AL874" s="76">
        <f t="shared" si="58"/>
        <v>20.16</v>
      </c>
      <c r="AN874" s="76">
        <f>TimDuncan!AG875</f>
        <v>4.9195984571499167</v>
      </c>
      <c r="AO874" s="76">
        <f>TimDuncan!AH875</f>
        <v>0.13068422761350695</v>
      </c>
      <c r="AP874" s="76">
        <f>TimDuncan!AI875</f>
        <v>18.078431372549019</v>
      </c>
    </row>
    <row r="875" spans="1:42" x14ac:dyDescent="0.25">
      <c r="A875" s="39">
        <v>8</v>
      </c>
      <c r="B875" s="56">
        <v>8</v>
      </c>
      <c r="C875" s="36">
        <v>39766</v>
      </c>
      <c r="D875" s="39" t="s">
        <v>298</v>
      </c>
      <c r="E875" s="35" t="s">
        <v>1</v>
      </c>
      <c r="F875" s="40"/>
      <c r="G875" s="35" t="s">
        <v>10</v>
      </c>
      <c r="H875" s="40" t="s">
        <v>3</v>
      </c>
      <c r="I875" s="39">
        <v>1</v>
      </c>
      <c r="J875" s="41">
        <v>1.6368055555555554</v>
      </c>
      <c r="K875" s="39">
        <v>12</v>
      </c>
      <c r="L875" s="39">
        <v>30</v>
      </c>
      <c r="M875" s="39">
        <v>0.4</v>
      </c>
      <c r="N875" s="39">
        <v>2</v>
      </c>
      <c r="O875" s="39">
        <v>7</v>
      </c>
      <c r="P875" s="39">
        <v>0.28599999999999998</v>
      </c>
      <c r="Q875" s="39">
        <f t="shared" si="54"/>
        <v>10</v>
      </c>
      <c r="R875" s="39">
        <f t="shared" si="55"/>
        <v>23</v>
      </c>
      <c r="S875" s="39">
        <f t="shared" si="56"/>
        <v>0.43478260869565216</v>
      </c>
      <c r="T875" s="39">
        <v>3</v>
      </c>
      <c r="U875" s="39">
        <v>4</v>
      </c>
      <c r="V875" s="39">
        <v>0.75</v>
      </c>
      <c r="W875" s="39">
        <v>0</v>
      </c>
      <c r="X875" s="39">
        <v>5</v>
      </c>
      <c r="Y875" s="39">
        <v>5</v>
      </c>
      <c r="Z875" s="39">
        <v>6</v>
      </c>
      <c r="AA875" s="39">
        <v>4</v>
      </c>
      <c r="AB875" s="39">
        <v>1</v>
      </c>
      <c r="AC875" s="39">
        <v>3</v>
      </c>
      <c r="AD875" s="39">
        <v>5</v>
      </c>
      <c r="AE875" s="39">
        <v>29</v>
      </c>
      <c r="AF875" s="39">
        <v>17.8</v>
      </c>
      <c r="AG875" s="39"/>
      <c r="AH875" s="83">
        <f t="shared" si="57"/>
        <v>39.283333333333331</v>
      </c>
      <c r="AI875" s="81" t="str">
        <f t="shared" si="59"/>
        <v>11/08</v>
      </c>
      <c r="AJ875" s="76">
        <f t="shared" si="53"/>
        <v>6.2082565168968236</v>
      </c>
      <c r="AK875" s="76">
        <f t="shared" si="53"/>
        <v>0.11128508894011002</v>
      </c>
      <c r="AL875" s="76">
        <f t="shared" si="58"/>
        <v>20.22</v>
      </c>
      <c r="AN875" s="76">
        <f>TimDuncan!AG876</f>
        <v>4.9361639241129627</v>
      </c>
      <c r="AO875" s="76">
        <f>TimDuncan!AH876</f>
        <v>0.13021725018175576</v>
      </c>
      <c r="AP875" s="76">
        <f>TimDuncan!AI876</f>
        <v>18.019607843137255</v>
      </c>
    </row>
    <row r="876" spans="1:42" x14ac:dyDescent="0.25">
      <c r="A876" s="39">
        <v>9</v>
      </c>
      <c r="B876" s="56">
        <v>9</v>
      </c>
      <c r="C876" s="36">
        <v>39770</v>
      </c>
      <c r="D876" s="39" t="s">
        <v>299</v>
      </c>
      <c r="E876" s="35" t="s">
        <v>1</v>
      </c>
      <c r="F876" s="40"/>
      <c r="G876" s="35" t="s">
        <v>37</v>
      </c>
      <c r="H876" s="40" t="s">
        <v>11</v>
      </c>
      <c r="I876" s="39">
        <v>1</v>
      </c>
      <c r="J876" s="41">
        <v>1.2722222222222224</v>
      </c>
      <c r="K876" s="39">
        <v>9</v>
      </c>
      <c r="L876" s="39">
        <v>18</v>
      </c>
      <c r="M876" s="39">
        <v>0.5</v>
      </c>
      <c r="N876" s="39">
        <v>3</v>
      </c>
      <c r="O876" s="39">
        <v>6</v>
      </c>
      <c r="P876" s="39">
        <v>0.5</v>
      </c>
      <c r="Q876" s="39">
        <f t="shared" si="54"/>
        <v>6</v>
      </c>
      <c r="R876" s="39">
        <f t="shared" si="55"/>
        <v>12</v>
      </c>
      <c r="S876" s="39">
        <f t="shared" si="56"/>
        <v>0.5</v>
      </c>
      <c r="T876" s="39">
        <v>0</v>
      </c>
      <c r="U876" s="39">
        <v>0</v>
      </c>
      <c r="V876" s="39"/>
      <c r="W876" s="39">
        <v>1</v>
      </c>
      <c r="X876" s="39">
        <v>4</v>
      </c>
      <c r="Y876" s="39">
        <v>5</v>
      </c>
      <c r="Z876" s="39">
        <v>6</v>
      </c>
      <c r="AA876" s="39">
        <v>3</v>
      </c>
      <c r="AB876" s="39">
        <v>2</v>
      </c>
      <c r="AC876" s="39">
        <v>1</v>
      </c>
      <c r="AD876" s="39">
        <v>3</v>
      </c>
      <c r="AE876" s="39">
        <v>21</v>
      </c>
      <c r="AF876" s="39">
        <v>20.3</v>
      </c>
      <c r="AG876" s="39"/>
      <c r="AH876" s="83">
        <f t="shared" si="57"/>
        <v>30.533333333333335</v>
      </c>
      <c r="AI876" s="81" t="str">
        <f t="shared" si="59"/>
        <v>11/08</v>
      </c>
      <c r="AJ876" s="76">
        <f t="shared" si="53"/>
        <v>6.2138751916947275</v>
      </c>
      <c r="AK876" s="76">
        <f t="shared" si="53"/>
        <v>0.1102705392964721</v>
      </c>
      <c r="AL876" s="76">
        <f t="shared" si="58"/>
        <v>20.2</v>
      </c>
      <c r="AN876" s="76">
        <f>TimDuncan!AG877</f>
        <v>4.9380240615708884</v>
      </c>
      <c r="AO876" s="76">
        <f>TimDuncan!AH877</f>
        <v>0.13023362993999274</v>
      </c>
      <c r="AP876" s="76">
        <f>TimDuncan!AI877</f>
        <v>18.058823529411764</v>
      </c>
    </row>
    <row r="877" spans="1:42" x14ac:dyDescent="0.25">
      <c r="A877" s="39">
        <v>10</v>
      </c>
      <c r="B877" s="56">
        <v>10</v>
      </c>
      <c r="C877" s="36">
        <v>39772</v>
      </c>
      <c r="D877" s="39" t="s">
        <v>300</v>
      </c>
      <c r="E877" s="35" t="s">
        <v>1</v>
      </c>
      <c r="F877" s="40" t="s">
        <v>5</v>
      </c>
      <c r="G877" s="35" t="s">
        <v>21</v>
      </c>
      <c r="H877" s="40" t="s">
        <v>11</v>
      </c>
      <c r="I877" s="39">
        <v>1</v>
      </c>
      <c r="J877" s="41">
        <v>1.3555555555555554</v>
      </c>
      <c r="K877" s="39">
        <v>8</v>
      </c>
      <c r="L877" s="39">
        <v>23</v>
      </c>
      <c r="M877" s="39">
        <v>0.34799999999999998</v>
      </c>
      <c r="N877" s="39">
        <v>1</v>
      </c>
      <c r="O877" s="39">
        <v>5</v>
      </c>
      <c r="P877" s="39">
        <v>0.2</v>
      </c>
      <c r="Q877" s="39">
        <f t="shared" si="54"/>
        <v>7</v>
      </c>
      <c r="R877" s="39">
        <f t="shared" si="55"/>
        <v>18</v>
      </c>
      <c r="S877" s="39">
        <f t="shared" si="56"/>
        <v>0.3888888888888889</v>
      </c>
      <c r="T877" s="39">
        <v>7</v>
      </c>
      <c r="U877" s="39">
        <v>9</v>
      </c>
      <c r="V877" s="39">
        <v>0.77800000000000002</v>
      </c>
      <c r="W877" s="39">
        <v>1</v>
      </c>
      <c r="X877" s="39">
        <v>4</v>
      </c>
      <c r="Y877" s="39">
        <v>5</v>
      </c>
      <c r="Z877" s="39">
        <v>3</v>
      </c>
      <c r="AA877" s="39">
        <v>0</v>
      </c>
      <c r="AB877" s="39">
        <v>1</v>
      </c>
      <c r="AC877" s="39">
        <v>2</v>
      </c>
      <c r="AD877" s="39">
        <v>0</v>
      </c>
      <c r="AE877" s="39">
        <v>24</v>
      </c>
      <c r="AF877" s="39">
        <v>13</v>
      </c>
      <c r="AG877" s="39"/>
      <c r="AH877" s="83">
        <f t="shared" si="57"/>
        <v>32.533333333333331</v>
      </c>
      <c r="AI877" s="81" t="str">
        <f t="shared" si="59"/>
        <v>11/08</v>
      </c>
      <c r="AJ877" s="76">
        <f t="shared" si="53"/>
        <v>6.225556282004697</v>
      </c>
      <c r="AK877" s="76">
        <f t="shared" si="53"/>
        <v>0.11158270658199407</v>
      </c>
      <c r="AL877" s="76">
        <f t="shared" si="58"/>
        <v>20.239999999999998</v>
      </c>
      <c r="AN877" s="76">
        <f>TimDuncan!AG878</f>
        <v>4.8195604846610367</v>
      </c>
      <c r="AO877" s="76">
        <f>TimDuncan!AH878</f>
        <v>0.13913759010271778</v>
      </c>
      <c r="AP877" s="76">
        <f>TimDuncan!AI878</f>
        <v>17.843137254901961</v>
      </c>
    </row>
    <row r="878" spans="1:42" x14ac:dyDescent="0.25">
      <c r="A878" s="39">
        <v>11</v>
      </c>
      <c r="B878" s="56">
        <v>11</v>
      </c>
      <c r="C878" s="36">
        <v>39773</v>
      </c>
      <c r="D878" s="39" t="s">
        <v>301</v>
      </c>
      <c r="E878" s="35" t="s">
        <v>1</v>
      </c>
      <c r="F878" s="40"/>
      <c r="G878" s="35" t="s">
        <v>33</v>
      </c>
      <c r="H878" s="40" t="s">
        <v>11</v>
      </c>
      <c r="I878" s="39">
        <v>1</v>
      </c>
      <c r="J878" s="41">
        <v>1.2375</v>
      </c>
      <c r="K878" s="39">
        <v>12</v>
      </c>
      <c r="L878" s="39">
        <v>18</v>
      </c>
      <c r="M878" s="39">
        <v>0.66700000000000004</v>
      </c>
      <c r="N878" s="39">
        <v>1</v>
      </c>
      <c r="O878" s="39">
        <v>3</v>
      </c>
      <c r="P878" s="39">
        <v>0.33300000000000002</v>
      </c>
      <c r="Q878" s="39">
        <f t="shared" si="54"/>
        <v>11</v>
      </c>
      <c r="R878" s="39">
        <f t="shared" si="55"/>
        <v>15</v>
      </c>
      <c r="S878" s="39">
        <f t="shared" si="56"/>
        <v>0.73333333333333328</v>
      </c>
      <c r="T878" s="39">
        <v>4</v>
      </c>
      <c r="U878" s="39">
        <v>5</v>
      </c>
      <c r="V878" s="39">
        <v>0.8</v>
      </c>
      <c r="W878" s="39">
        <v>2</v>
      </c>
      <c r="X878" s="39">
        <v>2</v>
      </c>
      <c r="Y878" s="39">
        <v>4</v>
      </c>
      <c r="Z878" s="39">
        <v>2</v>
      </c>
      <c r="AA878" s="39">
        <v>2</v>
      </c>
      <c r="AB878" s="39">
        <v>0</v>
      </c>
      <c r="AC878" s="39">
        <v>1</v>
      </c>
      <c r="AD878" s="39">
        <v>3</v>
      </c>
      <c r="AE878" s="39">
        <v>29</v>
      </c>
      <c r="AF878" s="39">
        <v>24</v>
      </c>
      <c r="AG878" s="39"/>
      <c r="AH878" s="83">
        <f t="shared" si="57"/>
        <v>29.7</v>
      </c>
      <c r="AI878" s="81" t="str">
        <f t="shared" si="59"/>
        <v>11/08</v>
      </c>
      <c r="AJ878" s="76">
        <f t="shared" si="53"/>
        <v>6.2325347809633911</v>
      </c>
      <c r="AK878" s="76">
        <f t="shared" si="53"/>
        <v>0.11512970679957099</v>
      </c>
      <c r="AL878" s="76">
        <f t="shared" si="58"/>
        <v>20.18</v>
      </c>
      <c r="AN878" s="76">
        <f>TimDuncan!AG879</f>
        <v>5.0136141186385945</v>
      </c>
      <c r="AO878" s="76">
        <f>TimDuncan!AH879</f>
        <v>0.14520629800250345</v>
      </c>
      <c r="AP878" s="76">
        <f>TimDuncan!AI879</f>
        <v>17.803921568627452</v>
      </c>
    </row>
    <row r="879" spans="1:42" x14ac:dyDescent="0.25">
      <c r="A879" s="39">
        <v>12</v>
      </c>
      <c r="B879" s="56">
        <v>12</v>
      </c>
      <c r="C879" s="36">
        <v>39775</v>
      </c>
      <c r="D879" s="39" t="s">
        <v>302</v>
      </c>
      <c r="E879" s="35" t="s">
        <v>1</v>
      </c>
      <c r="F879" s="40"/>
      <c r="G879" s="35" t="s">
        <v>17</v>
      </c>
      <c r="H879" s="40" t="s">
        <v>11</v>
      </c>
      <c r="I879" s="39">
        <v>1</v>
      </c>
      <c r="J879" s="41">
        <v>1.4069444444444443</v>
      </c>
      <c r="K879" s="39">
        <v>10</v>
      </c>
      <c r="L879" s="39">
        <v>20</v>
      </c>
      <c r="M879" s="39">
        <v>0.5</v>
      </c>
      <c r="N879" s="39">
        <v>0</v>
      </c>
      <c r="O879" s="39">
        <v>1</v>
      </c>
      <c r="P879" s="39">
        <v>0</v>
      </c>
      <c r="Q879" s="39">
        <f t="shared" si="54"/>
        <v>10</v>
      </c>
      <c r="R879" s="39">
        <f t="shared" si="55"/>
        <v>19</v>
      </c>
      <c r="S879" s="39">
        <f t="shared" si="56"/>
        <v>0.52631578947368418</v>
      </c>
      <c r="T879" s="39">
        <v>4</v>
      </c>
      <c r="U879" s="39">
        <v>4</v>
      </c>
      <c r="V879" s="39">
        <v>1</v>
      </c>
      <c r="W879" s="39">
        <v>1</v>
      </c>
      <c r="X879" s="39">
        <v>3</v>
      </c>
      <c r="Y879" s="39">
        <v>4</v>
      </c>
      <c r="Z879" s="39">
        <v>6</v>
      </c>
      <c r="AA879" s="39">
        <v>3</v>
      </c>
      <c r="AB879" s="39">
        <v>1</v>
      </c>
      <c r="AC879" s="39">
        <v>3</v>
      </c>
      <c r="AD879" s="39">
        <v>2</v>
      </c>
      <c r="AE879" s="39">
        <v>24</v>
      </c>
      <c r="AF879" s="39">
        <v>19.7</v>
      </c>
      <c r="AG879" s="39"/>
      <c r="AH879" s="83">
        <f t="shared" si="57"/>
        <v>33.766666666666666</v>
      </c>
      <c r="AI879" s="81" t="str">
        <f t="shared" si="59"/>
        <v>11/08</v>
      </c>
      <c r="AJ879" s="76">
        <f t="shared" si="53"/>
        <v>6.193610927926505</v>
      </c>
      <c r="AK879" s="76">
        <f t="shared" si="53"/>
        <v>0.11519896010018207</v>
      </c>
      <c r="AL879" s="76">
        <f t="shared" si="58"/>
        <v>20.079999999999998</v>
      </c>
      <c r="AN879" s="76">
        <f>TimDuncan!AG880</f>
        <v>5.011659874121305</v>
      </c>
      <c r="AO879" s="76">
        <f>TimDuncan!AH880</f>
        <v>0.14403220869950295</v>
      </c>
      <c r="AP879" s="76">
        <f>TimDuncan!AI880</f>
        <v>18.03921568627451</v>
      </c>
    </row>
    <row r="880" spans="1:42" x14ac:dyDescent="0.25">
      <c r="A880" s="39">
        <v>13</v>
      </c>
      <c r="B880" s="56">
        <v>13</v>
      </c>
      <c r="C880" s="36">
        <v>39777</v>
      </c>
      <c r="D880" s="39" t="s">
        <v>303</v>
      </c>
      <c r="E880" s="35" t="s">
        <v>1</v>
      </c>
      <c r="F880" s="40"/>
      <c r="G880" s="35" t="s">
        <v>131</v>
      </c>
      <c r="H880" s="40" t="s">
        <v>11</v>
      </c>
      <c r="I880" s="39">
        <v>1</v>
      </c>
      <c r="J880" s="41">
        <v>1.1611111111111112</v>
      </c>
      <c r="K880" s="39">
        <v>5</v>
      </c>
      <c r="L880" s="39">
        <v>17</v>
      </c>
      <c r="M880" s="39">
        <v>0.29399999999999998</v>
      </c>
      <c r="N880" s="39">
        <v>0</v>
      </c>
      <c r="O880" s="39">
        <v>2</v>
      </c>
      <c r="P880" s="39">
        <v>0</v>
      </c>
      <c r="Q880" s="39">
        <f t="shared" si="54"/>
        <v>5</v>
      </c>
      <c r="R880" s="39">
        <f t="shared" si="55"/>
        <v>15</v>
      </c>
      <c r="S880" s="39">
        <f t="shared" si="56"/>
        <v>0.33333333333333331</v>
      </c>
      <c r="T880" s="39">
        <v>2</v>
      </c>
      <c r="U880" s="39">
        <v>2</v>
      </c>
      <c r="V880" s="39">
        <v>1</v>
      </c>
      <c r="W880" s="39">
        <v>0</v>
      </c>
      <c r="X880" s="39">
        <v>6</v>
      </c>
      <c r="Y880" s="39">
        <v>6</v>
      </c>
      <c r="Z880" s="39">
        <v>4</v>
      </c>
      <c r="AA880" s="39">
        <v>1</v>
      </c>
      <c r="AB880" s="39">
        <v>0</v>
      </c>
      <c r="AC880" s="39">
        <v>0</v>
      </c>
      <c r="AD880" s="39">
        <v>2</v>
      </c>
      <c r="AE880" s="39">
        <v>12</v>
      </c>
      <c r="AF880" s="39">
        <v>6.9</v>
      </c>
      <c r="AG880" s="39"/>
      <c r="AH880" s="83">
        <f t="shared" si="57"/>
        <v>27.866666666666667</v>
      </c>
      <c r="AI880" s="81" t="str">
        <f t="shared" si="59"/>
        <v>11/08</v>
      </c>
      <c r="AJ880" s="76">
        <f t="shared" si="53"/>
        <v>6.1012210219909004</v>
      </c>
      <c r="AK880" s="76">
        <f t="shared" si="53"/>
        <v>0.11384808352558719</v>
      </c>
      <c r="AL880" s="76">
        <f t="shared" si="58"/>
        <v>19.86</v>
      </c>
      <c r="AN880" s="76">
        <f>TimDuncan!AG881</f>
        <v>4.8521402809608078</v>
      </c>
      <c r="AO880" s="76">
        <f>TimDuncan!AH881</f>
        <v>0.14504817496688657</v>
      </c>
      <c r="AP880" s="76">
        <f>TimDuncan!AI881</f>
        <v>18.058823529411764</v>
      </c>
    </row>
    <row r="881" spans="1:42" x14ac:dyDescent="0.25">
      <c r="A881" s="39">
        <v>14</v>
      </c>
      <c r="B881" s="56">
        <v>14</v>
      </c>
      <c r="C881" s="36">
        <v>39780</v>
      </c>
      <c r="D881" s="39" t="s">
        <v>304</v>
      </c>
      <c r="E881" s="35" t="s">
        <v>1</v>
      </c>
      <c r="F881" s="40"/>
      <c r="G881" s="35" t="s">
        <v>2</v>
      </c>
      <c r="H881" s="40" t="s">
        <v>11</v>
      </c>
      <c r="I881" s="39">
        <v>1</v>
      </c>
      <c r="J881" s="41">
        <v>1.65625</v>
      </c>
      <c r="K881" s="39">
        <v>14</v>
      </c>
      <c r="L881" s="39">
        <v>26</v>
      </c>
      <c r="M881" s="39">
        <v>0.53800000000000003</v>
      </c>
      <c r="N881" s="39">
        <v>1</v>
      </c>
      <c r="O881" s="39">
        <v>4</v>
      </c>
      <c r="P881" s="39">
        <v>0.25</v>
      </c>
      <c r="Q881" s="39">
        <f t="shared" si="54"/>
        <v>13</v>
      </c>
      <c r="R881" s="39">
        <f t="shared" si="55"/>
        <v>22</v>
      </c>
      <c r="S881" s="39">
        <f t="shared" si="56"/>
        <v>0.59090909090909094</v>
      </c>
      <c r="T881" s="39">
        <v>6</v>
      </c>
      <c r="U881" s="39">
        <v>6</v>
      </c>
      <c r="V881" s="39">
        <v>1</v>
      </c>
      <c r="W881" s="39">
        <v>2</v>
      </c>
      <c r="X881" s="39">
        <v>4</v>
      </c>
      <c r="Y881" s="39">
        <v>6</v>
      </c>
      <c r="Z881" s="39">
        <v>5</v>
      </c>
      <c r="AA881" s="39">
        <v>1</v>
      </c>
      <c r="AB881" s="39">
        <v>1</v>
      </c>
      <c r="AC881" s="39">
        <v>3</v>
      </c>
      <c r="AD881" s="39">
        <v>2</v>
      </c>
      <c r="AE881" s="39">
        <v>35</v>
      </c>
      <c r="AF881" s="39">
        <v>26.4</v>
      </c>
      <c r="AG881" s="39"/>
      <c r="AH881" s="83">
        <f t="shared" si="57"/>
        <v>39.75</v>
      </c>
      <c r="AI881" s="81" t="str">
        <f t="shared" si="59"/>
        <v>11/08</v>
      </c>
      <c r="AJ881" s="76">
        <f t="shared" si="53"/>
        <v>6.1206909040448325</v>
      </c>
      <c r="AK881" s="76">
        <f t="shared" si="53"/>
        <v>0.1105435346875818</v>
      </c>
      <c r="AL881" s="76">
        <f t="shared" si="58"/>
        <v>20.079999999999998</v>
      </c>
      <c r="AN881" s="76">
        <f>TimDuncan!AG882</f>
        <v>4.8789845045786251</v>
      </c>
      <c r="AO881" s="76">
        <f>TimDuncan!AH882</f>
        <v>0.14349362355171058</v>
      </c>
      <c r="AP881" s="76">
        <f>TimDuncan!AI882</f>
        <v>18.372549019607842</v>
      </c>
    </row>
    <row r="882" spans="1:42" x14ac:dyDescent="0.25">
      <c r="A882" s="39">
        <v>15</v>
      </c>
      <c r="B882" s="56">
        <v>15</v>
      </c>
      <c r="C882" s="36">
        <v>39782</v>
      </c>
      <c r="D882" s="39" t="s">
        <v>305</v>
      </c>
      <c r="E882" s="35" t="s">
        <v>1</v>
      </c>
      <c r="F882" s="40"/>
      <c r="G882" s="35" t="s">
        <v>100</v>
      </c>
      <c r="H882" s="40" t="s">
        <v>11</v>
      </c>
      <c r="I882" s="39">
        <v>1</v>
      </c>
      <c r="J882" s="41">
        <v>1.242361111111111</v>
      </c>
      <c r="K882" s="39">
        <v>9</v>
      </c>
      <c r="L882" s="39">
        <v>14</v>
      </c>
      <c r="M882" s="39">
        <v>0.64300000000000002</v>
      </c>
      <c r="N882" s="39">
        <v>0</v>
      </c>
      <c r="O882" s="39">
        <v>2</v>
      </c>
      <c r="P882" s="39">
        <v>0</v>
      </c>
      <c r="Q882" s="39">
        <f t="shared" si="54"/>
        <v>9</v>
      </c>
      <c r="R882" s="39">
        <f t="shared" si="55"/>
        <v>12</v>
      </c>
      <c r="S882" s="39">
        <f t="shared" si="56"/>
        <v>0.75</v>
      </c>
      <c r="T882" s="39">
        <v>5</v>
      </c>
      <c r="U882" s="39">
        <v>5</v>
      </c>
      <c r="V882" s="39">
        <v>1</v>
      </c>
      <c r="W882" s="39">
        <v>1</v>
      </c>
      <c r="X882" s="39">
        <v>4</v>
      </c>
      <c r="Y882" s="39">
        <v>5</v>
      </c>
      <c r="Z882" s="39">
        <v>7</v>
      </c>
      <c r="AA882" s="39">
        <v>1</v>
      </c>
      <c r="AB882" s="39">
        <v>0</v>
      </c>
      <c r="AC882" s="39">
        <v>3</v>
      </c>
      <c r="AD882" s="39">
        <v>2</v>
      </c>
      <c r="AE882" s="39">
        <v>23</v>
      </c>
      <c r="AF882" s="39">
        <v>20.8</v>
      </c>
      <c r="AG882" s="39"/>
      <c r="AH882" s="83">
        <f t="shared" si="57"/>
        <v>29.816666666666666</v>
      </c>
      <c r="AI882" s="81" t="str">
        <f t="shared" si="59"/>
        <v>11/08</v>
      </c>
      <c r="AJ882" s="76">
        <f t="shared" ref="AJ882:AK945" si="60">STDEV(L833:L882)</f>
        <v>6.0986783446104456</v>
      </c>
      <c r="AK882" s="76">
        <f t="shared" si="60"/>
        <v>0.1084316562708172</v>
      </c>
      <c r="AL882" s="76">
        <f t="shared" si="58"/>
        <v>20.100000000000001</v>
      </c>
      <c r="AN882" s="76">
        <f>TimDuncan!AG883</f>
        <v>4.9193080648333734</v>
      </c>
      <c r="AO882" s="76">
        <f>TimDuncan!AH883</f>
        <v>0.14175262298260638</v>
      </c>
      <c r="AP882" s="76">
        <f>TimDuncan!AI883</f>
        <v>18.372549019607842</v>
      </c>
    </row>
    <row r="883" spans="1:42" x14ac:dyDescent="0.25">
      <c r="A883" s="39">
        <v>16</v>
      </c>
      <c r="B883" s="56">
        <v>16</v>
      </c>
      <c r="C883" s="36">
        <v>39784</v>
      </c>
      <c r="D883" s="39" t="s">
        <v>306</v>
      </c>
      <c r="E883" s="35" t="s">
        <v>1</v>
      </c>
      <c r="F883" s="40" t="s">
        <v>5</v>
      </c>
      <c r="G883" s="35" t="s">
        <v>31</v>
      </c>
      <c r="H883" s="40" t="s">
        <v>3</v>
      </c>
      <c r="I883" s="39">
        <v>1</v>
      </c>
      <c r="J883" s="41">
        <v>1.5506944444444446</v>
      </c>
      <c r="K883" s="39">
        <v>10</v>
      </c>
      <c r="L883" s="39">
        <v>21</v>
      </c>
      <c r="M883" s="39">
        <v>0.47599999999999998</v>
      </c>
      <c r="N883" s="39">
        <v>0</v>
      </c>
      <c r="O883" s="39">
        <v>5</v>
      </c>
      <c r="P883" s="39">
        <v>0</v>
      </c>
      <c r="Q883" s="39">
        <f t="shared" ref="Q883:Q946" si="61">K883-N883</f>
        <v>10</v>
      </c>
      <c r="R883" s="39">
        <f t="shared" ref="R883:R946" si="62">L883-O883</f>
        <v>16</v>
      </c>
      <c r="S883" s="39">
        <f t="shared" ref="S883:S946" si="63">Q883/R883</f>
        <v>0.625</v>
      </c>
      <c r="T883" s="39">
        <v>8</v>
      </c>
      <c r="U883" s="39">
        <v>10</v>
      </c>
      <c r="V883" s="39">
        <v>0.8</v>
      </c>
      <c r="W883" s="39">
        <v>2</v>
      </c>
      <c r="X883" s="39">
        <v>5</v>
      </c>
      <c r="Y883" s="39">
        <v>7</v>
      </c>
      <c r="Z883" s="39">
        <v>2</v>
      </c>
      <c r="AA883" s="39">
        <v>1</v>
      </c>
      <c r="AB883" s="39">
        <v>0</v>
      </c>
      <c r="AC883" s="39">
        <v>1</v>
      </c>
      <c r="AD883" s="39">
        <v>2</v>
      </c>
      <c r="AE883" s="39">
        <v>28</v>
      </c>
      <c r="AF883" s="39">
        <v>20</v>
      </c>
      <c r="AG883" s="39"/>
      <c r="AH883" s="83">
        <f t="shared" ref="AH883:AH946" si="64">DAY(J883)*24+HOUR(J883)+MINUTE(J883)/60</f>
        <v>37.216666666666669</v>
      </c>
      <c r="AI883" s="81" t="str">
        <f t="shared" si="59"/>
        <v>12/08</v>
      </c>
      <c r="AJ883" s="76">
        <f t="shared" si="60"/>
        <v>6.0710083888216504</v>
      </c>
      <c r="AK883" s="76">
        <f t="shared" si="60"/>
        <v>0.1037414387911071</v>
      </c>
      <c r="AL883" s="76">
        <f t="shared" si="58"/>
        <v>20.2</v>
      </c>
      <c r="AN883" s="76">
        <f>TimDuncan!AG884</f>
        <v>4.9908078770181206</v>
      </c>
      <c r="AO883" s="76">
        <f>TimDuncan!AH884</f>
        <v>0.14287400043394885</v>
      </c>
      <c r="AP883" s="76">
        <f>TimDuncan!AI884</f>
        <v>18.254901960784313</v>
      </c>
    </row>
    <row r="884" spans="1:42" x14ac:dyDescent="0.25">
      <c r="A884" s="39">
        <v>17</v>
      </c>
      <c r="B884" s="56">
        <v>17</v>
      </c>
      <c r="C884" s="36">
        <v>39785</v>
      </c>
      <c r="D884" s="39" t="s">
        <v>307</v>
      </c>
      <c r="E884" s="35" t="s">
        <v>1</v>
      </c>
      <c r="F884" s="40" t="s">
        <v>5</v>
      </c>
      <c r="G884" s="35" t="s">
        <v>95</v>
      </c>
      <c r="H884" s="40" t="s">
        <v>11</v>
      </c>
      <c r="I884" s="39">
        <v>1</v>
      </c>
      <c r="J884" s="41">
        <v>1.5229166666666665</v>
      </c>
      <c r="K884" s="39">
        <v>12</v>
      </c>
      <c r="L884" s="39">
        <v>20</v>
      </c>
      <c r="M884" s="39">
        <v>0.6</v>
      </c>
      <c r="N884" s="39">
        <v>1</v>
      </c>
      <c r="O884" s="39">
        <v>3</v>
      </c>
      <c r="P884" s="39">
        <v>0.33300000000000002</v>
      </c>
      <c r="Q884" s="39">
        <f t="shared" si="61"/>
        <v>11</v>
      </c>
      <c r="R884" s="39">
        <f t="shared" si="62"/>
        <v>17</v>
      </c>
      <c r="S884" s="39">
        <f t="shared" si="63"/>
        <v>0.6470588235294118</v>
      </c>
      <c r="T884" s="39">
        <v>7</v>
      </c>
      <c r="U884" s="39">
        <v>7</v>
      </c>
      <c r="V884" s="39">
        <v>1</v>
      </c>
      <c r="W884" s="39">
        <v>0</v>
      </c>
      <c r="X884" s="39">
        <v>6</v>
      </c>
      <c r="Y884" s="39">
        <v>6</v>
      </c>
      <c r="Z884" s="39">
        <v>4</v>
      </c>
      <c r="AA884" s="39">
        <v>2</v>
      </c>
      <c r="AB884" s="39">
        <v>0</v>
      </c>
      <c r="AC884" s="39">
        <v>4</v>
      </c>
      <c r="AD884" s="39">
        <v>4</v>
      </c>
      <c r="AE884" s="39">
        <v>32</v>
      </c>
      <c r="AF884" s="39">
        <v>23.8</v>
      </c>
      <c r="AG884" s="39"/>
      <c r="AH884" s="83">
        <f t="shared" si="64"/>
        <v>36.549999999999997</v>
      </c>
      <c r="AI884" s="81" t="str">
        <f t="shared" si="59"/>
        <v>12/08</v>
      </c>
      <c r="AJ884" s="76">
        <f t="shared" si="60"/>
        <v>6.0130470390541237</v>
      </c>
      <c r="AK884" s="76">
        <f t="shared" si="60"/>
        <v>0.10500776258963755</v>
      </c>
      <c r="AL884" s="76">
        <f t="shared" ref="AL884:AL947" si="65">AVERAGE(L835:L884)</f>
        <v>20.079999999999998</v>
      </c>
      <c r="AN884" s="76">
        <f>TimDuncan!AG885</f>
        <v>4.9123334992815</v>
      </c>
      <c r="AO884" s="76">
        <f>TimDuncan!AH885</f>
        <v>0.14233723106390272</v>
      </c>
      <c r="AP884" s="76">
        <f>TimDuncan!AI885</f>
        <v>18.333333333333332</v>
      </c>
    </row>
    <row r="885" spans="1:42" x14ac:dyDescent="0.25">
      <c r="A885" s="39">
        <v>18</v>
      </c>
      <c r="B885" s="56">
        <v>18</v>
      </c>
      <c r="C885" s="36">
        <v>39787</v>
      </c>
      <c r="D885" s="39" t="s">
        <v>308</v>
      </c>
      <c r="E885" s="35" t="s">
        <v>1</v>
      </c>
      <c r="F885" s="40" t="s">
        <v>5</v>
      </c>
      <c r="G885" s="35" t="s">
        <v>114</v>
      </c>
      <c r="H885" s="40" t="s">
        <v>11</v>
      </c>
      <c r="I885" s="39">
        <v>1</v>
      </c>
      <c r="J885" s="41">
        <v>1.4722222222222223</v>
      </c>
      <c r="K885" s="39">
        <v>5</v>
      </c>
      <c r="L885" s="39">
        <v>17</v>
      </c>
      <c r="M885" s="39">
        <v>0.29399999999999998</v>
      </c>
      <c r="N885" s="39">
        <v>0</v>
      </c>
      <c r="O885" s="39">
        <v>1</v>
      </c>
      <c r="P885" s="39">
        <v>0</v>
      </c>
      <c r="Q885" s="39">
        <f t="shared" si="61"/>
        <v>5</v>
      </c>
      <c r="R885" s="39">
        <f t="shared" si="62"/>
        <v>16</v>
      </c>
      <c r="S885" s="39">
        <f t="shared" si="63"/>
        <v>0.3125</v>
      </c>
      <c r="T885" s="39">
        <v>13</v>
      </c>
      <c r="U885" s="39">
        <v>14</v>
      </c>
      <c r="V885" s="39">
        <v>0.92900000000000005</v>
      </c>
      <c r="W885" s="39">
        <v>2</v>
      </c>
      <c r="X885" s="39">
        <v>5</v>
      </c>
      <c r="Y885" s="39">
        <v>7</v>
      </c>
      <c r="Z885" s="39">
        <v>7</v>
      </c>
      <c r="AA885" s="39">
        <v>0</v>
      </c>
      <c r="AB885" s="39">
        <v>0</v>
      </c>
      <c r="AC885" s="39">
        <v>2</v>
      </c>
      <c r="AD885" s="39">
        <v>2</v>
      </c>
      <c r="AE885" s="39">
        <v>23</v>
      </c>
      <c r="AF885" s="39">
        <v>17.7</v>
      </c>
      <c r="AG885" s="39"/>
      <c r="AH885" s="83">
        <f t="shared" si="64"/>
        <v>35.333333333333336</v>
      </c>
      <c r="AI885" s="81" t="str">
        <f t="shared" si="59"/>
        <v>12/08</v>
      </c>
      <c r="AJ885" s="76">
        <f t="shared" si="60"/>
        <v>5.9851516953479553</v>
      </c>
      <c r="AK885" s="76">
        <f t="shared" si="60"/>
        <v>0.1044590125653239</v>
      </c>
      <c r="AL885" s="76">
        <f t="shared" si="65"/>
        <v>20.12</v>
      </c>
      <c r="AN885" s="76">
        <f>TimDuncan!AG886</f>
        <v>4.9040175117042564</v>
      </c>
      <c r="AO885" s="76">
        <f>TimDuncan!AH886</f>
        <v>0.13985291982534206</v>
      </c>
      <c r="AP885" s="76">
        <f>TimDuncan!AI886</f>
        <v>18.490196078431371</v>
      </c>
    </row>
    <row r="886" spans="1:42" x14ac:dyDescent="0.25">
      <c r="A886" s="39">
        <v>19</v>
      </c>
      <c r="B886" s="56">
        <v>19</v>
      </c>
      <c r="C886" s="36">
        <v>39789</v>
      </c>
      <c r="D886" s="39" t="s">
        <v>309</v>
      </c>
      <c r="E886" s="35" t="s">
        <v>1</v>
      </c>
      <c r="F886" s="40"/>
      <c r="G886" s="35" t="s">
        <v>60</v>
      </c>
      <c r="H886" s="40" t="s">
        <v>11</v>
      </c>
      <c r="I886" s="39">
        <v>1</v>
      </c>
      <c r="J886" s="41">
        <v>1.2750000000000001</v>
      </c>
      <c r="K886" s="39">
        <v>6</v>
      </c>
      <c r="L886" s="39">
        <v>13</v>
      </c>
      <c r="M886" s="39">
        <v>0.46200000000000002</v>
      </c>
      <c r="N886" s="39">
        <v>0</v>
      </c>
      <c r="O886" s="39">
        <v>1</v>
      </c>
      <c r="P886" s="39">
        <v>0</v>
      </c>
      <c r="Q886" s="39">
        <f t="shared" si="61"/>
        <v>6</v>
      </c>
      <c r="R886" s="39">
        <f t="shared" si="62"/>
        <v>12</v>
      </c>
      <c r="S886" s="39">
        <f t="shared" si="63"/>
        <v>0.5</v>
      </c>
      <c r="T886" s="39">
        <v>8</v>
      </c>
      <c r="U886" s="39">
        <v>9</v>
      </c>
      <c r="V886" s="39">
        <v>0.88900000000000001</v>
      </c>
      <c r="W886" s="39">
        <v>2</v>
      </c>
      <c r="X886" s="39">
        <v>3</v>
      </c>
      <c r="Y886" s="39">
        <v>5</v>
      </c>
      <c r="Z886" s="39">
        <v>8</v>
      </c>
      <c r="AA886" s="39">
        <v>2</v>
      </c>
      <c r="AB886" s="39">
        <v>0</v>
      </c>
      <c r="AC886" s="39">
        <v>4</v>
      </c>
      <c r="AD886" s="39">
        <v>2</v>
      </c>
      <c r="AE886" s="39">
        <v>20</v>
      </c>
      <c r="AF886" s="39">
        <v>18</v>
      </c>
      <c r="AG886" s="39"/>
      <c r="AH886" s="83">
        <f t="shared" si="64"/>
        <v>30.6</v>
      </c>
      <c r="AI886" s="81" t="str">
        <f t="shared" si="59"/>
        <v>12/08</v>
      </c>
      <c r="AJ886" s="76">
        <f t="shared" si="60"/>
        <v>6.0540423331381277</v>
      </c>
      <c r="AK886" s="76">
        <f t="shared" si="60"/>
        <v>0.10410564492918964</v>
      </c>
      <c r="AL886" s="76">
        <f t="shared" si="65"/>
        <v>20.04</v>
      </c>
      <c r="AN886" s="76">
        <f>TimDuncan!AG887</f>
        <v>4.8665455208106749</v>
      </c>
      <c r="AO886" s="76">
        <f>TimDuncan!AH887</f>
        <v>0.13914741705640635</v>
      </c>
      <c r="AP886" s="76">
        <f>TimDuncan!AI887</f>
        <v>18.568627450980394</v>
      </c>
    </row>
    <row r="887" spans="1:42" x14ac:dyDescent="0.25">
      <c r="A887" s="39">
        <v>20</v>
      </c>
      <c r="B887" s="56">
        <v>20</v>
      </c>
      <c r="C887" s="36">
        <v>39791</v>
      </c>
      <c r="D887" s="39" t="s">
        <v>310</v>
      </c>
      <c r="E887" s="35" t="s">
        <v>1</v>
      </c>
      <c r="F887" s="40" t="s">
        <v>5</v>
      </c>
      <c r="G887" s="35" t="s">
        <v>17</v>
      </c>
      <c r="H887" s="40" t="s">
        <v>3</v>
      </c>
      <c r="I887" s="39">
        <v>1</v>
      </c>
      <c r="J887" s="41">
        <v>1.5923611111111111</v>
      </c>
      <c r="K887" s="39">
        <v>9</v>
      </c>
      <c r="L887" s="39">
        <v>25</v>
      </c>
      <c r="M887" s="39">
        <v>0.36</v>
      </c>
      <c r="N887" s="39">
        <v>3</v>
      </c>
      <c r="O887" s="39">
        <v>8</v>
      </c>
      <c r="P887" s="39">
        <v>0.375</v>
      </c>
      <c r="Q887" s="39">
        <f t="shared" si="61"/>
        <v>6</v>
      </c>
      <c r="R887" s="39">
        <f t="shared" si="62"/>
        <v>17</v>
      </c>
      <c r="S887" s="39">
        <f t="shared" si="63"/>
        <v>0.35294117647058826</v>
      </c>
      <c r="T887" s="39">
        <v>7</v>
      </c>
      <c r="U887" s="39">
        <v>7</v>
      </c>
      <c r="V887" s="39">
        <v>1</v>
      </c>
      <c r="W887" s="39">
        <v>2</v>
      </c>
      <c r="X887" s="39">
        <v>2</v>
      </c>
      <c r="Y887" s="39">
        <v>4</v>
      </c>
      <c r="Z887" s="39">
        <v>3</v>
      </c>
      <c r="AA887" s="39">
        <v>0</v>
      </c>
      <c r="AB887" s="39">
        <v>0</v>
      </c>
      <c r="AC887" s="39">
        <v>2</v>
      </c>
      <c r="AD887" s="39">
        <v>2</v>
      </c>
      <c r="AE887" s="39">
        <v>28</v>
      </c>
      <c r="AF887" s="39">
        <v>15.4</v>
      </c>
      <c r="AG887" s="39"/>
      <c r="AH887" s="83">
        <f t="shared" si="64"/>
        <v>38.216666666666669</v>
      </c>
      <c r="AI887" s="81" t="str">
        <f t="shared" si="59"/>
        <v>12/08</v>
      </c>
      <c r="AJ887" s="76">
        <f t="shared" si="60"/>
        <v>6.0867537676968215</v>
      </c>
      <c r="AK887" s="76">
        <f t="shared" si="60"/>
        <v>0.10463351981744604</v>
      </c>
      <c r="AL887" s="76">
        <f t="shared" si="65"/>
        <v>20.18</v>
      </c>
      <c r="AN887" s="76">
        <f>TimDuncan!AG888</f>
        <v>4.749264175015079</v>
      </c>
      <c r="AO887" s="76">
        <f>TimDuncan!AH888</f>
        <v>0.13974604371750188</v>
      </c>
      <c r="AP887" s="76">
        <f>TimDuncan!AI888</f>
        <v>18.509803921568629</v>
      </c>
    </row>
    <row r="888" spans="1:42" x14ac:dyDescent="0.25">
      <c r="A888" s="39">
        <v>21</v>
      </c>
      <c r="B888" s="56">
        <v>21</v>
      </c>
      <c r="C888" s="36">
        <v>39792</v>
      </c>
      <c r="D888" s="39" t="s">
        <v>311</v>
      </c>
      <c r="E888" s="35" t="s">
        <v>1</v>
      </c>
      <c r="F888" s="40"/>
      <c r="G888" s="35" t="s">
        <v>21</v>
      </c>
      <c r="H888" s="40" t="s">
        <v>11</v>
      </c>
      <c r="I888" s="39">
        <v>1</v>
      </c>
      <c r="J888" s="41">
        <v>1.4277777777777778</v>
      </c>
      <c r="K888" s="39">
        <v>6</v>
      </c>
      <c r="L888" s="39">
        <v>16</v>
      </c>
      <c r="M888" s="39">
        <v>0.375</v>
      </c>
      <c r="N888" s="39">
        <v>2</v>
      </c>
      <c r="O888" s="39">
        <v>5</v>
      </c>
      <c r="P888" s="39">
        <v>0.4</v>
      </c>
      <c r="Q888" s="39">
        <f t="shared" si="61"/>
        <v>4</v>
      </c>
      <c r="R888" s="39">
        <f t="shared" si="62"/>
        <v>11</v>
      </c>
      <c r="S888" s="39">
        <f t="shared" si="63"/>
        <v>0.36363636363636365</v>
      </c>
      <c r="T888" s="39">
        <v>4</v>
      </c>
      <c r="U888" s="39">
        <v>4</v>
      </c>
      <c r="V888" s="39">
        <v>1</v>
      </c>
      <c r="W888" s="39">
        <v>0</v>
      </c>
      <c r="X888" s="39">
        <v>7</v>
      </c>
      <c r="Y888" s="39">
        <v>7</v>
      </c>
      <c r="Z888" s="39">
        <v>3</v>
      </c>
      <c r="AA888" s="39">
        <v>1</v>
      </c>
      <c r="AB888" s="39">
        <v>0</v>
      </c>
      <c r="AC888" s="39">
        <v>5</v>
      </c>
      <c r="AD888" s="39">
        <v>2</v>
      </c>
      <c r="AE888" s="39">
        <v>18</v>
      </c>
      <c r="AF888" s="39">
        <v>8.6</v>
      </c>
      <c r="AG888" s="39"/>
      <c r="AH888" s="83">
        <f t="shared" si="64"/>
        <v>34.266666666666666</v>
      </c>
      <c r="AI888" s="81" t="str">
        <f t="shared" si="59"/>
        <v>12/08</v>
      </c>
      <c r="AJ888" s="76">
        <f t="shared" si="60"/>
        <v>6.0867537676968215</v>
      </c>
      <c r="AK888" s="76">
        <f t="shared" si="60"/>
        <v>0.10532728390447493</v>
      </c>
      <c r="AL888" s="76">
        <f t="shared" si="65"/>
        <v>20.18</v>
      </c>
      <c r="AN888" s="76">
        <f>TimDuncan!AG889</f>
        <v>4.7981288870065342</v>
      </c>
      <c r="AO888" s="76">
        <f>TimDuncan!AH889</f>
        <v>0.13782652361662831</v>
      </c>
      <c r="AP888" s="76">
        <f>TimDuncan!AI889</f>
        <v>18.764705882352942</v>
      </c>
    </row>
    <row r="889" spans="1:42" x14ac:dyDescent="0.25">
      <c r="A889" s="39">
        <v>22</v>
      </c>
      <c r="B889" s="56">
        <v>22</v>
      </c>
      <c r="C889" s="36">
        <v>39794</v>
      </c>
      <c r="D889" s="39" t="s">
        <v>312</v>
      </c>
      <c r="E889" s="35" t="s">
        <v>1</v>
      </c>
      <c r="F889" s="40"/>
      <c r="G889" s="35" t="s">
        <v>17</v>
      </c>
      <c r="H889" s="40" t="s">
        <v>11</v>
      </c>
      <c r="I889" s="39">
        <v>1</v>
      </c>
      <c r="J889" s="41">
        <v>1.6409722222222223</v>
      </c>
      <c r="K889" s="39">
        <v>11</v>
      </c>
      <c r="L889" s="39">
        <v>21</v>
      </c>
      <c r="M889" s="39">
        <v>0.52400000000000002</v>
      </c>
      <c r="N889" s="39">
        <v>2</v>
      </c>
      <c r="O889" s="39">
        <v>4</v>
      </c>
      <c r="P889" s="39">
        <v>0.5</v>
      </c>
      <c r="Q889" s="39">
        <f t="shared" si="61"/>
        <v>9</v>
      </c>
      <c r="R889" s="39">
        <f t="shared" si="62"/>
        <v>17</v>
      </c>
      <c r="S889" s="39">
        <f t="shared" si="63"/>
        <v>0.52941176470588236</v>
      </c>
      <c r="T889" s="39">
        <v>8</v>
      </c>
      <c r="U889" s="39">
        <v>10</v>
      </c>
      <c r="V889" s="39">
        <v>0.8</v>
      </c>
      <c r="W889" s="39">
        <v>2</v>
      </c>
      <c r="X889" s="39">
        <v>5</v>
      </c>
      <c r="Y889" s="39">
        <v>7</v>
      </c>
      <c r="Z889" s="39">
        <v>3</v>
      </c>
      <c r="AA889" s="39">
        <v>0</v>
      </c>
      <c r="AB889" s="39">
        <v>1</v>
      </c>
      <c r="AC889" s="39">
        <v>4</v>
      </c>
      <c r="AD889" s="39">
        <v>2</v>
      </c>
      <c r="AE889" s="39">
        <v>32</v>
      </c>
      <c r="AF889" s="39">
        <v>21.8</v>
      </c>
      <c r="AG889" s="39"/>
      <c r="AH889" s="83">
        <f t="shared" si="64"/>
        <v>39.383333333333333</v>
      </c>
      <c r="AI889" s="81" t="str">
        <f t="shared" si="59"/>
        <v>12/08</v>
      </c>
      <c r="AJ889" s="76">
        <f t="shared" si="60"/>
        <v>6.0482751800047279</v>
      </c>
      <c r="AK889" s="76">
        <f t="shared" si="60"/>
        <v>0.10263254048958849</v>
      </c>
      <c r="AL889" s="76">
        <f t="shared" si="65"/>
        <v>20.100000000000001</v>
      </c>
      <c r="AN889" s="76">
        <f>TimDuncan!AG890</f>
        <v>4.7509397566616833</v>
      </c>
      <c r="AO889" s="76">
        <f>TimDuncan!AH890</f>
        <v>0.13532781664973279</v>
      </c>
      <c r="AP889" s="76">
        <f>TimDuncan!AI890</f>
        <v>18.705882352941178</v>
      </c>
    </row>
    <row r="890" spans="1:42" x14ac:dyDescent="0.25">
      <c r="A890" s="39">
        <v>23</v>
      </c>
      <c r="B890" s="56">
        <v>23</v>
      </c>
      <c r="C890" s="36">
        <v>39796</v>
      </c>
      <c r="D890" s="39" t="s">
        <v>313</v>
      </c>
      <c r="E890" s="35" t="s">
        <v>1</v>
      </c>
      <c r="F890" s="40"/>
      <c r="G890" s="35" t="s">
        <v>89</v>
      </c>
      <c r="H890" s="40" t="s">
        <v>11</v>
      </c>
      <c r="I890" s="39">
        <v>1</v>
      </c>
      <c r="J890" s="41">
        <v>1.5243055555555556</v>
      </c>
      <c r="K890" s="39">
        <v>9</v>
      </c>
      <c r="L890" s="39">
        <v>24</v>
      </c>
      <c r="M890" s="39">
        <v>0.375</v>
      </c>
      <c r="N890" s="39">
        <v>2</v>
      </c>
      <c r="O890" s="39">
        <v>6</v>
      </c>
      <c r="P890" s="39">
        <v>0.33300000000000002</v>
      </c>
      <c r="Q890" s="39">
        <f t="shared" si="61"/>
        <v>7</v>
      </c>
      <c r="R890" s="39">
        <f t="shared" si="62"/>
        <v>18</v>
      </c>
      <c r="S890" s="39">
        <f t="shared" si="63"/>
        <v>0.3888888888888889</v>
      </c>
      <c r="T890" s="39">
        <v>6</v>
      </c>
      <c r="U890" s="39">
        <v>6</v>
      </c>
      <c r="V890" s="39">
        <v>1</v>
      </c>
      <c r="W890" s="39">
        <v>0</v>
      </c>
      <c r="X890" s="39">
        <v>3</v>
      </c>
      <c r="Y890" s="39">
        <v>3</v>
      </c>
      <c r="Z890" s="39">
        <v>5</v>
      </c>
      <c r="AA890" s="39">
        <v>2</v>
      </c>
      <c r="AB890" s="39">
        <v>0</v>
      </c>
      <c r="AC890" s="39">
        <v>2</v>
      </c>
      <c r="AD890" s="39">
        <v>2</v>
      </c>
      <c r="AE890" s="39">
        <v>26</v>
      </c>
      <c r="AF890" s="39">
        <v>16.399999999999999</v>
      </c>
      <c r="AG890" s="39"/>
      <c r="AH890" s="83">
        <f t="shared" si="64"/>
        <v>36.583333333333336</v>
      </c>
      <c r="AI890" s="81" t="str">
        <f t="shared" si="59"/>
        <v>12/08</v>
      </c>
      <c r="AJ890" s="76">
        <f t="shared" si="60"/>
        <v>5.9273148410127332</v>
      </c>
      <c r="AK890" s="76">
        <f t="shared" si="60"/>
        <v>0.10337244728235323</v>
      </c>
      <c r="AL890" s="76">
        <f t="shared" si="65"/>
        <v>20.36</v>
      </c>
      <c r="AN890" s="76">
        <f>TimDuncan!AG891</f>
        <v>4.7536881492592826</v>
      </c>
      <c r="AO890" s="76">
        <f>TimDuncan!AH891</f>
        <v>0.12702557030064496</v>
      </c>
      <c r="AP890" s="76">
        <f>TimDuncan!AI891</f>
        <v>18.843137254901961</v>
      </c>
    </row>
    <row r="891" spans="1:42" x14ac:dyDescent="0.25">
      <c r="A891" s="39">
        <v>24</v>
      </c>
      <c r="B891" s="56">
        <v>24</v>
      </c>
      <c r="C891" s="36">
        <v>39798</v>
      </c>
      <c r="D891" s="39" t="s">
        <v>314</v>
      </c>
      <c r="E891" s="35" t="s">
        <v>1</v>
      </c>
      <c r="F891" s="40"/>
      <c r="G891" s="35" t="s">
        <v>41</v>
      </c>
      <c r="H891" s="40" t="s">
        <v>11</v>
      </c>
      <c r="I891" s="39">
        <v>1</v>
      </c>
      <c r="J891" s="41">
        <v>1.7055555555555555</v>
      </c>
      <c r="K891" s="39">
        <v>12</v>
      </c>
      <c r="L891" s="39">
        <v>22</v>
      </c>
      <c r="M891" s="39">
        <v>0.54500000000000004</v>
      </c>
      <c r="N891" s="39">
        <v>1</v>
      </c>
      <c r="O891" s="39">
        <v>3</v>
      </c>
      <c r="P891" s="39">
        <v>0.33300000000000002</v>
      </c>
      <c r="Q891" s="39">
        <f t="shared" si="61"/>
        <v>11</v>
      </c>
      <c r="R891" s="39">
        <f t="shared" si="62"/>
        <v>19</v>
      </c>
      <c r="S891" s="39">
        <f t="shared" si="63"/>
        <v>0.57894736842105265</v>
      </c>
      <c r="T891" s="39">
        <v>3</v>
      </c>
      <c r="U891" s="39">
        <v>4</v>
      </c>
      <c r="V891" s="39">
        <v>0.75</v>
      </c>
      <c r="W891" s="39">
        <v>1</v>
      </c>
      <c r="X891" s="39">
        <v>6</v>
      </c>
      <c r="Y891" s="39">
        <v>7</v>
      </c>
      <c r="Z891" s="39">
        <v>6</v>
      </c>
      <c r="AA891" s="39">
        <v>4</v>
      </c>
      <c r="AB891" s="39">
        <v>0</v>
      </c>
      <c r="AC891" s="39">
        <v>1</v>
      </c>
      <c r="AD891" s="39">
        <v>0</v>
      </c>
      <c r="AE891" s="39">
        <v>28</v>
      </c>
      <c r="AF891" s="39">
        <v>26.7</v>
      </c>
      <c r="AG891" s="39"/>
      <c r="AH891" s="83">
        <f t="shared" si="64"/>
        <v>40.93333333333333</v>
      </c>
      <c r="AI891" s="81" t="str">
        <f t="shared" si="59"/>
        <v>12/08</v>
      </c>
      <c r="AJ891" s="76">
        <f t="shared" si="60"/>
        <v>5.8351853231154536</v>
      </c>
      <c r="AK891" s="76">
        <f t="shared" si="60"/>
        <v>0.10170309729796773</v>
      </c>
      <c r="AL891" s="76">
        <f t="shared" si="65"/>
        <v>20.54</v>
      </c>
      <c r="AN891" s="76">
        <f>TimDuncan!AG892</f>
        <v>4.7026262744929026</v>
      </c>
      <c r="AO891" s="76">
        <f>TimDuncan!AH892</f>
        <v>0.13042267863389745</v>
      </c>
      <c r="AP891" s="76">
        <f>TimDuncan!AI892</f>
        <v>18.843137254901961</v>
      </c>
    </row>
    <row r="892" spans="1:42" x14ac:dyDescent="0.25">
      <c r="A892" s="39">
        <v>25</v>
      </c>
      <c r="B892" s="56">
        <v>25</v>
      </c>
      <c r="C892" s="36">
        <v>39801</v>
      </c>
      <c r="D892" s="39" t="s">
        <v>315</v>
      </c>
      <c r="E892" s="35" t="s">
        <v>1</v>
      </c>
      <c r="F892" s="40" t="s">
        <v>5</v>
      </c>
      <c r="G892" s="35" t="s">
        <v>55</v>
      </c>
      <c r="H892" s="40" t="s">
        <v>3</v>
      </c>
      <c r="I892" s="39">
        <v>1</v>
      </c>
      <c r="J892" s="41">
        <v>1.4791666666666667</v>
      </c>
      <c r="K892" s="39">
        <v>12</v>
      </c>
      <c r="L892" s="39">
        <v>24</v>
      </c>
      <c r="M892" s="39">
        <v>0.5</v>
      </c>
      <c r="N892" s="39">
        <v>1</v>
      </c>
      <c r="O892" s="39">
        <v>3</v>
      </c>
      <c r="P892" s="39">
        <v>0.33300000000000002</v>
      </c>
      <c r="Q892" s="39">
        <f t="shared" si="61"/>
        <v>11</v>
      </c>
      <c r="R892" s="39">
        <f t="shared" si="62"/>
        <v>21</v>
      </c>
      <c r="S892" s="39">
        <f t="shared" si="63"/>
        <v>0.52380952380952384</v>
      </c>
      <c r="T892" s="39">
        <v>3</v>
      </c>
      <c r="U892" s="39">
        <v>4</v>
      </c>
      <c r="V892" s="39">
        <v>0.75</v>
      </c>
      <c r="W892" s="39">
        <v>1</v>
      </c>
      <c r="X892" s="39">
        <v>2</v>
      </c>
      <c r="Y892" s="39">
        <v>3</v>
      </c>
      <c r="Z892" s="39">
        <v>3</v>
      </c>
      <c r="AA892" s="39">
        <v>0</v>
      </c>
      <c r="AB892" s="39">
        <v>0</v>
      </c>
      <c r="AC892" s="39">
        <v>5</v>
      </c>
      <c r="AD892" s="39">
        <v>3</v>
      </c>
      <c r="AE892" s="39">
        <v>28</v>
      </c>
      <c r="AF892" s="39">
        <v>12.8</v>
      </c>
      <c r="AG892" s="39"/>
      <c r="AH892" s="83">
        <f t="shared" si="64"/>
        <v>35.5</v>
      </c>
      <c r="AI892" s="81" t="str">
        <f t="shared" si="59"/>
        <v>12/08</v>
      </c>
      <c r="AJ892" s="76">
        <f t="shared" si="60"/>
        <v>5.8212839596411632</v>
      </c>
      <c r="AK892" s="76">
        <f t="shared" si="60"/>
        <v>0.10182246253922046</v>
      </c>
      <c r="AL892" s="76">
        <f t="shared" si="65"/>
        <v>20.52</v>
      </c>
      <c r="AN892" s="76">
        <f>TimDuncan!AG893</f>
        <v>4.7680912195081815</v>
      </c>
      <c r="AO892" s="76">
        <f>TimDuncan!AH893</f>
        <v>0.12877894998478484</v>
      </c>
      <c r="AP892" s="76">
        <f>TimDuncan!AI893</f>
        <v>18.627450980392158</v>
      </c>
    </row>
    <row r="893" spans="1:42" x14ac:dyDescent="0.25">
      <c r="A893" s="39">
        <v>26</v>
      </c>
      <c r="B893" s="56">
        <v>26</v>
      </c>
      <c r="C893" s="36">
        <v>39802</v>
      </c>
      <c r="D893" s="39" t="s">
        <v>316</v>
      </c>
      <c r="E893" s="35" t="s">
        <v>1</v>
      </c>
      <c r="F893" s="40" t="s">
        <v>5</v>
      </c>
      <c r="G893" s="35" t="s">
        <v>35</v>
      </c>
      <c r="H893" s="40" t="s">
        <v>3</v>
      </c>
      <c r="I893" s="39">
        <v>1</v>
      </c>
      <c r="J893" s="41">
        <v>1.7743055555555556</v>
      </c>
      <c r="K893" s="39">
        <v>14</v>
      </c>
      <c r="L893" s="39">
        <v>31</v>
      </c>
      <c r="M893" s="39">
        <v>0.45200000000000001</v>
      </c>
      <c r="N893" s="39">
        <v>2</v>
      </c>
      <c r="O893" s="39">
        <v>3</v>
      </c>
      <c r="P893" s="39">
        <v>0.66700000000000004</v>
      </c>
      <c r="Q893" s="39">
        <f t="shared" si="61"/>
        <v>12</v>
      </c>
      <c r="R893" s="39">
        <f t="shared" si="62"/>
        <v>28</v>
      </c>
      <c r="S893" s="39">
        <f t="shared" si="63"/>
        <v>0.42857142857142855</v>
      </c>
      <c r="T893" s="39">
        <v>11</v>
      </c>
      <c r="U893" s="39">
        <v>11</v>
      </c>
      <c r="V893" s="39">
        <v>1</v>
      </c>
      <c r="W893" s="39">
        <v>2</v>
      </c>
      <c r="X893" s="39">
        <v>6</v>
      </c>
      <c r="Y893" s="39">
        <v>8</v>
      </c>
      <c r="Z893" s="39">
        <v>3</v>
      </c>
      <c r="AA893" s="39">
        <v>0</v>
      </c>
      <c r="AB893" s="39">
        <v>0</v>
      </c>
      <c r="AC893" s="39">
        <v>1</v>
      </c>
      <c r="AD893" s="39">
        <v>3</v>
      </c>
      <c r="AE893" s="39">
        <v>41</v>
      </c>
      <c r="AF893" s="39">
        <v>28</v>
      </c>
      <c r="AG893" s="39"/>
      <c r="AH893" s="83">
        <f t="shared" si="64"/>
        <v>42.583333333333336</v>
      </c>
      <c r="AI893" s="81" t="str">
        <f t="shared" si="59"/>
        <v>12/08</v>
      </c>
      <c r="AJ893" s="76">
        <f t="shared" si="60"/>
        <v>5.9281755461627874</v>
      </c>
      <c r="AK893" s="76">
        <f t="shared" si="60"/>
        <v>0.10167034363820202</v>
      </c>
      <c r="AL893" s="76">
        <f t="shared" si="65"/>
        <v>20.86</v>
      </c>
      <c r="AN893" s="76">
        <f>TimDuncan!AG894</f>
        <v>4.9164862182959324</v>
      </c>
      <c r="AO893" s="76">
        <f>TimDuncan!AH894</f>
        <v>0.13884903121515804</v>
      </c>
      <c r="AP893" s="76">
        <f>TimDuncan!AI894</f>
        <v>18.431372549019606</v>
      </c>
    </row>
    <row r="894" spans="1:42" x14ac:dyDescent="0.25">
      <c r="A894" s="39">
        <v>27</v>
      </c>
      <c r="B894" s="56">
        <v>27</v>
      </c>
      <c r="C894" s="36">
        <v>39804</v>
      </c>
      <c r="D894" s="39" t="s">
        <v>317</v>
      </c>
      <c r="E894" s="35" t="s">
        <v>1</v>
      </c>
      <c r="F894" s="40" t="s">
        <v>5</v>
      </c>
      <c r="G894" s="35" t="s">
        <v>28</v>
      </c>
      <c r="H894" s="40" t="s">
        <v>11</v>
      </c>
      <c r="I894" s="39">
        <v>1</v>
      </c>
      <c r="J894" s="41">
        <v>1.59375</v>
      </c>
      <c r="K894" s="39">
        <v>14</v>
      </c>
      <c r="L894" s="39">
        <v>23</v>
      </c>
      <c r="M894" s="39">
        <v>0.60899999999999999</v>
      </c>
      <c r="N894" s="39">
        <v>3</v>
      </c>
      <c r="O894" s="39">
        <v>6</v>
      </c>
      <c r="P894" s="39">
        <v>0.5</v>
      </c>
      <c r="Q894" s="39">
        <f t="shared" si="61"/>
        <v>11</v>
      </c>
      <c r="R894" s="39">
        <f t="shared" si="62"/>
        <v>17</v>
      </c>
      <c r="S894" s="39">
        <f t="shared" si="63"/>
        <v>0.6470588235294118</v>
      </c>
      <c r="T894" s="39">
        <v>5</v>
      </c>
      <c r="U894" s="39">
        <v>8</v>
      </c>
      <c r="V894" s="39">
        <v>0.625</v>
      </c>
      <c r="W894" s="39">
        <v>0</v>
      </c>
      <c r="X894" s="39">
        <v>4</v>
      </c>
      <c r="Y894" s="39">
        <v>4</v>
      </c>
      <c r="Z894" s="39">
        <v>3</v>
      </c>
      <c r="AA894" s="39">
        <v>2</v>
      </c>
      <c r="AB894" s="39">
        <v>0</v>
      </c>
      <c r="AC894" s="39">
        <v>5</v>
      </c>
      <c r="AD894" s="39">
        <v>1</v>
      </c>
      <c r="AE894" s="39">
        <v>36</v>
      </c>
      <c r="AF894" s="39">
        <v>24.2</v>
      </c>
      <c r="AG894" s="39"/>
      <c r="AH894" s="83">
        <f t="shared" si="64"/>
        <v>38.25</v>
      </c>
      <c r="AI894" s="81" t="str">
        <f t="shared" si="59"/>
        <v>12/08</v>
      </c>
      <c r="AJ894" s="76">
        <f t="shared" si="60"/>
        <v>5.9190457035586697</v>
      </c>
      <c r="AK894" s="76">
        <f t="shared" si="60"/>
        <v>0.10369996949599017</v>
      </c>
      <c r="AL894" s="76">
        <f t="shared" si="65"/>
        <v>20.84</v>
      </c>
      <c r="AN894" s="76">
        <f>TimDuncan!AG895</f>
        <v>4.8734599870008104</v>
      </c>
      <c r="AO894" s="76">
        <f>TimDuncan!AH895</f>
        <v>0.13872659353960293</v>
      </c>
      <c r="AP894" s="76">
        <f>TimDuncan!AI895</f>
        <v>18.470588235294116</v>
      </c>
    </row>
    <row r="895" spans="1:42" x14ac:dyDescent="0.25">
      <c r="A895" s="39">
        <v>28</v>
      </c>
      <c r="B895" s="56">
        <v>28</v>
      </c>
      <c r="C895" s="36">
        <v>39805</v>
      </c>
      <c r="D895" s="39" t="s">
        <v>318</v>
      </c>
      <c r="E895" s="35" t="s">
        <v>1</v>
      </c>
      <c r="F895" s="40" t="s">
        <v>5</v>
      </c>
      <c r="G895" s="35" t="s">
        <v>119</v>
      </c>
      <c r="H895" s="40" t="s">
        <v>11</v>
      </c>
      <c r="I895" s="39">
        <v>1</v>
      </c>
      <c r="J895" s="41">
        <v>1.5548611111111112</v>
      </c>
      <c r="K895" s="39">
        <v>7</v>
      </c>
      <c r="L895" s="39">
        <v>18</v>
      </c>
      <c r="M895" s="39">
        <v>0.38900000000000001</v>
      </c>
      <c r="N895" s="39">
        <v>0</v>
      </c>
      <c r="O895" s="39">
        <v>1</v>
      </c>
      <c r="P895" s="39">
        <v>0</v>
      </c>
      <c r="Q895" s="39">
        <f t="shared" si="61"/>
        <v>7</v>
      </c>
      <c r="R895" s="39">
        <f t="shared" si="62"/>
        <v>17</v>
      </c>
      <c r="S895" s="39">
        <f t="shared" si="63"/>
        <v>0.41176470588235292</v>
      </c>
      <c r="T895" s="39">
        <v>12</v>
      </c>
      <c r="U895" s="39">
        <v>15</v>
      </c>
      <c r="V895" s="39">
        <v>0.8</v>
      </c>
      <c r="W895" s="39">
        <v>0</v>
      </c>
      <c r="X895" s="39">
        <v>6</v>
      </c>
      <c r="Y895" s="39">
        <v>6</v>
      </c>
      <c r="Z895" s="39">
        <v>4</v>
      </c>
      <c r="AA895" s="39">
        <v>0</v>
      </c>
      <c r="AB895" s="39">
        <v>0</v>
      </c>
      <c r="AC895" s="39">
        <v>0</v>
      </c>
      <c r="AD895" s="39">
        <v>2</v>
      </c>
      <c r="AE895" s="39">
        <v>26</v>
      </c>
      <c r="AF895" s="39">
        <v>18.8</v>
      </c>
      <c r="AG895" s="39"/>
      <c r="AH895" s="83">
        <f t="shared" si="64"/>
        <v>37.31666666666667</v>
      </c>
      <c r="AI895" s="81" t="str">
        <f t="shared" si="59"/>
        <v>12/08</v>
      </c>
      <c r="AJ895" s="76">
        <f t="shared" si="60"/>
        <v>5.8644901652197534</v>
      </c>
      <c r="AK895" s="76">
        <f t="shared" si="60"/>
        <v>0.10329592125025387</v>
      </c>
      <c r="AL895" s="76">
        <f t="shared" si="65"/>
        <v>20.66</v>
      </c>
      <c r="AN895" s="76">
        <f>TimDuncan!AG896</f>
        <v>4.9124996754426853</v>
      </c>
      <c r="AO895" s="76">
        <f>TimDuncan!AH896</f>
        <v>0.13839473270618538</v>
      </c>
      <c r="AP895" s="76">
        <f>TimDuncan!AI896</f>
        <v>18.294117647058822</v>
      </c>
    </row>
    <row r="896" spans="1:42" x14ac:dyDescent="0.25">
      <c r="A896" s="39">
        <v>29</v>
      </c>
      <c r="B896" s="56">
        <v>29</v>
      </c>
      <c r="C896" s="36">
        <v>39807</v>
      </c>
      <c r="D896" s="39" t="s">
        <v>319</v>
      </c>
      <c r="E896" s="35" t="s">
        <v>1</v>
      </c>
      <c r="F896" s="40"/>
      <c r="G896" s="35" t="s">
        <v>97</v>
      </c>
      <c r="H896" s="40" t="s">
        <v>11</v>
      </c>
      <c r="I896" s="39">
        <v>1</v>
      </c>
      <c r="J896" s="41">
        <v>1.7944444444444445</v>
      </c>
      <c r="K896" s="39">
        <v>13</v>
      </c>
      <c r="L896" s="39">
        <v>23</v>
      </c>
      <c r="M896" s="39">
        <v>0.56499999999999995</v>
      </c>
      <c r="N896" s="39">
        <v>1</v>
      </c>
      <c r="O896" s="39">
        <v>3</v>
      </c>
      <c r="P896" s="39">
        <v>0.33300000000000002</v>
      </c>
      <c r="Q896" s="39">
        <f t="shared" si="61"/>
        <v>12</v>
      </c>
      <c r="R896" s="39">
        <f t="shared" si="62"/>
        <v>20</v>
      </c>
      <c r="S896" s="39">
        <f t="shared" si="63"/>
        <v>0.6</v>
      </c>
      <c r="T896" s="39">
        <v>0</v>
      </c>
      <c r="U896" s="39">
        <v>0</v>
      </c>
      <c r="V896" s="39"/>
      <c r="W896" s="39">
        <v>2</v>
      </c>
      <c r="X896" s="39">
        <v>7</v>
      </c>
      <c r="Y896" s="39">
        <v>9</v>
      </c>
      <c r="Z896" s="39">
        <v>5</v>
      </c>
      <c r="AA896" s="39">
        <v>1</v>
      </c>
      <c r="AB896" s="39">
        <v>0</v>
      </c>
      <c r="AC896" s="39">
        <v>4</v>
      </c>
      <c r="AD896" s="39">
        <v>2</v>
      </c>
      <c r="AE896" s="39">
        <v>27</v>
      </c>
      <c r="AF896" s="39">
        <v>19.3</v>
      </c>
      <c r="AG896" s="39"/>
      <c r="AH896" s="83">
        <f t="shared" si="64"/>
        <v>43.06666666666667</v>
      </c>
      <c r="AI896" s="81" t="str">
        <f t="shared" si="59"/>
        <v>12/08</v>
      </c>
      <c r="AJ896" s="76">
        <f t="shared" si="60"/>
        <v>5.8239477458970024</v>
      </c>
      <c r="AK896" s="76">
        <f t="shared" si="60"/>
        <v>0.10381525191710593</v>
      </c>
      <c r="AL896" s="76">
        <f t="shared" si="65"/>
        <v>20.6</v>
      </c>
      <c r="AN896" s="76">
        <f>TimDuncan!AG897</f>
        <v>4.7988519035115784</v>
      </c>
      <c r="AO896" s="76">
        <f>TimDuncan!AH897</f>
        <v>0.1393293865599923</v>
      </c>
      <c r="AP896" s="76">
        <f>TimDuncan!AI897</f>
        <v>18.313725490196077</v>
      </c>
    </row>
    <row r="897" spans="1:42" x14ac:dyDescent="0.25">
      <c r="A897" s="39">
        <v>30</v>
      </c>
      <c r="B897" s="56">
        <v>30</v>
      </c>
      <c r="C897" s="36">
        <v>39810</v>
      </c>
      <c r="D897" s="39" t="s">
        <v>320</v>
      </c>
      <c r="E897" s="35" t="s">
        <v>1</v>
      </c>
      <c r="F897" s="40"/>
      <c r="G897" s="35" t="s">
        <v>15</v>
      </c>
      <c r="H897" s="40" t="s">
        <v>11</v>
      </c>
      <c r="I897" s="39">
        <v>1</v>
      </c>
      <c r="J897" s="41">
        <v>1.3222222222222222</v>
      </c>
      <c r="K897" s="39">
        <v>9</v>
      </c>
      <c r="L897" s="39">
        <v>15</v>
      </c>
      <c r="M897" s="39">
        <v>0.6</v>
      </c>
      <c r="N897" s="39">
        <v>3</v>
      </c>
      <c r="O897" s="39">
        <v>6</v>
      </c>
      <c r="P897" s="39">
        <v>0.5</v>
      </c>
      <c r="Q897" s="39">
        <f t="shared" si="61"/>
        <v>6</v>
      </c>
      <c r="R897" s="39">
        <f t="shared" si="62"/>
        <v>9</v>
      </c>
      <c r="S897" s="39">
        <f t="shared" si="63"/>
        <v>0.66666666666666663</v>
      </c>
      <c r="T897" s="39">
        <v>10</v>
      </c>
      <c r="U897" s="39">
        <v>10</v>
      </c>
      <c r="V897" s="39">
        <v>1</v>
      </c>
      <c r="W897" s="39">
        <v>1</v>
      </c>
      <c r="X897" s="39">
        <v>2</v>
      </c>
      <c r="Y897" s="39">
        <v>3</v>
      </c>
      <c r="Z897" s="39">
        <v>4</v>
      </c>
      <c r="AA897" s="39">
        <v>4</v>
      </c>
      <c r="AB897" s="39">
        <v>0</v>
      </c>
      <c r="AC897" s="39">
        <v>2</v>
      </c>
      <c r="AD897" s="39">
        <v>2</v>
      </c>
      <c r="AE897" s="39">
        <v>31</v>
      </c>
      <c r="AF897" s="39">
        <v>29.4</v>
      </c>
      <c r="AG897" s="39"/>
      <c r="AH897" s="83">
        <f t="shared" si="64"/>
        <v>31.733333333333334</v>
      </c>
      <c r="AI897" s="81" t="str">
        <f t="shared" si="59"/>
        <v>12/08</v>
      </c>
      <c r="AJ897" s="76">
        <f t="shared" si="60"/>
        <v>5.6389317268794983</v>
      </c>
      <c r="AK897" s="76">
        <f t="shared" si="60"/>
        <v>0.1048086614274025</v>
      </c>
      <c r="AL897" s="76">
        <f t="shared" si="65"/>
        <v>20.72</v>
      </c>
      <c r="AN897" s="76">
        <f>TimDuncan!AG898</f>
        <v>4.7988519035115784</v>
      </c>
      <c r="AO897" s="76">
        <f>TimDuncan!AH898</f>
        <v>0.13844273995012571</v>
      </c>
      <c r="AP897" s="76">
        <f>TimDuncan!AI898</f>
        <v>18.490196078431371</v>
      </c>
    </row>
    <row r="898" spans="1:42" x14ac:dyDescent="0.25">
      <c r="A898" s="39">
        <v>31</v>
      </c>
      <c r="B898" s="56">
        <v>31</v>
      </c>
      <c r="C898" s="36">
        <v>39815</v>
      </c>
      <c r="D898" s="39" t="s">
        <v>321</v>
      </c>
      <c r="E898" s="35" t="s">
        <v>1</v>
      </c>
      <c r="F898" s="40"/>
      <c r="G898" s="35" t="s">
        <v>13</v>
      </c>
      <c r="H898" s="40" t="s">
        <v>11</v>
      </c>
      <c r="I898" s="39">
        <v>1</v>
      </c>
      <c r="J898" s="41">
        <v>1.5881944444444445</v>
      </c>
      <c r="K898" s="39">
        <v>13</v>
      </c>
      <c r="L898" s="39">
        <v>23</v>
      </c>
      <c r="M898" s="39">
        <v>0.56499999999999995</v>
      </c>
      <c r="N898" s="39">
        <v>2</v>
      </c>
      <c r="O898" s="39">
        <v>3</v>
      </c>
      <c r="P898" s="39">
        <v>0.66700000000000004</v>
      </c>
      <c r="Q898" s="39">
        <f t="shared" si="61"/>
        <v>11</v>
      </c>
      <c r="R898" s="39">
        <f t="shared" si="62"/>
        <v>20</v>
      </c>
      <c r="S898" s="39">
        <f t="shared" si="63"/>
        <v>0.55000000000000004</v>
      </c>
      <c r="T898" s="39">
        <v>12</v>
      </c>
      <c r="U898" s="39">
        <v>14</v>
      </c>
      <c r="V898" s="39">
        <v>0.85699999999999998</v>
      </c>
      <c r="W898" s="39">
        <v>3</v>
      </c>
      <c r="X898" s="39">
        <v>4</v>
      </c>
      <c r="Y898" s="39">
        <v>7</v>
      </c>
      <c r="Z898" s="39">
        <v>4</v>
      </c>
      <c r="AA898" s="39">
        <v>2</v>
      </c>
      <c r="AB898" s="39">
        <v>1</v>
      </c>
      <c r="AC898" s="39">
        <v>2</v>
      </c>
      <c r="AD898" s="39">
        <v>3</v>
      </c>
      <c r="AE898" s="39">
        <v>40</v>
      </c>
      <c r="AF898" s="39">
        <v>33.9</v>
      </c>
      <c r="AG898" s="39"/>
      <c r="AH898" s="83">
        <f t="shared" si="64"/>
        <v>38.116666666666667</v>
      </c>
      <c r="AI898" s="81" t="str">
        <f t="shared" ref="AI898:AI961" si="66">MONTH(C898)&amp;"/"&amp;RIGHT(YEAR(C898),2)</f>
        <v>1/09</v>
      </c>
      <c r="AJ898" s="76">
        <f t="shared" si="60"/>
        <v>5.6340437502376437</v>
      </c>
      <c r="AK898" s="76">
        <f t="shared" si="60"/>
        <v>0.10522592991525652</v>
      </c>
      <c r="AL898" s="76">
        <f t="shared" si="65"/>
        <v>20.82</v>
      </c>
      <c r="AN898" s="76">
        <f>TimDuncan!AG899</f>
        <v>4.7680912195081815</v>
      </c>
      <c r="AO898" s="76">
        <f>TimDuncan!AH899</f>
        <v>0.13687293228332961</v>
      </c>
      <c r="AP898" s="76">
        <f>TimDuncan!AI899</f>
        <v>18.509803921568629</v>
      </c>
    </row>
    <row r="899" spans="1:42" x14ac:dyDescent="0.25">
      <c r="A899" s="39">
        <v>32</v>
      </c>
      <c r="B899" s="56">
        <v>32</v>
      </c>
      <c r="C899" s="36">
        <v>39817</v>
      </c>
      <c r="D899" s="39" t="s">
        <v>322</v>
      </c>
      <c r="E899" s="35" t="s">
        <v>1</v>
      </c>
      <c r="F899" s="40"/>
      <c r="G899" s="35" t="s">
        <v>6</v>
      </c>
      <c r="H899" s="40" t="s">
        <v>11</v>
      </c>
      <c r="I899" s="39">
        <v>1</v>
      </c>
      <c r="J899" s="41">
        <v>1.3680555555555556</v>
      </c>
      <c r="K899" s="39">
        <v>11</v>
      </c>
      <c r="L899" s="39">
        <v>19</v>
      </c>
      <c r="M899" s="39">
        <v>0.57899999999999996</v>
      </c>
      <c r="N899" s="39">
        <v>0</v>
      </c>
      <c r="O899" s="39">
        <v>2</v>
      </c>
      <c r="P899" s="39">
        <v>0</v>
      </c>
      <c r="Q899" s="39">
        <f t="shared" si="61"/>
        <v>11</v>
      </c>
      <c r="R899" s="39">
        <f t="shared" si="62"/>
        <v>17</v>
      </c>
      <c r="S899" s="39">
        <f t="shared" si="63"/>
        <v>0.6470588235294118</v>
      </c>
      <c r="T899" s="39">
        <v>4</v>
      </c>
      <c r="U899" s="39">
        <v>5</v>
      </c>
      <c r="V899" s="39">
        <v>0.8</v>
      </c>
      <c r="W899" s="39">
        <v>0</v>
      </c>
      <c r="X899" s="39">
        <v>2</v>
      </c>
      <c r="Y899" s="39">
        <v>2</v>
      </c>
      <c r="Z899" s="39">
        <v>3</v>
      </c>
      <c r="AA899" s="39">
        <v>1</v>
      </c>
      <c r="AB899" s="39">
        <v>0</v>
      </c>
      <c r="AC899" s="39">
        <v>4</v>
      </c>
      <c r="AD899" s="39">
        <v>1</v>
      </c>
      <c r="AE899" s="39">
        <v>26</v>
      </c>
      <c r="AF899" s="39">
        <v>16</v>
      </c>
      <c r="AG899" s="39"/>
      <c r="AH899" s="83">
        <f t="shared" si="64"/>
        <v>32.833333333333336</v>
      </c>
      <c r="AI899" s="81" t="str">
        <f t="shared" si="66"/>
        <v>1/09</v>
      </c>
      <c r="AJ899" s="76">
        <f t="shared" si="60"/>
        <v>5.6387869588544435</v>
      </c>
      <c r="AK899" s="76">
        <f t="shared" si="60"/>
        <v>0.10472315495473382</v>
      </c>
      <c r="AL899" s="76">
        <f t="shared" si="65"/>
        <v>20.8</v>
      </c>
      <c r="AN899" s="76">
        <f>TimDuncan!AG900</f>
        <v>4.7858635371182867</v>
      </c>
      <c r="AO899" s="76">
        <f>TimDuncan!AH900</f>
        <v>0.13775309026497787</v>
      </c>
      <c r="AP899" s="76">
        <f>TimDuncan!AI900</f>
        <v>18.509803921568629</v>
      </c>
    </row>
    <row r="900" spans="1:42" x14ac:dyDescent="0.25">
      <c r="A900" s="39">
        <v>33</v>
      </c>
      <c r="B900" s="56">
        <v>33</v>
      </c>
      <c r="C900" s="36">
        <v>39819</v>
      </c>
      <c r="D900" s="39" t="s">
        <v>323</v>
      </c>
      <c r="E900" s="35" t="s">
        <v>1</v>
      </c>
      <c r="F900" s="40"/>
      <c r="G900" s="35" t="s">
        <v>119</v>
      </c>
      <c r="H900" s="40" t="s">
        <v>3</v>
      </c>
      <c r="I900" s="39">
        <v>1</v>
      </c>
      <c r="J900" s="41">
        <v>1.7451388888888888</v>
      </c>
      <c r="K900" s="39">
        <v>14</v>
      </c>
      <c r="L900" s="39">
        <v>22</v>
      </c>
      <c r="M900" s="39">
        <v>0.63600000000000001</v>
      </c>
      <c r="N900" s="39">
        <v>6</v>
      </c>
      <c r="O900" s="39">
        <v>7</v>
      </c>
      <c r="P900" s="39">
        <v>0.85699999999999998</v>
      </c>
      <c r="Q900" s="39">
        <f t="shared" si="61"/>
        <v>8</v>
      </c>
      <c r="R900" s="39">
        <f t="shared" si="62"/>
        <v>15</v>
      </c>
      <c r="S900" s="39">
        <f t="shared" si="63"/>
        <v>0.53333333333333333</v>
      </c>
      <c r="T900" s="39">
        <v>5</v>
      </c>
      <c r="U900" s="39">
        <v>6</v>
      </c>
      <c r="V900" s="39">
        <v>0.83299999999999996</v>
      </c>
      <c r="W900" s="39">
        <v>0</v>
      </c>
      <c r="X900" s="39">
        <v>4</v>
      </c>
      <c r="Y900" s="39">
        <v>4</v>
      </c>
      <c r="Z900" s="39">
        <v>7</v>
      </c>
      <c r="AA900" s="39">
        <v>0</v>
      </c>
      <c r="AB900" s="39">
        <v>1</v>
      </c>
      <c r="AC900" s="39">
        <v>4</v>
      </c>
      <c r="AD900" s="39">
        <v>1</v>
      </c>
      <c r="AE900" s="39">
        <v>39</v>
      </c>
      <c r="AF900" s="39">
        <v>31.2</v>
      </c>
      <c r="AG900" s="39"/>
      <c r="AH900" s="83">
        <f t="shared" si="64"/>
        <v>41.883333333333333</v>
      </c>
      <c r="AI900" s="81" t="str">
        <f t="shared" si="66"/>
        <v>1/09</v>
      </c>
      <c r="AJ900" s="76">
        <f t="shared" si="60"/>
        <v>5.6325946462513725</v>
      </c>
      <c r="AK900" s="76">
        <f t="shared" si="60"/>
        <v>0.10732885950028746</v>
      </c>
      <c r="AL900" s="76">
        <f t="shared" si="65"/>
        <v>20.78</v>
      </c>
      <c r="AN900" s="76">
        <f>TimDuncan!AG901</f>
        <v>4.8115931427572445</v>
      </c>
      <c r="AO900" s="76">
        <f>TimDuncan!AH901</f>
        <v>0.13746805046249619</v>
      </c>
      <c r="AP900" s="76">
        <f>TimDuncan!AI901</f>
        <v>18.568627450980394</v>
      </c>
    </row>
    <row r="901" spans="1:42" x14ac:dyDescent="0.25">
      <c r="A901" s="39">
        <v>34</v>
      </c>
      <c r="B901" s="56">
        <v>34</v>
      </c>
      <c r="C901" s="36">
        <v>39820</v>
      </c>
      <c r="D901" s="39" t="s">
        <v>324</v>
      </c>
      <c r="E901" s="35" t="s">
        <v>1</v>
      </c>
      <c r="F901" s="40" t="s">
        <v>5</v>
      </c>
      <c r="G901" s="35" t="s">
        <v>15</v>
      </c>
      <c r="H901" s="40" t="s">
        <v>11</v>
      </c>
      <c r="I901" s="39">
        <v>1</v>
      </c>
      <c r="J901" s="41">
        <v>1.6444444444444446</v>
      </c>
      <c r="K901" s="39">
        <v>9</v>
      </c>
      <c r="L901" s="39">
        <v>20</v>
      </c>
      <c r="M901" s="39">
        <v>0.45</v>
      </c>
      <c r="N901" s="39">
        <v>2</v>
      </c>
      <c r="O901" s="39">
        <v>5</v>
      </c>
      <c r="P901" s="39">
        <v>0.4</v>
      </c>
      <c r="Q901" s="39">
        <f t="shared" si="61"/>
        <v>7</v>
      </c>
      <c r="R901" s="39">
        <f t="shared" si="62"/>
        <v>15</v>
      </c>
      <c r="S901" s="39">
        <f t="shared" si="63"/>
        <v>0.46666666666666667</v>
      </c>
      <c r="T901" s="39">
        <v>1</v>
      </c>
      <c r="U901" s="39">
        <v>1</v>
      </c>
      <c r="V901" s="39">
        <v>1</v>
      </c>
      <c r="W901" s="39">
        <v>1</v>
      </c>
      <c r="X901" s="39">
        <v>4</v>
      </c>
      <c r="Y901" s="39">
        <v>5</v>
      </c>
      <c r="Z901" s="39">
        <v>5</v>
      </c>
      <c r="AA901" s="39">
        <v>2</v>
      </c>
      <c r="AB901" s="39">
        <v>0</v>
      </c>
      <c r="AC901" s="39">
        <v>3</v>
      </c>
      <c r="AD901" s="39">
        <v>3</v>
      </c>
      <c r="AE901" s="39">
        <v>21</v>
      </c>
      <c r="AF901" s="39">
        <v>13.8</v>
      </c>
      <c r="AG901" s="39"/>
      <c r="AH901" s="83">
        <f t="shared" si="64"/>
        <v>39.466666666666669</v>
      </c>
      <c r="AI901" s="81" t="str">
        <f t="shared" si="66"/>
        <v>1/09</v>
      </c>
      <c r="AJ901" s="76">
        <f t="shared" si="60"/>
        <v>5.3499570854658751</v>
      </c>
      <c r="AK901" s="76">
        <f t="shared" si="60"/>
        <v>0.10553793205308035</v>
      </c>
      <c r="AL901" s="76">
        <f t="shared" si="65"/>
        <v>20.52</v>
      </c>
      <c r="AN901" s="76">
        <f>TimDuncan!AG902</f>
        <v>4.6581506359218139</v>
      </c>
      <c r="AO901" s="76">
        <f>TimDuncan!AH902</f>
        <v>0.12884287060649718</v>
      </c>
      <c r="AP901" s="76">
        <f>TimDuncan!AI902</f>
        <v>18.490196078431371</v>
      </c>
    </row>
    <row r="902" spans="1:42" x14ac:dyDescent="0.25">
      <c r="A902" s="39">
        <v>35</v>
      </c>
      <c r="B902" s="56">
        <v>35</v>
      </c>
      <c r="C902" s="36">
        <v>39822</v>
      </c>
      <c r="D902" s="39" t="s">
        <v>325</v>
      </c>
      <c r="E902" s="35" t="s">
        <v>1</v>
      </c>
      <c r="F902" s="40"/>
      <c r="G902" s="35" t="s">
        <v>31</v>
      </c>
      <c r="H902" s="40" t="s">
        <v>11</v>
      </c>
      <c r="I902" s="39">
        <v>1</v>
      </c>
      <c r="J902" s="41">
        <v>1.747222222222222</v>
      </c>
      <c r="K902" s="39">
        <v>10</v>
      </c>
      <c r="L902" s="39">
        <v>20</v>
      </c>
      <c r="M902" s="39">
        <v>0.5</v>
      </c>
      <c r="N902" s="39">
        <v>1</v>
      </c>
      <c r="O902" s="39">
        <v>4</v>
      </c>
      <c r="P902" s="39">
        <v>0.25</v>
      </c>
      <c r="Q902" s="39">
        <f t="shared" si="61"/>
        <v>9</v>
      </c>
      <c r="R902" s="39">
        <f t="shared" si="62"/>
        <v>16</v>
      </c>
      <c r="S902" s="39">
        <f t="shared" si="63"/>
        <v>0.5625</v>
      </c>
      <c r="T902" s="39">
        <v>15</v>
      </c>
      <c r="U902" s="39">
        <v>17</v>
      </c>
      <c r="V902" s="39">
        <v>0.88200000000000001</v>
      </c>
      <c r="W902" s="39">
        <v>1</v>
      </c>
      <c r="X902" s="39">
        <v>6</v>
      </c>
      <c r="Y902" s="39">
        <v>7</v>
      </c>
      <c r="Z902" s="39">
        <v>13</v>
      </c>
      <c r="AA902" s="39">
        <v>1</v>
      </c>
      <c r="AB902" s="39">
        <v>0</v>
      </c>
      <c r="AC902" s="39">
        <v>5</v>
      </c>
      <c r="AD902" s="39">
        <v>3</v>
      </c>
      <c r="AE902" s="39">
        <v>36</v>
      </c>
      <c r="AF902" s="39">
        <v>31.6</v>
      </c>
      <c r="AG902" s="39"/>
      <c r="AH902" s="83">
        <f t="shared" si="64"/>
        <v>41.93333333333333</v>
      </c>
      <c r="AI902" s="81" t="str">
        <f t="shared" si="66"/>
        <v>1/09</v>
      </c>
      <c r="AJ902" s="76">
        <f t="shared" si="60"/>
        <v>5.3383862118564203</v>
      </c>
      <c r="AK902" s="76">
        <f t="shared" si="60"/>
        <v>0.10537308063470875</v>
      </c>
      <c r="AL902" s="76">
        <f t="shared" si="65"/>
        <v>20.46</v>
      </c>
      <c r="AN902" s="76">
        <f>TimDuncan!AG903</f>
        <v>4.6282627763050135</v>
      </c>
      <c r="AO902" s="76">
        <f>TimDuncan!AH903</f>
        <v>0.12841025612290916</v>
      </c>
      <c r="AP902" s="76">
        <f>TimDuncan!AI903</f>
        <v>18.666666666666668</v>
      </c>
    </row>
    <row r="903" spans="1:42" x14ac:dyDescent="0.25">
      <c r="A903" s="39">
        <v>36</v>
      </c>
      <c r="B903" s="56">
        <v>36</v>
      </c>
      <c r="C903" s="36">
        <v>39824</v>
      </c>
      <c r="D903" s="39" t="s">
        <v>326</v>
      </c>
      <c r="E903" s="35" t="s">
        <v>1</v>
      </c>
      <c r="F903" s="40"/>
      <c r="G903" s="35" t="s">
        <v>55</v>
      </c>
      <c r="H903" s="40" t="s">
        <v>11</v>
      </c>
      <c r="I903" s="39">
        <v>1</v>
      </c>
      <c r="J903" s="41">
        <v>1.5305555555555557</v>
      </c>
      <c r="K903" s="39">
        <v>5</v>
      </c>
      <c r="L903" s="39">
        <v>14</v>
      </c>
      <c r="M903" s="39">
        <v>0.35699999999999998</v>
      </c>
      <c r="N903" s="39">
        <v>2</v>
      </c>
      <c r="O903" s="39">
        <v>4</v>
      </c>
      <c r="P903" s="39">
        <v>0.5</v>
      </c>
      <c r="Q903" s="39">
        <f t="shared" si="61"/>
        <v>3</v>
      </c>
      <c r="R903" s="39">
        <f t="shared" si="62"/>
        <v>10</v>
      </c>
      <c r="S903" s="39">
        <f t="shared" si="63"/>
        <v>0.3</v>
      </c>
      <c r="T903" s="39">
        <v>7</v>
      </c>
      <c r="U903" s="39">
        <v>7</v>
      </c>
      <c r="V903" s="39">
        <v>1</v>
      </c>
      <c r="W903" s="39">
        <v>0</v>
      </c>
      <c r="X903" s="39">
        <v>2</v>
      </c>
      <c r="Y903" s="39">
        <v>2</v>
      </c>
      <c r="Z903" s="39">
        <v>7</v>
      </c>
      <c r="AA903" s="39">
        <v>0</v>
      </c>
      <c r="AB903" s="39">
        <v>0</v>
      </c>
      <c r="AC903" s="39">
        <v>4</v>
      </c>
      <c r="AD903" s="39">
        <v>3</v>
      </c>
      <c r="AE903" s="39">
        <v>19</v>
      </c>
      <c r="AF903" s="39">
        <v>11.5</v>
      </c>
      <c r="AG903" s="39"/>
      <c r="AH903" s="83">
        <f t="shared" si="64"/>
        <v>36.733333333333334</v>
      </c>
      <c r="AI903" s="81" t="str">
        <f t="shared" si="66"/>
        <v>1/09</v>
      </c>
      <c r="AJ903" s="76">
        <f t="shared" si="60"/>
        <v>5.390127028907119</v>
      </c>
      <c r="AK903" s="76">
        <f t="shared" si="60"/>
        <v>0.1066089478191298</v>
      </c>
      <c r="AL903" s="76">
        <f t="shared" si="65"/>
        <v>20.260000000000002</v>
      </c>
      <c r="AN903" s="76">
        <f>TimDuncan!AG904</f>
        <v>4.8006802239104491</v>
      </c>
      <c r="AO903" s="76">
        <f>TimDuncan!AH904</f>
        <v>0.12899673939875506</v>
      </c>
      <c r="AP903" s="76">
        <f>TimDuncan!AI904</f>
        <v>18.921568627450981</v>
      </c>
    </row>
    <row r="904" spans="1:42" x14ac:dyDescent="0.25">
      <c r="A904" s="39">
        <v>37</v>
      </c>
      <c r="B904" s="56">
        <v>37</v>
      </c>
      <c r="C904" s="36">
        <v>39826</v>
      </c>
      <c r="D904" s="39" t="s">
        <v>327</v>
      </c>
      <c r="E904" s="35" t="s">
        <v>1</v>
      </c>
      <c r="F904" s="40" t="s">
        <v>5</v>
      </c>
      <c r="G904" s="35" t="s">
        <v>23</v>
      </c>
      <c r="H904" s="40" t="s">
        <v>11</v>
      </c>
      <c r="I904" s="39">
        <v>1</v>
      </c>
      <c r="J904" s="41">
        <v>1.7520833333333332</v>
      </c>
      <c r="K904" s="39">
        <v>13</v>
      </c>
      <c r="L904" s="39">
        <v>32</v>
      </c>
      <c r="M904" s="39">
        <v>0.40600000000000003</v>
      </c>
      <c r="N904" s="39">
        <v>1</v>
      </c>
      <c r="O904" s="39">
        <v>4</v>
      </c>
      <c r="P904" s="39">
        <v>0.25</v>
      </c>
      <c r="Q904" s="39">
        <f t="shared" si="61"/>
        <v>12</v>
      </c>
      <c r="R904" s="39">
        <f t="shared" si="62"/>
        <v>28</v>
      </c>
      <c r="S904" s="39">
        <f t="shared" si="63"/>
        <v>0.42857142857142855</v>
      </c>
      <c r="T904" s="39">
        <v>6</v>
      </c>
      <c r="U904" s="39">
        <v>9</v>
      </c>
      <c r="V904" s="39">
        <v>0.66700000000000004</v>
      </c>
      <c r="W904" s="39">
        <v>1</v>
      </c>
      <c r="X904" s="39">
        <v>6</v>
      </c>
      <c r="Y904" s="39">
        <v>7</v>
      </c>
      <c r="Z904" s="39">
        <v>4</v>
      </c>
      <c r="AA904" s="39">
        <v>0</v>
      </c>
      <c r="AB904" s="39">
        <v>0</v>
      </c>
      <c r="AC904" s="39">
        <v>2</v>
      </c>
      <c r="AD904" s="39">
        <v>1</v>
      </c>
      <c r="AE904" s="39">
        <v>33</v>
      </c>
      <c r="AF904" s="39">
        <v>17.5</v>
      </c>
      <c r="AG904" s="39"/>
      <c r="AH904" s="83">
        <f t="shared" si="64"/>
        <v>42.05</v>
      </c>
      <c r="AI904" s="81" t="str">
        <f t="shared" si="66"/>
        <v>1/09</v>
      </c>
      <c r="AJ904" s="76">
        <f t="shared" si="60"/>
        <v>5.5842343673405894</v>
      </c>
      <c r="AK904" s="76">
        <f t="shared" si="60"/>
        <v>0.10659119885557784</v>
      </c>
      <c r="AL904" s="76">
        <f t="shared" si="65"/>
        <v>20.6</v>
      </c>
      <c r="AN904" s="76">
        <f>TimDuncan!AG905</f>
        <v>4.7294129592133851</v>
      </c>
      <c r="AO904" s="76">
        <f>TimDuncan!AH905</f>
        <v>0.12633352197857198</v>
      </c>
      <c r="AP904" s="76">
        <f>TimDuncan!AI905</f>
        <v>19.019607843137255</v>
      </c>
    </row>
    <row r="905" spans="1:42" x14ac:dyDescent="0.25">
      <c r="A905" s="39">
        <v>38</v>
      </c>
      <c r="B905" s="56">
        <v>38</v>
      </c>
      <c r="C905" s="36">
        <v>39827</v>
      </c>
      <c r="D905" s="39" t="s">
        <v>328</v>
      </c>
      <c r="E905" s="35" t="s">
        <v>1</v>
      </c>
      <c r="F905" s="40" t="s">
        <v>5</v>
      </c>
      <c r="G905" s="35" t="s">
        <v>19</v>
      </c>
      <c r="H905" s="40" t="s">
        <v>3</v>
      </c>
      <c r="I905" s="39">
        <v>1</v>
      </c>
      <c r="J905" s="41">
        <v>1.7347222222222223</v>
      </c>
      <c r="K905" s="39">
        <v>11</v>
      </c>
      <c r="L905" s="39">
        <v>19</v>
      </c>
      <c r="M905" s="39">
        <v>0.57899999999999996</v>
      </c>
      <c r="N905" s="39">
        <v>2</v>
      </c>
      <c r="O905" s="39">
        <v>3</v>
      </c>
      <c r="P905" s="39">
        <v>0.66700000000000004</v>
      </c>
      <c r="Q905" s="39">
        <f t="shared" si="61"/>
        <v>9</v>
      </c>
      <c r="R905" s="39">
        <f t="shared" si="62"/>
        <v>16</v>
      </c>
      <c r="S905" s="39">
        <f t="shared" si="63"/>
        <v>0.5625</v>
      </c>
      <c r="T905" s="39">
        <v>5</v>
      </c>
      <c r="U905" s="39">
        <v>6</v>
      </c>
      <c r="V905" s="39">
        <v>0.83299999999999996</v>
      </c>
      <c r="W905" s="39">
        <v>1</v>
      </c>
      <c r="X905" s="39">
        <v>6</v>
      </c>
      <c r="Y905" s="39">
        <v>7</v>
      </c>
      <c r="Z905" s="39">
        <v>10</v>
      </c>
      <c r="AA905" s="39">
        <v>0</v>
      </c>
      <c r="AB905" s="39">
        <v>1</v>
      </c>
      <c r="AC905" s="39">
        <v>4</v>
      </c>
      <c r="AD905" s="39">
        <v>1</v>
      </c>
      <c r="AE905" s="39">
        <v>29</v>
      </c>
      <c r="AF905" s="39">
        <v>25.5</v>
      </c>
      <c r="AG905" s="39"/>
      <c r="AH905" s="83">
        <f t="shared" si="64"/>
        <v>41.633333333333333</v>
      </c>
      <c r="AI905" s="81" t="str">
        <f t="shared" si="66"/>
        <v>1/09</v>
      </c>
      <c r="AJ905" s="76">
        <f t="shared" si="60"/>
        <v>5.4206332938248485</v>
      </c>
      <c r="AK905" s="76">
        <f t="shared" si="60"/>
        <v>0.10762161417082788</v>
      </c>
      <c r="AL905" s="76">
        <f t="shared" si="65"/>
        <v>20.38</v>
      </c>
      <c r="AN905" s="76">
        <f>TimDuncan!AG906</f>
        <v>4.7679200102864305</v>
      </c>
      <c r="AO905" s="76">
        <f>TimDuncan!AH906</f>
        <v>0.12580273025167449</v>
      </c>
      <c r="AP905" s="76">
        <f>TimDuncan!AI906</f>
        <v>19.098039215686274</v>
      </c>
    </row>
    <row r="906" spans="1:42" x14ac:dyDescent="0.25">
      <c r="A906" s="39">
        <v>39</v>
      </c>
      <c r="B906" s="56">
        <v>39</v>
      </c>
      <c r="C906" s="36">
        <v>39829</v>
      </c>
      <c r="D906" s="39" t="s">
        <v>329</v>
      </c>
      <c r="E906" s="35" t="s">
        <v>1</v>
      </c>
      <c r="F906" s="40"/>
      <c r="G906" s="35" t="s">
        <v>35</v>
      </c>
      <c r="H906" s="40" t="s">
        <v>3</v>
      </c>
      <c r="I906" s="39">
        <v>1</v>
      </c>
      <c r="J906" s="41">
        <v>1.7236111111111112</v>
      </c>
      <c r="K906" s="39">
        <v>10</v>
      </c>
      <c r="L906" s="39">
        <v>26</v>
      </c>
      <c r="M906" s="39">
        <v>0.38500000000000001</v>
      </c>
      <c r="N906" s="39">
        <v>1</v>
      </c>
      <c r="O906" s="39">
        <v>5</v>
      </c>
      <c r="P906" s="39">
        <v>0.2</v>
      </c>
      <c r="Q906" s="39">
        <f t="shared" si="61"/>
        <v>9</v>
      </c>
      <c r="R906" s="39">
        <f t="shared" si="62"/>
        <v>21</v>
      </c>
      <c r="S906" s="39">
        <f t="shared" si="63"/>
        <v>0.42857142857142855</v>
      </c>
      <c r="T906" s="39">
        <v>7</v>
      </c>
      <c r="U906" s="39">
        <v>8</v>
      </c>
      <c r="V906" s="39">
        <v>0.875</v>
      </c>
      <c r="W906" s="39">
        <v>2</v>
      </c>
      <c r="X906" s="39">
        <v>11</v>
      </c>
      <c r="Y906" s="39">
        <v>13</v>
      </c>
      <c r="Z906" s="39">
        <v>11</v>
      </c>
      <c r="AA906" s="39">
        <v>2</v>
      </c>
      <c r="AB906" s="39">
        <v>0</v>
      </c>
      <c r="AC906" s="39">
        <v>6</v>
      </c>
      <c r="AD906" s="39">
        <v>3</v>
      </c>
      <c r="AE906" s="39">
        <v>28</v>
      </c>
      <c r="AF906" s="39">
        <v>20.6</v>
      </c>
      <c r="AG906" s="39"/>
      <c r="AH906" s="83">
        <f t="shared" si="64"/>
        <v>41.366666666666667</v>
      </c>
      <c r="AI906" s="81" t="str">
        <f t="shared" si="66"/>
        <v>1/09</v>
      </c>
      <c r="AJ906" s="76">
        <f t="shared" si="60"/>
        <v>5.3040223473534205</v>
      </c>
      <c r="AK906" s="76">
        <f t="shared" si="60"/>
        <v>0.10729822829813285</v>
      </c>
      <c r="AL906" s="76">
        <f t="shared" si="65"/>
        <v>20.3</v>
      </c>
      <c r="AN906" s="76">
        <f>TimDuncan!AG907</f>
        <v>4.5920961377975837</v>
      </c>
      <c r="AO906" s="76">
        <f>TimDuncan!AH907</f>
        <v>0.12347470037482615</v>
      </c>
      <c r="AP906" s="76">
        <f>TimDuncan!AI907</f>
        <v>19.058823529411764</v>
      </c>
    </row>
    <row r="907" spans="1:42" x14ac:dyDescent="0.25">
      <c r="A907" s="39">
        <v>40</v>
      </c>
      <c r="B907" s="56">
        <v>40</v>
      </c>
      <c r="C907" s="36">
        <v>39832</v>
      </c>
      <c r="D907" s="39" t="s">
        <v>330</v>
      </c>
      <c r="E907" s="35" t="s">
        <v>1</v>
      </c>
      <c r="F907" s="40"/>
      <c r="G907" s="35" t="s">
        <v>51</v>
      </c>
      <c r="H907" s="40" t="s">
        <v>11</v>
      </c>
      <c r="I907" s="39">
        <v>1</v>
      </c>
      <c r="J907" s="41">
        <v>1.6972222222222222</v>
      </c>
      <c r="K907" s="39">
        <v>9</v>
      </c>
      <c r="L907" s="39">
        <v>22</v>
      </c>
      <c r="M907" s="39">
        <v>0.40899999999999997</v>
      </c>
      <c r="N907" s="39">
        <v>1</v>
      </c>
      <c r="O907" s="39">
        <v>5</v>
      </c>
      <c r="P907" s="39">
        <v>0.2</v>
      </c>
      <c r="Q907" s="39">
        <f t="shared" si="61"/>
        <v>8</v>
      </c>
      <c r="R907" s="39">
        <f t="shared" si="62"/>
        <v>17</v>
      </c>
      <c r="S907" s="39">
        <f t="shared" si="63"/>
        <v>0.47058823529411764</v>
      </c>
      <c r="T907" s="39">
        <v>1</v>
      </c>
      <c r="U907" s="39">
        <v>3</v>
      </c>
      <c r="V907" s="39">
        <v>0.33300000000000002</v>
      </c>
      <c r="W907" s="39">
        <v>1</v>
      </c>
      <c r="X907" s="39">
        <v>5</v>
      </c>
      <c r="Y907" s="39">
        <v>6</v>
      </c>
      <c r="Z907" s="39">
        <v>12</v>
      </c>
      <c r="AA907" s="39">
        <v>1</v>
      </c>
      <c r="AB907" s="39">
        <v>1</v>
      </c>
      <c r="AC907" s="39">
        <v>5</v>
      </c>
      <c r="AD907" s="39">
        <v>1</v>
      </c>
      <c r="AE907" s="39">
        <v>20</v>
      </c>
      <c r="AF907" s="39">
        <v>14.3</v>
      </c>
      <c r="AG907" s="39"/>
      <c r="AH907" s="83">
        <f t="shared" si="64"/>
        <v>40.733333333333334</v>
      </c>
      <c r="AI907" s="81" t="str">
        <f t="shared" si="66"/>
        <v>1/09</v>
      </c>
      <c r="AJ907" s="76">
        <f t="shared" si="60"/>
        <v>5.3040223473534205</v>
      </c>
      <c r="AK907" s="76">
        <f t="shared" si="60"/>
        <v>0.10657055533920234</v>
      </c>
      <c r="AL907" s="76">
        <f t="shared" si="65"/>
        <v>20.3</v>
      </c>
      <c r="AN907" s="76">
        <f>TimDuncan!AG908</f>
        <v>4.5562695087905762</v>
      </c>
      <c r="AO907" s="76">
        <f>TimDuncan!AH908</f>
        <v>0.12378375647615054</v>
      </c>
      <c r="AP907" s="76">
        <f>TimDuncan!AI908</f>
        <v>18.784313725490197</v>
      </c>
    </row>
    <row r="908" spans="1:42" x14ac:dyDescent="0.25">
      <c r="A908" s="39">
        <v>41</v>
      </c>
      <c r="B908" s="56">
        <v>41</v>
      </c>
      <c r="C908" s="36">
        <v>39834</v>
      </c>
      <c r="D908" s="39" t="s">
        <v>331</v>
      </c>
      <c r="E908" s="35" t="s">
        <v>1</v>
      </c>
      <c r="F908" s="40" t="s">
        <v>5</v>
      </c>
      <c r="G908" s="35" t="s">
        <v>8</v>
      </c>
      <c r="H908" s="40" t="s">
        <v>11</v>
      </c>
      <c r="I908" s="39">
        <v>1</v>
      </c>
      <c r="J908" s="41">
        <v>1.7243055555555555</v>
      </c>
      <c r="K908" s="39">
        <v>5</v>
      </c>
      <c r="L908" s="39">
        <v>15</v>
      </c>
      <c r="M908" s="39">
        <v>0.33300000000000002</v>
      </c>
      <c r="N908" s="39">
        <v>2</v>
      </c>
      <c r="O908" s="39">
        <v>7</v>
      </c>
      <c r="P908" s="39">
        <v>0.28599999999999998</v>
      </c>
      <c r="Q908" s="39">
        <f t="shared" si="61"/>
        <v>3</v>
      </c>
      <c r="R908" s="39">
        <f t="shared" si="62"/>
        <v>8</v>
      </c>
      <c r="S908" s="39">
        <f t="shared" si="63"/>
        <v>0.375</v>
      </c>
      <c r="T908" s="39">
        <v>6</v>
      </c>
      <c r="U908" s="39">
        <v>6</v>
      </c>
      <c r="V908" s="39">
        <v>1</v>
      </c>
      <c r="W908" s="39">
        <v>2</v>
      </c>
      <c r="X908" s="39">
        <v>8</v>
      </c>
      <c r="Y908" s="39">
        <v>10</v>
      </c>
      <c r="Z908" s="39">
        <v>12</v>
      </c>
      <c r="AA908" s="39">
        <v>1</v>
      </c>
      <c r="AB908" s="39">
        <v>0</v>
      </c>
      <c r="AC908" s="39">
        <v>4</v>
      </c>
      <c r="AD908" s="39">
        <v>3</v>
      </c>
      <c r="AE908" s="39">
        <v>18</v>
      </c>
      <c r="AF908" s="39">
        <v>17.5</v>
      </c>
      <c r="AG908" s="39"/>
      <c r="AH908" s="83">
        <f t="shared" si="64"/>
        <v>41.383333333333333</v>
      </c>
      <c r="AI908" s="81" t="str">
        <f t="shared" si="66"/>
        <v>1/09</v>
      </c>
      <c r="AJ908" s="76">
        <f t="shared" si="60"/>
        <v>4.7766865810808188</v>
      </c>
      <c r="AK908" s="76">
        <f t="shared" si="60"/>
        <v>0.10816586092380394</v>
      </c>
      <c r="AL908" s="76">
        <f t="shared" si="65"/>
        <v>19.86</v>
      </c>
      <c r="AN908" s="76">
        <f>TimDuncan!AG909</f>
        <v>4.6625297504111876</v>
      </c>
      <c r="AO908" s="76">
        <f>TimDuncan!AH909</f>
        <v>0.1238832053646844</v>
      </c>
      <c r="AP908" s="76">
        <f>TimDuncan!AI909</f>
        <v>18.470588235294116</v>
      </c>
    </row>
    <row r="909" spans="1:42" x14ac:dyDescent="0.25">
      <c r="A909" s="39">
        <v>42</v>
      </c>
      <c r="B909" s="56">
        <v>42</v>
      </c>
      <c r="C909" s="36">
        <v>39835</v>
      </c>
      <c r="D909" s="39" t="s">
        <v>332</v>
      </c>
      <c r="E909" s="35" t="s">
        <v>1</v>
      </c>
      <c r="F909" s="40"/>
      <c r="G909" s="35" t="s">
        <v>114</v>
      </c>
      <c r="H909" s="40" t="s">
        <v>11</v>
      </c>
      <c r="I909" s="39">
        <v>1</v>
      </c>
      <c r="J909" s="41">
        <v>1.1708333333333334</v>
      </c>
      <c r="K909" s="39">
        <v>4</v>
      </c>
      <c r="L909" s="39">
        <v>11</v>
      </c>
      <c r="M909" s="39">
        <v>0.36399999999999999</v>
      </c>
      <c r="N909" s="39">
        <v>1</v>
      </c>
      <c r="O909" s="39">
        <v>3</v>
      </c>
      <c r="P909" s="39">
        <v>0.33300000000000002</v>
      </c>
      <c r="Q909" s="39">
        <f t="shared" si="61"/>
        <v>3</v>
      </c>
      <c r="R909" s="39">
        <f t="shared" si="62"/>
        <v>8</v>
      </c>
      <c r="S909" s="39">
        <f t="shared" si="63"/>
        <v>0.375</v>
      </c>
      <c r="T909" s="39">
        <v>2</v>
      </c>
      <c r="U909" s="39">
        <v>2</v>
      </c>
      <c r="V909" s="39">
        <v>1</v>
      </c>
      <c r="W909" s="39">
        <v>0</v>
      </c>
      <c r="X909" s="39">
        <v>4</v>
      </c>
      <c r="Y909" s="39">
        <v>4</v>
      </c>
      <c r="Z909" s="39">
        <v>5</v>
      </c>
      <c r="AA909" s="39">
        <v>0</v>
      </c>
      <c r="AB909" s="39">
        <v>0</v>
      </c>
      <c r="AC909" s="39">
        <v>0</v>
      </c>
      <c r="AD909" s="39">
        <v>2</v>
      </c>
      <c r="AE909" s="39">
        <v>11</v>
      </c>
      <c r="AF909" s="39">
        <v>8.8000000000000007</v>
      </c>
      <c r="AG909" s="39"/>
      <c r="AH909" s="83">
        <f t="shared" si="64"/>
        <v>28.1</v>
      </c>
      <c r="AI909" s="81" t="str">
        <f t="shared" si="66"/>
        <v>1/09</v>
      </c>
      <c r="AJ909" s="76">
        <f t="shared" si="60"/>
        <v>4.8989794855663558</v>
      </c>
      <c r="AK909" s="76">
        <f t="shared" si="60"/>
        <v>0.10623621159030953</v>
      </c>
      <c r="AL909" s="76">
        <f t="shared" si="65"/>
        <v>19.600000000000001</v>
      </c>
      <c r="AN909" s="76">
        <f>TimDuncan!AG910</f>
        <v>4.7561345992865443</v>
      </c>
      <c r="AO909" s="76">
        <f>TimDuncan!AH910</f>
        <v>0.1233850783158985</v>
      </c>
      <c r="AP909" s="76">
        <f>TimDuncan!AI910</f>
        <v>18.470588235294116</v>
      </c>
    </row>
    <row r="910" spans="1:42" x14ac:dyDescent="0.25">
      <c r="A910" s="39">
        <v>43</v>
      </c>
      <c r="B910" s="56">
        <v>43</v>
      </c>
      <c r="C910" s="36">
        <v>39838</v>
      </c>
      <c r="D910" s="39" t="s">
        <v>333</v>
      </c>
      <c r="E910" s="35" t="s">
        <v>1</v>
      </c>
      <c r="F910" s="40"/>
      <c r="G910" s="35" t="s">
        <v>19</v>
      </c>
      <c r="H910" s="40" t="s">
        <v>11</v>
      </c>
      <c r="I910" s="39">
        <v>1</v>
      </c>
      <c r="J910" s="41">
        <v>1.346527777777778</v>
      </c>
      <c r="K910" s="39">
        <v>8</v>
      </c>
      <c r="L910" s="39">
        <v>17</v>
      </c>
      <c r="M910" s="39">
        <v>0.47099999999999997</v>
      </c>
      <c r="N910" s="39">
        <v>2</v>
      </c>
      <c r="O910" s="39">
        <v>3</v>
      </c>
      <c r="P910" s="39">
        <v>0.66700000000000004</v>
      </c>
      <c r="Q910" s="39">
        <f t="shared" si="61"/>
        <v>6</v>
      </c>
      <c r="R910" s="39">
        <f t="shared" si="62"/>
        <v>14</v>
      </c>
      <c r="S910" s="39">
        <f t="shared" si="63"/>
        <v>0.42857142857142855</v>
      </c>
      <c r="T910" s="39">
        <v>4</v>
      </c>
      <c r="U910" s="39">
        <v>4</v>
      </c>
      <c r="V910" s="39">
        <v>1</v>
      </c>
      <c r="W910" s="39">
        <v>0</v>
      </c>
      <c r="X910" s="39">
        <v>4</v>
      </c>
      <c r="Y910" s="39">
        <v>4</v>
      </c>
      <c r="Z910" s="39">
        <v>3</v>
      </c>
      <c r="AA910" s="39">
        <v>1</v>
      </c>
      <c r="AB910" s="39">
        <v>1</v>
      </c>
      <c r="AC910" s="39">
        <v>1</v>
      </c>
      <c r="AD910" s="39">
        <v>2</v>
      </c>
      <c r="AE910" s="39">
        <v>22</v>
      </c>
      <c r="AF910" s="39">
        <v>16.5</v>
      </c>
      <c r="AG910" s="39"/>
      <c r="AH910" s="83">
        <f t="shared" si="64"/>
        <v>32.31666666666667</v>
      </c>
      <c r="AI910" s="81" t="str">
        <f t="shared" si="66"/>
        <v>1/09</v>
      </c>
      <c r="AJ910" s="76">
        <f t="shared" si="60"/>
        <v>4.8860066746259943</v>
      </c>
      <c r="AK910" s="76">
        <f t="shared" si="60"/>
        <v>0.10384134090829346</v>
      </c>
      <c r="AL910" s="76">
        <f t="shared" si="65"/>
        <v>19.62</v>
      </c>
      <c r="AN910" s="76">
        <f>TimDuncan!AG911</f>
        <v>4.7602092219496708</v>
      </c>
      <c r="AO910" s="76">
        <f>TimDuncan!AH911</f>
        <v>0.12351888395657389</v>
      </c>
      <c r="AP910" s="76">
        <f>TimDuncan!AI911</f>
        <v>18.431372549019606</v>
      </c>
    </row>
    <row r="911" spans="1:42" x14ac:dyDescent="0.25">
      <c r="A911" s="39">
        <v>44</v>
      </c>
      <c r="B911" s="56">
        <v>44</v>
      </c>
      <c r="C911" s="36">
        <v>39840</v>
      </c>
      <c r="D911" s="39" t="s">
        <v>334</v>
      </c>
      <c r="E911" s="35" t="s">
        <v>1</v>
      </c>
      <c r="F911" s="40"/>
      <c r="G911" s="35" t="s">
        <v>91</v>
      </c>
      <c r="H911" s="40" t="s">
        <v>3</v>
      </c>
      <c r="I911" s="39">
        <v>1</v>
      </c>
      <c r="J911" s="41">
        <v>1.8840277777777779</v>
      </c>
      <c r="K911" s="39">
        <v>15</v>
      </c>
      <c r="L911" s="39">
        <v>28</v>
      </c>
      <c r="M911" s="39">
        <v>0.53600000000000003</v>
      </c>
      <c r="N911" s="39">
        <v>1</v>
      </c>
      <c r="O911" s="39">
        <v>3</v>
      </c>
      <c r="P911" s="39">
        <v>0.33300000000000002</v>
      </c>
      <c r="Q911" s="39">
        <f t="shared" si="61"/>
        <v>14</v>
      </c>
      <c r="R911" s="39">
        <f t="shared" si="62"/>
        <v>25</v>
      </c>
      <c r="S911" s="39">
        <f t="shared" si="63"/>
        <v>0.56000000000000005</v>
      </c>
      <c r="T911" s="39">
        <v>7</v>
      </c>
      <c r="U911" s="39">
        <v>8</v>
      </c>
      <c r="V911" s="39">
        <v>0.875</v>
      </c>
      <c r="W911" s="39">
        <v>2</v>
      </c>
      <c r="X911" s="39">
        <v>6</v>
      </c>
      <c r="Y911" s="39">
        <v>8</v>
      </c>
      <c r="Z911" s="39">
        <v>5</v>
      </c>
      <c r="AA911" s="39">
        <v>1</v>
      </c>
      <c r="AB911" s="39">
        <v>0</v>
      </c>
      <c r="AC911" s="39">
        <v>2</v>
      </c>
      <c r="AD911" s="39">
        <v>6</v>
      </c>
      <c r="AE911" s="39">
        <v>38</v>
      </c>
      <c r="AF911" s="39">
        <v>27.3</v>
      </c>
      <c r="AG911" s="39"/>
      <c r="AH911" s="83">
        <f t="shared" si="64"/>
        <v>45.216666666666669</v>
      </c>
      <c r="AI911" s="81" t="str">
        <f t="shared" si="66"/>
        <v>1/09</v>
      </c>
      <c r="AJ911" s="76">
        <f t="shared" si="60"/>
        <v>4.9579867540223646</v>
      </c>
      <c r="AK911" s="76">
        <f t="shared" si="60"/>
        <v>0.10420310034950457</v>
      </c>
      <c r="AL911" s="76">
        <f t="shared" si="65"/>
        <v>19.899999999999999</v>
      </c>
      <c r="AN911" s="76">
        <f>TimDuncan!AG912</f>
        <v>4.7723694538543047</v>
      </c>
      <c r="AO911" s="76">
        <f>TimDuncan!AH912</f>
        <v>0.12567276099912353</v>
      </c>
      <c r="AP911" s="76">
        <f>TimDuncan!AI912</f>
        <v>18.392156862745097</v>
      </c>
    </row>
    <row r="912" spans="1:42" x14ac:dyDescent="0.25">
      <c r="A912" s="39">
        <v>45</v>
      </c>
      <c r="B912" s="56">
        <v>45</v>
      </c>
      <c r="C912" s="36">
        <v>39843</v>
      </c>
      <c r="D912" s="39" t="s">
        <v>335</v>
      </c>
      <c r="E912" s="35" t="s">
        <v>1</v>
      </c>
      <c r="F912" s="40" t="s">
        <v>5</v>
      </c>
      <c r="G912" s="35" t="s">
        <v>89</v>
      </c>
      <c r="H912" s="40" t="s">
        <v>11</v>
      </c>
      <c r="I912" s="39">
        <v>1</v>
      </c>
      <c r="J912" s="41">
        <v>1.4395833333333332</v>
      </c>
      <c r="K912" s="39">
        <v>12</v>
      </c>
      <c r="L912" s="39">
        <v>23</v>
      </c>
      <c r="M912" s="39">
        <v>0.52200000000000002</v>
      </c>
      <c r="N912" s="39">
        <v>1</v>
      </c>
      <c r="O912" s="39">
        <v>7</v>
      </c>
      <c r="P912" s="39">
        <v>0.14299999999999999</v>
      </c>
      <c r="Q912" s="39">
        <f t="shared" si="61"/>
        <v>11</v>
      </c>
      <c r="R912" s="39">
        <f t="shared" si="62"/>
        <v>16</v>
      </c>
      <c r="S912" s="39">
        <f t="shared" si="63"/>
        <v>0.6875</v>
      </c>
      <c r="T912" s="39">
        <v>5</v>
      </c>
      <c r="U912" s="39">
        <v>6</v>
      </c>
      <c r="V912" s="39">
        <v>0.83299999999999996</v>
      </c>
      <c r="W912" s="39">
        <v>2</v>
      </c>
      <c r="X912" s="39">
        <v>6</v>
      </c>
      <c r="Y912" s="39">
        <v>8</v>
      </c>
      <c r="Z912" s="39">
        <v>5</v>
      </c>
      <c r="AA912" s="39">
        <v>0</v>
      </c>
      <c r="AB912" s="39">
        <v>0</v>
      </c>
      <c r="AC912" s="39">
        <v>2</v>
      </c>
      <c r="AD912" s="39">
        <v>3</v>
      </c>
      <c r="AE912" s="39">
        <v>30</v>
      </c>
      <c r="AF912" s="39">
        <v>21.8</v>
      </c>
      <c r="AG912" s="39"/>
      <c r="AH912" s="83">
        <f t="shared" si="64"/>
        <v>34.549999999999997</v>
      </c>
      <c r="AI912" s="81" t="str">
        <f t="shared" si="66"/>
        <v>1/09</v>
      </c>
      <c r="AJ912" s="76">
        <f t="shared" si="60"/>
        <v>4.9256098762550433</v>
      </c>
      <c r="AK912" s="76">
        <f t="shared" si="60"/>
        <v>0.10274718130102724</v>
      </c>
      <c r="AL912" s="76">
        <f t="shared" si="65"/>
        <v>20.059999999999999</v>
      </c>
      <c r="AN912" s="76">
        <f>TimDuncan!AG913</f>
        <v>4.7475450154231664</v>
      </c>
      <c r="AO912" s="76">
        <f>TimDuncan!AH913</f>
        <v>0.12545537624419062</v>
      </c>
      <c r="AP912" s="76">
        <f>TimDuncan!AI913</f>
        <v>18.392156862745097</v>
      </c>
    </row>
    <row r="913" spans="1:42" x14ac:dyDescent="0.25">
      <c r="A913" s="39">
        <v>46</v>
      </c>
      <c r="B913" s="56">
        <v>46</v>
      </c>
      <c r="C913" s="36">
        <v>39844</v>
      </c>
      <c r="D913" s="39" t="s">
        <v>336</v>
      </c>
      <c r="E913" s="35" t="s">
        <v>1</v>
      </c>
      <c r="F913" s="40" t="s">
        <v>5</v>
      </c>
      <c r="G913" s="35" t="s">
        <v>28</v>
      </c>
      <c r="H913" s="40" t="s">
        <v>11</v>
      </c>
      <c r="I913" s="39">
        <v>1</v>
      </c>
      <c r="J913" s="41">
        <v>1.4604166666666665</v>
      </c>
      <c r="K913" s="39">
        <v>10</v>
      </c>
      <c r="L913" s="39">
        <v>20</v>
      </c>
      <c r="M913" s="39">
        <v>0.5</v>
      </c>
      <c r="N913" s="39">
        <v>0</v>
      </c>
      <c r="O913" s="39">
        <v>1</v>
      </c>
      <c r="P913" s="39">
        <v>0</v>
      </c>
      <c r="Q913" s="39">
        <f t="shared" si="61"/>
        <v>10</v>
      </c>
      <c r="R913" s="39">
        <f t="shared" si="62"/>
        <v>19</v>
      </c>
      <c r="S913" s="39">
        <f t="shared" si="63"/>
        <v>0.52631578947368418</v>
      </c>
      <c r="T913" s="39">
        <v>5</v>
      </c>
      <c r="U913" s="39">
        <v>7</v>
      </c>
      <c r="V913" s="39">
        <v>0.71399999999999997</v>
      </c>
      <c r="W913" s="39">
        <v>0</v>
      </c>
      <c r="X913" s="39">
        <v>1</v>
      </c>
      <c r="Y913" s="39">
        <v>1</v>
      </c>
      <c r="Z913" s="39">
        <v>7</v>
      </c>
      <c r="AA913" s="39">
        <v>3</v>
      </c>
      <c r="AB913" s="39">
        <v>0</v>
      </c>
      <c r="AC913" s="39">
        <v>1</v>
      </c>
      <c r="AD913" s="39">
        <v>1</v>
      </c>
      <c r="AE913" s="39">
        <v>25</v>
      </c>
      <c r="AF913" s="39">
        <v>21</v>
      </c>
      <c r="AG913" s="39"/>
      <c r="AH913" s="83">
        <f t="shared" si="64"/>
        <v>35.049999999999997</v>
      </c>
      <c r="AI913" s="81" t="str">
        <f t="shared" si="66"/>
        <v>1/09</v>
      </c>
      <c r="AJ913" s="76">
        <f t="shared" si="60"/>
        <v>4.8504575841367998</v>
      </c>
      <c r="AK913" s="76">
        <f t="shared" si="60"/>
        <v>0.10267297798429398</v>
      </c>
      <c r="AL913" s="76">
        <f t="shared" si="65"/>
        <v>19.940000000000001</v>
      </c>
      <c r="AN913" s="76">
        <f>TimDuncan!AG914</f>
        <v>4.7261323014291756</v>
      </c>
      <c r="AO913" s="76">
        <f>TimDuncan!AH914</f>
        <v>0.13266637609785947</v>
      </c>
      <c r="AP913" s="76">
        <f>TimDuncan!AI914</f>
        <v>18.372549019607842</v>
      </c>
    </row>
    <row r="914" spans="1:42" x14ac:dyDescent="0.25">
      <c r="A914" s="39">
        <v>47</v>
      </c>
      <c r="B914" s="56">
        <v>47</v>
      </c>
      <c r="C914" s="36">
        <v>39846</v>
      </c>
      <c r="D914" s="39" t="s">
        <v>337</v>
      </c>
      <c r="E914" s="35" t="s">
        <v>1</v>
      </c>
      <c r="F914" s="40" t="s">
        <v>5</v>
      </c>
      <c r="G914" s="35" t="s">
        <v>41</v>
      </c>
      <c r="H914" s="40" t="s">
        <v>11</v>
      </c>
      <c r="I914" s="39">
        <v>1</v>
      </c>
      <c r="J914" s="41">
        <v>1.5333333333333332</v>
      </c>
      <c r="K914" s="39">
        <v>19</v>
      </c>
      <c r="L914" s="39">
        <v>31</v>
      </c>
      <c r="M914" s="39">
        <v>0.61299999999999999</v>
      </c>
      <c r="N914" s="39">
        <v>3</v>
      </c>
      <c r="O914" s="39">
        <v>6</v>
      </c>
      <c r="P914" s="39">
        <v>0.5</v>
      </c>
      <c r="Q914" s="39">
        <f t="shared" si="61"/>
        <v>16</v>
      </c>
      <c r="R914" s="39">
        <f t="shared" si="62"/>
        <v>25</v>
      </c>
      <c r="S914" s="39">
        <f t="shared" si="63"/>
        <v>0.64</v>
      </c>
      <c r="T914" s="39">
        <v>20</v>
      </c>
      <c r="U914" s="39">
        <v>20</v>
      </c>
      <c r="V914" s="39">
        <v>1</v>
      </c>
      <c r="W914" s="39">
        <v>0</v>
      </c>
      <c r="X914" s="39">
        <v>0</v>
      </c>
      <c r="Y914" s="39">
        <v>0</v>
      </c>
      <c r="Z914" s="39">
        <v>3</v>
      </c>
      <c r="AA914" s="39">
        <v>0</v>
      </c>
      <c r="AB914" s="39">
        <v>1</v>
      </c>
      <c r="AC914" s="39">
        <v>2</v>
      </c>
      <c r="AD914" s="39">
        <v>1</v>
      </c>
      <c r="AE914" s="39">
        <v>61</v>
      </c>
      <c r="AF914" s="39">
        <v>47.3</v>
      </c>
      <c r="AG914" s="39"/>
      <c r="AH914" s="83">
        <f t="shared" si="64"/>
        <v>36.799999999999997</v>
      </c>
      <c r="AI914" s="81" t="str">
        <f t="shared" si="66"/>
        <v>2/09</v>
      </c>
      <c r="AJ914" s="76">
        <f t="shared" si="60"/>
        <v>5.0761145353025912</v>
      </c>
      <c r="AK914" s="76">
        <f t="shared" si="60"/>
        <v>0.1033570076018471</v>
      </c>
      <c r="AL914" s="76">
        <f t="shared" si="65"/>
        <v>20.22</v>
      </c>
      <c r="AN914" s="76">
        <f>TimDuncan!AG915</f>
        <v>4.7562633249565271</v>
      </c>
      <c r="AO914" s="76">
        <f>TimDuncan!AH915</f>
        <v>0.1313034513123342</v>
      </c>
      <c r="AP914" s="76">
        <f>TimDuncan!AI915</f>
        <v>18.568627450980394</v>
      </c>
    </row>
    <row r="915" spans="1:42" x14ac:dyDescent="0.25">
      <c r="A915" s="39">
        <v>48</v>
      </c>
      <c r="B915" s="56">
        <v>48</v>
      </c>
      <c r="C915" s="36">
        <v>39848</v>
      </c>
      <c r="D915" s="39" t="s">
        <v>338</v>
      </c>
      <c r="E915" s="35" t="s">
        <v>1</v>
      </c>
      <c r="F915" s="40" t="s">
        <v>5</v>
      </c>
      <c r="G915" s="35" t="s">
        <v>100</v>
      </c>
      <c r="H915" s="40" t="s">
        <v>11</v>
      </c>
      <c r="I915" s="39">
        <v>1</v>
      </c>
      <c r="J915" s="41">
        <v>1.5645833333333332</v>
      </c>
      <c r="K915" s="39">
        <v>13</v>
      </c>
      <c r="L915" s="39">
        <v>28</v>
      </c>
      <c r="M915" s="39">
        <v>0.46400000000000002</v>
      </c>
      <c r="N915" s="39">
        <v>4</v>
      </c>
      <c r="O915" s="39">
        <v>8</v>
      </c>
      <c r="P915" s="39">
        <v>0.5</v>
      </c>
      <c r="Q915" s="39">
        <f t="shared" si="61"/>
        <v>9</v>
      </c>
      <c r="R915" s="39">
        <f t="shared" si="62"/>
        <v>20</v>
      </c>
      <c r="S915" s="39">
        <f t="shared" si="63"/>
        <v>0.45</v>
      </c>
      <c r="T915" s="39">
        <v>6</v>
      </c>
      <c r="U915" s="39">
        <v>8</v>
      </c>
      <c r="V915" s="39">
        <v>0.75</v>
      </c>
      <c r="W915" s="39">
        <v>1</v>
      </c>
      <c r="X915" s="39">
        <v>8</v>
      </c>
      <c r="Y915" s="39">
        <v>9</v>
      </c>
      <c r="Z915" s="39">
        <v>5</v>
      </c>
      <c r="AA915" s="39">
        <v>2</v>
      </c>
      <c r="AB915" s="39">
        <v>0</v>
      </c>
      <c r="AC915" s="39">
        <v>0</v>
      </c>
      <c r="AD915" s="39">
        <v>0</v>
      </c>
      <c r="AE915" s="39">
        <v>36</v>
      </c>
      <c r="AF915" s="39">
        <v>29.4</v>
      </c>
      <c r="AG915" s="39"/>
      <c r="AH915" s="83">
        <f t="shared" si="64"/>
        <v>37.549999999999997</v>
      </c>
      <c r="AI915" s="81" t="str">
        <f t="shared" si="66"/>
        <v>2/09</v>
      </c>
      <c r="AJ915" s="76">
        <f t="shared" si="60"/>
        <v>5.1711917862129146</v>
      </c>
      <c r="AK915" s="76">
        <f t="shared" si="60"/>
        <v>0.10303783533345517</v>
      </c>
      <c r="AL915" s="76">
        <f t="shared" si="65"/>
        <v>20.440000000000001</v>
      </c>
      <c r="AN915" s="76">
        <f>TimDuncan!AG916</f>
        <v>4.7475450154231664</v>
      </c>
      <c r="AO915" s="76">
        <f>TimDuncan!AH916</f>
        <v>0.13062671695971459</v>
      </c>
      <c r="AP915" s="76">
        <f>TimDuncan!AI916</f>
        <v>18.490196078431371</v>
      </c>
    </row>
    <row r="916" spans="1:42" x14ac:dyDescent="0.25">
      <c r="A916" s="39">
        <v>49</v>
      </c>
      <c r="B916" s="56">
        <v>49</v>
      </c>
      <c r="C916" s="36">
        <v>39849</v>
      </c>
      <c r="D916" s="39" t="s">
        <v>339</v>
      </c>
      <c r="E916" s="35" t="s">
        <v>1</v>
      </c>
      <c r="F916" s="40" t="s">
        <v>5</v>
      </c>
      <c r="G916" s="35" t="s">
        <v>97</v>
      </c>
      <c r="H916" s="40" t="s">
        <v>11</v>
      </c>
      <c r="I916" s="39">
        <v>1</v>
      </c>
      <c r="J916" s="41">
        <v>1.8791666666666667</v>
      </c>
      <c r="K916" s="39">
        <v>10</v>
      </c>
      <c r="L916" s="39">
        <v>29</v>
      </c>
      <c r="M916" s="39">
        <v>0.34499999999999997</v>
      </c>
      <c r="N916" s="39">
        <v>4</v>
      </c>
      <c r="O916" s="39">
        <v>8</v>
      </c>
      <c r="P916" s="39">
        <v>0.5</v>
      </c>
      <c r="Q916" s="39">
        <f t="shared" si="61"/>
        <v>6</v>
      </c>
      <c r="R916" s="39">
        <f t="shared" si="62"/>
        <v>21</v>
      </c>
      <c r="S916" s="39">
        <f t="shared" si="63"/>
        <v>0.2857142857142857</v>
      </c>
      <c r="T916" s="39">
        <v>2</v>
      </c>
      <c r="U916" s="39">
        <v>4</v>
      </c>
      <c r="V916" s="39">
        <v>0.5</v>
      </c>
      <c r="W916" s="39">
        <v>2</v>
      </c>
      <c r="X916" s="39">
        <v>8</v>
      </c>
      <c r="Y916" s="39">
        <v>10</v>
      </c>
      <c r="Z916" s="39">
        <v>5</v>
      </c>
      <c r="AA916" s="39">
        <v>1</v>
      </c>
      <c r="AB916" s="39">
        <v>2</v>
      </c>
      <c r="AC916" s="39">
        <v>3</v>
      </c>
      <c r="AD916" s="39">
        <v>2</v>
      </c>
      <c r="AE916" s="39">
        <v>26</v>
      </c>
      <c r="AF916" s="39">
        <v>14.8</v>
      </c>
      <c r="AG916" s="39"/>
      <c r="AH916" s="83">
        <f t="shared" si="64"/>
        <v>45.1</v>
      </c>
      <c r="AI916" s="81" t="str">
        <f t="shared" si="66"/>
        <v>2/09</v>
      </c>
      <c r="AJ916" s="76">
        <f t="shared" si="60"/>
        <v>5.2247839521781909</v>
      </c>
      <c r="AK916" s="76">
        <f t="shared" si="60"/>
        <v>0.10441256668444092</v>
      </c>
      <c r="AL916" s="76">
        <f t="shared" si="65"/>
        <v>20.74</v>
      </c>
      <c r="AN916" s="76">
        <f>TimDuncan!AG917</f>
        <v>4.8898478754351791</v>
      </c>
      <c r="AO916" s="76">
        <f>TimDuncan!AH917</f>
        <v>0.12843184327629559</v>
      </c>
      <c r="AP916" s="76">
        <f>TimDuncan!AI917</f>
        <v>18.705882352941178</v>
      </c>
    </row>
    <row r="917" spans="1:42" x14ac:dyDescent="0.25">
      <c r="A917" s="39">
        <v>50</v>
      </c>
      <c r="B917" s="56">
        <v>50</v>
      </c>
      <c r="C917" s="36">
        <v>39852</v>
      </c>
      <c r="D917" s="39" t="s">
        <v>340</v>
      </c>
      <c r="E917" s="35" t="s">
        <v>1</v>
      </c>
      <c r="F917" s="40" t="s">
        <v>5</v>
      </c>
      <c r="G917" s="35" t="s">
        <v>51</v>
      </c>
      <c r="H917" s="40" t="s">
        <v>11</v>
      </c>
      <c r="I917" s="39">
        <v>1</v>
      </c>
      <c r="J917" s="41">
        <v>1.4416666666666667</v>
      </c>
      <c r="K917" s="39">
        <v>8</v>
      </c>
      <c r="L917" s="39">
        <v>17</v>
      </c>
      <c r="M917" s="39">
        <v>0.47099999999999997</v>
      </c>
      <c r="N917" s="39">
        <v>0</v>
      </c>
      <c r="O917" s="39">
        <v>2</v>
      </c>
      <c r="P917" s="39">
        <v>0</v>
      </c>
      <c r="Q917" s="39">
        <f t="shared" si="61"/>
        <v>8</v>
      </c>
      <c r="R917" s="39">
        <f t="shared" si="62"/>
        <v>15</v>
      </c>
      <c r="S917" s="39">
        <f t="shared" si="63"/>
        <v>0.53333333333333333</v>
      </c>
      <c r="T917" s="39">
        <v>3</v>
      </c>
      <c r="U917" s="39">
        <v>3</v>
      </c>
      <c r="V917" s="39">
        <v>1</v>
      </c>
      <c r="W917" s="39">
        <v>0</v>
      </c>
      <c r="X917" s="39">
        <v>3</v>
      </c>
      <c r="Y917" s="39">
        <v>3</v>
      </c>
      <c r="Z917" s="39">
        <v>2</v>
      </c>
      <c r="AA917" s="39">
        <v>1</v>
      </c>
      <c r="AB917" s="39">
        <v>0</v>
      </c>
      <c r="AC917" s="39">
        <v>2</v>
      </c>
      <c r="AD917" s="39">
        <v>2</v>
      </c>
      <c r="AE917" s="39">
        <v>19</v>
      </c>
      <c r="AF917" s="39">
        <v>10.8</v>
      </c>
      <c r="AG917" s="39"/>
      <c r="AH917" s="83">
        <f t="shared" si="64"/>
        <v>34.6</v>
      </c>
      <c r="AI917" s="81" t="str">
        <f t="shared" si="66"/>
        <v>2/09</v>
      </c>
      <c r="AJ917" s="76">
        <f t="shared" si="60"/>
        <v>5.1336822922295298</v>
      </c>
      <c r="AK917" s="76">
        <f t="shared" si="60"/>
        <v>9.8586129338560327E-2</v>
      </c>
      <c r="AL917" s="76">
        <f t="shared" si="65"/>
        <v>20.82</v>
      </c>
      <c r="AN917" s="76">
        <f>TimDuncan!AG918</f>
        <v>5.0056702542094724</v>
      </c>
      <c r="AO917" s="76">
        <f>TimDuncan!AH918</f>
        <v>0.12877052045703427</v>
      </c>
      <c r="AP917" s="76">
        <f>TimDuncan!AI918</f>
        <v>18.588235294117649</v>
      </c>
    </row>
    <row r="918" spans="1:42" x14ac:dyDescent="0.25">
      <c r="A918" s="39">
        <v>51</v>
      </c>
      <c r="B918" s="56">
        <v>51</v>
      </c>
      <c r="C918" s="36">
        <v>39854</v>
      </c>
      <c r="D918" s="39" t="s">
        <v>341</v>
      </c>
      <c r="E918" s="35" t="s">
        <v>1</v>
      </c>
      <c r="F918" s="40"/>
      <c r="G918" s="35" t="s">
        <v>108</v>
      </c>
      <c r="H918" s="40" t="s">
        <v>11</v>
      </c>
      <c r="I918" s="39">
        <v>1</v>
      </c>
      <c r="J918" s="41">
        <v>1.4937500000000001</v>
      </c>
      <c r="K918" s="39">
        <v>13</v>
      </c>
      <c r="L918" s="39">
        <v>26</v>
      </c>
      <c r="M918" s="39">
        <v>0.5</v>
      </c>
      <c r="N918" s="39">
        <v>0</v>
      </c>
      <c r="O918" s="39">
        <v>3</v>
      </c>
      <c r="P918" s="39">
        <v>0</v>
      </c>
      <c r="Q918" s="39">
        <f t="shared" si="61"/>
        <v>13</v>
      </c>
      <c r="R918" s="39">
        <f t="shared" si="62"/>
        <v>23</v>
      </c>
      <c r="S918" s="39">
        <f t="shared" si="63"/>
        <v>0.56521739130434778</v>
      </c>
      <c r="T918" s="39">
        <v>8</v>
      </c>
      <c r="U918" s="39">
        <v>8</v>
      </c>
      <c r="V918" s="39">
        <v>1</v>
      </c>
      <c r="W918" s="39">
        <v>3</v>
      </c>
      <c r="X918" s="39">
        <v>4</v>
      </c>
      <c r="Y918" s="39">
        <v>7</v>
      </c>
      <c r="Z918" s="39">
        <v>1</v>
      </c>
      <c r="AA918" s="39">
        <v>0</v>
      </c>
      <c r="AB918" s="39">
        <v>0</v>
      </c>
      <c r="AC918" s="39">
        <v>3</v>
      </c>
      <c r="AD918" s="39">
        <v>1</v>
      </c>
      <c r="AE918" s="39">
        <v>34</v>
      </c>
      <c r="AF918" s="39">
        <v>21.6</v>
      </c>
      <c r="AG918" s="39"/>
      <c r="AH918" s="83">
        <f t="shared" si="64"/>
        <v>35.85</v>
      </c>
      <c r="AI918" s="81" t="str">
        <f t="shared" si="66"/>
        <v>2/09</v>
      </c>
      <c r="AJ918" s="76">
        <f t="shared" si="60"/>
        <v>5.1547481579053471</v>
      </c>
      <c r="AK918" s="76">
        <f t="shared" si="60"/>
        <v>9.8341794631930088E-2</v>
      </c>
      <c r="AL918" s="76">
        <f t="shared" si="65"/>
        <v>21</v>
      </c>
      <c r="AN918" s="76">
        <f>TimDuncan!AG919</f>
        <v>5.0070970040696494</v>
      </c>
      <c r="AO918" s="76">
        <f>TimDuncan!AH919</f>
        <v>0.12864680964817235</v>
      </c>
      <c r="AP918" s="76">
        <f>TimDuncan!AI919</f>
        <v>18.568627450980394</v>
      </c>
    </row>
    <row r="919" spans="1:42" x14ac:dyDescent="0.25">
      <c r="A919" s="39">
        <v>52</v>
      </c>
      <c r="B919" s="56">
        <v>52</v>
      </c>
      <c r="C919" s="36">
        <v>39855</v>
      </c>
      <c r="D919" s="39" t="s">
        <v>342</v>
      </c>
      <c r="E919" s="35" t="s">
        <v>1</v>
      </c>
      <c r="F919" s="40" t="s">
        <v>5</v>
      </c>
      <c r="G919" s="35" t="s">
        <v>13</v>
      </c>
      <c r="H919" s="40" t="s">
        <v>3</v>
      </c>
      <c r="I919" s="39">
        <v>1</v>
      </c>
      <c r="J919" s="41">
        <v>1.5180555555555555</v>
      </c>
      <c r="K919" s="39">
        <v>14</v>
      </c>
      <c r="L919" s="39">
        <v>33</v>
      </c>
      <c r="M919" s="39">
        <v>0.42399999999999999</v>
      </c>
      <c r="N919" s="39">
        <v>1</v>
      </c>
      <c r="O919" s="39">
        <v>7</v>
      </c>
      <c r="P919" s="39">
        <v>0.14299999999999999</v>
      </c>
      <c r="Q919" s="39">
        <f t="shared" si="61"/>
        <v>13</v>
      </c>
      <c r="R919" s="39">
        <f t="shared" si="62"/>
        <v>26</v>
      </c>
      <c r="S919" s="39">
        <f t="shared" si="63"/>
        <v>0.5</v>
      </c>
      <c r="T919" s="39">
        <v>8</v>
      </c>
      <c r="U919" s="39">
        <v>8</v>
      </c>
      <c r="V919" s="39">
        <v>1</v>
      </c>
      <c r="W919" s="39">
        <v>2</v>
      </c>
      <c r="X919" s="39">
        <v>2</v>
      </c>
      <c r="Y919" s="39">
        <v>4</v>
      </c>
      <c r="Z919" s="39">
        <v>4</v>
      </c>
      <c r="AA919" s="39">
        <v>4</v>
      </c>
      <c r="AB919" s="39">
        <v>0</v>
      </c>
      <c r="AC919" s="39">
        <v>4</v>
      </c>
      <c r="AD919" s="39">
        <v>3</v>
      </c>
      <c r="AE919" s="39">
        <v>37</v>
      </c>
      <c r="AF919" s="39">
        <v>23.1</v>
      </c>
      <c r="AG919" s="39"/>
      <c r="AH919" s="83">
        <f t="shared" si="64"/>
        <v>36.43333333333333</v>
      </c>
      <c r="AI919" s="81" t="str">
        <f t="shared" si="66"/>
        <v>2/09</v>
      </c>
      <c r="AJ919" s="76">
        <f t="shared" si="60"/>
        <v>5.2609070374929514</v>
      </c>
      <c r="AK919" s="76">
        <f t="shared" si="60"/>
        <v>9.8264584522750317E-2</v>
      </c>
      <c r="AL919" s="76">
        <f t="shared" si="65"/>
        <v>21.42</v>
      </c>
      <c r="AN919" s="76">
        <f>TimDuncan!AG920</f>
        <v>5.0260139600413556</v>
      </c>
      <c r="AO919" s="76">
        <f>TimDuncan!AH920</f>
        <v>0.12921319986908514</v>
      </c>
      <c r="AP919" s="76">
        <f>TimDuncan!AI920</f>
        <v>18.588235294117649</v>
      </c>
    </row>
    <row r="920" spans="1:42" x14ac:dyDescent="0.25">
      <c r="A920" s="39">
        <v>53</v>
      </c>
      <c r="B920" s="56">
        <v>53</v>
      </c>
      <c r="C920" s="36">
        <v>39861</v>
      </c>
      <c r="D920" s="39" t="s">
        <v>343</v>
      </c>
      <c r="E920" s="35" t="s">
        <v>1</v>
      </c>
      <c r="F920" s="40"/>
      <c r="G920" s="35" t="s">
        <v>102</v>
      </c>
      <c r="H920" s="40" t="s">
        <v>11</v>
      </c>
      <c r="I920" s="39">
        <v>1</v>
      </c>
      <c r="J920" s="41">
        <v>1.1944444444444444</v>
      </c>
      <c r="K920" s="39">
        <v>4</v>
      </c>
      <c r="L920" s="39">
        <v>12</v>
      </c>
      <c r="M920" s="39">
        <v>0.33300000000000002</v>
      </c>
      <c r="N920" s="39">
        <v>2</v>
      </c>
      <c r="O920" s="39">
        <v>4</v>
      </c>
      <c r="P920" s="39">
        <v>0.5</v>
      </c>
      <c r="Q920" s="39">
        <f t="shared" si="61"/>
        <v>2</v>
      </c>
      <c r="R920" s="39">
        <f t="shared" si="62"/>
        <v>8</v>
      </c>
      <c r="S920" s="39">
        <f t="shared" si="63"/>
        <v>0.25</v>
      </c>
      <c r="T920" s="39">
        <v>0</v>
      </c>
      <c r="U920" s="39">
        <v>0</v>
      </c>
      <c r="V920" s="39"/>
      <c r="W920" s="39">
        <v>2</v>
      </c>
      <c r="X920" s="39">
        <v>2</v>
      </c>
      <c r="Y920" s="39">
        <v>4</v>
      </c>
      <c r="Z920" s="39">
        <v>2</v>
      </c>
      <c r="AA920" s="39">
        <v>0</v>
      </c>
      <c r="AB920" s="39">
        <v>2</v>
      </c>
      <c r="AC920" s="39">
        <v>4</v>
      </c>
      <c r="AD920" s="39">
        <v>0</v>
      </c>
      <c r="AE920" s="39">
        <v>10</v>
      </c>
      <c r="AF920" s="39">
        <v>4</v>
      </c>
      <c r="AG920" s="39"/>
      <c r="AH920" s="83">
        <f t="shared" si="64"/>
        <v>28.666666666666668</v>
      </c>
      <c r="AI920" s="81" t="str">
        <f t="shared" si="66"/>
        <v>2/09</v>
      </c>
      <c r="AJ920" s="76">
        <f t="shared" si="60"/>
        <v>5.4123441675262232</v>
      </c>
      <c r="AK920" s="76">
        <f t="shared" si="60"/>
        <v>0.10024235937090194</v>
      </c>
      <c r="AL920" s="76">
        <f t="shared" si="65"/>
        <v>21.18</v>
      </c>
      <c r="AN920" s="76">
        <f>TimDuncan!AG921</f>
        <v>5.0254860664498553</v>
      </c>
      <c r="AO920" s="76">
        <f>TimDuncan!AH921</f>
        <v>0.12917718412304552</v>
      </c>
      <c r="AP920" s="76">
        <f>TimDuncan!AI921</f>
        <v>18.627450980392158</v>
      </c>
    </row>
    <row r="921" spans="1:42" x14ac:dyDescent="0.25">
      <c r="A921" s="39">
        <v>54</v>
      </c>
      <c r="B921" s="56">
        <v>54</v>
      </c>
      <c r="C921" s="36">
        <v>39862</v>
      </c>
      <c r="D921" s="39" t="s">
        <v>344</v>
      </c>
      <c r="E921" s="35" t="s">
        <v>1</v>
      </c>
      <c r="F921" s="40" t="s">
        <v>5</v>
      </c>
      <c r="G921" s="35" t="s">
        <v>15</v>
      </c>
      <c r="H921" s="40" t="s">
        <v>11</v>
      </c>
      <c r="I921" s="39">
        <v>1</v>
      </c>
      <c r="J921" s="41">
        <v>1.5111111111111111</v>
      </c>
      <c r="K921" s="39">
        <v>9</v>
      </c>
      <c r="L921" s="39">
        <v>22</v>
      </c>
      <c r="M921" s="39">
        <v>0.40899999999999997</v>
      </c>
      <c r="N921" s="39">
        <v>2</v>
      </c>
      <c r="O921" s="39">
        <v>3</v>
      </c>
      <c r="P921" s="39">
        <v>0.66700000000000004</v>
      </c>
      <c r="Q921" s="39">
        <f t="shared" si="61"/>
        <v>7</v>
      </c>
      <c r="R921" s="39">
        <f t="shared" si="62"/>
        <v>19</v>
      </c>
      <c r="S921" s="39">
        <f t="shared" si="63"/>
        <v>0.36842105263157893</v>
      </c>
      <c r="T921" s="39">
        <v>10</v>
      </c>
      <c r="U921" s="39">
        <v>12</v>
      </c>
      <c r="V921" s="39">
        <v>0.83299999999999996</v>
      </c>
      <c r="W921" s="39">
        <v>1</v>
      </c>
      <c r="X921" s="39">
        <v>2</v>
      </c>
      <c r="Y921" s="39">
        <v>3</v>
      </c>
      <c r="Z921" s="39">
        <v>9</v>
      </c>
      <c r="AA921" s="39">
        <v>3</v>
      </c>
      <c r="AB921" s="39">
        <v>2</v>
      </c>
      <c r="AC921" s="39">
        <v>2</v>
      </c>
      <c r="AD921" s="39">
        <v>2</v>
      </c>
      <c r="AE921" s="39">
        <v>30</v>
      </c>
      <c r="AF921" s="39">
        <v>26.6</v>
      </c>
      <c r="AG921" s="39"/>
      <c r="AH921" s="83">
        <f t="shared" si="64"/>
        <v>36.266666666666666</v>
      </c>
      <c r="AI921" s="81" t="str">
        <f t="shared" si="66"/>
        <v>2/09</v>
      </c>
      <c r="AJ921" s="76">
        <f t="shared" si="60"/>
        <v>5.4135129489989762</v>
      </c>
      <c r="AK921" s="76">
        <f t="shared" si="60"/>
        <v>9.9805435212514226E-2</v>
      </c>
      <c r="AL921" s="76">
        <f t="shared" si="65"/>
        <v>21.2</v>
      </c>
      <c r="AN921" s="76">
        <f>TimDuncan!AG922</f>
        <v>4.9369907383972684</v>
      </c>
      <c r="AO921" s="76">
        <f>TimDuncan!AH922</f>
        <v>0.12923725374326894</v>
      </c>
      <c r="AP921" s="76">
        <f>TimDuncan!AI922</f>
        <v>18.705882352941178</v>
      </c>
    </row>
    <row r="922" spans="1:42" x14ac:dyDescent="0.25">
      <c r="A922" s="39">
        <v>55</v>
      </c>
      <c r="B922" s="56">
        <v>55</v>
      </c>
      <c r="C922" s="36">
        <v>39864</v>
      </c>
      <c r="D922" s="39" t="s">
        <v>345</v>
      </c>
      <c r="E922" s="35" t="s">
        <v>1</v>
      </c>
      <c r="F922" s="40"/>
      <c r="G922" s="35" t="s">
        <v>119</v>
      </c>
      <c r="H922" s="40" t="s">
        <v>11</v>
      </c>
      <c r="I922" s="39">
        <v>1</v>
      </c>
      <c r="J922" s="41">
        <v>1.8701388888888888</v>
      </c>
      <c r="K922" s="39">
        <v>13</v>
      </c>
      <c r="L922" s="39">
        <v>30</v>
      </c>
      <c r="M922" s="39">
        <v>0.433</v>
      </c>
      <c r="N922" s="39">
        <v>1</v>
      </c>
      <c r="O922" s="39">
        <v>2</v>
      </c>
      <c r="P922" s="39">
        <v>0.5</v>
      </c>
      <c r="Q922" s="39">
        <f t="shared" si="61"/>
        <v>12</v>
      </c>
      <c r="R922" s="39">
        <f t="shared" si="62"/>
        <v>28</v>
      </c>
      <c r="S922" s="39">
        <f t="shared" si="63"/>
        <v>0.42857142857142855</v>
      </c>
      <c r="T922" s="39">
        <v>12</v>
      </c>
      <c r="U922" s="39">
        <v>12</v>
      </c>
      <c r="V922" s="39">
        <v>1</v>
      </c>
      <c r="W922" s="39">
        <v>1</v>
      </c>
      <c r="X922" s="39">
        <v>4</v>
      </c>
      <c r="Y922" s="39">
        <v>5</v>
      </c>
      <c r="Z922" s="39">
        <v>5</v>
      </c>
      <c r="AA922" s="39">
        <v>1</v>
      </c>
      <c r="AB922" s="39">
        <v>1</v>
      </c>
      <c r="AC922" s="39">
        <v>2</v>
      </c>
      <c r="AD922" s="39">
        <v>2</v>
      </c>
      <c r="AE922" s="39">
        <v>39</v>
      </c>
      <c r="AF922" s="39">
        <v>27.5</v>
      </c>
      <c r="AG922" s="39"/>
      <c r="AH922" s="83">
        <f t="shared" si="64"/>
        <v>44.883333333333333</v>
      </c>
      <c r="AI922" s="81" t="str">
        <f t="shared" si="66"/>
        <v>2/09</v>
      </c>
      <c r="AJ922" s="76">
        <f t="shared" si="60"/>
        <v>5.5188360204311318</v>
      </c>
      <c r="AK922" s="76">
        <f t="shared" si="60"/>
        <v>9.852019579554247E-2</v>
      </c>
      <c r="AL922" s="76">
        <f t="shared" si="65"/>
        <v>21.46</v>
      </c>
      <c r="AN922" s="76">
        <f>TimDuncan!AG923</f>
        <v>5.1185536860264218</v>
      </c>
      <c r="AO922" s="76">
        <f>TimDuncan!AH923</f>
        <v>0.13056748352902481</v>
      </c>
      <c r="AP922" s="76">
        <f>TimDuncan!AI923</f>
        <v>18.372549019607842</v>
      </c>
    </row>
    <row r="923" spans="1:42" x14ac:dyDescent="0.25">
      <c r="A923" s="39">
        <v>56</v>
      </c>
      <c r="B923" s="56">
        <v>56</v>
      </c>
      <c r="C923" s="36">
        <v>39866</v>
      </c>
      <c r="D923" s="39" t="s">
        <v>346</v>
      </c>
      <c r="E923" s="35" t="s">
        <v>1</v>
      </c>
      <c r="F923" s="40" t="s">
        <v>5</v>
      </c>
      <c r="G923" s="35" t="s">
        <v>89</v>
      </c>
      <c r="H923" s="40" t="s">
        <v>11</v>
      </c>
      <c r="I923" s="39">
        <v>1</v>
      </c>
      <c r="J923" s="41">
        <v>1.5277777777777777</v>
      </c>
      <c r="K923" s="39">
        <v>11</v>
      </c>
      <c r="L923" s="39">
        <v>21</v>
      </c>
      <c r="M923" s="39">
        <v>0.52400000000000002</v>
      </c>
      <c r="N923" s="39">
        <v>0</v>
      </c>
      <c r="O923" s="39">
        <v>2</v>
      </c>
      <c r="P923" s="39">
        <v>0</v>
      </c>
      <c r="Q923" s="39">
        <f t="shared" si="61"/>
        <v>11</v>
      </c>
      <c r="R923" s="39">
        <f t="shared" si="62"/>
        <v>19</v>
      </c>
      <c r="S923" s="39">
        <f t="shared" si="63"/>
        <v>0.57894736842105265</v>
      </c>
      <c r="T923" s="39">
        <v>6</v>
      </c>
      <c r="U923" s="39">
        <v>7</v>
      </c>
      <c r="V923" s="39">
        <v>0.85699999999999998</v>
      </c>
      <c r="W923" s="39">
        <v>0</v>
      </c>
      <c r="X923" s="39">
        <v>6</v>
      </c>
      <c r="Y923" s="39">
        <v>6</v>
      </c>
      <c r="Z923" s="39">
        <v>7</v>
      </c>
      <c r="AA923" s="39">
        <v>1</v>
      </c>
      <c r="AB923" s="39">
        <v>0</v>
      </c>
      <c r="AC923" s="39">
        <v>6</v>
      </c>
      <c r="AD923" s="39">
        <v>2</v>
      </c>
      <c r="AE923" s="39">
        <v>28</v>
      </c>
      <c r="AF923" s="39">
        <v>18.2</v>
      </c>
      <c r="AG923" s="39"/>
      <c r="AH923" s="83">
        <f t="shared" si="64"/>
        <v>36.666666666666664</v>
      </c>
      <c r="AI923" s="81" t="str">
        <f t="shared" si="66"/>
        <v>2/09</v>
      </c>
      <c r="AJ923" s="76">
        <f t="shared" si="60"/>
        <v>5.5152478805284408</v>
      </c>
      <c r="AK923" s="76">
        <f t="shared" si="60"/>
        <v>9.8734236148132801E-2</v>
      </c>
      <c r="AL923" s="76">
        <f t="shared" si="65"/>
        <v>21.48</v>
      </c>
      <c r="AN923" s="76">
        <f>TimDuncan!AG924</f>
        <v>5.1070179804912792</v>
      </c>
      <c r="AO923" s="76">
        <f>TimDuncan!AH924</f>
        <v>0.13016069346177103</v>
      </c>
      <c r="AP923" s="76">
        <f>TimDuncan!AI924</f>
        <v>18.333333333333332</v>
      </c>
    </row>
    <row r="924" spans="1:42" x14ac:dyDescent="0.25">
      <c r="A924" s="39">
        <v>57</v>
      </c>
      <c r="B924" s="56">
        <v>57</v>
      </c>
      <c r="C924" s="36">
        <v>39868</v>
      </c>
      <c r="D924" s="39" t="s">
        <v>347</v>
      </c>
      <c r="E924" s="35" t="s">
        <v>1</v>
      </c>
      <c r="F924" s="40" t="s">
        <v>5</v>
      </c>
      <c r="G924" s="35" t="s">
        <v>108</v>
      </c>
      <c r="H924" s="40" t="s">
        <v>11</v>
      </c>
      <c r="I924" s="39">
        <v>1</v>
      </c>
      <c r="J924" s="41">
        <v>1.4076388888888889</v>
      </c>
      <c r="K924" s="39">
        <v>13</v>
      </c>
      <c r="L924" s="39">
        <v>21</v>
      </c>
      <c r="M924" s="39">
        <v>0.61899999999999999</v>
      </c>
      <c r="N924" s="39">
        <v>0</v>
      </c>
      <c r="O924" s="39">
        <v>3</v>
      </c>
      <c r="P924" s="39">
        <v>0</v>
      </c>
      <c r="Q924" s="39">
        <f t="shared" si="61"/>
        <v>13</v>
      </c>
      <c r="R924" s="39">
        <f t="shared" si="62"/>
        <v>18</v>
      </c>
      <c r="S924" s="39">
        <f t="shared" si="63"/>
        <v>0.72222222222222221</v>
      </c>
      <c r="T924" s="39">
        <v>10</v>
      </c>
      <c r="U924" s="39">
        <v>13</v>
      </c>
      <c r="V924" s="39">
        <v>0.76900000000000002</v>
      </c>
      <c r="W924" s="39">
        <v>0</v>
      </c>
      <c r="X924" s="39">
        <v>4</v>
      </c>
      <c r="Y924" s="39">
        <v>4</v>
      </c>
      <c r="Z924" s="39">
        <v>5</v>
      </c>
      <c r="AA924" s="39">
        <v>1</v>
      </c>
      <c r="AB924" s="39">
        <v>0</v>
      </c>
      <c r="AC924" s="39">
        <v>4</v>
      </c>
      <c r="AD924" s="39">
        <v>0</v>
      </c>
      <c r="AE924" s="39">
        <v>36</v>
      </c>
      <c r="AF924" s="39">
        <v>27</v>
      </c>
      <c r="AG924" s="39"/>
      <c r="AH924" s="83">
        <f t="shared" si="64"/>
        <v>33.783333333333331</v>
      </c>
      <c r="AI924" s="81" t="str">
        <f t="shared" si="66"/>
        <v>2/09</v>
      </c>
      <c r="AJ924" s="76">
        <f t="shared" si="60"/>
        <v>5.4360850258401276</v>
      </c>
      <c r="AK924" s="76">
        <f t="shared" si="60"/>
        <v>9.8970416111615264E-2</v>
      </c>
      <c r="AL924" s="76">
        <f t="shared" si="65"/>
        <v>21.6</v>
      </c>
      <c r="AN924" s="76">
        <f>TimDuncan!AG925</f>
        <v>5.1025803796326636</v>
      </c>
      <c r="AO924" s="76">
        <f>TimDuncan!AH925</f>
        <v>0.13279311667678764</v>
      </c>
      <c r="AP924" s="76">
        <f>TimDuncan!AI925</f>
        <v>18.411764705882351</v>
      </c>
    </row>
    <row r="925" spans="1:42" x14ac:dyDescent="0.25">
      <c r="A925" s="39">
        <v>58</v>
      </c>
      <c r="B925" s="56">
        <v>58</v>
      </c>
      <c r="C925" s="36">
        <v>39870</v>
      </c>
      <c r="D925" s="39" t="s">
        <v>348</v>
      </c>
      <c r="E925" s="35" t="s">
        <v>1</v>
      </c>
      <c r="F925" s="40"/>
      <c r="G925" s="35" t="s">
        <v>21</v>
      </c>
      <c r="H925" s="40" t="s">
        <v>11</v>
      </c>
      <c r="I925" s="39">
        <v>1</v>
      </c>
      <c r="J925" s="41">
        <v>1.1180555555555556</v>
      </c>
      <c r="K925" s="39">
        <v>10</v>
      </c>
      <c r="L925" s="39">
        <v>13</v>
      </c>
      <c r="M925" s="39">
        <v>0.76900000000000002</v>
      </c>
      <c r="N925" s="39">
        <v>1</v>
      </c>
      <c r="O925" s="39">
        <v>2</v>
      </c>
      <c r="P925" s="39">
        <v>0.5</v>
      </c>
      <c r="Q925" s="39">
        <f t="shared" si="61"/>
        <v>9</v>
      </c>
      <c r="R925" s="39">
        <f t="shared" si="62"/>
        <v>11</v>
      </c>
      <c r="S925" s="39">
        <f t="shared" si="63"/>
        <v>0.81818181818181823</v>
      </c>
      <c r="T925" s="39">
        <v>1</v>
      </c>
      <c r="U925" s="39">
        <v>2</v>
      </c>
      <c r="V925" s="39">
        <v>0.5</v>
      </c>
      <c r="W925" s="39">
        <v>1</v>
      </c>
      <c r="X925" s="39">
        <v>3</v>
      </c>
      <c r="Y925" s="39">
        <v>4</v>
      </c>
      <c r="Z925" s="39">
        <v>8</v>
      </c>
      <c r="AA925" s="39">
        <v>3</v>
      </c>
      <c r="AB925" s="39">
        <v>0</v>
      </c>
      <c r="AC925" s="39">
        <v>1</v>
      </c>
      <c r="AD925" s="39">
        <v>3</v>
      </c>
      <c r="AE925" s="39">
        <v>22</v>
      </c>
      <c r="AF925" s="39">
        <v>24.5</v>
      </c>
      <c r="AG925" s="39"/>
      <c r="AH925" s="83">
        <f t="shared" si="64"/>
        <v>26.833333333333332</v>
      </c>
      <c r="AI925" s="81" t="str">
        <f t="shared" si="66"/>
        <v>2/09</v>
      </c>
      <c r="AJ925" s="76">
        <f t="shared" si="60"/>
        <v>5.4316156877665609</v>
      </c>
      <c r="AK925" s="76">
        <f t="shared" si="60"/>
        <v>0.10672806566222487</v>
      </c>
      <c r="AL925" s="76">
        <f t="shared" si="65"/>
        <v>21.26</v>
      </c>
      <c r="AN925" s="76">
        <f>TimDuncan!AG926</f>
        <v>5.0991796058837995</v>
      </c>
      <c r="AO925" s="76">
        <f>TimDuncan!AH926</f>
        <v>0.13300207148916282</v>
      </c>
      <c r="AP925" s="76">
        <f>TimDuncan!AI926</f>
        <v>18.333333333333332</v>
      </c>
    </row>
    <row r="926" spans="1:42" x14ac:dyDescent="0.25">
      <c r="A926" s="39">
        <v>59</v>
      </c>
      <c r="B926" s="56">
        <v>59</v>
      </c>
      <c r="C926" s="36">
        <v>39871</v>
      </c>
      <c r="D926" s="39" t="s">
        <v>349</v>
      </c>
      <c r="E926" s="35" t="s">
        <v>1</v>
      </c>
      <c r="F926" s="40" t="s">
        <v>5</v>
      </c>
      <c r="G926" s="35" t="s">
        <v>33</v>
      </c>
      <c r="H926" s="40" t="s">
        <v>3</v>
      </c>
      <c r="I926" s="39">
        <v>1</v>
      </c>
      <c r="J926" s="41">
        <v>1.6680555555555554</v>
      </c>
      <c r="K926" s="39">
        <v>10</v>
      </c>
      <c r="L926" s="39">
        <v>31</v>
      </c>
      <c r="M926" s="39">
        <v>0.32300000000000001</v>
      </c>
      <c r="N926" s="39">
        <v>0</v>
      </c>
      <c r="O926" s="39">
        <v>6</v>
      </c>
      <c r="P926" s="39">
        <v>0</v>
      </c>
      <c r="Q926" s="39">
        <f t="shared" si="61"/>
        <v>10</v>
      </c>
      <c r="R926" s="39">
        <f t="shared" si="62"/>
        <v>25</v>
      </c>
      <c r="S926" s="39">
        <f t="shared" si="63"/>
        <v>0.4</v>
      </c>
      <c r="T926" s="39">
        <v>9</v>
      </c>
      <c r="U926" s="39">
        <v>12</v>
      </c>
      <c r="V926" s="39">
        <v>0.75</v>
      </c>
      <c r="W926" s="39">
        <v>5</v>
      </c>
      <c r="X926" s="39">
        <v>3</v>
      </c>
      <c r="Y926" s="39">
        <v>8</v>
      </c>
      <c r="Z926" s="39">
        <v>2</v>
      </c>
      <c r="AA926" s="39">
        <v>0</v>
      </c>
      <c r="AB926" s="39">
        <v>1</v>
      </c>
      <c r="AC926" s="39">
        <v>2</v>
      </c>
      <c r="AD926" s="39">
        <v>3</v>
      </c>
      <c r="AE926" s="39">
        <v>29</v>
      </c>
      <c r="AF926" s="39">
        <v>13.4</v>
      </c>
      <c r="AG926" s="39"/>
      <c r="AH926" s="83">
        <f t="shared" si="64"/>
        <v>40.033333333333331</v>
      </c>
      <c r="AI926" s="81" t="str">
        <f t="shared" si="66"/>
        <v>2/09</v>
      </c>
      <c r="AJ926" s="76">
        <f t="shared" si="60"/>
        <v>5.5814561774884952</v>
      </c>
      <c r="AK926" s="76">
        <f t="shared" si="60"/>
        <v>0.10903739294950449</v>
      </c>
      <c r="AL926" s="76">
        <f t="shared" si="65"/>
        <v>21.52</v>
      </c>
      <c r="AN926" s="76">
        <f>TimDuncan!AG927</f>
        <v>5.1189922477625478</v>
      </c>
      <c r="AO926" s="76">
        <f>TimDuncan!AH927</f>
        <v>0.13360545632265139</v>
      </c>
      <c r="AP926" s="76">
        <f>TimDuncan!AI927</f>
        <v>18.215686274509803</v>
      </c>
    </row>
    <row r="927" spans="1:42" x14ac:dyDescent="0.25">
      <c r="A927" s="39">
        <v>60</v>
      </c>
      <c r="B927" s="56">
        <v>60</v>
      </c>
      <c r="C927" s="36">
        <v>39873</v>
      </c>
      <c r="D927" s="39" t="s">
        <v>350</v>
      </c>
      <c r="E927" s="35" t="s">
        <v>1</v>
      </c>
      <c r="F927" s="40" t="s">
        <v>5</v>
      </c>
      <c r="G927" s="35" t="s">
        <v>21</v>
      </c>
      <c r="H927" s="40" t="s">
        <v>3</v>
      </c>
      <c r="I927" s="39">
        <v>1</v>
      </c>
      <c r="J927" s="41">
        <v>1.6263888888888889</v>
      </c>
      <c r="K927" s="39">
        <v>18</v>
      </c>
      <c r="L927" s="39">
        <v>38</v>
      </c>
      <c r="M927" s="39">
        <v>0.47399999999999998</v>
      </c>
      <c r="N927" s="39">
        <v>3</v>
      </c>
      <c r="O927" s="39">
        <v>9</v>
      </c>
      <c r="P927" s="39">
        <v>0.33300000000000002</v>
      </c>
      <c r="Q927" s="39">
        <f t="shared" si="61"/>
        <v>15</v>
      </c>
      <c r="R927" s="39">
        <f t="shared" si="62"/>
        <v>29</v>
      </c>
      <c r="S927" s="39">
        <f t="shared" si="63"/>
        <v>0.51724137931034486</v>
      </c>
      <c r="T927" s="39">
        <v>10</v>
      </c>
      <c r="U927" s="39">
        <v>10</v>
      </c>
      <c r="V927" s="39">
        <v>1</v>
      </c>
      <c r="W927" s="39">
        <v>4</v>
      </c>
      <c r="X927" s="39">
        <v>7</v>
      </c>
      <c r="Y927" s="39">
        <v>11</v>
      </c>
      <c r="Z927" s="39">
        <v>2</v>
      </c>
      <c r="AA927" s="39">
        <v>1</v>
      </c>
      <c r="AB927" s="39">
        <v>1</v>
      </c>
      <c r="AC927" s="39">
        <v>1</v>
      </c>
      <c r="AD927" s="39">
        <v>5</v>
      </c>
      <c r="AE927" s="39">
        <v>49</v>
      </c>
      <c r="AF927" s="39">
        <v>34.6</v>
      </c>
      <c r="AG927" s="39"/>
      <c r="AH927" s="83">
        <f t="shared" si="64"/>
        <v>39.033333333333331</v>
      </c>
      <c r="AI927" s="81" t="str">
        <f t="shared" si="66"/>
        <v>3/09</v>
      </c>
      <c r="AJ927" s="76">
        <f t="shared" si="60"/>
        <v>6.046385325978167</v>
      </c>
      <c r="AK927" s="76">
        <f t="shared" si="60"/>
        <v>0.10739879716576546</v>
      </c>
      <c r="AL927" s="76">
        <f t="shared" si="65"/>
        <v>21.82</v>
      </c>
      <c r="AN927" s="76">
        <f>TimDuncan!AG928</f>
        <v>4.8622242327761764</v>
      </c>
      <c r="AO927" s="76">
        <f>TimDuncan!AH928</f>
        <v>0.12719029773034948</v>
      </c>
      <c r="AP927" s="76">
        <f>TimDuncan!AI928</f>
        <v>18.235294117647058</v>
      </c>
    </row>
    <row r="928" spans="1:42" x14ac:dyDescent="0.25">
      <c r="A928" s="39">
        <v>61</v>
      </c>
      <c r="B928" s="56">
        <v>61</v>
      </c>
      <c r="C928" s="36">
        <v>39875</v>
      </c>
      <c r="D928" s="39" t="s">
        <v>351</v>
      </c>
      <c r="E928" s="35" t="s">
        <v>1</v>
      </c>
      <c r="F928" s="40"/>
      <c r="G928" s="35" t="s">
        <v>28</v>
      </c>
      <c r="H928" s="40" t="s">
        <v>11</v>
      </c>
      <c r="I928" s="39">
        <v>1</v>
      </c>
      <c r="J928" s="41">
        <v>1.2347222222222223</v>
      </c>
      <c r="K928" s="39">
        <v>12</v>
      </c>
      <c r="L928" s="39">
        <v>23</v>
      </c>
      <c r="M928" s="39">
        <v>0.52200000000000002</v>
      </c>
      <c r="N928" s="39">
        <v>1</v>
      </c>
      <c r="O928" s="39">
        <v>5</v>
      </c>
      <c r="P928" s="39">
        <v>0.2</v>
      </c>
      <c r="Q928" s="39">
        <f t="shared" si="61"/>
        <v>11</v>
      </c>
      <c r="R928" s="39">
        <f t="shared" si="62"/>
        <v>18</v>
      </c>
      <c r="S928" s="39">
        <f t="shared" si="63"/>
        <v>0.61111111111111116</v>
      </c>
      <c r="T928" s="39">
        <v>6</v>
      </c>
      <c r="U928" s="39">
        <v>6</v>
      </c>
      <c r="V928" s="39">
        <v>1</v>
      </c>
      <c r="W928" s="39">
        <v>0</v>
      </c>
      <c r="X928" s="39">
        <v>2</v>
      </c>
      <c r="Y928" s="39">
        <v>2</v>
      </c>
      <c r="Z928" s="39">
        <v>2</v>
      </c>
      <c r="AA928" s="39">
        <v>1</v>
      </c>
      <c r="AB928" s="39">
        <v>0</v>
      </c>
      <c r="AC928" s="39">
        <v>0</v>
      </c>
      <c r="AD928" s="39">
        <v>3</v>
      </c>
      <c r="AE928" s="39">
        <v>31</v>
      </c>
      <c r="AF928" s="39">
        <v>21.5</v>
      </c>
      <c r="AG928" s="39"/>
      <c r="AH928" s="83">
        <f t="shared" si="64"/>
        <v>29.633333333333333</v>
      </c>
      <c r="AI928" s="81" t="str">
        <f t="shared" si="66"/>
        <v>3/09</v>
      </c>
      <c r="AJ928" s="76">
        <f t="shared" si="60"/>
        <v>6.0232203739751533</v>
      </c>
      <c r="AK928" s="76">
        <f t="shared" si="60"/>
        <v>0.10418967005869123</v>
      </c>
      <c r="AL928" s="76">
        <f t="shared" si="65"/>
        <v>21.92</v>
      </c>
      <c r="AN928" s="76">
        <f>TimDuncan!AG929</f>
        <v>4.7304916256566996</v>
      </c>
      <c r="AO928" s="76">
        <f>TimDuncan!AH929</f>
        <v>0.12401856510134326</v>
      </c>
      <c r="AP928" s="76">
        <f>TimDuncan!AI929</f>
        <v>18.313725490196077</v>
      </c>
    </row>
    <row r="929" spans="1:42" x14ac:dyDescent="0.25">
      <c r="A929" s="39">
        <v>62</v>
      </c>
      <c r="B929" s="56">
        <v>62</v>
      </c>
      <c r="C929" s="36">
        <v>39878</v>
      </c>
      <c r="D929" s="39" t="s">
        <v>352</v>
      </c>
      <c r="E929" s="35" t="s">
        <v>1</v>
      </c>
      <c r="F929" s="40"/>
      <c r="G929" s="35" t="s">
        <v>89</v>
      </c>
      <c r="H929" s="40" t="s">
        <v>11</v>
      </c>
      <c r="I929" s="39">
        <v>1</v>
      </c>
      <c r="J929" s="41">
        <v>1.163888888888889</v>
      </c>
      <c r="K929" s="39">
        <v>8</v>
      </c>
      <c r="L929" s="39">
        <v>17</v>
      </c>
      <c r="M929" s="39">
        <v>0.47099999999999997</v>
      </c>
      <c r="N929" s="39">
        <v>2</v>
      </c>
      <c r="O929" s="39">
        <v>6</v>
      </c>
      <c r="P929" s="39">
        <v>0.33300000000000002</v>
      </c>
      <c r="Q929" s="39">
        <f t="shared" si="61"/>
        <v>6</v>
      </c>
      <c r="R929" s="39">
        <f t="shared" si="62"/>
        <v>11</v>
      </c>
      <c r="S929" s="39">
        <f t="shared" si="63"/>
        <v>0.54545454545454541</v>
      </c>
      <c r="T929" s="39">
        <v>5</v>
      </c>
      <c r="U929" s="39">
        <v>5</v>
      </c>
      <c r="V929" s="39">
        <v>1</v>
      </c>
      <c r="W929" s="39">
        <v>0</v>
      </c>
      <c r="X929" s="39">
        <v>2</v>
      </c>
      <c r="Y929" s="39">
        <v>2</v>
      </c>
      <c r="Z929" s="39">
        <v>4</v>
      </c>
      <c r="AA929" s="39">
        <v>1</v>
      </c>
      <c r="AB929" s="39">
        <v>0</v>
      </c>
      <c r="AC929" s="39">
        <v>1</v>
      </c>
      <c r="AD929" s="39">
        <v>1</v>
      </c>
      <c r="AE929" s="39">
        <v>23</v>
      </c>
      <c r="AF929" s="39">
        <v>17.3</v>
      </c>
      <c r="AG929" s="39"/>
      <c r="AH929" s="83">
        <f t="shared" si="64"/>
        <v>27.933333333333334</v>
      </c>
      <c r="AI929" s="81" t="str">
        <f t="shared" si="66"/>
        <v>3/09</v>
      </c>
      <c r="AJ929" s="76">
        <f t="shared" si="60"/>
        <v>6.0575808466982695</v>
      </c>
      <c r="AK929" s="76">
        <f t="shared" si="60"/>
        <v>0.10414722898917042</v>
      </c>
      <c r="AL929" s="76">
        <f t="shared" si="65"/>
        <v>21.86</v>
      </c>
      <c r="AN929" s="76">
        <f>TimDuncan!AG930</f>
        <v>4.6878479462699012</v>
      </c>
      <c r="AO929" s="76">
        <f>TimDuncan!AH930</f>
        <v>0.12380420519711741</v>
      </c>
      <c r="AP929" s="76">
        <f>TimDuncan!AI930</f>
        <v>18.176470588235293</v>
      </c>
    </row>
    <row r="930" spans="1:42" x14ac:dyDescent="0.25">
      <c r="A930" s="39">
        <v>63</v>
      </c>
      <c r="B930" s="56">
        <v>63</v>
      </c>
      <c r="C930" s="36">
        <v>39881</v>
      </c>
      <c r="D930" s="39" t="s">
        <v>353</v>
      </c>
      <c r="E930" s="35" t="s">
        <v>1</v>
      </c>
      <c r="F930" s="40" t="s">
        <v>5</v>
      </c>
      <c r="G930" s="35" t="s">
        <v>6</v>
      </c>
      <c r="H930" s="40" t="s">
        <v>3</v>
      </c>
      <c r="I930" s="39">
        <v>1</v>
      </c>
      <c r="J930" s="41">
        <v>1.6236111111111111</v>
      </c>
      <c r="K930" s="39">
        <v>11</v>
      </c>
      <c r="L930" s="39">
        <v>29</v>
      </c>
      <c r="M930" s="39">
        <v>0.379</v>
      </c>
      <c r="N930" s="39">
        <v>2</v>
      </c>
      <c r="O930" s="39">
        <v>9</v>
      </c>
      <c r="P930" s="39">
        <v>0.222</v>
      </c>
      <c r="Q930" s="39">
        <f t="shared" si="61"/>
        <v>9</v>
      </c>
      <c r="R930" s="39">
        <f t="shared" si="62"/>
        <v>20</v>
      </c>
      <c r="S930" s="39">
        <f t="shared" si="63"/>
        <v>0.45</v>
      </c>
      <c r="T930" s="39">
        <v>2</v>
      </c>
      <c r="U930" s="39">
        <v>2</v>
      </c>
      <c r="V930" s="39">
        <v>1</v>
      </c>
      <c r="W930" s="39">
        <v>0</v>
      </c>
      <c r="X930" s="39">
        <v>3</v>
      </c>
      <c r="Y930" s="39">
        <v>3</v>
      </c>
      <c r="Z930" s="39">
        <v>3</v>
      </c>
      <c r="AA930" s="39">
        <v>1</v>
      </c>
      <c r="AB930" s="39">
        <v>1</v>
      </c>
      <c r="AC930" s="39">
        <v>1</v>
      </c>
      <c r="AD930" s="39">
        <v>5</v>
      </c>
      <c r="AE930" s="39">
        <v>26</v>
      </c>
      <c r="AF930" s="39">
        <v>11.8</v>
      </c>
      <c r="AG930" s="39"/>
      <c r="AH930" s="83">
        <f t="shared" si="64"/>
        <v>38.966666666666669</v>
      </c>
      <c r="AI930" s="81" t="str">
        <f t="shared" si="66"/>
        <v>3/09</v>
      </c>
      <c r="AJ930" s="76">
        <f t="shared" si="60"/>
        <v>6.0986783446104456</v>
      </c>
      <c r="AK930" s="76">
        <f t="shared" si="60"/>
        <v>0.10175303435279036</v>
      </c>
      <c r="AL930" s="76">
        <f t="shared" si="65"/>
        <v>22.1</v>
      </c>
      <c r="AN930" s="76">
        <f>TimDuncan!AG931</f>
        <v>4.640724785053755</v>
      </c>
      <c r="AO930" s="76">
        <f>TimDuncan!AH931</f>
        <v>0.12402344906656738</v>
      </c>
      <c r="AP930" s="76">
        <f>TimDuncan!AI931</f>
        <v>18.019607843137255</v>
      </c>
    </row>
    <row r="931" spans="1:42" x14ac:dyDescent="0.25">
      <c r="A931" s="39">
        <v>64</v>
      </c>
      <c r="B931" s="56">
        <v>64</v>
      </c>
      <c r="C931" s="36">
        <v>39883</v>
      </c>
      <c r="D931" s="39" t="s">
        <v>354</v>
      </c>
      <c r="E931" s="35" t="s">
        <v>1</v>
      </c>
      <c r="F931" s="40" t="s">
        <v>5</v>
      </c>
      <c r="G931" s="35" t="s">
        <v>23</v>
      </c>
      <c r="H931" s="40" t="s">
        <v>11</v>
      </c>
      <c r="I931" s="39">
        <v>1</v>
      </c>
      <c r="J931" s="41">
        <v>1.6500000000000001</v>
      </c>
      <c r="K931" s="39">
        <v>14</v>
      </c>
      <c r="L931" s="39">
        <v>23</v>
      </c>
      <c r="M931" s="39">
        <v>0.60899999999999999</v>
      </c>
      <c r="N931" s="39">
        <v>2</v>
      </c>
      <c r="O931" s="39">
        <v>3</v>
      </c>
      <c r="P931" s="39">
        <v>0.66700000000000004</v>
      </c>
      <c r="Q931" s="39">
        <f t="shared" si="61"/>
        <v>12</v>
      </c>
      <c r="R931" s="39">
        <f t="shared" si="62"/>
        <v>20</v>
      </c>
      <c r="S931" s="39">
        <f t="shared" si="63"/>
        <v>0.6</v>
      </c>
      <c r="T931" s="39">
        <v>7</v>
      </c>
      <c r="U931" s="39">
        <v>10</v>
      </c>
      <c r="V931" s="39">
        <v>0.7</v>
      </c>
      <c r="W931" s="39">
        <v>1</v>
      </c>
      <c r="X931" s="39">
        <v>4</v>
      </c>
      <c r="Y931" s="39">
        <v>5</v>
      </c>
      <c r="Z931" s="39">
        <v>6</v>
      </c>
      <c r="AA931" s="39">
        <v>4</v>
      </c>
      <c r="AB931" s="39">
        <v>2</v>
      </c>
      <c r="AC931" s="39">
        <v>4</v>
      </c>
      <c r="AD931" s="39">
        <v>2</v>
      </c>
      <c r="AE931" s="39">
        <v>37</v>
      </c>
      <c r="AF931" s="39">
        <v>32</v>
      </c>
      <c r="AG931" s="39"/>
      <c r="AH931" s="83">
        <f t="shared" si="64"/>
        <v>39.6</v>
      </c>
      <c r="AI931" s="81" t="str">
        <f t="shared" si="66"/>
        <v>3/09</v>
      </c>
      <c r="AJ931" s="76">
        <f t="shared" si="60"/>
        <v>6.0742346456662508</v>
      </c>
      <c r="AK931" s="76">
        <f t="shared" si="60"/>
        <v>0.10307378177691984</v>
      </c>
      <c r="AL931" s="76">
        <f t="shared" si="65"/>
        <v>22.04</v>
      </c>
      <c r="AN931" s="76">
        <f>TimDuncan!AG932</f>
        <v>4.5821748690564226</v>
      </c>
      <c r="AO931" s="76">
        <f>TimDuncan!AH932</f>
        <v>0.12541242330155108</v>
      </c>
      <c r="AP931" s="76">
        <f>TimDuncan!AI932</f>
        <v>18.176470588235293</v>
      </c>
    </row>
    <row r="932" spans="1:42" x14ac:dyDescent="0.25">
      <c r="A932" s="39">
        <v>65</v>
      </c>
      <c r="B932" s="56">
        <v>65</v>
      </c>
      <c r="C932" s="36">
        <v>39884</v>
      </c>
      <c r="D932" s="39" t="s">
        <v>355</v>
      </c>
      <c r="E932" s="35" t="s">
        <v>1</v>
      </c>
      <c r="F932" s="40" t="s">
        <v>5</v>
      </c>
      <c r="G932" s="35" t="s">
        <v>19</v>
      </c>
      <c r="H932" s="40" t="s">
        <v>11</v>
      </c>
      <c r="I932" s="39">
        <v>1</v>
      </c>
      <c r="J932" s="41">
        <v>1.5840277777777778</v>
      </c>
      <c r="K932" s="39">
        <v>9</v>
      </c>
      <c r="L932" s="39">
        <v>21</v>
      </c>
      <c r="M932" s="39">
        <v>0.42899999999999999</v>
      </c>
      <c r="N932" s="39">
        <v>1</v>
      </c>
      <c r="O932" s="39">
        <v>2</v>
      </c>
      <c r="P932" s="39">
        <v>0.5</v>
      </c>
      <c r="Q932" s="39">
        <f t="shared" si="61"/>
        <v>8</v>
      </c>
      <c r="R932" s="39">
        <f t="shared" si="62"/>
        <v>19</v>
      </c>
      <c r="S932" s="39">
        <f t="shared" si="63"/>
        <v>0.42105263157894735</v>
      </c>
      <c r="T932" s="39">
        <v>4</v>
      </c>
      <c r="U932" s="39">
        <v>4</v>
      </c>
      <c r="V932" s="39">
        <v>1</v>
      </c>
      <c r="W932" s="39">
        <v>0</v>
      </c>
      <c r="X932" s="39">
        <v>4</v>
      </c>
      <c r="Y932" s="39">
        <v>4</v>
      </c>
      <c r="Z932" s="39">
        <v>6</v>
      </c>
      <c r="AA932" s="39">
        <v>0</v>
      </c>
      <c r="AB932" s="39">
        <v>1</v>
      </c>
      <c r="AC932" s="39">
        <v>2</v>
      </c>
      <c r="AD932" s="39">
        <v>3</v>
      </c>
      <c r="AE932" s="39">
        <v>23</v>
      </c>
      <c r="AF932" s="39">
        <v>14.8</v>
      </c>
      <c r="AG932" s="39"/>
      <c r="AH932" s="83">
        <f t="shared" si="64"/>
        <v>38.016666666666666</v>
      </c>
      <c r="AI932" s="81" t="str">
        <f t="shared" si="66"/>
        <v>3/09</v>
      </c>
      <c r="AJ932" s="76">
        <f t="shared" si="60"/>
        <v>5.9648288888675935</v>
      </c>
      <c r="AK932" s="76">
        <f t="shared" si="60"/>
        <v>0.10061749959370822</v>
      </c>
      <c r="AL932" s="76">
        <f t="shared" si="65"/>
        <v>22.18</v>
      </c>
      <c r="AN932" s="76">
        <f>TimDuncan!AG933</f>
        <v>4.6554773533715208</v>
      </c>
      <c r="AO932" s="76">
        <f>TimDuncan!AH933</f>
        <v>0.12607728274550475</v>
      </c>
      <c r="AP932" s="76">
        <f>TimDuncan!AI933</f>
        <v>17.921568627450981</v>
      </c>
    </row>
    <row r="933" spans="1:42" x14ac:dyDescent="0.25">
      <c r="A933" s="39">
        <v>66</v>
      </c>
      <c r="B933" s="56">
        <v>66</v>
      </c>
      <c r="C933" s="36">
        <v>39887</v>
      </c>
      <c r="D933" s="39" t="s">
        <v>356</v>
      </c>
      <c r="E933" s="35" t="s">
        <v>1</v>
      </c>
      <c r="F933" s="40"/>
      <c r="G933" s="35" t="s">
        <v>2</v>
      </c>
      <c r="H933" s="40" t="s">
        <v>11</v>
      </c>
      <c r="I933" s="39">
        <v>1</v>
      </c>
      <c r="J933" s="41">
        <v>1.6881944444444443</v>
      </c>
      <c r="K933" s="39">
        <v>11</v>
      </c>
      <c r="L933" s="39">
        <v>20</v>
      </c>
      <c r="M933" s="39">
        <v>0.55000000000000004</v>
      </c>
      <c r="N933" s="39">
        <v>3</v>
      </c>
      <c r="O933" s="39">
        <v>6</v>
      </c>
      <c r="P933" s="39">
        <v>0.5</v>
      </c>
      <c r="Q933" s="39">
        <f t="shared" si="61"/>
        <v>8</v>
      </c>
      <c r="R933" s="39">
        <f t="shared" si="62"/>
        <v>14</v>
      </c>
      <c r="S933" s="39">
        <f t="shared" si="63"/>
        <v>0.5714285714285714</v>
      </c>
      <c r="T933" s="39">
        <v>3</v>
      </c>
      <c r="U933" s="39">
        <v>3</v>
      </c>
      <c r="V933" s="39">
        <v>1</v>
      </c>
      <c r="W933" s="39">
        <v>0</v>
      </c>
      <c r="X933" s="39">
        <v>8</v>
      </c>
      <c r="Y933" s="39">
        <v>8</v>
      </c>
      <c r="Z933" s="39">
        <v>5</v>
      </c>
      <c r="AA933" s="39">
        <v>1</v>
      </c>
      <c r="AB933" s="39">
        <v>1</v>
      </c>
      <c r="AC933" s="39">
        <v>1</v>
      </c>
      <c r="AD933" s="39">
        <v>4</v>
      </c>
      <c r="AE933" s="39">
        <v>28</v>
      </c>
      <c r="AF933" s="39">
        <v>23.4</v>
      </c>
      <c r="AG933" s="39"/>
      <c r="AH933" s="83">
        <f t="shared" si="64"/>
        <v>40.516666666666666</v>
      </c>
      <c r="AI933" s="81" t="str">
        <f t="shared" si="66"/>
        <v>3/09</v>
      </c>
      <c r="AJ933" s="76">
        <f t="shared" si="60"/>
        <v>5.9705399202061731</v>
      </c>
      <c r="AK933" s="76">
        <f t="shared" si="60"/>
        <v>0.10115161584352071</v>
      </c>
      <c r="AL933" s="76">
        <f t="shared" si="65"/>
        <v>22.16</v>
      </c>
      <c r="AN933" s="76">
        <f>TimDuncan!AG934</f>
        <v>4.6838410889929607</v>
      </c>
      <c r="AO933" s="76">
        <f>TimDuncan!AH934</f>
        <v>0.12443281278649673</v>
      </c>
      <c r="AP933" s="76">
        <f>TimDuncan!AI934</f>
        <v>17.862745098039216</v>
      </c>
    </row>
    <row r="934" spans="1:42" x14ac:dyDescent="0.25">
      <c r="A934" s="39">
        <v>67</v>
      </c>
      <c r="B934" s="56">
        <v>67</v>
      </c>
      <c r="C934" s="36">
        <v>39889</v>
      </c>
      <c r="D934" s="39" t="s">
        <v>357</v>
      </c>
      <c r="E934" s="35" t="s">
        <v>1</v>
      </c>
      <c r="F934" s="40"/>
      <c r="G934" s="35" t="s">
        <v>95</v>
      </c>
      <c r="H934" s="40" t="s">
        <v>3</v>
      </c>
      <c r="I934" s="39">
        <v>1</v>
      </c>
      <c r="J934" s="41">
        <v>1.3604166666666666</v>
      </c>
      <c r="K934" s="39">
        <v>5</v>
      </c>
      <c r="L934" s="39">
        <v>15</v>
      </c>
      <c r="M934" s="39">
        <v>0.33300000000000002</v>
      </c>
      <c r="N934" s="39">
        <v>1</v>
      </c>
      <c r="O934" s="39">
        <v>4</v>
      </c>
      <c r="P934" s="39">
        <v>0.25</v>
      </c>
      <c r="Q934" s="39">
        <f t="shared" si="61"/>
        <v>4</v>
      </c>
      <c r="R934" s="39">
        <f t="shared" si="62"/>
        <v>11</v>
      </c>
      <c r="S934" s="39">
        <f t="shared" si="63"/>
        <v>0.36363636363636365</v>
      </c>
      <c r="T934" s="39">
        <v>0</v>
      </c>
      <c r="U934" s="39">
        <v>0</v>
      </c>
      <c r="V934" s="39"/>
      <c r="W934" s="39">
        <v>0</v>
      </c>
      <c r="X934" s="39">
        <v>5</v>
      </c>
      <c r="Y934" s="39">
        <v>5</v>
      </c>
      <c r="Z934" s="39">
        <v>5</v>
      </c>
      <c r="AA934" s="39">
        <v>2</v>
      </c>
      <c r="AB934" s="39">
        <v>0</v>
      </c>
      <c r="AC934" s="39">
        <v>5</v>
      </c>
      <c r="AD934" s="39">
        <v>4</v>
      </c>
      <c r="AE934" s="39">
        <v>11</v>
      </c>
      <c r="AF934" s="39">
        <v>2.9</v>
      </c>
      <c r="AG934" s="39"/>
      <c r="AH934" s="83">
        <f t="shared" si="64"/>
        <v>32.65</v>
      </c>
      <c r="AI934" s="81" t="str">
        <f t="shared" si="66"/>
        <v>3/09</v>
      </c>
      <c r="AJ934" s="76">
        <f t="shared" si="60"/>
        <v>6.04881502984726</v>
      </c>
      <c r="AK934" s="76">
        <f t="shared" si="60"/>
        <v>0.10162938671908874</v>
      </c>
      <c r="AL934" s="76">
        <f t="shared" si="65"/>
        <v>22.06</v>
      </c>
      <c r="AN934" s="76">
        <f>TimDuncan!AG935</f>
        <v>4.6931995961155977</v>
      </c>
      <c r="AO934" s="76">
        <f>TimDuncan!AH935</f>
        <v>0.1260922386709879</v>
      </c>
      <c r="AP934" s="76">
        <f>TimDuncan!AI935</f>
        <v>17.921568627450981</v>
      </c>
    </row>
    <row r="935" spans="1:42" x14ac:dyDescent="0.25">
      <c r="A935" s="39">
        <v>68</v>
      </c>
      <c r="B935" s="56">
        <v>68</v>
      </c>
      <c r="C935" s="36">
        <v>39891</v>
      </c>
      <c r="D935" s="39" t="s">
        <v>358</v>
      </c>
      <c r="E935" s="35" t="s">
        <v>1</v>
      </c>
      <c r="F935" s="40"/>
      <c r="G935" s="35" t="s">
        <v>15</v>
      </c>
      <c r="H935" s="40" t="s">
        <v>11</v>
      </c>
      <c r="I935" s="39">
        <v>1</v>
      </c>
      <c r="J935" s="41">
        <v>1.6388888888888891</v>
      </c>
      <c r="K935" s="39">
        <v>9</v>
      </c>
      <c r="L935" s="39">
        <v>25</v>
      </c>
      <c r="M935" s="39">
        <v>0.36</v>
      </c>
      <c r="N935" s="39">
        <v>2</v>
      </c>
      <c r="O935" s="39">
        <v>6</v>
      </c>
      <c r="P935" s="39">
        <v>0.33300000000000002</v>
      </c>
      <c r="Q935" s="39">
        <f t="shared" si="61"/>
        <v>7</v>
      </c>
      <c r="R935" s="39">
        <f t="shared" si="62"/>
        <v>19</v>
      </c>
      <c r="S935" s="39">
        <f t="shared" si="63"/>
        <v>0.36842105263157893</v>
      </c>
      <c r="T935" s="39">
        <v>1</v>
      </c>
      <c r="U935" s="39">
        <v>1</v>
      </c>
      <c r="V935" s="39">
        <v>1</v>
      </c>
      <c r="W935" s="39">
        <v>3</v>
      </c>
      <c r="X935" s="39">
        <v>3</v>
      </c>
      <c r="Y935" s="39">
        <v>6</v>
      </c>
      <c r="Z935" s="39">
        <v>2</v>
      </c>
      <c r="AA935" s="39">
        <v>2</v>
      </c>
      <c r="AB935" s="39">
        <v>0</v>
      </c>
      <c r="AC935" s="39">
        <v>5</v>
      </c>
      <c r="AD935" s="39">
        <v>1</v>
      </c>
      <c r="AE935" s="39">
        <v>21</v>
      </c>
      <c r="AF935" s="39">
        <v>8.1</v>
      </c>
      <c r="AG935" s="39"/>
      <c r="AH935" s="83">
        <f t="shared" si="64"/>
        <v>39.333333333333336</v>
      </c>
      <c r="AI935" s="81" t="str">
        <f t="shared" si="66"/>
        <v>3/09</v>
      </c>
      <c r="AJ935" s="76">
        <f t="shared" si="60"/>
        <v>6.0179662982893953</v>
      </c>
      <c r="AK935" s="76">
        <f t="shared" si="60"/>
        <v>9.9670469292462219E-2</v>
      </c>
      <c r="AL935" s="76">
        <f t="shared" si="65"/>
        <v>22.22</v>
      </c>
      <c r="AN935" s="76">
        <f>TimDuncan!AG936</f>
        <v>4.7003690693130791</v>
      </c>
      <c r="AO935" s="76">
        <f>TimDuncan!AH936</f>
        <v>0.12764095689687974</v>
      </c>
      <c r="AP935" s="76">
        <f>TimDuncan!AI936</f>
        <v>17.823529411764707</v>
      </c>
    </row>
    <row r="936" spans="1:42" x14ac:dyDescent="0.25">
      <c r="A936" s="39">
        <v>69</v>
      </c>
      <c r="B936" s="56">
        <v>69</v>
      </c>
      <c r="C936" s="36">
        <v>39893</v>
      </c>
      <c r="D936" s="39" t="s">
        <v>359</v>
      </c>
      <c r="E936" s="35" t="s">
        <v>1</v>
      </c>
      <c r="F936" s="40" t="s">
        <v>5</v>
      </c>
      <c r="G936" s="35" t="s">
        <v>37</v>
      </c>
      <c r="H936" s="40" t="s">
        <v>11</v>
      </c>
      <c r="I936" s="39">
        <v>1</v>
      </c>
      <c r="J936" s="41">
        <v>1.5326388888888889</v>
      </c>
      <c r="K936" s="39">
        <v>10</v>
      </c>
      <c r="L936" s="39">
        <v>25</v>
      </c>
      <c r="M936" s="39">
        <v>0.4</v>
      </c>
      <c r="N936" s="39">
        <v>2</v>
      </c>
      <c r="O936" s="39">
        <v>6</v>
      </c>
      <c r="P936" s="39">
        <v>0.33300000000000002</v>
      </c>
      <c r="Q936" s="39">
        <f t="shared" si="61"/>
        <v>8</v>
      </c>
      <c r="R936" s="39">
        <f t="shared" si="62"/>
        <v>19</v>
      </c>
      <c r="S936" s="39">
        <f t="shared" si="63"/>
        <v>0.42105263157894735</v>
      </c>
      <c r="T936" s="39">
        <v>6</v>
      </c>
      <c r="U936" s="39">
        <v>10</v>
      </c>
      <c r="V936" s="39">
        <v>0.6</v>
      </c>
      <c r="W936" s="39">
        <v>1</v>
      </c>
      <c r="X936" s="39">
        <v>2</v>
      </c>
      <c r="Y936" s="39">
        <v>3</v>
      </c>
      <c r="Z936" s="39">
        <v>7</v>
      </c>
      <c r="AA936" s="39">
        <v>5</v>
      </c>
      <c r="AB936" s="39">
        <v>1</v>
      </c>
      <c r="AC936" s="39">
        <v>3</v>
      </c>
      <c r="AD936" s="39">
        <v>2</v>
      </c>
      <c r="AE936" s="39">
        <v>28</v>
      </c>
      <c r="AF936" s="39">
        <v>21</v>
      </c>
      <c r="AG936" s="39"/>
      <c r="AH936" s="83">
        <f t="shared" si="64"/>
        <v>36.783333333333331</v>
      </c>
      <c r="AI936" s="81" t="str">
        <f t="shared" si="66"/>
        <v>3/09</v>
      </c>
      <c r="AJ936" s="76">
        <f t="shared" si="60"/>
        <v>5.8804761711956592</v>
      </c>
      <c r="AK936" s="76">
        <f t="shared" si="60"/>
        <v>0.10020753973832686</v>
      </c>
      <c r="AL936" s="76">
        <f t="shared" si="65"/>
        <v>22.46</v>
      </c>
      <c r="AN936" s="76">
        <f>TimDuncan!AG937</f>
        <v>4.952673984004675</v>
      </c>
      <c r="AO936" s="76">
        <f>TimDuncan!AH937</f>
        <v>0.12719102779292471</v>
      </c>
      <c r="AP936" s="76">
        <f>TimDuncan!AI937</f>
        <v>18</v>
      </c>
    </row>
    <row r="937" spans="1:42" x14ac:dyDescent="0.25">
      <c r="A937" s="39">
        <v>70</v>
      </c>
      <c r="B937" s="56">
        <v>70</v>
      </c>
      <c r="C937" s="36">
        <v>39896</v>
      </c>
      <c r="D937" s="39" t="s">
        <v>360</v>
      </c>
      <c r="E937" s="35" t="s">
        <v>1</v>
      </c>
      <c r="F937" s="40" t="s">
        <v>5</v>
      </c>
      <c r="G937" s="35" t="s">
        <v>108</v>
      </c>
      <c r="H937" s="40" t="s">
        <v>11</v>
      </c>
      <c r="I937" s="39">
        <v>1</v>
      </c>
      <c r="J937" s="41">
        <v>1.2284722222222222</v>
      </c>
      <c r="K937" s="39">
        <v>6</v>
      </c>
      <c r="L937" s="39">
        <v>18</v>
      </c>
      <c r="M937" s="39">
        <v>0.33300000000000002</v>
      </c>
      <c r="N937" s="39">
        <v>1</v>
      </c>
      <c r="O937" s="39">
        <v>4</v>
      </c>
      <c r="P937" s="39">
        <v>0.25</v>
      </c>
      <c r="Q937" s="39">
        <f t="shared" si="61"/>
        <v>5</v>
      </c>
      <c r="R937" s="39">
        <f t="shared" si="62"/>
        <v>14</v>
      </c>
      <c r="S937" s="39">
        <f t="shared" si="63"/>
        <v>0.35714285714285715</v>
      </c>
      <c r="T937" s="39">
        <v>6</v>
      </c>
      <c r="U937" s="39">
        <v>6</v>
      </c>
      <c r="V937" s="39">
        <v>1</v>
      </c>
      <c r="W937" s="39">
        <v>0</v>
      </c>
      <c r="X937" s="39">
        <v>3</v>
      </c>
      <c r="Y937" s="39">
        <v>3</v>
      </c>
      <c r="Z937" s="39">
        <v>5</v>
      </c>
      <c r="AA937" s="39">
        <v>4</v>
      </c>
      <c r="AB937" s="39">
        <v>2</v>
      </c>
      <c r="AC937" s="39">
        <v>0</v>
      </c>
      <c r="AD937" s="39">
        <v>3</v>
      </c>
      <c r="AE937" s="39">
        <v>19</v>
      </c>
      <c r="AF937" s="39">
        <v>17.399999999999999</v>
      </c>
      <c r="AG937" s="39"/>
      <c r="AH937" s="83">
        <f t="shared" si="64"/>
        <v>29.483333333333334</v>
      </c>
      <c r="AI937" s="81" t="str">
        <f t="shared" si="66"/>
        <v>3/09</v>
      </c>
      <c r="AJ937" s="76">
        <f t="shared" si="60"/>
        <v>5.9020577525373072</v>
      </c>
      <c r="AK937" s="76">
        <f t="shared" si="60"/>
        <v>0.10089817255277764</v>
      </c>
      <c r="AL937" s="76">
        <f t="shared" si="65"/>
        <v>22.32</v>
      </c>
      <c r="AN937" s="76">
        <f>TimDuncan!AG938</f>
        <v>5.0142653642240695</v>
      </c>
      <c r="AO937" s="76">
        <f>TimDuncan!AH938</f>
        <v>0.12684655039432011</v>
      </c>
      <c r="AP937" s="76">
        <f>TimDuncan!AI938</f>
        <v>17.843137254901961</v>
      </c>
    </row>
    <row r="938" spans="1:42" x14ac:dyDescent="0.25">
      <c r="A938" s="39">
        <v>71</v>
      </c>
      <c r="B938" s="56">
        <v>71</v>
      </c>
      <c r="C938" s="36">
        <v>39898</v>
      </c>
      <c r="D938" s="39" t="s">
        <v>361</v>
      </c>
      <c r="E938" s="35" t="s">
        <v>1</v>
      </c>
      <c r="F938" s="40" t="s">
        <v>5</v>
      </c>
      <c r="G938" s="35" t="s">
        <v>10</v>
      </c>
      <c r="H938" s="40" t="s">
        <v>11</v>
      </c>
      <c r="I938" s="39">
        <v>1</v>
      </c>
      <c r="J938" s="41">
        <v>1.5840277777777778</v>
      </c>
      <c r="K938" s="39">
        <v>10</v>
      </c>
      <c r="L938" s="39">
        <v>18</v>
      </c>
      <c r="M938" s="39">
        <v>0.55600000000000005</v>
      </c>
      <c r="N938" s="39">
        <v>1</v>
      </c>
      <c r="O938" s="39">
        <v>3</v>
      </c>
      <c r="P938" s="39">
        <v>0.33300000000000002</v>
      </c>
      <c r="Q938" s="39">
        <f t="shared" si="61"/>
        <v>9</v>
      </c>
      <c r="R938" s="39">
        <f t="shared" si="62"/>
        <v>15</v>
      </c>
      <c r="S938" s="39">
        <f t="shared" si="63"/>
        <v>0.6</v>
      </c>
      <c r="T938" s="39">
        <v>9</v>
      </c>
      <c r="U938" s="39">
        <v>10</v>
      </c>
      <c r="V938" s="39">
        <v>0.9</v>
      </c>
      <c r="W938" s="39">
        <v>2</v>
      </c>
      <c r="X938" s="39">
        <v>6</v>
      </c>
      <c r="Y938" s="39">
        <v>8</v>
      </c>
      <c r="Z938" s="39">
        <v>7</v>
      </c>
      <c r="AA938" s="39">
        <v>2</v>
      </c>
      <c r="AB938" s="39">
        <v>0</v>
      </c>
      <c r="AC938" s="39">
        <v>1</v>
      </c>
      <c r="AD938" s="39">
        <v>3</v>
      </c>
      <c r="AE938" s="39">
        <v>30</v>
      </c>
      <c r="AF938" s="39">
        <v>28.9</v>
      </c>
      <c r="AG938" s="39"/>
      <c r="AH938" s="83">
        <f t="shared" si="64"/>
        <v>38.016666666666666</v>
      </c>
      <c r="AI938" s="81" t="str">
        <f t="shared" si="66"/>
        <v>3/09</v>
      </c>
      <c r="AJ938" s="76">
        <f t="shared" si="60"/>
        <v>5.865012135276344</v>
      </c>
      <c r="AK938" s="76">
        <f t="shared" si="60"/>
        <v>0.10058393591058874</v>
      </c>
      <c r="AL938" s="76">
        <f t="shared" si="65"/>
        <v>22.36</v>
      </c>
      <c r="AN938" s="76">
        <f>TimDuncan!AG939</f>
        <v>4.9561752863864461</v>
      </c>
      <c r="AO938" s="76">
        <f>TimDuncan!AH939</f>
        <v>0.12723680156884423</v>
      </c>
      <c r="AP938" s="76">
        <f>TimDuncan!AI939</f>
        <v>17.862745098039216</v>
      </c>
    </row>
    <row r="939" spans="1:42" x14ac:dyDescent="0.25">
      <c r="A939" s="39">
        <v>72</v>
      </c>
      <c r="B939" s="56">
        <v>72</v>
      </c>
      <c r="C939" s="36">
        <v>39899</v>
      </c>
      <c r="D939" s="39" t="s">
        <v>362</v>
      </c>
      <c r="E939" s="35" t="s">
        <v>1</v>
      </c>
      <c r="F939" s="40" t="s">
        <v>5</v>
      </c>
      <c r="G939" s="35" t="s">
        <v>131</v>
      </c>
      <c r="H939" s="40" t="s">
        <v>11</v>
      </c>
      <c r="I939" s="39">
        <v>1</v>
      </c>
      <c r="J939" s="41">
        <v>1.7180555555555557</v>
      </c>
      <c r="K939" s="39">
        <v>5</v>
      </c>
      <c r="L939" s="39">
        <v>19</v>
      </c>
      <c r="M939" s="39">
        <v>0.26300000000000001</v>
      </c>
      <c r="N939" s="39">
        <v>3</v>
      </c>
      <c r="O939" s="39">
        <v>6</v>
      </c>
      <c r="P939" s="39">
        <v>0.5</v>
      </c>
      <c r="Q939" s="39">
        <f t="shared" si="61"/>
        <v>2</v>
      </c>
      <c r="R939" s="39">
        <f t="shared" si="62"/>
        <v>13</v>
      </c>
      <c r="S939" s="39">
        <f t="shared" si="63"/>
        <v>0.15384615384615385</v>
      </c>
      <c r="T939" s="39">
        <v>1</v>
      </c>
      <c r="U939" s="39">
        <v>1</v>
      </c>
      <c r="V939" s="39">
        <v>1</v>
      </c>
      <c r="W939" s="39">
        <v>1</v>
      </c>
      <c r="X939" s="39">
        <v>0</v>
      </c>
      <c r="Y939" s="39">
        <v>1</v>
      </c>
      <c r="Z939" s="39">
        <v>9</v>
      </c>
      <c r="AA939" s="39">
        <v>3</v>
      </c>
      <c r="AB939" s="39">
        <v>1</v>
      </c>
      <c r="AC939" s="39">
        <v>3</v>
      </c>
      <c r="AD939" s="39">
        <v>3</v>
      </c>
      <c r="AE939" s="39">
        <v>14</v>
      </c>
      <c r="AF939" s="39">
        <v>9.1999999999999993</v>
      </c>
      <c r="AG939" s="39"/>
      <c r="AH939" s="83">
        <f t="shared" si="64"/>
        <v>41.233333333333334</v>
      </c>
      <c r="AI939" s="81" t="str">
        <f t="shared" si="66"/>
        <v>3/09</v>
      </c>
      <c r="AJ939" s="76">
        <f t="shared" si="60"/>
        <v>5.8812743308828965</v>
      </c>
      <c r="AK939" s="76">
        <f t="shared" si="60"/>
        <v>0.10472307700379678</v>
      </c>
      <c r="AL939" s="76">
        <f t="shared" si="65"/>
        <v>22.32</v>
      </c>
      <c r="AN939" s="76">
        <f>TimDuncan!AG940</f>
        <v>5.0219518117958888</v>
      </c>
      <c r="AO939" s="76">
        <f>TimDuncan!AH940</f>
        <v>0.1269206871094172</v>
      </c>
      <c r="AP939" s="76">
        <f>TimDuncan!AI940</f>
        <v>17.627450980392158</v>
      </c>
    </row>
    <row r="940" spans="1:42" x14ac:dyDescent="0.25">
      <c r="A940" s="39">
        <v>73</v>
      </c>
      <c r="B940" s="56">
        <v>73</v>
      </c>
      <c r="C940" s="36">
        <v>39901</v>
      </c>
      <c r="D940" s="39" t="s">
        <v>363</v>
      </c>
      <c r="E940" s="35" t="s">
        <v>1</v>
      </c>
      <c r="F940" s="40" t="s">
        <v>5</v>
      </c>
      <c r="G940" s="35" t="s">
        <v>102</v>
      </c>
      <c r="H940" s="40" t="s">
        <v>3</v>
      </c>
      <c r="I940" s="39">
        <v>1</v>
      </c>
      <c r="J940" s="41">
        <v>1.5486111111111109</v>
      </c>
      <c r="K940" s="39">
        <v>7</v>
      </c>
      <c r="L940" s="39">
        <v>19</v>
      </c>
      <c r="M940" s="39">
        <v>0.36799999999999999</v>
      </c>
      <c r="N940" s="39">
        <v>1</v>
      </c>
      <c r="O940" s="39">
        <v>6</v>
      </c>
      <c r="P940" s="39">
        <v>0.16700000000000001</v>
      </c>
      <c r="Q940" s="39">
        <f t="shared" si="61"/>
        <v>6</v>
      </c>
      <c r="R940" s="39">
        <f t="shared" si="62"/>
        <v>13</v>
      </c>
      <c r="S940" s="39">
        <f t="shared" si="63"/>
        <v>0.46153846153846156</v>
      </c>
      <c r="T940" s="39">
        <v>2</v>
      </c>
      <c r="U940" s="39">
        <v>4</v>
      </c>
      <c r="V940" s="39">
        <v>0.5</v>
      </c>
      <c r="W940" s="39">
        <v>2</v>
      </c>
      <c r="X940" s="39">
        <v>6</v>
      </c>
      <c r="Y940" s="39">
        <v>8</v>
      </c>
      <c r="Z940" s="39">
        <v>4</v>
      </c>
      <c r="AA940" s="39">
        <v>1</v>
      </c>
      <c r="AB940" s="39">
        <v>0</v>
      </c>
      <c r="AC940" s="39">
        <v>4</v>
      </c>
      <c r="AD940" s="39">
        <v>3</v>
      </c>
      <c r="AE940" s="39">
        <v>17</v>
      </c>
      <c r="AF940" s="39">
        <v>7.5</v>
      </c>
      <c r="AG940" s="39"/>
      <c r="AH940" s="83">
        <f t="shared" si="64"/>
        <v>37.166666666666664</v>
      </c>
      <c r="AI940" s="81" t="str">
        <f t="shared" si="66"/>
        <v>3/09</v>
      </c>
      <c r="AJ940" s="76">
        <f t="shared" si="60"/>
        <v>5.89461878430191</v>
      </c>
      <c r="AK940" s="76">
        <f t="shared" si="60"/>
        <v>0.10485816270426734</v>
      </c>
      <c r="AL940" s="76">
        <f t="shared" si="65"/>
        <v>22.22</v>
      </c>
      <c r="AN940" s="76">
        <f>TimDuncan!AG941</f>
        <v>5.1390462070667686</v>
      </c>
      <c r="AO940" s="76">
        <f>TimDuncan!AH941</f>
        <v>0.12724725890155433</v>
      </c>
      <c r="AP940" s="76">
        <f>TimDuncan!AI941</f>
        <v>17.784313725490197</v>
      </c>
    </row>
    <row r="941" spans="1:42" x14ac:dyDescent="0.25">
      <c r="A941" s="39">
        <v>74</v>
      </c>
      <c r="B941" s="56">
        <v>74</v>
      </c>
      <c r="C941" s="36">
        <v>39903</v>
      </c>
      <c r="D941" s="39" t="s">
        <v>364</v>
      </c>
      <c r="E941" s="35" t="s">
        <v>1</v>
      </c>
      <c r="F941" s="40" t="s">
        <v>5</v>
      </c>
      <c r="G941" s="35" t="s">
        <v>91</v>
      </c>
      <c r="H941" s="40" t="s">
        <v>3</v>
      </c>
      <c r="I941" s="39">
        <v>1</v>
      </c>
      <c r="J941" s="41">
        <v>1.5194444444444446</v>
      </c>
      <c r="K941" s="39">
        <v>11</v>
      </c>
      <c r="L941" s="39">
        <v>28</v>
      </c>
      <c r="M941" s="39">
        <v>0.39300000000000002</v>
      </c>
      <c r="N941" s="39">
        <v>2</v>
      </c>
      <c r="O941" s="39">
        <v>5</v>
      </c>
      <c r="P941" s="39">
        <v>0.4</v>
      </c>
      <c r="Q941" s="39">
        <f t="shared" si="61"/>
        <v>9</v>
      </c>
      <c r="R941" s="39">
        <f t="shared" si="62"/>
        <v>23</v>
      </c>
      <c r="S941" s="39">
        <f t="shared" si="63"/>
        <v>0.39130434782608697</v>
      </c>
      <c r="T941" s="39">
        <v>1</v>
      </c>
      <c r="U941" s="39">
        <v>3</v>
      </c>
      <c r="V941" s="39">
        <v>0.33300000000000002</v>
      </c>
      <c r="W941" s="39">
        <v>0</v>
      </c>
      <c r="X941" s="39">
        <v>2</v>
      </c>
      <c r="Y941" s="39">
        <v>2</v>
      </c>
      <c r="Z941" s="39">
        <v>2</v>
      </c>
      <c r="AA941" s="39">
        <v>3</v>
      </c>
      <c r="AB941" s="39">
        <v>0</v>
      </c>
      <c r="AC941" s="39">
        <v>1</v>
      </c>
      <c r="AD941" s="39">
        <v>3</v>
      </c>
      <c r="AE941" s="39">
        <v>25</v>
      </c>
      <c r="AF941" s="39">
        <v>11.8</v>
      </c>
      <c r="AG941" s="39"/>
      <c r="AH941" s="83">
        <f t="shared" si="64"/>
        <v>36.466666666666669</v>
      </c>
      <c r="AI941" s="81" t="str">
        <f t="shared" si="66"/>
        <v>3/09</v>
      </c>
      <c r="AJ941" s="76">
        <f t="shared" si="60"/>
        <v>5.9508531372589353</v>
      </c>
      <c r="AK941" s="76">
        <f t="shared" si="60"/>
        <v>0.10485816270426734</v>
      </c>
      <c r="AL941" s="76">
        <f t="shared" si="65"/>
        <v>22.34</v>
      </c>
      <c r="AN941" s="76">
        <f>TimDuncan!AG942</f>
        <v>5.1479736453347567</v>
      </c>
      <c r="AO941" s="76">
        <f>TimDuncan!AH942</f>
        <v>0.1245801782641465</v>
      </c>
      <c r="AP941" s="76">
        <f>TimDuncan!AI942</f>
        <v>17.764705882352942</v>
      </c>
    </row>
    <row r="942" spans="1:42" x14ac:dyDescent="0.25">
      <c r="A942" s="39">
        <v>75</v>
      </c>
      <c r="B942" s="56">
        <v>75</v>
      </c>
      <c r="C942" s="36">
        <v>39904</v>
      </c>
      <c r="D942" s="39" t="s">
        <v>365</v>
      </c>
      <c r="E942" s="35" t="s">
        <v>1</v>
      </c>
      <c r="F942" s="40" t="s">
        <v>5</v>
      </c>
      <c r="G942" s="35" t="s">
        <v>60</v>
      </c>
      <c r="H942" s="40" t="s">
        <v>11</v>
      </c>
      <c r="I942" s="39">
        <v>1</v>
      </c>
      <c r="J942" s="41">
        <v>1.6118055555555555</v>
      </c>
      <c r="K942" s="39">
        <v>10</v>
      </c>
      <c r="L942" s="39">
        <v>19</v>
      </c>
      <c r="M942" s="39">
        <v>0.52600000000000002</v>
      </c>
      <c r="N942" s="39">
        <v>1</v>
      </c>
      <c r="O942" s="39">
        <v>2</v>
      </c>
      <c r="P942" s="39">
        <v>0.5</v>
      </c>
      <c r="Q942" s="39">
        <f t="shared" si="61"/>
        <v>9</v>
      </c>
      <c r="R942" s="39">
        <f t="shared" si="62"/>
        <v>17</v>
      </c>
      <c r="S942" s="39">
        <f t="shared" si="63"/>
        <v>0.52941176470588236</v>
      </c>
      <c r="T942" s="39">
        <v>9</v>
      </c>
      <c r="U942" s="39">
        <v>9</v>
      </c>
      <c r="V942" s="39">
        <v>1</v>
      </c>
      <c r="W942" s="39">
        <v>1</v>
      </c>
      <c r="X942" s="39">
        <v>7</v>
      </c>
      <c r="Y942" s="39">
        <v>8</v>
      </c>
      <c r="Z942" s="39">
        <v>4</v>
      </c>
      <c r="AA942" s="39">
        <v>3</v>
      </c>
      <c r="AB942" s="39">
        <v>0</v>
      </c>
      <c r="AC942" s="39">
        <v>4</v>
      </c>
      <c r="AD942" s="39">
        <v>1</v>
      </c>
      <c r="AE942" s="39">
        <v>30</v>
      </c>
      <c r="AF942" s="39">
        <v>24.9</v>
      </c>
      <c r="AG942" s="39"/>
      <c r="AH942" s="83">
        <f t="shared" si="64"/>
        <v>38.68333333333333</v>
      </c>
      <c r="AI942" s="81" t="str">
        <f t="shared" si="66"/>
        <v>4/09</v>
      </c>
      <c r="AJ942" s="76">
        <f t="shared" si="60"/>
        <v>5.9643840881536452</v>
      </c>
      <c r="AK942" s="76">
        <f t="shared" si="60"/>
        <v>0.1050869416536742</v>
      </c>
      <c r="AL942" s="76">
        <f t="shared" si="65"/>
        <v>22.24</v>
      </c>
      <c r="AN942" s="76">
        <f>TimDuncan!AG943</f>
        <v>5.1103736034997427</v>
      </c>
      <c r="AO942" s="76">
        <f>TimDuncan!AH943</f>
        <v>0.1243281848617616</v>
      </c>
      <c r="AP942" s="76">
        <f>TimDuncan!AI943</f>
        <v>17.823529411764707</v>
      </c>
    </row>
    <row r="943" spans="1:42" x14ac:dyDescent="0.25">
      <c r="A943" s="39">
        <v>76</v>
      </c>
      <c r="B943" s="56">
        <v>76</v>
      </c>
      <c r="C943" s="36">
        <v>39906</v>
      </c>
      <c r="D943" s="39" t="s">
        <v>366</v>
      </c>
      <c r="E943" s="35" t="s">
        <v>1</v>
      </c>
      <c r="F943" s="40"/>
      <c r="G943" s="35" t="s">
        <v>23</v>
      </c>
      <c r="H943" s="40" t="s">
        <v>11</v>
      </c>
      <c r="I943" s="39">
        <v>1</v>
      </c>
      <c r="J943" s="41">
        <v>1.6076388888888891</v>
      </c>
      <c r="K943" s="39">
        <v>7</v>
      </c>
      <c r="L943" s="39">
        <v>11</v>
      </c>
      <c r="M943" s="39">
        <v>0.63600000000000001</v>
      </c>
      <c r="N943" s="39">
        <v>4</v>
      </c>
      <c r="O943" s="39">
        <v>6</v>
      </c>
      <c r="P943" s="39">
        <v>0.66700000000000004</v>
      </c>
      <c r="Q943" s="39">
        <f t="shared" si="61"/>
        <v>3</v>
      </c>
      <c r="R943" s="39">
        <f t="shared" si="62"/>
        <v>5</v>
      </c>
      <c r="S943" s="39">
        <f t="shared" si="63"/>
        <v>0.6</v>
      </c>
      <c r="T943" s="39">
        <v>2</v>
      </c>
      <c r="U943" s="39">
        <v>2</v>
      </c>
      <c r="V943" s="39">
        <v>1</v>
      </c>
      <c r="W943" s="39">
        <v>0</v>
      </c>
      <c r="X943" s="39">
        <v>1</v>
      </c>
      <c r="Y943" s="39">
        <v>1</v>
      </c>
      <c r="Z943" s="39">
        <v>7</v>
      </c>
      <c r="AA943" s="39">
        <v>2</v>
      </c>
      <c r="AB943" s="39">
        <v>0</v>
      </c>
      <c r="AC943" s="39">
        <v>3</v>
      </c>
      <c r="AD943" s="39">
        <v>0</v>
      </c>
      <c r="AE943" s="39">
        <v>20</v>
      </c>
      <c r="AF943" s="39">
        <v>19.3</v>
      </c>
      <c r="AG943" s="39"/>
      <c r="AH943" s="83">
        <f t="shared" si="64"/>
        <v>38.583333333333336</v>
      </c>
      <c r="AI943" s="81" t="str">
        <f t="shared" si="66"/>
        <v>4/09</v>
      </c>
      <c r="AJ943" s="76">
        <f t="shared" si="60"/>
        <v>6.0351352215884253</v>
      </c>
      <c r="AK943" s="76">
        <f t="shared" si="60"/>
        <v>0.10770432693637048</v>
      </c>
      <c r="AL943" s="76">
        <f t="shared" si="65"/>
        <v>21.84</v>
      </c>
      <c r="AN943" s="76">
        <f>TimDuncan!AG944</f>
        <v>5.0292613163122795</v>
      </c>
      <c r="AO943" s="76">
        <f>TimDuncan!AH944</f>
        <v>0.11171571244978601</v>
      </c>
      <c r="AP943" s="76">
        <f>TimDuncan!AI944</f>
        <v>18.019607843137255</v>
      </c>
    </row>
    <row r="944" spans="1:42" x14ac:dyDescent="0.25">
      <c r="A944" s="39">
        <v>77</v>
      </c>
      <c r="B944" s="56">
        <v>77</v>
      </c>
      <c r="C944" s="36">
        <v>39908</v>
      </c>
      <c r="D944" s="39" t="s">
        <v>367</v>
      </c>
      <c r="E944" s="35" t="s">
        <v>1</v>
      </c>
      <c r="F944" s="40"/>
      <c r="G944" s="35" t="s">
        <v>8</v>
      </c>
      <c r="H944" s="40" t="s">
        <v>11</v>
      </c>
      <c r="I944" s="39">
        <v>1</v>
      </c>
      <c r="J944" s="41">
        <v>1.403472222222222</v>
      </c>
      <c r="K944" s="39">
        <v>5</v>
      </c>
      <c r="L944" s="39">
        <v>15</v>
      </c>
      <c r="M944" s="39">
        <v>0.33300000000000002</v>
      </c>
      <c r="N944" s="39">
        <v>3</v>
      </c>
      <c r="O944" s="39">
        <v>6</v>
      </c>
      <c r="P944" s="39">
        <v>0.5</v>
      </c>
      <c r="Q944" s="39">
        <f t="shared" si="61"/>
        <v>2</v>
      </c>
      <c r="R944" s="39">
        <f t="shared" si="62"/>
        <v>9</v>
      </c>
      <c r="S944" s="39">
        <f t="shared" si="63"/>
        <v>0.22222222222222221</v>
      </c>
      <c r="T944" s="39">
        <v>5</v>
      </c>
      <c r="U944" s="39">
        <v>8</v>
      </c>
      <c r="V944" s="39">
        <v>0.625</v>
      </c>
      <c r="W944" s="39">
        <v>1</v>
      </c>
      <c r="X944" s="39">
        <v>3</v>
      </c>
      <c r="Y944" s="39">
        <v>4</v>
      </c>
      <c r="Z944" s="39">
        <v>5</v>
      </c>
      <c r="AA944" s="39">
        <v>1</v>
      </c>
      <c r="AB944" s="39">
        <v>1</v>
      </c>
      <c r="AC944" s="39">
        <v>2</v>
      </c>
      <c r="AD944" s="39">
        <v>3</v>
      </c>
      <c r="AE944" s="39">
        <v>18</v>
      </c>
      <c r="AF944" s="39">
        <v>11.9</v>
      </c>
      <c r="AG944" s="39"/>
      <c r="AH944" s="83">
        <f t="shared" si="64"/>
        <v>33.68333333333333</v>
      </c>
      <c r="AI944" s="81" t="str">
        <f t="shared" si="66"/>
        <v>4/09</v>
      </c>
      <c r="AJ944" s="76">
        <f t="shared" si="60"/>
        <v>6.1093437972218494</v>
      </c>
      <c r="AK944" s="76">
        <f t="shared" si="60"/>
        <v>0.10759549341901743</v>
      </c>
      <c r="AL944" s="76">
        <f t="shared" si="65"/>
        <v>21.68</v>
      </c>
      <c r="AN944" s="76">
        <f>TimDuncan!AG945</f>
        <v>5.0951757895612051</v>
      </c>
      <c r="AO944" s="76">
        <f>TimDuncan!AH945</f>
        <v>0.11185621419063506</v>
      </c>
      <c r="AP944" s="76">
        <f>TimDuncan!AI945</f>
        <v>18.294117647058822</v>
      </c>
    </row>
    <row r="945" spans="1:42" x14ac:dyDescent="0.25">
      <c r="A945" s="39">
        <v>78</v>
      </c>
      <c r="B945" s="56">
        <v>78</v>
      </c>
      <c r="C945" s="36">
        <v>39910</v>
      </c>
      <c r="D945" s="39" t="s">
        <v>368</v>
      </c>
      <c r="E945" s="35" t="s">
        <v>1</v>
      </c>
      <c r="F945" s="40" t="s">
        <v>5</v>
      </c>
      <c r="G945" s="35" t="s">
        <v>17</v>
      </c>
      <c r="H945" s="40" t="s">
        <v>11</v>
      </c>
      <c r="I945" s="39">
        <v>1</v>
      </c>
      <c r="J945" s="41">
        <v>1.2722222222222224</v>
      </c>
      <c r="K945" s="39">
        <v>8</v>
      </c>
      <c r="L945" s="39">
        <v>16</v>
      </c>
      <c r="M945" s="39">
        <v>0.5</v>
      </c>
      <c r="N945" s="39">
        <v>1</v>
      </c>
      <c r="O945" s="39">
        <v>5</v>
      </c>
      <c r="P945" s="39">
        <v>0.2</v>
      </c>
      <c r="Q945" s="39">
        <f t="shared" si="61"/>
        <v>7</v>
      </c>
      <c r="R945" s="39">
        <f t="shared" si="62"/>
        <v>11</v>
      </c>
      <c r="S945" s="39">
        <f t="shared" si="63"/>
        <v>0.63636363636363635</v>
      </c>
      <c r="T945" s="39">
        <v>5</v>
      </c>
      <c r="U945" s="39">
        <v>8</v>
      </c>
      <c r="V945" s="39">
        <v>0.625</v>
      </c>
      <c r="W945" s="39">
        <v>0</v>
      </c>
      <c r="X945" s="39">
        <v>5</v>
      </c>
      <c r="Y945" s="39">
        <v>5</v>
      </c>
      <c r="Z945" s="39">
        <v>4</v>
      </c>
      <c r="AA945" s="39">
        <v>2</v>
      </c>
      <c r="AB945" s="39">
        <v>0</v>
      </c>
      <c r="AC945" s="39">
        <v>0</v>
      </c>
      <c r="AD945" s="39">
        <v>2</v>
      </c>
      <c r="AE945" s="39">
        <v>22</v>
      </c>
      <c r="AF945" s="39">
        <v>18.3</v>
      </c>
      <c r="AG945" s="39"/>
      <c r="AH945" s="83">
        <f t="shared" si="64"/>
        <v>30.533333333333335</v>
      </c>
      <c r="AI945" s="81" t="str">
        <f t="shared" si="66"/>
        <v>4/09</v>
      </c>
      <c r="AJ945" s="76">
        <f t="shared" si="60"/>
        <v>6.1403981789390807</v>
      </c>
      <c r="AK945" s="76">
        <f t="shared" si="60"/>
        <v>0.10711502305122991</v>
      </c>
      <c r="AL945" s="76">
        <f t="shared" si="65"/>
        <v>21.64</v>
      </c>
      <c r="AN945" s="76">
        <f>TimDuncan!AG946</f>
        <v>5.0578691972338055</v>
      </c>
      <c r="AO945" s="76">
        <f>TimDuncan!AH946</f>
        <v>0.11720866444255808</v>
      </c>
      <c r="AP945" s="76">
        <f>TimDuncan!AI946</f>
        <v>18.274509803921568</v>
      </c>
    </row>
    <row r="946" spans="1:42" x14ac:dyDescent="0.25">
      <c r="A946" s="39">
        <v>79</v>
      </c>
      <c r="B946" s="56">
        <v>79</v>
      </c>
      <c r="C946" s="36">
        <v>39912</v>
      </c>
      <c r="D946" s="39" t="s">
        <v>369</v>
      </c>
      <c r="E946" s="35" t="s">
        <v>1</v>
      </c>
      <c r="F946" s="40"/>
      <c r="G946" s="35" t="s">
        <v>33</v>
      </c>
      <c r="H946" s="40" t="s">
        <v>11</v>
      </c>
      <c r="I946" s="39">
        <v>1</v>
      </c>
      <c r="J946" s="41">
        <v>1.4534722222222223</v>
      </c>
      <c r="K946" s="39">
        <v>11</v>
      </c>
      <c r="L946" s="39">
        <v>19</v>
      </c>
      <c r="M946" s="39">
        <v>0.57899999999999996</v>
      </c>
      <c r="N946" s="39">
        <v>2</v>
      </c>
      <c r="O946" s="39">
        <v>5</v>
      </c>
      <c r="P946" s="39">
        <v>0.4</v>
      </c>
      <c r="Q946" s="39">
        <f t="shared" si="61"/>
        <v>9</v>
      </c>
      <c r="R946" s="39">
        <f t="shared" si="62"/>
        <v>14</v>
      </c>
      <c r="S946" s="39">
        <f t="shared" si="63"/>
        <v>0.6428571428571429</v>
      </c>
      <c r="T946" s="39">
        <v>9</v>
      </c>
      <c r="U946" s="39">
        <v>10</v>
      </c>
      <c r="V946" s="39">
        <v>0.9</v>
      </c>
      <c r="W946" s="39">
        <v>1</v>
      </c>
      <c r="X946" s="39">
        <v>2</v>
      </c>
      <c r="Y946" s="39">
        <v>3</v>
      </c>
      <c r="Z946" s="39">
        <v>2</v>
      </c>
      <c r="AA946" s="39">
        <v>1</v>
      </c>
      <c r="AB946" s="39">
        <v>0</v>
      </c>
      <c r="AC946" s="39">
        <v>2</v>
      </c>
      <c r="AD946" s="39">
        <v>0</v>
      </c>
      <c r="AE946" s="39">
        <v>33</v>
      </c>
      <c r="AF946" s="39">
        <v>25.4</v>
      </c>
      <c r="AG946" s="39"/>
      <c r="AH946" s="83">
        <f t="shared" si="64"/>
        <v>34.883333333333333</v>
      </c>
      <c r="AI946" s="81" t="str">
        <f t="shared" si="66"/>
        <v>4/09</v>
      </c>
      <c r="AJ946" s="76">
        <f t="shared" ref="AJ946:AK1009" si="67">STDEV(L897:L946)</f>
        <v>6.148369619630218</v>
      </c>
      <c r="AK946" s="76">
        <f t="shared" si="67"/>
        <v>0.1073906867090294</v>
      </c>
      <c r="AL946" s="76">
        <f t="shared" si="65"/>
        <v>21.56</v>
      </c>
      <c r="AN946" s="76">
        <f>TimDuncan!AG947</f>
        <v>5.1198293976679006</v>
      </c>
      <c r="AO946" s="76">
        <f>TimDuncan!AH947</f>
        <v>0.11787130477684529</v>
      </c>
      <c r="AP946" s="76">
        <f>TimDuncan!AI947</f>
        <v>18.470588235294116</v>
      </c>
    </row>
    <row r="947" spans="1:42" x14ac:dyDescent="0.25">
      <c r="A947" s="39">
        <v>80</v>
      </c>
      <c r="B947" s="56">
        <v>80</v>
      </c>
      <c r="C947" s="36">
        <v>39913</v>
      </c>
      <c r="D947" s="39" t="s">
        <v>370</v>
      </c>
      <c r="E947" s="35" t="s">
        <v>1</v>
      </c>
      <c r="F947" s="40" t="s">
        <v>5</v>
      </c>
      <c r="G947" s="35" t="s">
        <v>6</v>
      </c>
      <c r="H947" s="40" t="s">
        <v>3</v>
      </c>
      <c r="I947" s="39">
        <v>1</v>
      </c>
      <c r="J947" s="41">
        <v>1.5013888888888889</v>
      </c>
      <c r="K947" s="39">
        <v>9</v>
      </c>
      <c r="L947" s="39">
        <v>24</v>
      </c>
      <c r="M947" s="39">
        <v>0.375</v>
      </c>
      <c r="N947" s="39">
        <v>3</v>
      </c>
      <c r="O947" s="39">
        <v>6</v>
      </c>
      <c r="P947" s="39">
        <v>0.5</v>
      </c>
      <c r="Q947" s="39">
        <f t="shared" ref="Q947:Q1009" si="68">K947-N947</f>
        <v>6</v>
      </c>
      <c r="R947" s="39">
        <f t="shared" ref="R947:R1009" si="69">L947-O947</f>
        <v>18</v>
      </c>
      <c r="S947" s="39">
        <f t="shared" ref="S947:S1009" si="70">Q947/R947</f>
        <v>0.33333333333333331</v>
      </c>
      <c r="T947" s="39">
        <v>11</v>
      </c>
      <c r="U947" s="39">
        <v>12</v>
      </c>
      <c r="V947" s="39">
        <v>0.91700000000000004</v>
      </c>
      <c r="W947" s="39">
        <v>0</v>
      </c>
      <c r="X947" s="39">
        <v>5</v>
      </c>
      <c r="Y947" s="39">
        <v>5</v>
      </c>
      <c r="Z947" s="39">
        <v>2</v>
      </c>
      <c r="AA947" s="39">
        <v>0</v>
      </c>
      <c r="AB947" s="39">
        <v>0</v>
      </c>
      <c r="AC947" s="39">
        <v>3</v>
      </c>
      <c r="AD947" s="39">
        <v>5</v>
      </c>
      <c r="AE947" s="39">
        <v>32</v>
      </c>
      <c r="AF947" s="39">
        <v>16.3</v>
      </c>
      <c r="AG947" s="39"/>
      <c r="AH947" s="83">
        <f t="shared" ref="AH947:AH1009" si="71">DAY(J947)*24+HOUR(J947)+MINUTE(J947)/60</f>
        <v>36.033333333333331</v>
      </c>
      <c r="AI947" s="81" t="str">
        <f t="shared" si="66"/>
        <v>4/09</v>
      </c>
      <c r="AJ947" s="76">
        <f t="shared" si="67"/>
        <v>6.0838025166193939</v>
      </c>
      <c r="AK947" s="76">
        <f t="shared" si="67"/>
        <v>0.10648509716560114</v>
      </c>
      <c r="AL947" s="76">
        <f t="shared" si="65"/>
        <v>21.74</v>
      </c>
      <c r="AN947" s="76">
        <f>TimDuncan!AG948</f>
        <v>5.1156422781863222</v>
      </c>
      <c r="AO947" s="76">
        <f>TimDuncan!AH948</f>
        <v>0.11785761904665731</v>
      </c>
      <c r="AP947" s="76">
        <f>TimDuncan!AI948</f>
        <v>18.470588235294116</v>
      </c>
    </row>
    <row r="948" spans="1:42" x14ac:dyDescent="0.25">
      <c r="A948" s="39">
        <v>81</v>
      </c>
      <c r="B948" s="56">
        <v>81</v>
      </c>
      <c r="C948" s="36">
        <v>39915</v>
      </c>
      <c r="D948" s="39" t="s">
        <v>371</v>
      </c>
      <c r="E948" s="35" t="s">
        <v>1</v>
      </c>
      <c r="F948" s="40"/>
      <c r="G948" s="35" t="s">
        <v>28</v>
      </c>
      <c r="H948" s="40" t="s">
        <v>11</v>
      </c>
      <c r="I948" s="39">
        <v>1</v>
      </c>
      <c r="J948" s="41">
        <v>1.2180555555555557</v>
      </c>
      <c r="K948" s="39">
        <v>7</v>
      </c>
      <c r="L948" s="39">
        <v>9</v>
      </c>
      <c r="M948" s="39">
        <v>0.77800000000000002</v>
      </c>
      <c r="N948" s="39">
        <v>0</v>
      </c>
      <c r="O948" s="39">
        <v>2</v>
      </c>
      <c r="P948" s="39">
        <v>0</v>
      </c>
      <c r="Q948" s="39">
        <f t="shared" si="68"/>
        <v>7</v>
      </c>
      <c r="R948" s="39">
        <f t="shared" si="69"/>
        <v>7</v>
      </c>
      <c r="S948" s="39">
        <f t="shared" si="70"/>
        <v>1</v>
      </c>
      <c r="T948" s="39">
        <v>2</v>
      </c>
      <c r="U948" s="39">
        <v>2</v>
      </c>
      <c r="V948" s="39">
        <v>1</v>
      </c>
      <c r="W948" s="39">
        <v>2</v>
      </c>
      <c r="X948" s="39">
        <v>5</v>
      </c>
      <c r="Y948" s="39">
        <v>7</v>
      </c>
      <c r="Z948" s="39">
        <v>4</v>
      </c>
      <c r="AA948" s="39">
        <v>2</v>
      </c>
      <c r="AB948" s="39">
        <v>1</v>
      </c>
      <c r="AC948" s="39">
        <v>1</v>
      </c>
      <c r="AD948" s="39">
        <v>2</v>
      </c>
      <c r="AE948" s="39">
        <v>16</v>
      </c>
      <c r="AF948" s="39">
        <v>19.100000000000001</v>
      </c>
      <c r="AG948" s="39"/>
      <c r="AH948" s="83">
        <f t="shared" si="71"/>
        <v>29.233333333333334</v>
      </c>
      <c r="AI948" s="81" t="str">
        <f t="shared" si="66"/>
        <v>4/09</v>
      </c>
      <c r="AJ948" s="76">
        <f t="shared" si="67"/>
        <v>6.3413447360338679</v>
      </c>
      <c r="AK948" s="76">
        <f t="shared" si="67"/>
        <v>0.11455630288470528</v>
      </c>
      <c r="AL948" s="76">
        <f t="shared" ref="AL948:AL1011" si="72">AVERAGE(L899:L948)</f>
        <v>21.46</v>
      </c>
      <c r="AN948" s="76">
        <f>TimDuncan!AG949</f>
        <v>5.1247299580423906</v>
      </c>
      <c r="AO948" s="76">
        <f>TimDuncan!AH949</f>
        <v>0.12038241955857021</v>
      </c>
      <c r="AP948" s="76">
        <f>TimDuncan!AI949</f>
        <v>18.372549019607842</v>
      </c>
    </row>
    <row r="949" spans="1:42" x14ac:dyDescent="0.25">
      <c r="A949" s="39">
        <v>82</v>
      </c>
      <c r="B949" s="56">
        <v>82</v>
      </c>
      <c r="C949" s="36">
        <v>39917</v>
      </c>
      <c r="D949" s="39" t="s">
        <v>372</v>
      </c>
      <c r="E949" s="35" t="s">
        <v>1</v>
      </c>
      <c r="F949" s="40"/>
      <c r="G949" s="35" t="s">
        <v>13</v>
      </c>
      <c r="H949" s="40" t="s">
        <v>11</v>
      </c>
      <c r="I949" s="39">
        <v>1</v>
      </c>
      <c r="J949" s="41">
        <v>1.0986111111111112</v>
      </c>
      <c r="K949" s="39">
        <v>5</v>
      </c>
      <c r="L949" s="39">
        <v>11</v>
      </c>
      <c r="M949" s="39">
        <v>0.45500000000000002</v>
      </c>
      <c r="N949" s="39">
        <v>1</v>
      </c>
      <c r="O949" s="39">
        <v>2</v>
      </c>
      <c r="P949" s="39">
        <v>0.5</v>
      </c>
      <c r="Q949" s="39">
        <f t="shared" si="68"/>
        <v>4</v>
      </c>
      <c r="R949" s="39">
        <f t="shared" si="69"/>
        <v>9</v>
      </c>
      <c r="S949" s="39">
        <f t="shared" si="70"/>
        <v>0.44444444444444442</v>
      </c>
      <c r="T949" s="39">
        <v>5</v>
      </c>
      <c r="U949" s="39">
        <v>7</v>
      </c>
      <c r="V949" s="39">
        <v>0.71399999999999997</v>
      </c>
      <c r="W949" s="39">
        <v>1</v>
      </c>
      <c r="X949" s="39">
        <v>0</v>
      </c>
      <c r="Y949" s="39">
        <v>1</v>
      </c>
      <c r="Z949" s="39">
        <v>5</v>
      </c>
      <c r="AA949" s="39">
        <v>2</v>
      </c>
      <c r="AB949" s="39">
        <v>0</v>
      </c>
      <c r="AC949" s="39">
        <v>1</v>
      </c>
      <c r="AD949" s="39">
        <v>3</v>
      </c>
      <c r="AE949" s="39">
        <v>16</v>
      </c>
      <c r="AF949" s="39">
        <v>13.5</v>
      </c>
      <c r="AG949" s="39"/>
      <c r="AH949" s="83">
        <f t="shared" si="71"/>
        <v>26.366666666666667</v>
      </c>
      <c r="AI949" s="81" t="str">
        <f t="shared" si="66"/>
        <v>4/09</v>
      </c>
      <c r="AJ949" s="76">
        <f t="shared" si="67"/>
        <v>6.5035312229085926</v>
      </c>
      <c r="AK949" s="76">
        <f t="shared" si="67"/>
        <v>0.11345041351414648</v>
      </c>
      <c r="AL949" s="76">
        <f t="shared" si="72"/>
        <v>21.3</v>
      </c>
      <c r="AN949" s="76">
        <f>TimDuncan!AG950</f>
        <v>5.0980588542731304</v>
      </c>
      <c r="AO949" s="76">
        <f>TimDuncan!AH950</f>
        <v>0.11929985544921767</v>
      </c>
      <c r="AP949" s="76">
        <f>TimDuncan!AI950</f>
        <v>18.274509803921568</v>
      </c>
    </row>
    <row r="950" spans="1:42" x14ac:dyDescent="0.25">
      <c r="A950" s="39">
        <v>1</v>
      </c>
      <c r="B950" s="56">
        <v>1</v>
      </c>
      <c r="C950" s="36">
        <v>40113</v>
      </c>
      <c r="D950" s="39" t="s">
        <v>218</v>
      </c>
      <c r="E950" s="35" t="s">
        <v>1</v>
      </c>
      <c r="F950" s="40"/>
      <c r="G950" s="35" t="s">
        <v>8</v>
      </c>
      <c r="H950" s="40" t="s">
        <v>11</v>
      </c>
      <c r="I950" s="39">
        <v>1</v>
      </c>
      <c r="J950" s="41">
        <v>1.5972222222222223</v>
      </c>
      <c r="K950" s="39">
        <v>11</v>
      </c>
      <c r="L950" s="39">
        <v>26</v>
      </c>
      <c r="M950" s="39">
        <v>0.42299999999999999</v>
      </c>
      <c r="N950" s="39">
        <v>0</v>
      </c>
      <c r="O950" s="39">
        <v>1</v>
      </c>
      <c r="P950" s="39">
        <v>0</v>
      </c>
      <c r="Q950" s="39">
        <f t="shared" si="68"/>
        <v>11</v>
      </c>
      <c r="R950" s="39">
        <f t="shared" si="69"/>
        <v>25</v>
      </c>
      <c r="S950" s="39">
        <f t="shared" si="70"/>
        <v>0.44</v>
      </c>
      <c r="T950" s="39">
        <v>11</v>
      </c>
      <c r="U950" s="39">
        <v>12</v>
      </c>
      <c r="V950" s="39">
        <v>0.91700000000000004</v>
      </c>
      <c r="W950" s="39">
        <v>4</v>
      </c>
      <c r="X950" s="39">
        <v>4</v>
      </c>
      <c r="Y950" s="39">
        <v>8</v>
      </c>
      <c r="Z950" s="39">
        <v>3</v>
      </c>
      <c r="AA950" s="39">
        <v>4</v>
      </c>
      <c r="AB950" s="39">
        <v>1</v>
      </c>
      <c r="AC950" s="39">
        <v>2</v>
      </c>
      <c r="AD950" s="39">
        <v>2</v>
      </c>
      <c r="AE950" s="39">
        <v>33</v>
      </c>
      <c r="AF950" s="39">
        <v>26.8</v>
      </c>
      <c r="AG950" s="39"/>
      <c r="AH950" s="83">
        <f t="shared" si="71"/>
        <v>38.333333333333336</v>
      </c>
      <c r="AI950" s="81" t="str">
        <f t="shared" si="66"/>
        <v>10/09</v>
      </c>
      <c r="AJ950" s="76">
        <f t="shared" si="67"/>
        <v>6.5368344083074819</v>
      </c>
      <c r="AK950" s="76">
        <f t="shared" si="67"/>
        <v>0.11090489398671409</v>
      </c>
      <c r="AL950" s="76">
        <f t="shared" si="72"/>
        <v>21.38</v>
      </c>
      <c r="AN950" s="76">
        <f>TimDuncan!AG951</f>
        <v>5.0980588542731304</v>
      </c>
      <c r="AO950" s="76">
        <f>TimDuncan!AH951</f>
        <v>0.12075584407204111</v>
      </c>
      <c r="AP950" s="76">
        <f>TimDuncan!AI951</f>
        <v>18.490196078431371</v>
      </c>
    </row>
    <row r="951" spans="1:42" x14ac:dyDescent="0.25">
      <c r="A951" s="39">
        <v>2</v>
      </c>
      <c r="B951" s="56">
        <v>2</v>
      </c>
      <c r="C951" s="36">
        <v>40116</v>
      </c>
      <c r="D951" s="39" t="s">
        <v>219</v>
      </c>
      <c r="E951" s="35" t="s">
        <v>1</v>
      </c>
      <c r="F951" s="40"/>
      <c r="G951" s="35" t="s">
        <v>2</v>
      </c>
      <c r="H951" s="40" t="s">
        <v>3</v>
      </c>
      <c r="I951" s="39">
        <v>1</v>
      </c>
      <c r="J951" s="41">
        <v>1.5604166666666668</v>
      </c>
      <c r="K951" s="39">
        <v>6</v>
      </c>
      <c r="L951" s="39">
        <v>19</v>
      </c>
      <c r="M951" s="39">
        <v>0.316</v>
      </c>
      <c r="N951" s="39">
        <v>1</v>
      </c>
      <c r="O951" s="39">
        <v>4</v>
      </c>
      <c r="P951" s="39">
        <v>0.25</v>
      </c>
      <c r="Q951" s="39">
        <f t="shared" si="68"/>
        <v>5</v>
      </c>
      <c r="R951" s="39">
        <f t="shared" si="69"/>
        <v>15</v>
      </c>
      <c r="S951" s="39">
        <f t="shared" si="70"/>
        <v>0.33333333333333331</v>
      </c>
      <c r="T951" s="39">
        <v>7</v>
      </c>
      <c r="U951" s="39">
        <v>9</v>
      </c>
      <c r="V951" s="39">
        <v>0.77800000000000002</v>
      </c>
      <c r="W951" s="39">
        <v>3</v>
      </c>
      <c r="X951" s="39">
        <v>3</v>
      </c>
      <c r="Y951" s="39">
        <v>6</v>
      </c>
      <c r="Z951" s="39">
        <v>2</v>
      </c>
      <c r="AA951" s="39">
        <v>0</v>
      </c>
      <c r="AB951" s="39">
        <v>0</v>
      </c>
      <c r="AC951" s="39">
        <v>3</v>
      </c>
      <c r="AD951" s="39">
        <v>2</v>
      </c>
      <c r="AE951" s="39">
        <v>20</v>
      </c>
      <c r="AF951" s="39">
        <v>8.9</v>
      </c>
      <c r="AG951" s="39"/>
      <c r="AH951" s="83">
        <f t="shared" si="71"/>
        <v>37.450000000000003</v>
      </c>
      <c r="AI951" s="81" t="str">
        <f t="shared" si="66"/>
        <v>10/09</v>
      </c>
      <c r="AJ951" s="76">
        <f t="shared" si="67"/>
        <v>6.5426699910850541</v>
      </c>
      <c r="AK951" s="76">
        <f t="shared" si="67"/>
        <v>0.11279582420986979</v>
      </c>
      <c r="AL951" s="76">
        <f t="shared" si="72"/>
        <v>21.36</v>
      </c>
      <c r="AN951" s="76">
        <f>TimDuncan!AG952</f>
        <v>5.1031802809220714</v>
      </c>
      <c r="AO951" s="76">
        <f>TimDuncan!AH952</f>
        <v>0.11787285609537861</v>
      </c>
      <c r="AP951" s="76">
        <f>TimDuncan!AI952</f>
        <v>18.313725490196077</v>
      </c>
    </row>
    <row r="952" spans="1:42" x14ac:dyDescent="0.25">
      <c r="A952" s="39">
        <v>3</v>
      </c>
      <c r="B952" s="56">
        <v>3</v>
      </c>
      <c r="C952" s="36">
        <v>40118</v>
      </c>
      <c r="D952" s="39" t="s">
        <v>220</v>
      </c>
      <c r="E952" s="35" t="s">
        <v>1</v>
      </c>
      <c r="F952" s="40"/>
      <c r="G952" s="35" t="s">
        <v>102</v>
      </c>
      <c r="H952" s="40" t="s">
        <v>11</v>
      </c>
      <c r="I952" s="39">
        <v>1</v>
      </c>
      <c r="J952" s="41">
        <v>1.5680555555555555</v>
      </c>
      <c r="K952" s="39">
        <v>15</v>
      </c>
      <c r="L952" s="39">
        <v>29</v>
      </c>
      <c r="M952" s="39">
        <v>0.51700000000000002</v>
      </c>
      <c r="N952" s="39">
        <v>1</v>
      </c>
      <c r="O952" s="39">
        <v>2</v>
      </c>
      <c r="P952" s="39">
        <v>0.5</v>
      </c>
      <c r="Q952" s="39">
        <f t="shared" si="68"/>
        <v>14</v>
      </c>
      <c r="R952" s="39">
        <f t="shared" si="69"/>
        <v>27</v>
      </c>
      <c r="S952" s="39">
        <f t="shared" si="70"/>
        <v>0.51851851851851849</v>
      </c>
      <c r="T952" s="39">
        <v>10</v>
      </c>
      <c r="U952" s="39">
        <v>11</v>
      </c>
      <c r="V952" s="39">
        <v>0.90900000000000003</v>
      </c>
      <c r="W952" s="39">
        <v>3</v>
      </c>
      <c r="X952" s="39">
        <v>5</v>
      </c>
      <c r="Y952" s="39">
        <v>8</v>
      </c>
      <c r="Z952" s="39">
        <v>3</v>
      </c>
      <c r="AA952" s="39">
        <v>5</v>
      </c>
      <c r="AB952" s="39">
        <v>0</v>
      </c>
      <c r="AC952" s="39">
        <v>3</v>
      </c>
      <c r="AD952" s="39">
        <v>4</v>
      </c>
      <c r="AE952" s="39">
        <v>41</v>
      </c>
      <c r="AF952" s="39">
        <v>32.4</v>
      </c>
      <c r="AG952" s="39"/>
      <c r="AH952" s="83">
        <f t="shared" si="71"/>
        <v>37.633333333333333</v>
      </c>
      <c r="AI952" s="81" t="str">
        <f t="shared" si="66"/>
        <v>11/09</v>
      </c>
      <c r="AJ952" s="76">
        <f t="shared" si="67"/>
        <v>6.6277400956517729</v>
      </c>
      <c r="AK952" s="76">
        <f t="shared" si="67"/>
        <v>0.11294745211281042</v>
      </c>
      <c r="AL952" s="76">
        <f t="shared" si="72"/>
        <v>21.54</v>
      </c>
      <c r="AN952" s="76">
        <f>TimDuncan!AG953</f>
        <v>5.1167591784054034</v>
      </c>
      <c r="AO952" s="76">
        <f>TimDuncan!AH953</f>
        <v>0.11779838362080175</v>
      </c>
      <c r="AP952" s="76">
        <f>TimDuncan!AI953</f>
        <v>18.333333333333332</v>
      </c>
    </row>
    <row r="953" spans="1:42" x14ac:dyDescent="0.25">
      <c r="A953" s="39">
        <v>4</v>
      </c>
      <c r="B953" s="56">
        <v>4</v>
      </c>
      <c r="C953" s="36">
        <v>40120</v>
      </c>
      <c r="D953" s="39" t="s">
        <v>221</v>
      </c>
      <c r="E953" s="35" t="s">
        <v>1</v>
      </c>
      <c r="F953" s="40" t="s">
        <v>5</v>
      </c>
      <c r="G953" s="35" t="s">
        <v>108</v>
      </c>
      <c r="H953" s="40" t="s">
        <v>11</v>
      </c>
      <c r="I953" s="39">
        <v>1</v>
      </c>
      <c r="J953" s="41">
        <v>1.903472222222222</v>
      </c>
      <c r="K953" s="39">
        <v>9</v>
      </c>
      <c r="L953" s="39">
        <v>22</v>
      </c>
      <c r="M953" s="39">
        <v>0.40899999999999997</v>
      </c>
      <c r="N953" s="39">
        <v>1</v>
      </c>
      <c r="O953" s="39">
        <v>3</v>
      </c>
      <c r="P953" s="39">
        <v>0.33300000000000002</v>
      </c>
      <c r="Q953" s="39">
        <f t="shared" si="68"/>
        <v>8</v>
      </c>
      <c r="R953" s="39">
        <f t="shared" si="69"/>
        <v>19</v>
      </c>
      <c r="S953" s="39">
        <f t="shared" si="70"/>
        <v>0.42105263157894735</v>
      </c>
      <c r="T953" s="39">
        <v>12</v>
      </c>
      <c r="U953" s="39">
        <v>14</v>
      </c>
      <c r="V953" s="39">
        <v>0.85699999999999998</v>
      </c>
      <c r="W953" s="39">
        <v>1</v>
      </c>
      <c r="X953" s="39">
        <v>5</v>
      </c>
      <c r="Y953" s="39">
        <v>6</v>
      </c>
      <c r="Z953" s="39">
        <v>4</v>
      </c>
      <c r="AA953" s="39">
        <v>3</v>
      </c>
      <c r="AB953" s="39">
        <v>1</v>
      </c>
      <c r="AC953" s="39">
        <v>7</v>
      </c>
      <c r="AD953" s="39">
        <v>5</v>
      </c>
      <c r="AE953" s="39">
        <v>31</v>
      </c>
      <c r="AF953" s="39">
        <v>18.100000000000001</v>
      </c>
      <c r="AG953" s="39"/>
      <c r="AH953" s="83">
        <f t="shared" si="71"/>
        <v>45.68333333333333</v>
      </c>
      <c r="AI953" s="81" t="str">
        <f t="shared" si="66"/>
        <v>11/09</v>
      </c>
      <c r="AJ953" s="76">
        <f t="shared" si="67"/>
        <v>6.5379582408565193</v>
      </c>
      <c r="AK953" s="76">
        <f t="shared" si="67"/>
        <v>0.1122229722926823</v>
      </c>
      <c r="AL953" s="76">
        <f t="shared" si="72"/>
        <v>21.7</v>
      </c>
      <c r="AN953" s="76">
        <f>TimDuncan!AG954</f>
        <v>4.9249469074109138</v>
      </c>
      <c r="AO953" s="76">
        <f>TimDuncan!AH954</f>
        <v>0.116754864426914</v>
      </c>
      <c r="AP953" s="76">
        <f>TimDuncan!AI954</f>
        <v>18.294117647058822</v>
      </c>
    </row>
    <row r="954" spans="1:42" x14ac:dyDescent="0.25">
      <c r="A954" s="39">
        <v>5</v>
      </c>
      <c r="B954" s="56">
        <v>5</v>
      </c>
      <c r="C954" s="36">
        <v>40121</v>
      </c>
      <c r="D954" s="39" t="s">
        <v>222</v>
      </c>
      <c r="E954" s="35" t="s">
        <v>1</v>
      </c>
      <c r="F954" s="40" t="s">
        <v>5</v>
      </c>
      <c r="G954" s="35" t="s">
        <v>23</v>
      </c>
      <c r="H954" s="40" t="s">
        <v>11</v>
      </c>
      <c r="I954" s="39">
        <v>1</v>
      </c>
      <c r="J954" s="41">
        <v>2.0201388888888889</v>
      </c>
      <c r="K954" s="39">
        <v>15</v>
      </c>
      <c r="L954" s="39">
        <v>30</v>
      </c>
      <c r="M954" s="39">
        <v>0.5</v>
      </c>
      <c r="N954" s="39">
        <v>0</v>
      </c>
      <c r="O954" s="39">
        <v>3</v>
      </c>
      <c r="P954" s="39">
        <v>0</v>
      </c>
      <c r="Q954" s="39">
        <f t="shared" si="68"/>
        <v>15</v>
      </c>
      <c r="R954" s="39">
        <f t="shared" si="69"/>
        <v>27</v>
      </c>
      <c r="S954" s="39">
        <f t="shared" si="70"/>
        <v>0.55555555555555558</v>
      </c>
      <c r="T954" s="39">
        <v>11</v>
      </c>
      <c r="U954" s="39">
        <v>15</v>
      </c>
      <c r="V954" s="39">
        <v>0.73299999999999998</v>
      </c>
      <c r="W954" s="39">
        <v>1</v>
      </c>
      <c r="X954" s="39">
        <v>5</v>
      </c>
      <c r="Y954" s="39">
        <v>6</v>
      </c>
      <c r="Z954" s="39">
        <v>4</v>
      </c>
      <c r="AA954" s="39">
        <v>4</v>
      </c>
      <c r="AB954" s="39">
        <v>0</v>
      </c>
      <c r="AC954" s="39">
        <v>2</v>
      </c>
      <c r="AD954" s="39">
        <v>2</v>
      </c>
      <c r="AE954" s="39">
        <v>41</v>
      </c>
      <c r="AF954" s="39">
        <v>30.6</v>
      </c>
      <c r="AG954" s="39"/>
      <c r="AH954" s="83">
        <f t="shared" si="71"/>
        <v>48.483333333333334</v>
      </c>
      <c r="AI954" s="81" t="str">
        <f t="shared" si="66"/>
        <v>11/09</v>
      </c>
      <c r="AJ954" s="76">
        <f t="shared" si="67"/>
        <v>6.479512453314145</v>
      </c>
      <c r="AK954" s="76">
        <f t="shared" si="67"/>
        <v>0.11208065791005627</v>
      </c>
      <c r="AL954" s="76">
        <f t="shared" si="72"/>
        <v>21.66</v>
      </c>
      <c r="AN954" s="76">
        <f>TimDuncan!AG955</f>
        <v>4.8000425168185021</v>
      </c>
      <c r="AO954" s="76">
        <f>TimDuncan!AH955</f>
        <v>0.11686711274270686</v>
      </c>
      <c r="AP954" s="76">
        <f>TimDuncan!AI955</f>
        <v>18.137254901960784</v>
      </c>
    </row>
    <row r="955" spans="1:42" x14ac:dyDescent="0.25">
      <c r="A955" s="39">
        <v>6</v>
      </c>
      <c r="B955" s="56">
        <v>6</v>
      </c>
      <c r="C955" s="36">
        <v>40123</v>
      </c>
      <c r="D955" s="39" t="s">
        <v>223</v>
      </c>
      <c r="E955" s="35" t="s">
        <v>1</v>
      </c>
      <c r="F955" s="40"/>
      <c r="G955" s="35" t="s">
        <v>28</v>
      </c>
      <c r="H955" s="40" t="s">
        <v>11</v>
      </c>
      <c r="I955" s="39">
        <v>1</v>
      </c>
      <c r="J955" s="41">
        <v>1.4020833333333333</v>
      </c>
      <c r="K955" s="39">
        <v>19</v>
      </c>
      <c r="L955" s="39">
        <v>30</v>
      </c>
      <c r="M955" s="39">
        <v>0.63300000000000001</v>
      </c>
      <c r="N955" s="39">
        <v>0</v>
      </c>
      <c r="O955" s="39">
        <v>0</v>
      </c>
      <c r="P955" s="39"/>
      <c r="Q955" s="39">
        <f t="shared" si="68"/>
        <v>19</v>
      </c>
      <c r="R955" s="39">
        <f t="shared" si="69"/>
        <v>30</v>
      </c>
      <c r="S955" s="39">
        <f t="shared" si="70"/>
        <v>0.6333333333333333</v>
      </c>
      <c r="T955" s="39">
        <v>3</v>
      </c>
      <c r="U955" s="39">
        <v>4</v>
      </c>
      <c r="V955" s="39">
        <v>0.75</v>
      </c>
      <c r="W955" s="39">
        <v>1</v>
      </c>
      <c r="X955" s="39">
        <v>3</v>
      </c>
      <c r="Y955" s="39">
        <v>4</v>
      </c>
      <c r="Z955" s="39">
        <v>1</v>
      </c>
      <c r="AA955" s="39">
        <v>1</v>
      </c>
      <c r="AB955" s="39">
        <v>0</v>
      </c>
      <c r="AC955" s="39">
        <v>0</v>
      </c>
      <c r="AD955" s="39">
        <v>2</v>
      </c>
      <c r="AE955" s="39">
        <v>41</v>
      </c>
      <c r="AF955" s="39">
        <v>29.7</v>
      </c>
      <c r="AG955" s="39"/>
      <c r="AH955" s="83">
        <f t="shared" si="71"/>
        <v>33.65</v>
      </c>
      <c r="AI955" s="81" t="str">
        <f t="shared" si="66"/>
        <v>11/09</v>
      </c>
      <c r="AJ955" s="76">
        <f t="shared" si="67"/>
        <v>6.5734158485803498</v>
      </c>
      <c r="AK955" s="76">
        <f t="shared" si="67"/>
        <v>0.1134799469833635</v>
      </c>
      <c r="AL955" s="76">
        <f t="shared" si="72"/>
        <v>21.88</v>
      </c>
      <c r="AN955" s="76">
        <f>TimDuncan!AG956</f>
        <v>4.7655652597459994</v>
      </c>
      <c r="AO955" s="76">
        <f>TimDuncan!AH956</f>
        <v>0.11672497590490322</v>
      </c>
      <c r="AP955" s="76">
        <f>TimDuncan!AI956</f>
        <v>17.980392156862745</v>
      </c>
    </row>
    <row r="956" spans="1:42" x14ac:dyDescent="0.25">
      <c r="A956" s="39">
        <v>7</v>
      </c>
      <c r="B956" s="56">
        <v>7</v>
      </c>
      <c r="C956" s="36">
        <v>40125</v>
      </c>
      <c r="D956" s="39" t="s">
        <v>224</v>
      </c>
      <c r="E956" s="35" t="s">
        <v>1</v>
      </c>
      <c r="F956" s="40"/>
      <c r="G956" s="35" t="s">
        <v>119</v>
      </c>
      <c r="H956" s="40" t="s">
        <v>11</v>
      </c>
      <c r="I956" s="39">
        <v>1</v>
      </c>
      <c r="J956" s="41">
        <v>1.4041666666666668</v>
      </c>
      <c r="K956" s="39">
        <v>11</v>
      </c>
      <c r="L956" s="39">
        <v>21</v>
      </c>
      <c r="M956" s="39">
        <v>0.52400000000000002</v>
      </c>
      <c r="N956" s="39">
        <v>0</v>
      </c>
      <c r="O956" s="39">
        <v>2</v>
      </c>
      <c r="P956" s="39">
        <v>0</v>
      </c>
      <c r="Q956" s="39">
        <f t="shared" si="68"/>
        <v>11</v>
      </c>
      <c r="R956" s="39">
        <f t="shared" si="69"/>
        <v>19</v>
      </c>
      <c r="S956" s="39">
        <f t="shared" si="70"/>
        <v>0.57894736842105265</v>
      </c>
      <c r="T956" s="39">
        <v>6</v>
      </c>
      <c r="U956" s="39">
        <v>6</v>
      </c>
      <c r="V956" s="39">
        <v>1</v>
      </c>
      <c r="W956" s="39">
        <v>0</v>
      </c>
      <c r="X956" s="39">
        <v>2</v>
      </c>
      <c r="Y956" s="39">
        <v>2</v>
      </c>
      <c r="Z956" s="39">
        <v>1</v>
      </c>
      <c r="AA956" s="39">
        <v>1</v>
      </c>
      <c r="AB956" s="39">
        <v>0</v>
      </c>
      <c r="AC956" s="39">
        <v>5</v>
      </c>
      <c r="AD956" s="39">
        <v>3</v>
      </c>
      <c r="AE956" s="39">
        <v>28</v>
      </c>
      <c r="AF956" s="39">
        <v>13.8</v>
      </c>
      <c r="AG956" s="39"/>
      <c r="AH956" s="83">
        <f t="shared" si="71"/>
        <v>33.700000000000003</v>
      </c>
      <c r="AI956" s="81" t="str">
        <f t="shared" si="66"/>
        <v>11/09</v>
      </c>
      <c r="AJ956" s="76">
        <f t="shared" si="67"/>
        <v>6.5474406902114639</v>
      </c>
      <c r="AK956" s="76">
        <f t="shared" si="67"/>
        <v>0.11322393199103384</v>
      </c>
      <c r="AL956" s="76">
        <f t="shared" si="72"/>
        <v>21.78</v>
      </c>
      <c r="AN956" s="76">
        <f>TimDuncan!AG957</f>
        <v>4.7595232139879089</v>
      </c>
      <c r="AO956" s="76">
        <f>TimDuncan!AH957</f>
        <v>0.12062388838443175</v>
      </c>
      <c r="AP956" s="76">
        <f>TimDuncan!AI957</f>
        <v>18.03921568627451</v>
      </c>
    </row>
    <row r="957" spans="1:42" x14ac:dyDescent="0.25">
      <c r="A957" s="39">
        <v>8</v>
      </c>
      <c r="B957" s="56">
        <v>8</v>
      </c>
      <c r="C957" s="36">
        <v>40129</v>
      </c>
      <c r="D957" s="39" t="s">
        <v>225</v>
      </c>
      <c r="E957" s="35" t="s">
        <v>1</v>
      </c>
      <c r="F957" s="40"/>
      <c r="G957" s="35" t="s">
        <v>21</v>
      </c>
      <c r="H957" s="40" t="s">
        <v>11</v>
      </c>
      <c r="I957" s="39">
        <v>1</v>
      </c>
      <c r="J957" s="41">
        <v>1.3569444444444445</v>
      </c>
      <c r="K957" s="39">
        <v>13</v>
      </c>
      <c r="L957" s="39">
        <v>21</v>
      </c>
      <c r="M957" s="39">
        <v>0.61899999999999999</v>
      </c>
      <c r="N957" s="39">
        <v>0</v>
      </c>
      <c r="O957" s="39">
        <v>0</v>
      </c>
      <c r="P957" s="39"/>
      <c r="Q957" s="39">
        <f t="shared" si="68"/>
        <v>13</v>
      </c>
      <c r="R957" s="39">
        <f t="shared" si="69"/>
        <v>21</v>
      </c>
      <c r="S957" s="39">
        <f t="shared" si="70"/>
        <v>0.61904761904761907</v>
      </c>
      <c r="T957" s="39">
        <v>3</v>
      </c>
      <c r="U957" s="39">
        <v>4</v>
      </c>
      <c r="V957" s="39">
        <v>0.75</v>
      </c>
      <c r="W957" s="39">
        <v>1</v>
      </c>
      <c r="X957" s="39">
        <v>3</v>
      </c>
      <c r="Y957" s="39">
        <v>4</v>
      </c>
      <c r="Z957" s="39">
        <v>4</v>
      </c>
      <c r="AA957" s="39">
        <v>0</v>
      </c>
      <c r="AB957" s="39">
        <v>0</v>
      </c>
      <c r="AC957" s="39">
        <v>4</v>
      </c>
      <c r="AD957" s="39">
        <v>4</v>
      </c>
      <c r="AE957" s="39">
        <v>29</v>
      </c>
      <c r="AF957" s="39">
        <v>17.899999999999999</v>
      </c>
      <c r="AG957" s="39"/>
      <c r="AH957" s="83">
        <f t="shared" si="71"/>
        <v>32.56666666666667</v>
      </c>
      <c r="AI957" s="81" t="str">
        <f t="shared" si="66"/>
        <v>11/09</v>
      </c>
      <c r="AJ957" s="76">
        <f t="shared" si="67"/>
        <v>6.5482822174979587</v>
      </c>
      <c r="AK957" s="76">
        <f t="shared" si="67"/>
        <v>0.11494372003511243</v>
      </c>
      <c r="AL957" s="76">
        <f t="shared" si="72"/>
        <v>21.76</v>
      </c>
      <c r="AN957" s="76">
        <f>TimDuncan!AG958</f>
        <v>4.7335536980417681</v>
      </c>
      <c r="AO957" s="76">
        <f>TimDuncan!AH958</f>
        <v>0.12548389440522728</v>
      </c>
      <c r="AP957" s="76">
        <f>TimDuncan!AI958</f>
        <v>17.96078431372549</v>
      </c>
    </row>
    <row r="958" spans="1:42" x14ac:dyDescent="0.25">
      <c r="A958" s="39">
        <v>9</v>
      </c>
      <c r="B958" s="56">
        <v>9</v>
      </c>
      <c r="C958" s="36">
        <v>40130</v>
      </c>
      <c r="D958" s="39" t="s">
        <v>226</v>
      </c>
      <c r="E958" s="35" t="s">
        <v>1</v>
      </c>
      <c r="F958" s="40" t="s">
        <v>5</v>
      </c>
      <c r="G958" s="35" t="s">
        <v>33</v>
      </c>
      <c r="H958" s="40" t="s">
        <v>3</v>
      </c>
      <c r="I958" s="39">
        <v>1</v>
      </c>
      <c r="J958" s="41">
        <v>1.403472222222222</v>
      </c>
      <c r="K958" s="39">
        <v>7</v>
      </c>
      <c r="L958" s="39">
        <v>17</v>
      </c>
      <c r="M958" s="39">
        <v>0.41199999999999998</v>
      </c>
      <c r="N958" s="39">
        <v>1</v>
      </c>
      <c r="O958" s="39">
        <v>3</v>
      </c>
      <c r="P958" s="39">
        <v>0.33300000000000002</v>
      </c>
      <c r="Q958" s="39">
        <f t="shared" si="68"/>
        <v>6</v>
      </c>
      <c r="R958" s="39">
        <f t="shared" si="69"/>
        <v>14</v>
      </c>
      <c r="S958" s="39">
        <f t="shared" si="70"/>
        <v>0.42857142857142855</v>
      </c>
      <c r="T958" s="39">
        <v>4</v>
      </c>
      <c r="U958" s="39">
        <v>4</v>
      </c>
      <c r="V958" s="39">
        <v>1</v>
      </c>
      <c r="W958" s="39">
        <v>2</v>
      </c>
      <c r="X958" s="39">
        <v>1</v>
      </c>
      <c r="Y958" s="39">
        <v>3</v>
      </c>
      <c r="Z958" s="39">
        <v>2</v>
      </c>
      <c r="AA958" s="39">
        <v>1</v>
      </c>
      <c r="AB958" s="39">
        <v>0</v>
      </c>
      <c r="AC958" s="39">
        <v>4</v>
      </c>
      <c r="AD958" s="39">
        <v>1</v>
      </c>
      <c r="AE958" s="39">
        <v>19</v>
      </c>
      <c r="AF958" s="39">
        <v>9.6</v>
      </c>
      <c r="AG958" s="39"/>
      <c r="AH958" s="83">
        <f t="shared" si="71"/>
        <v>33.68333333333333</v>
      </c>
      <c r="AI958" s="81" t="str">
        <f t="shared" si="66"/>
        <v>11/09</v>
      </c>
      <c r="AJ958" s="76">
        <f t="shared" si="67"/>
        <v>6.5121550400237034</v>
      </c>
      <c r="AK958" s="76">
        <f t="shared" si="67"/>
        <v>0.11355215469877607</v>
      </c>
      <c r="AL958" s="76">
        <f t="shared" si="72"/>
        <v>21.8</v>
      </c>
      <c r="AN958" s="76">
        <f>TimDuncan!AG959</f>
        <v>4.6229683899734706</v>
      </c>
      <c r="AO958" s="76">
        <f>TimDuncan!AH959</f>
        <v>0.12572532419070262</v>
      </c>
      <c r="AP958" s="76">
        <f>TimDuncan!AI959</f>
        <v>18.156862745098039</v>
      </c>
    </row>
    <row r="959" spans="1:42" x14ac:dyDescent="0.25">
      <c r="A959" s="39">
        <v>10</v>
      </c>
      <c r="B959" s="56">
        <v>10</v>
      </c>
      <c r="C959" s="36">
        <v>40132</v>
      </c>
      <c r="D959" s="39" t="s">
        <v>227</v>
      </c>
      <c r="E959" s="35" t="s">
        <v>1</v>
      </c>
      <c r="F959" s="40"/>
      <c r="G959" s="35" t="s">
        <v>23</v>
      </c>
      <c r="H959" s="40" t="s">
        <v>3</v>
      </c>
      <c r="I959" s="39">
        <v>1</v>
      </c>
      <c r="J959" s="41">
        <v>1.6097222222222223</v>
      </c>
      <c r="K959" s="39">
        <v>5</v>
      </c>
      <c r="L959" s="39">
        <v>20</v>
      </c>
      <c r="M959" s="39">
        <v>0.25</v>
      </c>
      <c r="N959" s="39">
        <v>0</v>
      </c>
      <c r="O959" s="39">
        <v>3</v>
      </c>
      <c r="P959" s="39">
        <v>0</v>
      </c>
      <c r="Q959" s="39">
        <f t="shared" si="68"/>
        <v>5</v>
      </c>
      <c r="R959" s="39">
        <f t="shared" si="69"/>
        <v>17</v>
      </c>
      <c r="S959" s="39">
        <f t="shared" si="70"/>
        <v>0.29411764705882354</v>
      </c>
      <c r="T959" s="39">
        <v>8</v>
      </c>
      <c r="U959" s="39">
        <v>9</v>
      </c>
      <c r="V959" s="39">
        <v>0.88900000000000001</v>
      </c>
      <c r="W959" s="39">
        <v>1</v>
      </c>
      <c r="X959" s="39">
        <v>0</v>
      </c>
      <c r="Y959" s="39">
        <v>1</v>
      </c>
      <c r="Z959" s="39">
        <v>3</v>
      </c>
      <c r="AA959" s="39">
        <v>3</v>
      </c>
      <c r="AB959" s="39">
        <v>0</v>
      </c>
      <c r="AC959" s="39">
        <v>4</v>
      </c>
      <c r="AD959" s="39">
        <v>0</v>
      </c>
      <c r="AE959" s="39">
        <v>18</v>
      </c>
      <c r="AF959" s="39">
        <v>7.4</v>
      </c>
      <c r="AG959" s="39"/>
      <c r="AH959" s="83">
        <f t="shared" si="71"/>
        <v>38.633333333333333</v>
      </c>
      <c r="AI959" s="81" t="str">
        <f t="shared" si="66"/>
        <v>11/09</v>
      </c>
      <c r="AJ959" s="76">
        <f t="shared" si="67"/>
        <v>6.3293614469810935</v>
      </c>
      <c r="AK959" s="76">
        <f t="shared" si="67"/>
        <v>0.11685921933188329</v>
      </c>
      <c r="AL959" s="76">
        <f t="shared" si="72"/>
        <v>21.98</v>
      </c>
      <c r="AN959" s="76">
        <f>TimDuncan!AG960</f>
        <v>4.5814622030927357</v>
      </c>
      <c r="AO959" s="76">
        <f>TimDuncan!AH960</f>
        <v>0.12546767369668282</v>
      </c>
      <c r="AP959" s="76">
        <f>TimDuncan!AI960</f>
        <v>18.235294117647058</v>
      </c>
    </row>
    <row r="960" spans="1:42" x14ac:dyDescent="0.25">
      <c r="A960" s="39">
        <v>11</v>
      </c>
      <c r="B960" s="56">
        <v>11</v>
      </c>
      <c r="C960" s="36">
        <v>40134</v>
      </c>
      <c r="D960" s="39" t="s">
        <v>228</v>
      </c>
      <c r="E960" s="35" t="s">
        <v>1</v>
      </c>
      <c r="F960" s="40"/>
      <c r="G960" s="35" t="s">
        <v>10</v>
      </c>
      <c r="H960" s="40" t="s">
        <v>11</v>
      </c>
      <c r="I960" s="39">
        <v>1</v>
      </c>
      <c r="J960" s="41">
        <v>1.6340277777777779</v>
      </c>
      <c r="K960" s="39">
        <v>17</v>
      </c>
      <c r="L960" s="39">
        <v>29</v>
      </c>
      <c r="M960" s="39">
        <v>0.58599999999999997</v>
      </c>
      <c r="N960" s="39">
        <v>1</v>
      </c>
      <c r="O960" s="39">
        <v>3</v>
      </c>
      <c r="P960" s="39">
        <v>0.33300000000000002</v>
      </c>
      <c r="Q960" s="39">
        <f t="shared" si="68"/>
        <v>16</v>
      </c>
      <c r="R960" s="39">
        <f t="shared" si="69"/>
        <v>26</v>
      </c>
      <c r="S960" s="39">
        <f t="shared" si="70"/>
        <v>0.61538461538461542</v>
      </c>
      <c r="T960" s="39">
        <v>5</v>
      </c>
      <c r="U960" s="39">
        <v>5</v>
      </c>
      <c r="V960" s="39">
        <v>1</v>
      </c>
      <c r="W960" s="39">
        <v>4</v>
      </c>
      <c r="X960" s="39">
        <v>1</v>
      </c>
      <c r="Y960" s="39">
        <v>5</v>
      </c>
      <c r="Z960" s="39">
        <v>5</v>
      </c>
      <c r="AA960" s="39">
        <v>3</v>
      </c>
      <c r="AB960" s="39">
        <v>0</v>
      </c>
      <c r="AC960" s="39">
        <v>3</v>
      </c>
      <c r="AD960" s="39">
        <v>5</v>
      </c>
      <c r="AE960" s="39">
        <v>40</v>
      </c>
      <c r="AF960" s="39">
        <v>31.1</v>
      </c>
      <c r="AG960" s="39"/>
      <c r="AH960" s="83">
        <f t="shared" si="71"/>
        <v>39.216666666666669</v>
      </c>
      <c r="AI960" s="81" t="str">
        <f t="shared" si="66"/>
        <v>11/09</v>
      </c>
      <c r="AJ960" s="76">
        <f t="shared" si="67"/>
        <v>6.364089302725195</v>
      </c>
      <c r="AK960" s="76">
        <f t="shared" si="67"/>
        <v>0.11801294290830006</v>
      </c>
      <c r="AL960" s="76">
        <f t="shared" si="72"/>
        <v>22.22</v>
      </c>
      <c r="AN960" s="76">
        <f>TimDuncan!AG961</f>
        <v>4.5864040424734007</v>
      </c>
      <c r="AO960" s="76">
        <f>TimDuncan!AH961</f>
        <v>0.12197524673607621</v>
      </c>
      <c r="AP960" s="76">
        <f>TimDuncan!AI961</f>
        <v>18.137254901960784</v>
      </c>
    </row>
    <row r="961" spans="1:42" x14ac:dyDescent="0.25">
      <c r="A961" s="39">
        <v>12</v>
      </c>
      <c r="B961" s="56">
        <v>12</v>
      </c>
      <c r="C961" s="36">
        <v>40136</v>
      </c>
      <c r="D961" s="39" t="s">
        <v>229</v>
      </c>
      <c r="E961" s="35" t="s">
        <v>1</v>
      </c>
      <c r="F961" s="40"/>
      <c r="G961" s="35" t="s">
        <v>37</v>
      </c>
      <c r="H961" s="40" t="s">
        <v>11</v>
      </c>
      <c r="I961" s="39">
        <v>1</v>
      </c>
      <c r="J961" s="41">
        <v>1.5743055555555554</v>
      </c>
      <c r="K961" s="39">
        <v>7</v>
      </c>
      <c r="L961" s="39">
        <v>21</v>
      </c>
      <c r="M961" s="39">
        <v>0.33300000000000002</v>
      </c>
      <c r="N961" s="39">
        <v>0</v>
      </c>
      <c r="O961" s="39">
        <v>2</v>
      </c>
      <c r="P961" s="39">
        <v>0</v>
      </c>
      <c r="Q961" s="39">
        <f t="shared" si="68"/>
        <v>7</v>
      </c>
      <c r="R961" s="39">
        <f t="shared" si="69"/>
        <v>19</v>
      </c>
      <c r="S961" s="39">
        <f t="shared" si="70"/>
        <v>0.36842105263157893</v>
      </c>
      <c r="T961" s="39">
        <v>7</v>
      </c>
      <c r="U961" s="39">
        <v>8</v>
      </c>
      <c r="V961" s="39">
        <v>0.875</v>
      </c>
      <c r="W961" s="39">
        <v>1</v>
      </c>
      <c r="X961" s="39">
        <v>8</v>
      </c>
      <c r="Y961" s="39">
        <v>9</v>
      </c>
      <c r="Z961" s="39">
        <v>8</v>
      </c>
      <c r="AA961" s="39">
        <v>0</v>
      </c>
      <c r="AB961" s="39">
        <v>1</v>
      </c>
      <c r="AC961" s="39">
        <v>2</v>
      </c>
      <c r="AD961" s="39">
        <v>3</v>
      </c>
      <c r="AE961" s="39">
        <v>21</v>
      </c>
      <c r="AF961" s="39">
        <v>14.9</v>
      </c>
      <c r="AG961" s="39"/>
      <c r="AH961" s="83">
        <f t="shared" si="71"/>
        <v>37.783333333333331</v>
      </c>
      <c r="AI961" s="81" t="str">
        <f t="shared" si="66"/>
        <v>11/09</v>
      </c>
      <c r="AJ961" s="76">
        <f t="shared" si="67"/>
        <v>6.3111174986394172</v>
      </c>
      <c r="AK961" s="76">
        <f t="shared" si="67"/>
        <v>0.11924884117864279</v>
      </c>
      <c r="AL961" s="76">
        <f t="shared" si="72"/>
        <v>22.08</v>
      </c>
      <c r="AN961" s="76">
        <f>TimDuncan!AG962</f>
        <v>4.5864040424734007</v>
      </c>
      <c r="AO961" s="76">
        <f>TimDuncan!AH962</f>
        <v>0.12020835822751762</v>
      </c>
      <c r="AP961" s="76">
        <f>TimDuncan!AI962</f>
        <v>18.117647058823529</v>
      </c>
    </row>
    <row r="962" spans="1:42" x14ac:dyDescent="0.25">
      <c r="A962" s="39">
        <v>13</v>
      </c>
      <c r="B962" s="56">
        <v>13</v>
      </c>
      <c r="C962" s="36">
        <v>40139</v>
      </c>
      <c r="D962" s="39" t="s">
        <v>230</v>
      </c>
      <c r="E962" s="35" t="s">
        <v>1</v>
      </c>
      <c r="F962" s="40"/>
      <c r="G962" s="35" t="s">
        <v>108</v>
      </c>
      <c r="H962" s="40" t="s">
        <v>11</v>
      </c>
      <c r="I962" s="39">
        <v>1</v>
      </c>
      <c r="J962" s="41">
        <v>1.3444444444444443</v>
      </c>
      <c r="K962" s="39">
        <v>11</v>
      </c>
      <c r="L962" s="39">
        <v>23</v>
      </c>
      <c r="M962" s="39">
        <v>0.47799999999999998</v>
      </c>
      <c r="N962" s="39">
        <v>0</v>
      </c>
      <c r="O962" s="39">
        <v>2</v>
      </c>
      <c r="P962" s="39">
        <v>0</v>
      </c>
      <c r="Q962" s="39">
        <f t="shared" si="68"/>
        <v>11</v>
      </c>
      <c r="R962" s="39">
        <f t="shared" si="69"/>
        <v>21</v>
      </c>
      <c r="S962" s="39">
        <f t="shared" si="70"/>
        <v>0.52380952380952384</v>
      </c>
      <c r="T962" s="39">
        <v>4</v>
      </c>
      <c r="U962" s="39">
        <v>4</v>
      </c>
      <c r="V962" s="39">
        <v>1</v>
      </c>
      <c r="W962" s="39">
        <v>2</v>
      </c>
      <c r="X962" s="39">
        <v>4</v>
      </c>
      <c r="Y962" s="39">
        <v>6</v>
      </c>
      <c r="Z962" s="39">
        <v>7</v>
      </c>
      <c r="AA962" s="39">
        <v>2</v>
      </c>
      <c r="AB962" s="39">
        <v>0</v>
      </c>
      <c r="AC962" s="39">
        <v>0</v>
      </c>
      <c r="AD962" s="39">
        <v>1</v>
      </c>
      <c r="AE962" s="39">
        <v>26</v>
      </c>
      <c r="AF962" s="39">
        <v>23.4</v>
      </c>
      <c r="AG962" s="39"/>
      <c r="AH962" s="83">
        <f t="shared" si="71"/>
        <v>32.266666666666666</v>
      </c>
      <c r="AI962" s="81" t="str">
        <f t="shared" ref="AI962:AI1025" si="73">MONTH(C962)&amp;"/"&amp;RIGHT(YEAR(C962),2)</f>
        <v>11/09</v>
      </c>
      <c r="AJ962" s="76">
        <f t="shared" si="67"/>
        <v>6.3111174986394172</v>
      </c>
      <c r="AK962" s="76">
        <f t="shared" si="67"/>
        <v>0.11900325668670138</v>
      </c>
      <c r="AL962" s="76">
        <f t="shared" si="72"/>
        <v>22.08</v>
      </c>
      <c r="AN962" s="76">
        <f>TimDuncan!AG963</f>
        <v>4.6038581867909079</v>
      </c>
      <c r="AO962" s="76">
        <f>TimDuncan!AH963</f>
        <v>0.12159137993077249</v>
      </c>
      <c r="AP962" s="76">
        <f>TimDuncan!AI963</f>
        <v>18.215686274509803</v>
      </c>
    </row>
    <row r="963" spans="1:42" x14ac:dyDescent="0.25">
      <c r="A963" s="39">
        <v>14</v>
      </c>
      <c r="B963" s="56">
        <v>14</v>
      </c>
      <c r="C963" s="36">
        <v>40141</v>
      </c>
      <c r="D963" s="39" t="s">
        <v>231</v>
      </c>
      <c r="E963" s="35" t="s">
        <v>1</v>
      </c>
      <c r="F963" s="40"/>
      <c r="G963" s="35" t="s">
        <v>41</v>
      </c>
      <c r="H963" s="40" t="s">
        <v>11</v>
      </c>
      <c r="I963" s="39">
        <v>1</v>
      </c>
      <c r="J963" s="41">
        <v>1.6944444444444444</v>
      </c>
      <c r="K963" s="39">
        <v>14</v>
      </c>
      <c r="L963" s="39">
        <v>20</v>
      </c>
      <c r="M963" s="39">
        <v>0.7</v>
      </c>
      <c r="N963" s="39">
        <v>1</v>
      </c>
      <c r="O963" s="39">
        <v>4</v>
      </c>
      <c r="P963" s="39">
        <v>0.25</v>
      </c>
      <c r="Q963" s="39">
        <f t="shared" si="68"/>
        <v>13</v>
      </c>
      <c r="R963" s="39">
        <f t="shared" si="69"/>
        <v>16</v>
      </c>
      <c r="S963" s="39">
        <f t="shared" si="70"/>
        <v>0.8125</v>
      </c>
      <c r="T963" s="39">
        <v>5</v>
      </c>
      <c r="U963" s="39">
        <v>7</v>
      </c>
      <c r="V963" s="39">
        <v>0.71399999999999997</v>
      </c>
      <c r="W963" s="39">
        <v>0</v>
      </c>
      <c r="X963" s="39">
        <v>5</v>
      </c>
      <c r="Y963" s="39">
        <v>5</v>
      </c>
      <c r="Z963" s="39">
        <v>4</v>
      </c>
      <c r="AA963" s="39">
        <v>3</v>
      </c>
      <c r="AB963" s="39">
        <v>0</v>
      </c>
      <c r="AC963" s="39">
        <v>4</v>
      </c>
      <c r="AD963" s="39">
        <v>0</v>
      </c>
      <c r="AE963" s="39">
        <v>34</v>
      </c>
      <c r="AF963" s="39">
        <v>28.1</v>
      </c>
      <c r="AG963" s="39"/>
      <c r="AH963" s="83">
        <f t="shared" si="71"/>
        <v>40.666666666666664</v>
      </c>
      <c r="AI963" s="81" t="str">
        <f t="shared" si="73"/>
        <v>11/09</v>
      </c>
      <c r="AJ963" s="76">
        <f t="shared" si="67"/>
        <v>6.3111174986394172</v>
      </c>
      <c r="AK963" s="76">
        <f t="shared" si="67"/>
        <v>0.12341525887202545</v>
      </c>
      <c r="AL963" s="76">
        <f t="shared" si="72"/>
        <v>22.08</v>
      </c>
      <c r="AN963" s="76">
        <f>TimDuncan!AG964</f>
        <v>4.6114321118768498</v>
      </c>
      <c r="AO963" s="76">
        <f>TimDuncan!AH964</f>
        <v>0.11577474434681986</v>
      </c>
      <c r="AP963" s="76">
        <f>TimDuncan!AI964</f>
        <v>18.313725490196077</v>
      </c>
    </row>
    <row r="964" spans="1:42" x14ac:dyDescent="0.25">
      <c r="A964" s="39">
        <v>15</v>
      </c>
      <c r="B964" s="56">
        <v>15</v>
      </c>
      <c r="C964" s="36">
        <v>40145</v>
      </c>
      <c r="D964" s="39" t="s">
        <v>232</v>
      </c>
      <c r="E964" s="35" t="s">
        <v>1</v>
      </c>
      <c r="F964" s="40" t="s">
        <v>5</v>
      </c>
      <c r="G964" s="35" t="s">
        <v>15</v>
      </c>
      <c r="H964" s="40" t="s">
        <v>11</v>
      </c>
      <c r="I964" s="39">
        <v>1</v>
      </c>
      <c r="J964" s="41">
        <v>1.3479166666666667</v>
      </c>
      <c r="K964" s="39">
        <v>8</v>
      </c>
      <c r="L964" s="39">
        <v>20</v>
      </c>
      <c r="M964" s="39">
        <v>0.4</v>
      </c>
      <c r="N964" s="39">
        <v>1</v>
      </c>
      <c r="O964" s="39">
        <v>3</v>
      </c>
      <c r="P964" s="39">
        <v>0.33300000000000002</v>
      </c>
      <c r="Q964" s="39">
        <f t="shared" si="68"/>
        <v>7</v>
      </c>
      <c r="R964" s="39">
        <f t="shared" si="69"/>
        <v>17</v>
      </c>
      <c r="S964" s="39">
        <f t="shared" si="70"/>
        <v>0.41176470588235292</v>
      </c>
      <c r="T964" s="39">
        <v>3</v>
      </c>
      <c r="U964" s="39">
        <v>3</v>
      </c>
      <c r="V964" s="39">
        <v>1</v>
      </c>
      <c r="W964" s="39">
        <v>2</v>
      </c>
      <c r="X964" s="39">
        <v>4</v>
      </c>
      <c r="Y964" s="39">
        <v>6</v>
      </c>
      <c r="Z964" s="39">
        <v>6</v>
      </c>
      <c r="AA964" s="39">
        <v>5</v>
      </c>
      <c r="AB964" s="39">
        <v>0</v>
      </c>
      <c r="AC964" s="39">
        <v>2</v>
      </c>
      <c r="AD964" s="39">
        <v>3</v>
      </c>
      <c r="AE964" s="39">
        <v>20</v>
      </c>
      <c r="AF964" s="39">
        <v>17.8</v>
      </c>
      <c r="AG964" s="39"/>
      <c r="AH964" s="83">
        <f t="shared" si="71"/>
        <v>32.35</v>
      </c>
      <c r="AI964" s="81" t="str">
        <f t="shared" si="73"/>
        <v>11/09</v>
      </c>
      <c r="AJ964" s="76">
        <f t="shared" si="67"/>
        <v>6.1842789492752495</v>
      </c>
      <c r="AK964" s="76">
        <f t="shared" si="67"/>
        <v>0.12208194638296531</v>
      </c>
      <c r="AL964" s="76">
        <f t="shared" si="72"/>
        <v>21.86</v>
      </c>
      <c r="AN964" s="76">
        <f>TimDuncan!AG965</f>
        <v>4.6114321118768498</v>
      </c>
      <c r="AO964" s="76">
        <f>TimDuncan!AH965</f>
        <v>0.11616133045845163</v>
      </c>
      <c r="AP964" s="76">
        <f>TimDuncan!AI965</f>
        <v>18.490196078431371</v>
      </c>
    </row>
    <row r="965" spans="1:42" x14ac:dyDescent="0.25">
      <c r="A965" s="39">
        <v>16</v>
      </c>
      <c r="B965" s="56">
        <v>16</v>
      </c>
      <c r="C965" s="36">
        <v>40146</v>
      </c>
      <c r="D965" s="39" t="s">
        <v>233</v>
      </c>
      <c r="E965" s="35" t="s">
        <v>1</v>
      </c>
      <c r="F965" s="40"/>
      <c r="G965" s="35" t="s">
        <v>131</v>
      </c>
      <c r="H965" s="40" t="s">
        <v>11</v>
      </c>
      <c r="I965" s="39">
        <v>1</v>
      </c>
      <c r="J965" s="41">
        <v>1.1944444444444444</v>
      </c>
      <c r="K965" s="39">
        <v>11</v>
      </c>
      <c r="L965" s="39">
        <v>17</v>
      </c>
      <c r="M965" s="39">
        <v>0.64700000000000002</v>
      </c>
      <c r="N965" s="39">
        <v>5</v>
      </c>
      <c r="O965" s="39">
        <v>8</v>
      </c>
      <c r="P965" s="39">
        <v>0.625</v>
      </c>
      <c r="Q965" s="39">
        <f t="shared" si="68"/>
        <v>6</v>
      </c>
      <c r="R965" s="39">
        <f t="shared" si="69"/>
        <v>9</v>
      </c>
      <c r="S965" s="39">
        <f t="shared" si="70"/>
        <v>0.66666666666666663</v>
      </c>
      <c r="T965" s="39">
        <v>3</v>
      </c>
      <c r="U965" s="39">
        <v>5</v>
      </c>
      <c r="V965" s="39">
        <v>0.6</v>
      </c>
      <c r="W965" s="39">
        <v>0</v>
      </c>
      <c r="X965" s="39">
        <v>8</v>
      </c>
      <c r="Y965" s="39">
        <v>8</v>
      </c>
      <c r="Z965" s="39">
        <v>7</v>
      </c>
      <c r="AA965" s="39">
        <v>2</v>
      </c>
      <c r="AB965" s="39">
        <v>1</v>
      </c>
      <c r="AC965" s="39">
        <v>4</v>
      </c>
      <c r="AD965" s="39">
        <v>5</v>
      </c>
      <c r="AE965" s="39">
        <v>30</v>
      </c>
      <c r="AF965" s="39">
        <v>25.7</v>
      </c>
      <c r="AG965" s="39"/>
      <c r="AH965" s="83">
        <f t="shared" si="71"/>
        <v>28.666666666666668</v>
      </c>
      <c r="AI965" s="81" t="str">
        <f t="shared" si="73"/>
        <v>11/09</v>
      </c>
      <c r="AJ965" s="76">
        <f t="shared" si="67"/>
        <v>6.1569937005466748</v>
      </c>
      <c r="AK965" s="76">
        <f t="shared" si="67"/>
        <v>0.12471353133465204</v>
      </c>
      <c r="AL965" s="76">
        <f t="shared" si="72"/>
        <v>21.64</v>
      </c>
      <c r="AN965" s="76">
        <f>TimDuncan!AG966</f>
        <v>5.0386668142779723</v>
      </c>
      <c r="AO965" s="76">
        <f>TimDuncan!AH966</f>
        <v>0.11610063368843931</v>
      </c>
      <c r="AP965" s="76">
        <f>TimDuncan!AI966</f>
        <v>18.117647058823529</v>
      </c>
    </row>
    <row r="966" spans="1:42" x14ac:dyDescent="0.25">
      <c r="A966" s="39">
        <v>17</v>
      </c>
      <c r="B966" s="56">
        <v>17</v>
      </c>
      <c r="C966" s="36">
        <v>40148</v>
      </c>
      <c r="D966" s="39" t="s">
        <v>234</v>
      </c>
      <c r="E966" s="35" t="s">
        <v>1</v>
      </c>
      <c r="F966" s="40"/>
      <c r="G966" s="35" t="s">
        <v>119</v>
      </c>
      <c r="H966" s="40" t="s">
        <v>11</v>
      </c>
      <c r="I966" s="39">
        <v>1</v>
      </c>
      <c r="J966" s="41">
        <v>1.3548611111111111</v>
      </c>
      <c r="K966" s="39">
        <v>5</v>
      </c>
      <c r="L966" s="39">
        <v>11</v>
      </c>
      <c r="M966" s="39">
        <v>0.45500000000000002</v>
      </c>
      <c r="N966" s="39">
        <v>2</v>
      </c>
      <c r="O966" s="39">
        <v>5</v>
      </c>
      <c r="P966" s="39">
        <v>0.4</v>
      </c>
      <c r="Q966" s="39">
        <f t="shared" si="68"/>
        <v>3</v>
      </c>
      <c r="R966" s="39">
        <f t="shared" si="69"/>
        <v>6</v>
      </c>
      <c r="S966" s="39">
        <f t="shared" si="70"/>
        <v>0.5</v>
      </c>
      <c r="T966" s="39">
        <v>6</v>
      </c>
      <c r="U966" s="39">
        <v>6</v>
      </c>
      <c r="V966" s="39">
        <v>1</v>
      </c>
      <c r="W966" s="39">
        <v>0</v>
      </c>
      <c r="X966" s="39">
        <v>3</v>
      </c>
      <c r="Y966" s="39">
        <v>3</v>
      </c>
      <c r="Z966" s="39">
        <v>4</v>
      </c>
      <c r="AA966" s="39">
        <v>2</v>
      </c>
      <c r="AB966" s="39">
        <v>0</v>
      </c>
      <c r="AC966" s="39">
        <v>1</v>
      </c>
      <c r="AD966" s="39">
        <v>3</v>
      </c>
      <c r="AE966" s="39">
        <v>18</v>
      </c>
      <c r="AF966" s="39">
        <v>15.8</v>
      </c>
      <c r="AG966" s="39"/>
      <c r="AH966" s="83">
        <f t="shared" si="71"/>
        <v>32.516666666666666</v>
      </c>
      <c r="AI966" s="81" t="str">
        <f t="shared" si="73"/>
        <v>12/09</v>
      </c>
      <c r="AJ966" s="76">
        <f t="shared" si="67"/>
        <v>6.2434945735378005</v>
      </c>
      <c r="AK966" s="76">
        <f t="shared" si="67"/>
        <v>0.12342015348278557</v>
      </c>
      <c r="AL966" s="76">
        <f t="shared" si="72"/>
        <v>21.28</v>
      </c>
      <c r="AN966" s="76">
        <f>TimDuncan!AG967</f>
        <v>5.0020404000033132</v>
      </c>
      <c r="AO966" s="76">
        <f>TimDuncan!AH967</f>
        <v>0.11936574560773169</v>
      </c>
      <c r="AP966" s="76">
        <f>TimDuncan!AI967</f>
        <v>17.980392156862745</v>
      </c>
    </row>
    <row r="967" spans="1:42" x14ac:dyDescent="0.25">
      <c r="A967" s="39">
        <v>18</v>
      </c>
      <c r="B967" s="56">
        <v>18</v>
      </c>
      <c r="C967" s="36">
        <v>40151</v>
      </c>
      <c r="D967" s="39" t="s">
        <v>235</v>
      </c>
      <c r="E967" s="35" t="s">
        <v>1</v>
      </c>
      <c r="F967" s="40"/>
      <c r="G967" s="35" t="s">
        <v>55</v>
      </c>
      <c r="H967" s="40" t="s">
        <v>11</v>
      </c>
      <c r="I967" s="39">
        <v>1</v>
      </c>
      <c r="J967" s="41">
        <v>1.7625</v>
      </c>
      <c r="K967" s="39">
        <v>12</v>
      </c>
      <c r="L967" s="39">
        <v>25</v>
      </c>
      <c r="M967" s="39">
        <v>0.48</v>
      </c>
      <c r="N967" s="39">
        <v>2</v>
      </c>
      <c r="O967" s="39">
        <v>3</v>
      </c>
      <c r="P967" s="39">
        <v>0.66700000000000004</v>
      </c>
      <c r="Q967" s="39">
        <f t="shared" si="68"/>
        <v>10</v>
      </c>
      <c r="R967" s="39">
        <f t="shared" si="69"/>
        <v>22</v>
      </c>
      <c r="S967" s="39">
        <f t="shared" si="70"/>
        <v>0.45454545454545453</v>
      </c>
      <c r="T967" s="39">
        <v>7</v>
      </c>
      <c r="U967" s="39">
        <v>8</v>
      </c>
      <c r="V967" s="39">
        <v>0.875</v>
      </c>
      <c r="W967" s="39">
        <v>3</v>
      </c>
      <c r="X967" s="39">
        <v>4</v>
      </c>
      <c r="Y967" s="39">
        <v>7</v>
      </c>
      <c r="Z967" s="39">
        <v>3</v>
      </c>
      <c r="AA967" s="39">
        <v>3</v>
      </c>
      <c r="AB967" s="39">
        <v>0</v>
      </c>
      <c r="AC967" s="39">
        <v>2</v>
      </c>
      <c r="AD967" s="39">
        <v>5</v>
      </c>
      <c r="AE967" s="39">
        <v>33</v>
      </c>
      <c r="AF967" s="39">
        <v>24.3</v>
      </c>
      <c r="AG967" s="39"/>
      <c r="AH967" s="83">
        <f t="shared" si="71"/>
        <v>42.3</v>
      </c>
      <c r="AI967" s="81" t="str">
        <f t="shared" si="73"/>
        <v>12/09</v>
      </c>
      <c r="AJ967" s="76">
        <f t="shared" si="67"/>
        <v>6.2340735854967058</v>
      </c>
      <c r="AK967" s="76">
        <f t="shared" si="67"/>
        <v>0.12342436500768829</v>
      </c>
      <c r="AL967" s="76">
        <f t="shared" si="72"/>
        <v>21.44</v>
      </c>
      <c r="AN967" s="76">
        <f>TimDuncan!AG968</f>
        <v>4.9224185195524228</v>
      </c>
      <c r="AO967" s="76">
        <f>TimDuncan!AH968</f>
        <v>0.12171883961970392</v>
      </c>
      <c r="AP967" s="76">
        <f>TimDuncan!AI968</f>
        <v>17.745098039215687</v>
      </c>
    </row>
    <row r="968" spans="1:42" x14ac:dyDescent="0.25">
      <c r="A968" s="39">
        <v>19</v>
      </c>
      <c r="B968" s="56">
        <v>19</v>
      </c>
      <c r="C968" s="36">
        <v>40153</v>
      </c>
      <c r="D968" s="39" t="s">
        <v>236</v>
      </c>
      <c r="E968" s="35" t="s">
        <v>1</v>
      </c>
      <c r="F968" s="40"/>
      <c r="G968" s="35" t="s">
        <v>21</v>
      </c>
      <c r="H968" s="40" t="s">
        <v>11</v>
      </c>
      <c r="I968" s="39">
        <v>1</v>
      </c>
      <c r="J968" s="41">
        <v>1.4958333333333333</v>
      </c>
      <c r="K968" s="39">
        <v>9</v>
      </c>
      <c r="L968" s="39">
        <v>16</v>
      </c>
      <c r="M968" s="39">
        <v>0.56299999999999994</v>
      </c>
      <c r="N968" s="39">
        <v>2</v>
      </c>
      <c r="O968" s="39">
        <v>4</v>
      </c>
      <c r="P968" s="39">
        <v>0.5</v>
      </c>
      <c r="Q968" s="39">
        <f t="shared" si="68"/>
        <v>7</v>
      </c>
      <c r="R968" s="39">
        <f t="shared" si="69"/>
        <v>12</v>
      </c>
      <c r="S968" s="39">
        <f t="shared" si="70"/>
        <v>0.58333333333333337</v>
      </c>
      <c r="T968" s="39">
        <v>6</v>
      </c>
      <c r="U968" s="39">
        <v>8</v>
      </c>
      <c r="V968" s="39">
        <v>0.75</v>
      </c>
      <c r="W968" s="39">
        <v>2</v>
      </c>
      <c r="X968" s="39">
        <v>5</v>
      </c>
      <c r="Y968" s="39">
        <v>7</v>
      </c>
      <c r="Z968" s="39">
        <v>3</v>
      </c>
      <c r="AA968" s="39">
        <v>1</v>
      </c>
      <c r="AB968" s="39">
        <v>0</v>
      </c>
      <c r="AC968" s="39">
        <v>1</v>
      </c>
      <c r="AD968" s="39">
        <v>2</v>
      </c>
      <c r="AE968" s="39">
        <v>26</v>
      </c>
      <c r="AF968" s="39">
        <v>21.8</v>
      </c>
      <c r="AG968" s="39"/>
      <c r="AH968" s="83">
        <f t="shared" si="71"/>
        <v>35.9</v>
      </c>
      <c r="AI968" s="81" t="str">
        <f t="shared" si="73"/>
        <v>12/09</v>
      </c>
      <c r="AJ968" s="76">
        <f t="shared" si="67"/>
        <v>6.2451940706107623</v>
      </c>
      <c r="AK968" s="76">
        <f t="shared" si="67"/>
        <v>0.12402822094925364</v>
      </c>
      <c r="AL968" s="76">
        <f t="shared" si="72"/>
        <v>21.24</v>
      </c>
      <c r="AN968" s="76">
        <f>TimDuncan!AG969</f>
        <v>5.0113748164570975</v>
      </c>
      <c r="AO968" s="76">
        <f>TimDuncan!AH969</f>
        <v>0.12157272955489874</v>
      </c>
      <c r="AP968" s="76">
        <f>TimDuncan!AI969</f>
        <v>17.745098039215687</v>
      </c>
    </row>
    <row r="969" spans="1:42" x14ac:dyDescent="0.25">
      <c r="A969" s="39">
        <v>20</v>
      </c>
      <c r="B969" s="56">
        <v>20</v>
      </c>
      <c r="C969" s="36">
        <v>40156</v>
      </c>
      <c r="D969" s="39" t="s">
        <v>237</v>
      </c>
      <c r="E969" s="35" t="s">
        <v>1</v>
      </c>
      <c r="F969" s="40"/>
      <c r="G969" s="35" t="s">
        <v>13</v>
      </c>
      <c r="H969" s="40" t="s">
        <v>11</v>
      </c>
      <c r="I969" s="39">
        <v>1</v>
      </c>
      <c r="J969" s="41">
        <v>1.5756944444444445</v>
      </c>
      <c r="K969" s="39">
        <v>10</v>
      </c>
      <c r="L969" s="39">
        <v>19</v>
      </c>
      <c r="M969" s="39">
        <v>0.52600000000000002</v>
      </c>
      <c r="N969" s="39">
        <v>1</v>
      </c>
      <c r="O969" s="39">
        <v>3</v>
      </c>
      <c r="P969" s="39">
        <v>0.33300000000000002</v>
      </c>
      <c r="Q969" s="39">
        <f t="shared" si="68"/>
        <v>9</v>
      </c>
      <c r="R969" s="39">
        <f t="shared" si="69"/>
        <v>16</v>
      </c>
      <c r="S969" s="39">
        <f t="shared" si="70"/>
        <v>0.5625</v>
      </c>
      <c r="T969" s="39">
        <v>6</v>
      </c>
      <c r="U969" s="39">
        <v>8</v>
      </c>
      <c r="V969" s="39">
        <v>0.75</v>
      </c>
      <c r="W969" s="39">
        <v>0</v>
      </c>
      <c r="X969" s="39">
        <v>6</v>
      </c>
      <c r="Y969" s="39">
        <v>6</v>
      </c>
      <c r="Z969" s="39">
        <v>8</v>
      </c>
      <c r="AA969" s="39">
        <v>2</v>
      </c>
      <c r="AB969" s="39">
        <v>2</v>
      </c>
      <c r="AC969" s="39">
        <v>2</v>
      </c>
      <c r="AD969" s="39">
        <v>2</v>
      </c>
      <c r="AE969" s="39">
        <v>27</v>
      </c>
      <c r="AF969" s="39">
        <v>24.9</v>
      </c>
      <c r="AG969" s="39"/>
      <c r="AH969" s="83">
        <f t="shared" si="71"/>
        <v>37.81666666666667</v>
      </c>
      <c r="AI969" s="81" t="str">
        <f t="shared" si="73"/>
        <v>12/09</v>
      </c>
      <c r="AJ969" s="76">
        <f t="shared" si="67"/>
        <v>6.0168470962449927</v>
      </c>
      <c r="AK969" s="76">
        <f t="shared" si="67"/>
        <v>0.12402754960582198</v>
      </c>
      <c r="AL969" s="76">
        <f t="shared" si="72"/>
        <v>20.96</v>
      </c>
      <c r="AN969" s="76">
        <f>TimDuncan!AG970</f>
        <v>4.9888037910210636</v>
      </c>
      <c r="AO969" s="76">
        <f>TimDuncan!AH970</f>
        <v>0.12098244264591206</v>
      </c>
      <c r="AP969" s="76">
        <f>TimDuncan!AI970</f>
        <v>17.725490196078432</v>
      </c>
    </row>
    <row r="970" spans="1:42" x14ac:dyDescent="0.25">
      <c r="A970" s="39">
        <v>21</v>
      </c>
      <c r="B970" s="56">
        <v>21</v>
      </c>
      <c r="C970" s="36">
        <v>40158</v>
      </c>
      <c r="D970" s="39" t="s">
        <v>238</v>
      </c>
      <c r="E970" s="35" t="s">
        <v>1</v>
      </c>
      <c r="F970" s="40"/>
      <c r="G970" s="35" t="s">
        <v>89</v>
      </c>
      <c r="H970" s="40" t="s">
        <v>11</v>
      </c>
      <c r="I970" s="39">
        <v>1</v>
      </c>
      <c r="J970" s="41">
        <v>1.4166666666666667</v>
      </c>
      <c r="K970" s="39">
        <v>8</v>
      </c>
      <c r="L970" s="39">
        <v>18</v>
      </c>
      <c r="M970" s="39">
        <v>0.44400000000000001</v>
      </c>
      <c r="N970" s="39">
        <v>1</v>
      </c>
      <c r="O970" s="39">
        <v>3</v>
      </c>
      <c r="P970" s="39">
        <v>0.33300000000000002</v>
      </c>
      <c r="Q970" s="39">
        <f t="shared" si="68"/>
        <v>7</v>
      </c>
      <c r="R970" s="39">
        <f t="shared" si="69"/>
        <v>15</v>
      </c>
      <c r="S970" s="39">
        <f t="shared" si="70"/>
        <v>0.46666666666666667</v>
      </c>
      <c r="T970" s="39">
        <v>3</v>
      </c>
      <c r="U970" s="39">
        <v>4</v>
      </c>
      <c r="V970" s="39">
        <v>0.75</v>
      </c>
      <c r="W970" s="39">
        <v>0</v>
      </c>
      <c r="X970" s="39">
        <v>5</v>
      </c>
      <c r="Y970" s="39">
        <v>5</v>
      </c>
      <c r="Z970" s="39">
        <v>5</v>
      </c>
      <c r="AA970" s="39">
        <v>1</v>
      </c>
      <c r="AB970" s="39">
        <v>0</v>
      </c>
      <c r="AC970" s="39">
        <v>4</v>
      </c>
      <c r="AD970" s="39">
        <v>2</v>
      </c>
      <c r="AE970" s="39">
        <v>20</v>
      </c>
      <c r="AF970" s="39">
        <v>11.4</v>
      </c>
      <c r="AG970" s="39"/>
      <c r="AH970" s="83">
        <f t="shared" si="71"/>
        <v>34</v>
      </c>
      <c r="AI970" s="81" t="str">
        <f t="shared" si="73"/>
        <v>12/09</v>
      </c>
      <c r="AJ970" s="76">
        <f t="shared" si="67"/>
        <v>5.8930606025482319</v>
      </c>
      <c r="AK970" s="76">
        <f t="shared" si="67"/>
        <v>0.12239731889820755</v>
      </c>
      <c r="AL970" s="76">
        <f t="shared" si="72"/>
        <v>21.08</v>
      </c>
      <c r="AN970" s="76">
        <f>TimDuncan!AG971</f>
        <v>5.011049016413426</v>
      </c>
      <c r="AO970" s="76">
        <f>TimDuncan!AH971</f>
        <v>0.12045691244217588</v>
      </c>
      <c r="AP970" s="76">
        <f>TimDuncan!AI971</f>
        <v>17.568627450980394</v>
      </c>
    </row>
    <row r="971" spans="1:42" x14ac:dyDescent="0.25">
      <c r="A971" s="39">
        <v>22</v>
      </c>
      <c r="B971" s="56">
        <v>22</v>
      </c>
      <c r="C971" s="36">
        <v>40159</v>
      </c>
      <c r="D971" s="39" t="s">
        <v>239</v>
      </c>
      <c r="E971" s="35" t="s">
        <v>1</v>
      </c>
      <c r="F971" s="40" t="s">
        <v>5</v>
      </c>
      <c r="G971" s="35" t="s">
        <v>13</v>
      </c>
      <c r="H971" s="40" t="s">
        <v>3</v>
      </c>
      <c r="I971" s="39">
        <v>1</v>
      </c>
      <c r="J971" s="41">
        <v>1.5298611111111111</v>
      </c>
      <c r="K971" s="39">
        <v>7</v>
      </c>
      <c r="L971" s="39">
        <v>24</v>
      </c>
      <c r="M971" s="39">
        <v>0.29199999999999998</v>
      </c>
      <c r="N971" s="39">
        <v>1</v>
      </c>
      <c r="O971" s="39">
        <v>9</v>
      </c>
      <c r="P971" s="39">
        <v>0.111</v>
      </c>
      <c r="Q971" s="39">
        <f t="shared" si="68"/>
        <v>6</v>
      </c>
      <c r="R971" s="39">
        <f t="shared" si="69"/>
        <v>15</v>
      </c>
      <c r="S971" s="39">
        <f t="shared" si="70"/>
        <v>0.4</v>
      </c>
      <c r="T971" s="39">
        <v>1</v>
      </c>
      <c r="U971" s="39">
        <v>1</v>
      </c>
      <c r="V971" s="39">
        <v>1</v>
      </c>
      <c r="W971" s="39">
        <v>1</v>
      </c>
      <c r="X971" s="39">
        <v>5</v>
      </c>
      <c r="Y971" s="39">
        <v>6</v>
      </c>
      <c r="Z971" s="39">
        <v>5</v>
      </c>
      <c r="AA971" s="39">
        <v>1</v>
      </c>
      <c r="AB971" s="39">
        <v>0</v>
      </c>
      <c r="AC971" s="39">
        <v>1</v>
      </c>
      <c r="AD971" s="39">
        <v>2</v>
      </c>
      <c r="AE971" s="39">
        <v>16</v>
      </c>
      <c r="AF971" s="39">
        <v>6.9</v>
      </c>
      <c r="AG971" s="39"/>
      <c r="AH971" s="83">
        <f t="shared" si="71"/>
        <v>36.716666666666669</v>
      </c>
      <c r="AI971" s="81" t="str">
        <f t="shared" si="73"/>
        <v>12/09</v>
      </c>
      <c r="AJ971" s="76">
        <f t="shared" si="67"/>
        <v>5.9062056606693289</v>
      </c>
      <c r="AK971" s="76">
        <f t="shared" si="67"/>
        <v>0.124842825266045</v>
      </c>
      <c r="AL971" s="76">
        <f t="shared" si="72"/>
        <v>21.12</v>
      </c>
      <c r="AN971" s="76">
        <f>TimDuncan!AG972</f>
        <v>4.9701558305139528</v>
      </c>
      <c r="AO971" s="76">
        <f>TimDuncan!AH972</f>
        <v>0.12647033208606329</v>
      </c>
      <c r="AP971" s="76">
        <f>TimDuncan!AI972</f>
        <v>17.549019607843139</v>
      </c>
    </row>
    <row r="972" spans="1:42" x14ac:dyDescent="0.25">
      <c r="A972" s="39">
        <v>23</v>
      </c>
      <c r="B972" s="56">
        <v>23</v>
      </c>
      <c r="C972" s="36">
        <v>40162</v>
      </c>
      <c r="D972" s="39" t="s">
        <v>240</v>
      </c>
      <c r="E972" s="35" t="s">
        <v>1</v>
      </c>
      <c r="F972" s="40" t="s">
        <v>5</v>
      </c>
      <c r="G972" s="35" t="s">
        <v>37</v>
      </c>
      <c r="H972" s="40" t="s">
        <v>11</v>
      </c>
      <c r="I972" s="39">
        <v>1</v>
      </c>
      <c r="J972" s="41">
        <v>1.6291666666666667</v>
      </c>
      <c r="K972" s="39">
        <v>15</v>
      </c>
      <c r="L972" s="39">
        <v>26</v>
      </c>
      <c r="M972" s="39">
        <v>0.57699999999999996</v>
      </c>
      <c r="N972" s="39">
        <v>1</v>
      </c>
      <c r="O972" s="39">
        <v>5</v>
      </c>
      <c r="P972" s="39">
        <v>0.2</v>
      </c>
      <c r="Q972" s="39">
        <f t="shared" si="68"/>
        <v>14</v>
      </c>
      <c r="R972" s="39">
        <f t="shared" si="69"/>
        <v>21</v>
      </c>
      <c r="S972" s="39">
        <f t="shared" si="70"/>
        <v>0.66666666666666663</v>
      </c>
      <c r="T972" s="39">
        <v>11</v>
      </c>
      <c r="U972" s="39">
        <v>15</v>
      </c>
      <c r="V972" s="39">
        <v>0.73299999999999998</v>
      </c>
      <c r="W972" s="39">
        <v>0</v>
      </c>
      <c r="X972" s="39">
        <v>2</v>
      </c>
      <c r="Y972" s="39">
        <v>2</v>
      </c>
      <c r="Z972" s="39">
        <v>3</v>
      </c>
      <c r="AA972" s="39">
        <v>3</v>
      </c>
      <c r="AB972" s="39">
        <v>0</v>
      </c>
      <c r="AC972" s="39">
        <v>8</v>
      </c>
      <c r="AD972" s="39">
        <v>2</v>
      </c>
      <c r="AE972" s="39">
        <v>42</v>
      </c>
      <c r="AF972" s="39">
        <v>25.1</v>
      </c>
      <c r="AG972" s="39"/>
      <c r="AH972" s="83">
        <f t="shared" si="71"/>
        <v>39.1</v>
      </c>
      <c r="AI972" s="81" t="str">
        <f t="shared" si="73"/>
        <v>12/09</v>
      </c>
      <c r="AJ972" s="76">
        <f t="shared" si="67"/>
        <v>5.8097736089933028</v>
      </c>
      <c r="AK972" s="76">
        <f t="shared" si="67"/>
        <v>0.1254913103748303</v>
      </c>
      <c r="AL972" s="76">
        <f t="shared" si="72"/>
        <v>21.04</v>
      </c>
      <c r="AN972" s="76">
        <f>TimDuncan!AG973</f>
        <v>4.8322471216710312</v>
      </c>
      <c r="AO972" s="76">
        <f>TimDuncan!AH973</f>
        <v>0.12410336212124107</v>
      </c>
      <c r="AP972" s="76">
        <f>TimDuncan!AI973</f>
        <v>17.411764705882351</v>
      </c>
    </row>
    <row r="973" spans="1:42" x14ac:dyDescent="0.25">
      <c r="A973" s="39">
        <v>24</v>
      </c>
      <c r="B973" s="56">
        <v>24</v>
      </c>
      <c r="C973" s="36">
        <v>40163</v>
      </c>
      <c r="D973" s="39" t="s">
        <v>241</v>
      </c>
      <c r="E973" s="35" t="s">
        <v>1</v>
      </c>
      <c r="F973" s="40" t="s">
        <v>5</v>
      </c>
      <c r="G973" s="35" t="s">
        <v>60</v>
      </c>
      <c r="H973" s="40" t="s">
        <v>11</v>
      </c>
      <c r="I973" s="39">
        <v>1</v>
      </c>
      <c r="J973" s="41">
        <v>2.0826388888888889</v>
      </c>
      <c r="K973" s="39">
        <v>13</v>
      </c>
      <c r="L973" s="39">
        <v>28</v>
      </c>
      <c r="M973" s="39">
        <v>0.46400000000000002</v>
      </c>
      <c r="N973" s="39">
        <v>1</v>
      </c>
      <c r="O973" s="39">
        <v>3</v>
      </c>
      <c r="P973" s="39">
        <v>0.33300000000000002</v>
      </c>
      <c r="Q973" s="39">
        <f t="shared" si="68"/>
        <v>12</v>
      </c>
      <c r="R973" s="39">
        <f t="shared" si="69"/>
        <v>25</v>
      </c>
      <c r="S973" s="39">
        <f t="shared" si="70"/>
        <v>0.48</v>
      </c>
      <c r="T973" s="39">
        <v>12</v>
      </c>
      <c r="U973" s="39">
        <v>12</v>
      </c>
      <c r="V973" s="39">
        <v>1</v>
      </c>
      <c r="W973" s="39">
        <v>0</v>
      </c>
      <c r="X973" s="39">
        <v>7</v>
      </c>
      <c r="Y973" s="39">
        <v>7</v>
      </c>
      <c r="Z973" s="39">
        <v>4</v>
      </c>
      <c r="AA973" s="39">
        <v>0</v>
      </c>
      <c r="AB973" s="39">
        <v>0</v>
      </c>
      <c r="AC973" s="39">
        <v>7</v>
      </c>
      <c r="AD973" s="39">
        <v>4</v>
      </c>
      <c r="AE973" s="39">
        <v>39</v>
      </c>
      <c r="AF973" s="39">
        <v>20.9</v>
      </c>
      <c r="AG973" s="39"/>
      <c r="AH973" s="83">
        <f t="shared" si="71"/>
        <v>49.983333333333334</v>
      </c>
      <c r="AI973" s="81" t="str">
        <f t="shared" si="73"/>
        <v>12/09</v>
      </c>
      <c r="AJ973" s="76">
        <f t="shared" si="67"/>
        <v>5.8925411170671138</v>
      </c>
      <c r="AK973" s="76">
        <f t="shared" si="67"/>
        <v>0.12533724139948518</v>
      </c>
      <c r="AL973" s="76">
        <f t="shared" si="72"/>
        <v>21.18</v>
      </c>
      <c r="AN973" s="76">
        <f>TimDuncan!AG974</f>
        <v>4.9166107456752952</v>
      </c>
      <c r="AO973" s="76">
        <f>TimDuncan!AH974</f>
        <v>0.12765505337847471</v>
      </c>
      <c r="AP973" s="76">
        <f>TimDuncan!AI974</f>
        <v>17.450980392156861</v>
      </c>
    </row>
    <row r="974" spans="1:42" x14ac:dyDescent="0.25">
      <c r="A974" s="39">
        <v>25</v>
      </c>
      <c r="B974" s="56">
        <v>25</v>
      </c>
      <c r="C974" s="36">
        <v>40166</v>
      </c>
      <c r="D974" s="39" t="s">
        <v>242</v>
      </c>
      <c r="E974" s="35" t="s">
        <v>1</v>
      </c>
      <c r="F974" s="40" t="s">
        <v>5</v>
      </c>
      <c r="G974" s="35" t="s">
        <v>131</v>
      </c>
      <c r="H974" s="40" t="s">
        <v>11</v>
      </c>
      <c r="I974" s="39">
        <v>1</v>
      </c>
      <c r="J974" s="41">
        <v>1.4597222222222221</v>
      </c>
      <c r="K974" s="39">
        <v>12</v>
      </c>
      <c r="L974" s="39">
        <v>23</v>
      </c>
      <c r="M974" s="39">
        <v>0.52200000000000002</v>
      </c>
      <c r="N974" s="39">
        <v>1</v>
      </c>
      <c r="O974" s="39">
        <v>5</v>
      </c>
      <c r="P974" s="39">
        <v>0.2</v>
      </c>
      <c r="Q974" s="39">
        <f t="shared" si="68"/>
        <v>11</v>
      </c>
      <c r="R974" s="39">
        <f t="shared" si="69"/>
        <v>18</v>
      </c>
      <c r="S974" s="39">
        <f t="shared" si="70"/>
        <v>0.61111111111111116</v>
      </c>
      <c r="T974" s="39">
        <v>4</v>
      </c>
      <c r="U974" s="39">
        <v>6</v>
      </c>
      <c r="V974" s="39">
        <v>0.66700000000000004</v>
      </c>
      <c r="W974" s="39">
        <v>2</v>
      </c>
      <c r="X974" s="39">
        <v>8</v>
      </c>
      <c r="Y974" s="39">
        <v>10</v>
      </c>
      <c r="Z974" s="39">
        <v>5</v>
      </c>
      <c r="AA974" s="39">
        <v>2</v>
      </c>
      <c r="AB974" s="39">
        <v>1</v>
      </c>
      <c r="AC974" s="39">
        <v>2</v>
      </c>
      <c r="AD974" s="39">
        <v>3</v>
      </c>
      <c r="AE974" s="39">
        <v>29</v>
      </c>
      <c r="AF974" s="39">
        <v>23.7</v>
      </c>
      <c r="AG974" s="39"/>
      <c r="AH974" s="83">
        <f t="shared" si="71"/>
        <v>35.033333333333331</v>
      </c>
      <c r="AI974" s="81" t="str">
        <f t="shared" si="73"/>
        <v>12/09</v>
      </c>
      <c r="AJ974" s="76">
        <f t="shared" si="67"/>
        <v>5.8980799366213708</v>
      </c>
      <c r="AK974" s="76">
        <f t="shared" si="67"/>
        <v>0.12384609276791003</v>
      </c>
      <c r="AL974" s="76">
        <f t="shared" si="72"/>
        <v>21.22</v>
      </c>
      <c r="AN974" s="76">
        <f>TimDuncan!AG975</f>
        <v>4.9956715958795304</v>
      </c>
      <c r="AO974" s="76">
        <f>TimDuncan!AH975</f>
        <v>0.12793924578582166</v>
      </c>
      <c r="AP974" s="76">
        <f>TimDuncan!AI975</f>
        <v>17.352941176470587</v>
      </c>
    </row>
    <row r="975" spans="1:42" x14ac:dyDescent="0.25">
      <c r="A975" s="39">
        <v>26</v>
      </c>
      <c r="B975" s="56">
        <v>26</v>
      </c>
      <c r="C975" s="36">
        <v>40167</v>
      </c>
      <c r="D975" s="39" t="s">
        <v>243</v>
      </c>
      <c r="E975" s="35" t="s">
        <v>1</v>
      </c>
      <c r="F975" s="40" t="s">
        <v>5</v>
      </c>
      <c r="G975" s="35" t="s">
        <v>10</v>
      </c>
      <c r="H975" s="40" t="s">
        <v>11</v>
      </c>
      <c r="I975" s="39">
        <v>1</v>
      </c>
      <c r="J975" s="41">
        <v>1.6208333333333333</v>
      </c>
      <c r="K975" s="39">
        <v>11</v>
      </c>
      <c r="L975" s="39">
        <v>23</v>
      </c>
      <c r="M975" s="39">
        <v>0.47799999999999998</v>
      </c>
      <c r="N975" s="39">
        <v>1</v>
      </c>
      <c r="O975" s="39">
        <v>4</v>
      </c>
      <c r="P975" s="39">
        <v>0.25</v>
      </c>
      <c r="Q975" s="39">
        <f t="shared" si="68"/>
        <v>10</v>
      </c>
      <c r="R975" s="39">
        <f t="shared" si="69"/>
        <v>19</v>
      </c>
      <c r="S975" s="39">
        <f t="shared" si="70"/>
        <v>0.52631578947368418</v>
      </c>
      <c r="T975" s="39">
        <v>5</v>
      </c>
      <c r="U975" s="39">
        <v>8</v>
      </c>
      <c r="V975" s="39">
        <v>0.625</v>
      </c>
      <c r="W975" s="39">
        <v>1</v>
      </c>
      <c r="X975" s="39">
        <v>2</v>
      </c>
      <c r="Y975" s="39">
        <v>3</v>
      </c>
      <c r="Z975" s="39">
        <v>4</v>
      </c>
      <c r="AA975" s="39">
        <v>5</v>
      </c>
      <c r="AB975" s="39">
        <v>0</v>
      </c>
      <c r="AC975" s="39">
        <v>2</v>
      </c>
      <c r="AD975" s="39">
        <v>2</v>
      </c>
      <c r="AE975" s="39">
        <v>28</v>
      </c>
      <c r="AF975" s="39">
        <v>21.4</v>
      </c>
      <c r="AG975" s="39"/>
      <c r="AH975" s="83">
        <f t="shared" si="71"/>
        <v>38.9</v>
      </c>
      <c r="AI975" s="81" t="str">
        <f t="shared" si="73"/>
        <v>12/09</v>
      </c>
      <c r="AJ975" s="76">
        <f t="shared" si="67"/>
        <v>5.7820623395082125</v>
      </c>
      <c r="AK975" s="76">
        <f t="shared" si="67"/>
        <v>0.11639394927818006</v>
      </c>
      <c r="AL975" s="76">
        <f t="shared" si="72"/>
        <v>21.42</v>
      </c>
      <c r="AN975" s="76">
        <f>TimDuncan!AG976</f>
        <v>4.9922797540659847</v>
      </c>
      <c r="AO975" s="76">
        <f>TimDuncan!AH976</f>
        <v>0.12798854540583723</v>
      </c>
      <c r="AP975" s="76">
        <f>TimDuncan!AI976</f>
        <v>17.313725490196077</v>
      </c>
    </row>
    <row r="976" spans="1:42" x14ac:dyDescent="0.25">
      <c r="A976" s="39">
        <v>27</v>
      </c>
      <c r="B976" s="56">
        <v>27</v>
      </c>
      <c r="C976" s="36">
        <v>40169</v>
      </c>
      <c r="D976" s="39" t="s">
        <v>244</v>
      </c>
      <c r="E976" s="35" t="s">
        <v>1</v>
      </c>
      <c r="F976" s="40"/>
      <c r="G976" s="35" t="s">
        <v>108</v>
      </c>
      <c r="H976" s="40" t="s">
        <v>11</v>
      </c>
      <c r="I976" s="39">
        <v>1</v>
      </c>
      <c r="J976" s="41">
        <v>1.8236111111111111</v>
      </c>
      <c r="K976" s="39">
        <v>14</v>
      </c>
      <c r="L976" s="39">
        <v>26</v>
      </c>
      <c r="M976" s="39">
        <v>0.53800000000000003</v>
      </c>
      <c r="N976" s="39">
        <v>0</v>
      </c>
      <c r="O976" s="39">
        <v>3</v>
      </c>
      <c r="P976" s="39">
        <v>0</v>
      </c>
      <c r="Q976" s="39">
        <f t="shared" si="68"/>
        <v>14</v>
      </c>
      <c r="R976" s="39">
        <f t="shared" si="69"/>
        <v>23</v>
      </c>
      <c r="S976" s="39">
        <f t="shared" si="70"/>
        <v>0.60869565217391308</v>
      </c>
      <c r="T976" s="39">
        <v>12</v>
      </c>
      <c r="U976" s="39">
        <v>14</v>
      </c>
      <c r="V976" s="39">
        <v>0.85699999999999998</v>
      </c>
      <c r="W976" s="39">
        <v>1</v>
      </c>
      <c r="X976" s="39">
        <v>7</v>
      </c>
      <c r="Y976" s="39">
        <v>8</v>
      </c>
      <c r="Z976" s="39">
        <v>6</v>
      </c>
      <c r="AA976" s="39">
        <v>2</v>
      </c>
      <c r="AB976" s="39">
        <v>0</v>
      </c>
      <c r="AC976" s="39">
        <v>5</v>
      </c>
      <c r="AD976" s="39">
        <v>5</v>
      </c>
      <c r="AE976" s="39">
        <v>40</v>
      </c>
      <c r="AF976" s="39">
        <v>28.6</v>
      </c>
      <c r="AG976" s="39"/>
      <c r="AH976" s="83">
        <f t="shared" si="71"/>
        <v>43.766666666666666</v>
      </c>
      <c r="AI976" s="81" t="str">
        <f t="shared" si="73"/>
        <v>12/09</v>
      </c>
      <c r="AJ976" s="76">
        <f t="shared" si="67"/>
        <v>5.6548335835056083</v>
      </c>
      <c r="AK976" s="76">
        <f t="shared" si="67"/>
        <v>0.11481846541388721</v>
      </c>
      <c r="AL976" s="76">
        <f t="shared" si="72"/>
        <v>21.32</v>
      </c>
      <c r="AN976" s="76">
        <f>TimDuncan!AG977</f>
        <v>4.9922797540659847</v>
      </c>
      <c r="AO976" s="76">
        <f>TimDuncan!AH977</f>
        <v>0.12919425178341923</v>
      </c>
      <c r="AP976" s="76">
        <f>TimDuncan!AI977</f>
        <v>17.294117647058822</v>
      </c>
    </row>
    <row r="977" spans="1:42" x14ac:dyDescent="0.25">
      <c r="A977" s="39">
        <v>28</v>
      </c>
      <c r="B977" s="56">
        <v>28</v>
      </c>
      <c r="C977" s="36">
        <v>40172</v>
      </c>
      <c r="D977" s="39" t="s">
        <v>245</v>
      </c>
      <c r="E977" s="35" t="s">
        <v>1</v>
      </c>
      <c r="F977" s="40"/>
      <c r="G977" s="35" t="s">
        <v>51</v>
      </c>
      <c r="H977" s="40" t="s">
        <v>3</v>
      </c>
      <c r="I977" s="39">
        <v>1</v>
      </c>
      <c r="J977" s="41">
        <v>1.8805555555555555</v>
      </c>
      <c r="K977" s="39">
        <v>11</v>
      </c>
      <c r="L977" s="39">
        <v>33</v>
      </c>
      <c r="M977" s="39">
        <v>0.33300000000000002</v>
      </c>
      <c r="N977" s="39">
        <v>1</v>
      </c>
      <c r="O977" s="39">
        <v>3</v>
      </c>
      <c r="P977" s="39">
        <v>0.33300000000000002</v>
      </c>
      <c r="Q977" s="39">
        <f t="shared" si="68"/>
        <v>10</v>
      </c>
      <c r="R977" s="39">
        <f t="shared" si="69"/>
        <v>30</v>
      </c>
      <c r="S977" s="39">
        <f t="shared" si="70"/>
        <v>0.33333333333333331</v>
      </c>
      <c r="T977" s="39">
        <v>12</v>
      </c>
      <c r="U977" s="39">
        <v>12</v>
      </c>
      <c r="V977" s="39">
        <v>1</v>
      </c>
      <c r="W977" s="39">
        <v>3</v>
      </c>
      <c r="X977" s="39">
        <v>7</v>
      </c>
      <c r="Y977" s="39">
        <v>10</v>
      </c>
      <c r="Z977" s="39">
        <v>8</v>
      </c>
      <c r="AA977" s="39">
        <v>1</v>
      </c>
      <c r="AB977" s="39">
        <v>1</v>
      </c>
      <c r="AC977" s="39">
        <v>4</v>
      </c>
      <c r="AD977" s="39">
        <v>3</v>
      </c>
      <c r="AE977" s="39">
        <v>35</v>
      </c>
      <c r="AF977" s="39">
        <v>22.6</v>
      </c>
      <c r="AG977" s="39"/>
      <c r="AH977" s="83">
        <f t="shared" si="71"/>
        <v>45.133333333333333</v>
      </c>
      <c r="AI977" s="81" t="str">
        <f t="shared" si="73"/>
        <v>12/09</v>
      </c>
      <c r="AJ977" s="76">
        <f t="shared" si="67"/>
        <v>5.39194410435511</v>
      </c>
      <c r="AK977" s="76">
        <f t="shared" si="67"/>
        <v>0.11654106922594563</v>
      </c>
      <c r="AL977" s="76">
        <f t="shared" si="72"/>
        <v>21.22</v>
      </c>
      <c r="AN977" s="76">
        <f>TimDuncan!AG978</f>
        <v>5.0562549664464385</v>
      </c>
      <c r="AO977" s="76">
        <f>TimDuncan!AH978</f>
        <v>0.12523519750404619</v>
      </c>
      <c r="AP977" s="76">
        <f>TimDuncan!AI978</f>
        <v>17.215686274509803</v>
      </c>
    </row>
    <row r="978" spans="1:42" x14ac:dyDescent="0.25">
      <c r="A978" s="39">
        <v>29</v>
      </c>
      <c r="B978" s="56">
        <v>29</v>
      </c>
      <c r="C978" s="36">
        <v>40173</v>
      </c>
      <c r="D978" s="39" t="s">
        <v>246</v>
      </c>
      <c r="E978" s="35" t="s">
        <v>1</v>
      </c>
      <c r="F978" s="40" t="s">
        <v>5</v>
      </c>
      <c r="G978" s="35" t="s">
        <v>17</v>
      </c>
      <c r="H978" s="40" t="s">
        <v>11</v>
      </c>
      <c r="I978" s="39">
        <v>1</v>
      </c>
      <c r="J978" s="41">
        <v>2.1243055555555554</v>
      </c>
      <c r="K978" s="39">
        <v>16</v>
      </c>
      <c r="L978" s="39">
        <v>30</v>
      </c>
      <c r="M978" s="39">
        <v>0.53300000000000003</v>
      </c>
      <c r="N978" s="39">
        <v>4</v>
      </c>
      <c r="O978" s="39">
        <v>8</v>
      </c>
      <c r="P978" s="39">
        <v>0.5</v>
      </c>
      <c r="Q978" s="39">
        <f t="shared" si="68"/>
        <v>12</v>
      </c>
      <c r="R978" s="39">
        <f t="shared" si="69"/>
        <v>22</v>
      </c>
      <c r="S978" s="39">
        <f t="shared" si="70"/>
        <v>0.54545454545454541</v>
      </c>
      <c r="T978" s="39">
        <v>2</v>
      </c>
      <c r="U978" s="39">
        <v>2</v>
      </c>
      <c r="V978" s="39">
        <v>1</v>
      </c>
      <c r="W978" s="39">
        <v>1</v>
      </c>
      <c r="X978" s="39">
        <v>6</v>
      </c>
      <c r="Y978" s="39">
        <v>7</v>
      </c>
      <c r="Z978" s="39">
        <v>4</v>
      </c>
      <c r="AA978" s="39">
        <v>4</v>
      </c>
      <c r="AB978" s="39">
        <v>0</v>
      </c>
      <c r="AC978" s="39">
        <v>5</v>
      </c>
      <c r="AD978" s="39">
        <v>4</v>
      </c>
      <c r="AE978" s="39">
        <v>38</v>
      </c>
      <c r="AF978" s="39">
        <v>26.1</v>
      </c>
      <c r="AG978" s="39"/>
      <c r="AH978" s="83">
        <f t="shared" si="71"/>
        <v>50.983333333333334</v>
      </c>
      <c r="AI978" s="81" t="str">
        <f t="shared" si="73"/>
        <v>12/09</v>
      </c>
      <c r="AJ978" s="76">
        <f t="shared" si="67"/>
        <v>5.5282576507486727</v>
      </c>
      <c r="AK978" s="76">
        <f t="shared" si="67"/>
        <v>0.11664898680421118</v>
      </c>
      <c r="AL978" s="76">
        <f t="shared" si="72"/>
        <v>21.36</v>
      </c>
      <c r="AN978" s="76">
        <f>TimDuncan!AG979</f>
        <v>4.978525312350464</v>
      </c>
      <c r="AO978" s="76">
        <f>TimDuncan!AH979</f>
        <v>0.12185706079380894</v>
      </c>
      <c r="AP978" s="76">
        <f>TimDuncan!AI979</f>
        <v>17.176470588235293</v>
      </c>
    </row>
    <row r="979" spans="1:42" x14ac:dyDescent="0.25">
      <c r="A979" s="39">
        <v>30</v>
      </c>
      <c r="B979" s="56">
        <v>30</v>
      </c>
      <c r="C979" s="36">
        <v>40175</v>
      </c>
      <c r="D979" s="39" t="s">
        <v>247</v>
      </c>
      <c r="E979" s="35" t="s">
        <v>1</v>
      </c>
      <c r="F979" s="40" t="s">
        <v>5</v>
      </c>
      <c r="G979" s="35" t="s">
        <v>21</v>
      </c>
      <c r="H979" s="40" t="s">
        <v>3</v>
      </c>
      <c r="I979" s="39">
        <v>1</v>
      </c>
      <c r="J979" s="41">
        <v>1.5069444444444444</v>
      </c>
      <c r="K979" s="39">
        <v>14</v>
      </c>
      <c r="L979" s="39">
        <v>26</v>
      </c>
      <c r="M979" s="39">
        <v>0.53800000000000003</v>
      </c>
      <c r="N979" s="39">
        <v>1</v>
      </c>
      <c r="O979" s="39">
        <v>5</v>
      </c>
      <c r="P979" s="39">
        <v>0.2</v>
      </c>
      <c r="Q979" s="39">
        <f t="shared" si="68"/>
        <v>13</v>
      </c>
      <c r="R979" s="39">
        <f t="shared" si="69"/>
        <v>21</v>
      </c>
      <c r="S979" s="39">
        <f t="shared" si="70"/>
        <v>0.61904761904761907</v>
      </c>
      <c r="T979" s="39">
        <v>5</v>
      </c>
      <c r="U979" s="39">
        <v>6</v>
      </c>
      <c r="V979" s="39">
        <v>0.83299999999999996</v>
      </c>
      <c r="W979" s="39">
        <v>0</v>
      </c>
      <c r="X979" s="39">
        <v>7</v>
      </c>
      <c r="Y979" s="39">
        <v>7</v>
      </c>
      <c r="Z979" s="39">
        <v>2</v>
      </c>
      <c r="AA979" s="39">
        <v>0</v>
      </c>
      <c r="AB979" s="39">
        <v>0</v>
      </c>
      <c r="AC979" s="39">
        <v>1</v>
      </c>
      <c r="AD979" s="39">
        <v>0</v>
      </c>
      <c r="AE979" s="39">
        <v>34</v>
      </c>
      <c r="AF979" s="39">
        <v>23.5</v>
      </c>
      <c r="AG979" s="39"/>
      <c r="AH979" s="83">
        <f t="shared" si="71"/>
        <v>36.166666666666664</v>
      </c>
      <c r="AI979" s="81" t="str">
        <f t="shared" si="73"/>
        <v>12/09</v>
      </c>
      <c r="AJ979" s="76">
        <f t="shared" si="67"/>
        <v>5.529918625079393</v>
      </c>
      <c r="AK979" s="76">
        <f t="shared" si="67"/>
        <v>0.1170266409578504</v>
      </c>
      <c r="AL979" s="76">
        <f t="shared" si="72"/>
        <v>21.54</v>
      </c>
      <c r="AN979" s="76">
        <f>TimDuncan!AG980</f>
        <v>4.9333930866026448</v>
      </c>
      <c r="AO979" s="76">
        <f>TimDuncan!AH980</f>
        <v>0.12212359246572546</v>
      </c>
      <c r="AP979" s="76">
        <f>TimDuncan!AI980</f>
        <v>17.313725490196077</v>
      </c>
    </row>
    <row r="980" spans="1:42" x14ac:dyDescent="0.25">
      <c r="A980" s="39">
        <v>31</v>
      </c>
      <c r="B980" s="56">
        <v>31</v>
      </c>
      <c r="C980" s="36">
        <v>40176</v>
      </c>
      <c r="D980" s="39" t="s">
        <v>248</v>
      </c>
      <c r="E980" s="35" t="s">
        <v>1</v>
      </c>
      <c r="F980" s="40"/>
      <c r="G980" s="35" t="s">
        <v>15</v>
      </c>
      <c r="H980" s="40" t="s">
        <v>11</v>
      </c>
      <c r="I980" s="39">
        <v>1</v>
      </c>
      <c r="J980" s="41">
        <v>1.7861111111111112</v>
      </c>
      <c r="K980" s="39">
        <v>13</v>
      </c>
      <c r="L980" s="39">
        <v>27</v>
      </c>
      <c r="M980" s="39">
        <v>0.48099999999999998</v>
      </c>
      <c r="N980" s="39">
        <v>2</v>
      </c>
      <c r="O980" s="39">
        <v>6</v>
      </c>
      <c r="P980" s="39">
        <v>0.33300000000000002</v>
      </c>
      <c r="Q980" s="39">
        <f t="shared" si="68"/>
        <v>11</v>
      </c>
      <c r="R980" s="39">
        <f t="shared" si="69"/>
        <v>21</v>
      </c>
      <c r="S980" s="39">
        <f t="shared" si="70"/>
        <v>0.52380952380952384</v>
      </c>
      <c r="T980" s="39">
        <v>16</v>
      </c>
      <c r="U980" s="39">
        <v>16</v>
      </c>
      <c r="V980" s="39">
        <v>1</v>
      </c>
      <c r="W980" s="39">
        <v>1</v>
      </c>
      <c r="X980" s="39">
        <v>3</v>
      </c>
      <c r="Y980" s="39">
        <v>4</v>
      </c>
      <c r="Z980" s="39">
        <v>11</v>
      </c>
      <c r="AA980" s="39">
        <v>1</v>
      </c>
      <c r="AB980" s="39">
        <v>0</v>
      </c>
      <c r="AC980" s="39">
        <v>1</v>
      </c>
      <c r="AD980" s="39">
        <v>2</v>
      </c>
      <c r="AE980" s="39">
        <v>44</v>
      </c>
      <c r="AF980" s="39">
        <v>38.799999999999997</v>
      </c>
      <c r="AG980" s="39"/>
      <c r="AH980" s="83">
        <f t="shared" si="71"/>
        <v>42.866666666666667</v>
      </c>
      <c r="AI980" s="81" t="str">
        <f t="shared" si="73"/>
        <v>12/09</v>
      </c>
      <c r="AJ980" s="76">
        <f t="shared" si="67"/>
        <v>5.4818811012428261</v>
      </c>
      <c r="AK980" s="76">
        <f t="shared" si="67"/>
        <v>0.11624278077210926</v>
      </c>
      <c r="AL980" s="76">
        <f t="shared" si="72"/>
        <v>21.5</v>
      </c>
      <c r="AN980" s="76">
        <f>TimDuncan!AG981</f>
        <v>4.9587687741113742</v>
      </c>
      <c r="AO980" s="76">
        <f>TimDuncan!AH981</f>
        <v>0.12045817463640468</v>
      </c>
      <c r="AP980" s="76">
        <f>TimDuncan!AI981</f>
        <v>17.294117647058822</v>
      </c>
    </row>
    <row r="981" spans="1:42" x14ac:dyDescent="0.25">
      <c r="A981" s="39">
        <v>32</v>
      </c>
      <c r="B981" s="56">
        <v>32</v>
      </c>
      <c r="C981" s="36">
        <v>40179</v>
      </c>
      <c r="D981" s="39" t="s">
        <v>249</v>
      </c>
      <c r="E981" s="35" t="s">
        <v>1</v>
      </c>
      <c r="F981" s="40"/>
      <c r="G981" s="35" t="s">
        <v>17</v>
      </c>
      <c r="H981" s="40" t="s">
        <v>11</v>
      </c>
      <c r="I981" s="39">
        <v>1</v>
      </c>
      <c r="J981" s="41">
        <v>1.96875</v>
      </c>
      <c r="K981" s="39">
        <v>13</v>
      </c>
      <c r="L981" s="39">
        <v>27</v>
      </c>
      <c r="M981" s="39">
        <v>0.48099999999999998</v>
      </c>
      <c r="N981" s="39">
        <v>5</v>
      </c>
      <c r="O981" s="39">
        <v>7</v>
      </c>
      <c r="P981" s="39">
        <v>0.71399999999999997</v>
      </c>
      <c r="Q981" s="39">
        <f t="shared" si="68"/>
        <v>8</v>
      </c>
      <c r="R981" s="39">
        <f t="shared" si="69"/>
        <v>20</v>
      </c>
      <c r="S981" s="39">
        <f t="shared" si="70"/>
        <v>0.4</v>
      </c>
      <c r="T981" s="39">
        <v>8</v>
      </c>
      <c r="U981" s="39">
        <v>11</v>
      </c>
      <c r="V981" s="39">
        <v>0.72699999999999998</v>
      </c>
      <c r="W981" s="39">
        <v>0</v>
      </c>
      <c r="X981" s="39">
        <v>5</v>
      </c>
      <c r="Y981" s="39">
        <v>5</v>
      </c>
      <c r="Z981" s="39">
        <v>5</v>
      </c>
      <c r="AA981" s="39">
        <v>1</v>
      </c>
      <c r="AB981" s="39">
        <v>0</v>
      </c>
      <c r="AC981" s="39">
        <v>3</v>
      </c>
      <c r="AD981" s="39">
        <v>3</v>
      </c>
      <c r="AE981" s="39">
        <v>39</v>
      </c>
      <c r="AF981" s="39">
        <v>25.9</v>
      </c>
      <c r="AG981" s="39"/>
      <c r="AH981" s="83">
        <f t="shared" si="71"/>
        <v>47.25</v>
      </c>
      <c r="AI981" s="81" t="str">
        <f t="shared" si="73"/>
        <v>1/10</v>
      </c>
      <c r="AJ981" s="76">
        <f t="shared" si="67"/>
        <v>5.5331653117674833</v>
      </c>
      <c r="AK981" s="76">
        <f t="shared" si="67"/>
        <v>0.11462839517149255</v>
      </c>
      <c r="AL981" s="76">
        <f t="shared" si="72"/>
        <v>21.58</v>
      </c>
      <c r="AN981" s="76">
        <f>TimDuncan!AG982</f>
        <v>5.0507627227610534</v>
      </c>
      <c r="AO981" s="76">
        <f>TimDuncan!AH982</f>
        <v>0.12002233805693438</v>
      </c>
      <c r="AP981" s="76">
        <f>TimDuncan!AI982</f>
        <v>17.470588235294116</v>
      </c>
    </row>
    <row r="982" spans="1:42" x14ac:dyDescent="0.25">
      <c r="A982" s="39">
        <v>33</v>
      </c>
      <c r="B982" s="56">
        <v>33</v>
      </c>
      <c r="C982" s="36">
        <v>40181</v>
      </c>
      <c r="D982" s="39" t="s">
        <v>250</v>
      </c>
      <c r="E982" s="35" t="s">
        <v>1</v>
      </c>
      <c r="F982" s="40"/>
      <c r="G982" s="35" t="s">
        <v>2</v>
      </c>
      <c r="H982" s="40" t="s">
        <v>11</v>
      </c>
      <c r="I982" s="39">
        <v>1</v>
      </c>
      <c r="J982" s="41">
        <v>1.3361111111111112</v>
      </c>
      <c r="K982" s="39">
        <v>6</v>
      </c>
      <c r="L982" s="39">
        <v>12</v>
      </c>
      <c r="M982" s="39">
        <v>0.5</v>
      </c>
      <c r="N982" s="39">
        <v>1</v>
      </c>
      <c r="O982" s="39">
        <v>4</v>
      </c>
      <c r="P982" s="39">
        <v>0.25</v>
      </c>
      <c r="Q982" s="39">
        <f t="shared" si="68"/>
        <v>5</v>
      </c>
      <c r="R982" s="39">
        <f t="shared" si="69"/>
        <v>8</v>
      </c>
      <c r="S982" s="39">
        <f t="shared" si="70"/>
        <v>0.625</v>
      </c>
      <c r="T982" s="39">
        <v>2</v>
      </c>
      <c r="U982" s="39">
        <v>2</v>
      </c>
      <c r="V982" s="39">
        <v>1</v>
      </c>
      <c r="W982" s="39">
        <v>0</v>
      </c>
      <c r="X982" s="39">
        <v>3</v>
      </c>
      <c r="Y982" s="39">
        <v>3</v>
      </c>
      <c r="Z982" s="39">
        <v>8</v>
      </c>
      <c r="AA982" s="39">
        <v>0</v>
      </c>
      <c r="AB982" s="39">
        <v>1</v>
      </c>
      <c r="AC982" s="39">
        <v>4</v>
      </c>
      <c r="AD982" s="39">
        <v>2</v>
      </c>
      <c r="AE982" s="39">
        <v>15</v>
      </c>
      <c r="AF982" s="39">
        <v>11.4</v>
      </c>
      <c r="AG982" s="39"/>
      <c r="AH982" s="83">
        <f t="shared" si="71"/>
        <v>32.06666666666667</v>
      </c>
      <c r="AI982" s="81" t="str">
        <f t="shared" si="73"/>
        <v>1/10</v>
      </c>
      <c r="AJ982" s="76">
        <f t="shared" si="67"/>
        <v>5.6964005821076817</v>
      </c>
      <c r="AK982" s="76">
        <f t="shared" si="67"/>
        <v>0.11451976034817747</v>
      </c>
      <c r="AL982" s="76">
        <f t="shared" si="72"/>
        <v>21.4</v>
      </c>
      <c r="AN982" s="76">
        <f>TimDuncan!AG983</f>
        <v>4.9703200734613722</v>
      </c>
      <c r="AO982" s="76">
        <f>TimDuncan!AH983</f>
        <v>0.12319846937824667</v>
      </c>
      <c r="AP982" s="76">
        <f>TimDuncan!AI983</f>
        <v>17.372549019607842</v>
      </c>
    </row>
    <row r="983" spans="1:42" x14ac:dyDescent="0.25">
      <c r="A983" s="39">
        <v>34</v>
      </c>
      <c r="B983" s="56">
        <v>34</v>
      </c>
      <c r="C983" s="36">
        <v>40183</v>
      </c>
      <c r="D983" s="39" t="s">
        <v>251</v>
      </c>
      <c r="E983" s="35" t="s">
        <v>1</v>
      </c>
      <c r="F983" s="40"/>
      <c r="G983" s="35" t="s">
        <v>23</v>
      </c>
      <c r="H983" s="40" t="s">
        <v>11</v>
      </c>
      <c r="I983" s="39">
        <v>1</v>
      </c>
      <c r="J983" s="41">
        <v>1.7881944444444444</v>
      </c>
      <c r="K983" s="39">
        <v>9</v>
      </c>
      <c r="L983" s="39">
        <v>23</v>
      </c>
      <c r="M983" s="39">
        <v>0.39100000000000001</v>
      </c>
      <c r="N983" s="39">
        <v>1</v>
      </c>
      <c r="O983" s="39">
        <v>1</v>
      </c>
      <c r="P983" s="39">
        <v>1</v>
      </c>
      <c r="Q983" s="39">
        <f t="shared" si="68"/>
        <v>8</v>
      </c>
      <c r="R983" s="39">
        <f t="shared" si="69"/>
        <v>22</v>
      </c>
      <c r="S983" s="39">
        <f t="shared" si="70"/>
        <v>0.36363636363636365</v>
      </c>
      <c r="T983" s="39">
        <v>3</v>
      </c>
      <c r="U983" s="39">
        <v>4</v>
      </c>
      <c r="V983" s="39">
        <v>0.75</v>
      </c>
      <c r="W983" s="39">
        <v>0</v>
      </c>
      <c r="X983" s="39">
        <v>3</v>
      </c>
      <c r="Y983" s="39">
        <v>3</v>
      </c>
      <c r="Z983" s="39">
        <v>3</v>
      </c>
      <c r="AA983" s="39">
        <v>1</v>
      </c>
      <c r="AB983" s="39">
        <v>1</v>
      </c>
      <c r="AC983" s="39">
        <v>4</v>
      </c>
      <c r="AD983" s="39">
        <v>4</v>
      </c>
      <c r="AE983" s="39">
        <v>22</v>
      </c>
      <c r="AF983" s="39">
        <v>8.1999999999999993</v>
      </c>
      <c r="AG983" s="39"/>
      <c r="AH983" s="83">
        <f t="shared" si="71"/>
        <v>42.916666666666664</v>
      </c>
      <c r="AI983" s="81" t="str">
        <f t="shared" si="73"/>
        <v>1/10</v>
      </c>
      <c r="AJ983" s="76">
        <f t="shared" si="67"/>
        <v>5.6971528872242958</v>
      </c>
      <c r="AK983" s="76">
        <f t="shared" si="67"/>
        <v>0.11456820266210165</v>
      </c>
      <c r="AL983" s="76">
        <f t="shared" si="72"/>
        <v>21.46</v>
      </c>
      <c r="AN983" s="76">
        <f>TimDuncan!AG984</f>
        <v>4.8864661075677338</v>
      </c>
      <c r="AO983" s="76">
        <f>TimDuncan!AH984</f>
        <v>0.12625274294858224</v>
      </c>
      <c r="AP983" s="76">
        <f>TimDuncan!AI984</f>
        <v>17.470588235294116</v>
      </c>
    </row>
    <row r="984" spans="1:42" x14ac:dyDescent="0.25">
      <c r="A984" s="39">
        <v>35</v>
      </c>
      <c r="B984" s="56">
        <v>35</v>
      </c>
      <c r="C984" s="36">
        <v>40184</v>
      </c>
      <c r="D984" s="39" t="s">
        <v>252</v>
      </c>
      <c r="E984" s="35" t="s">
        <v>1</v>
      </c>
      <c r="F984" s="40" t="s">
        <v>5</v>
      </c>
      <c r="G984" s="35" t="s">
        <v>8</v>
      </c>
      <c r="H984" s="40" t="s">
        <v>3</v>
      </c>
      <c r="I984" s="39">
        <v>1</v>
      </c>
      <c r="J984" s="41">
        <v>1.6812500000000001</v>
      </c>
      <c r="K984" s="39">
        <v>10</v>
      </c>
      <c r="L984" s="39">
        <v>30</v>
      </c>
      <c r="M984" s="39">
        <v>0.33300000000000002</v>
      </c>
      <c r="N984" s="39">
        <v>2</v>
      </c>
      <c r="O984" s="39">
        <v>7</v>
      </c>
      <c r="P984" s="39">
        <v>0.28599999999999998</v>
      </c>
      <c r="Q984" s="39">
        <f t="shared" si="68"/>
        <v>8</v>
      </c>
      <c r="R984" s="39">
        <f t="shared" si="69"/>
        <v>23</v>
      </c>
      <c r="S984" s="39">
        <f t="shared" si="70"/>
        <v>0.34782608695652173</v>
      </c>
      <c r="T984" s="39">
        <v>11</v>
      </c>
      <c r="U984" s="39">
        <v>15</v>
      </c>
      <c r="V984" s="39">
        <v>0.73299999999999998</v>
      </c>
      <c r="W984" s="39">
        <v>1</v>
      </c>
      <c r="X984" s="39">
        <v>2</v>
      </c>
      <c r="Y984" s="39">
        <v>3</v>
      </c>
      <c r="Z984" s="39">
        <v>8</v>
      </c>
      <c r="AA984" s="39">
        <v>3</v>
      </c>
      <c r="AB984" s="39">
        <v>0</v>
      </c>
      <c r="AC984" s="39">
        <v>2</v>
      </c>
      <c r="AD984" s="39">
        <v>0</v>
      </c>
      <c r="AE984" s="39">
        <v>33</v>
      </c>
      <c r="AF984" s="39">
        <v>22.3</v>
      </c>
      <c r="AG984" s="39"/>
      <c r="AH984" s="83">
        <f t="shared" si="71"/>
        <v>40.35</v>
      </c>
      <c r="AI984" s="81" t="str">
        <f t="shared" si="73"/>
        <v>1/10</v>
      </c>
      <c r="AJ984" s="76">
        <f t="shared" si="67"/>
        <v>5.7447757988969261</v>
      </c>
      <c r="AK984" s="76">
        <f t="shared" si="67"/>
        <v>0.11456820266210165</v>
      </c>
      <c r="AL984" s="76">
        <f t="shared" si="72"/>
        <v>21.76</v>
      </c>
      <c r="AN984" s="76">
        <f>TimDuncan!AG985</f>
        <v>4.9106714283844157</v>
      </c>
      <c r="AO984" s="76">
        <f>TimDuncan!AH985</f>
        <v>0.12564288394379633</v>
      </c>
      <c r="AP984" s="76">
        <f>TimDuncan!AI985</f>
        <v>17.686274509803923</v>
      </c>
    </row>
    <row r="985" spans="1:42" x14ac:dyDescent="0.25">
      <c r="A985" s="39">
        <v>36</v>
      </c>
      <c r="B985" s="56">
        <v>36</v>
      </c>
      <c r="C985" s="36">
        <v>40186</v>
      </c>
      <c r="D985" s="39" t="s">
        <v>253</v>
      </c>
      <c r="E985" s="35" t="s">
        <v>1</v>
      </c>
      <c r="F985" s="40" t="s">
        <v>5</v>
      </c>
      <c r="G985" s="35" t="s">
        <v>6</v>
      </c>
      <c r="H985" s="40" t="s">
        <v>3</v>
      </c>
      <c r="I985" s="39">
        <v>1</v>
      </c>
      <c r="J985" s="41">
        <v>1.6895833333333332</v>
      </c>
      <c r="K985" s="39">
        <v>14</v>
      </c>
      <c r="L985" s="39">
        <v>37</v>
      </c>
      <c r="M985" s="39">
        <v>0.378</v>
      </c>
      <c r="N985" s="39">
        <v>2</v>
      </c>
      <c r="O985" s="39">
        <v>8</v>
      </c>
      <c r="P985" s="39">
        <v>0.25</v>
      </c>
      <c r="Q985" s="39">
        <f t="shared" si="68"/>
        <v>12</v>
      </c>
      <c r="R985" s="39">
        <f t="shared" si="69"/>
        <v>29</v>
      </c>
      <c r="S985" s="39">
        <f t="shared" si="70"/>
        <v>0.41379310344827586</v>
      </c>
      <c r="T985" s="39">
        <v>2</v>
      </c>
      <c r="U985" s="39">
        <v>4</v>
      </c>
      <c r="V985" s="39">
        <v>0.5</v>
      </c>
      <c r="W985" s="39">
        <v>3</v>
      </c>
      <c r="X985" s="39">
        <v>4</v>
      </c>
      <c r="Y985" s="39">
        <v>7</v>
      </c>
      <c r="Z985" s="39">
        <v>7</v>
      </c>
      <c r="AA985" s="39">
        <v>0</v>
      </c>
      <c r="AB985" s="39">
        <v>1</v>
      </c>
      <c r="AC985" s="39">
        <v>5</v>
      </c>
      <c r="AD985" s="39">
        <v>4</v>
      </c>
      <c r="AE985" s="39">
        <v>32</v>
      </c>
      <c r="AF985" s="39">
        <v>13.2</v>
      </c>
      <c r="AG985" s="39"/>
      <c r="AH985" s="83">
        <f t="shared" si="71"/>
        <v>40.549999999999997</v>
      </c>
      <c r="AI985" s="81" t="str">
        <f t="shared" si="73"/>
        <v>1/10</v>
      </c>
      <c r="AJ985" s="76">
        <f t="shared" si="67"/>
        <v>6.1212243673224425</v>
      </c>
      <c r="AK985" s="76">
        <f t="shared" si="67"/>
        <v>0.11424132888096961</v>
      </c>
      <c r="AL985" s="76">
        <f t="shared" si="72"/>
        <v>22</v>
      </c>
      <c r="AN985" s="76">
        <f>TimDuncan!AG986</f>
        <v>4.9307034725983971</v>
      </c>
      <c r="AO985" s="76">
        <f>TimDuncan!AH986</f>
        <v>0.12409881020331168</v>
      </c>
      <c r="AP985" s="76">
        <f>TimDuncan!AI986</f>
        <v>17.823529411764707</v>
      </c>
    </row>
    <row r="986" spans="1:42" x14ac:dyDescent="0.25">
      <c r="A986" s="39">
        <v>37</v>
      </c>
      <c r="B986" s="56">
        <v>37</v>
      </c>
      <c r="C986" s="36">
        <v>40188</v>
      </c>
      <c r="D986" s="39" t="s">
        <v>254</v>
      </c>
      <c r="E986" s="35" t="s">
        <v>1</v>
      </c>
      <c r="F986" s="40"/>
      <c r="G986" s="35" t="s">
        <v>60</v>
      </c>
      <c r="H986" s="40" t="s">
        <v>11</v>
      </c>
      <c r="I986" s="39">
        <v>1</v>
      </c>
      <c r="J986" s="41">
        <v>1.1875</v>
      </c>
      <c r="K986" s="39">
        <v>4</v>
      </c>
      <c r="L986" s="39">
        <v>21</v>
      </c>
      <c r="M986" s="39">
        <v>0.19</v>
      </c>
      <c r="N986" s="39">
        <v>0</v>
      </c>
      <c r="O986" s="39">
        <v>3</v>
      </c>
      <c r="P986" s="39">
        <v>0</v>
      </c>
      <c r="Q986" s="39">
        <f t="shared" si="68"/>
        <v>4</v>
      </c>
      <c r="R986" s="39">
        <f t="shared" si="69"/>
        <v>18</v>
      </c>
      <c r="S986" s="39">
        <f t="shared" si="70"/>
        <v>0.22222222222222221</v>
      </c>
      <c r="T986" s="39">
        <v>4</v>
      </c>
      <c r="U986" s="39">
        <v>6</v>
      </c>
      <c r="V986" s="39">
        <v>0.66700000000000004</v>
      </c>
      <c r="W986" s="39">
        <v>2</v>
      </c>
      <c r="X986" s="39">
        <v>3</v>
      </c>
      <c r="Y986" s="39">
        <v>5</v>
      </c>
      <c r="Z986" s="39">
        <v>1</v>
      </c>
      <c r="AA986" s="39">
        <v>2</v>
      </c>
      <c r="AB986" s="39">
        <v>0</v>
      </c>
      <c r="AC986" s="39">
        <v>1</v>
      </c>
      <c r="AD986" s="39">
        <v>4</v>
      </c>
      <c r="AE986" s="39">
        <v>12</v>
      </c>
      <c r="AF986" s="39">
        <v>0.5</v>
      </c>
      <c r="AG986" s="39"/>
      <c r="AH986" s="83">
        <f t="shared" si="71"/>
        <v>28.5</v>
      </c>
      <c r="AI986" s="81" t="str">
        <f t="shared" si="73"/>
        <v>1/10</v>
      </c>
      <c r="AJ986" s="76">
        <f t="shared" si="67"/>
        <v>6.1073391781310704</v>
      </c>
      <c r="AK986" s="76">
        <f t="shared" si="67"/>
        <v>0.12058806418750484</v>
      </c>
      <c r="AL986" s="76">
        <f t="shared" si="72"/>
        <v>21.92</v>
      </c>
      <c r="AN986" s="76">
        <f>TimDuncan!AG987</f>
        <v>4.6773444410699714</v>
      </c>
      <c r="AO986" s="76">
        <f>TimDuncan!AH987</f>
        <v>0.12405083882120603</v>
      </c>
      <c r="AP986" s="76">
        <f>TimDuncan!AI987</f>
        <v>17.823529411764707</v>
      </c>
    </row>
    <row r="987" spans="1:42" x14ac:dyDescent="0.25">
      <c r="A987" s="39">
        <v>38</v>
      </c>
      <c r="B987" s="56">
        <v>38</v>
      </c>
      <c r="C987" s="36">
        <v>40190</v>
      </c>
      <c r="D987" s="39" t="s">
        <v>255</v>
      </c>
      <c r="E987" s="35" t="s">
        <v>1</v>
      </c>
      <c r="F987" s="40" t="s">
        <v>5</v>
      </c>
      <c r="G987" s="35" t="s">
        <v>19</v>
      </c>
      <c r="H987" s="40" t="s">
        <v>3</v>
      </c>
      <c r="I987" s="39">
        <v>1</v>
      </c>
      <c r="J987" s="41">
        <v>1.3458333333333332</v>
      </c>
      <c r="K987" s="39">
        <v>7</v>
      </c>
      <c r="L987" s="39">
        <v>10</v>
      </c>
      <c r="M987" s="39">
        <v>0.7</v>
      </c>
      <c r="N987" s="39">
        <v>1</v>
      </c>
      <c r="O987" s="39">
        <v>1</v>
      </c>
      <c r="P987" s="39">
        <v>1</v>
      </c>
      <c r="Q987" s="39">
        <f t="shared" si="68"/>
        <v>6</v>
      </c>
      <c r="R987" s="39">
        <f t="shared" si="69"/>
        <v>9</v>
      </c>
      <c r="S987" s="39">
        <f t="shared" si="70"/>
        <v>0.66666666666666663</v>
      </c>
      <c r="T987" s="39">
        <v>1</v>
      </c>
      <c r="U987" s="39">
        <v>1</v>
      </c>
      <c r="V987" s="39">
        <v>1</v>
      </c>
      <c r="W987" s="39">
        <v>0</v>
      </c>
      <c r="X987" s="39">
        <v>1</v>
      </c>
      <c r="Y987" s="39">
        <v>1</v>
      </c>
      <c r="Z987" s="39">
        <v>3</v>
      </c>
      <c r="AA987" s="39">
        <v>0</v>
      </c>
      <c r="AB987" s="39">
        <v>0</v>
      </c>
      <c r="AC987" s="39">
        <v>3</v>
      </c>
      <c r="AD987" s="39">
        <v>0</v>
      </c>
      <c r="AE987" s="39">
        <v>16</v>
      </c>
      <c r="AF987" s="39">
        <v>11.2</v>
      </c>
      <c r="AG987" s="39"/>
      <c r="AH987" s="83">
        <f t="shared" si="71"/>
        <v>32.299999999999997</v>
      </c>
      <c r="AI987" s="81" t="str">
        <f t="shared" si="73"/>
        <v>1/10</v>
      </c>
      <c r="AJ987" s="76">
        <f t="shared" si="67"/>
        <v>6.3134453222257871</v>
      </c>
      <c r="AK987" s="76">
        <f t="shared" si="67"/>
        <v>0.1234151183144569</v>
      </c>
      <c r="AL987" s="76">
        <f t="shared" si="72"/>
        <v>21.76</v>
      </c>
      <c r="AN987" s="76">
        <f>TimDuncan!AG988</f>
        <v>4.6133789467290063</v>
      </c>
      <c r="AO987" s="76">
        <f>TimDuncan!AH988</f>
        <v>0.13039771032170303</v>
      </c>
      <c r="AP987" s="76">
        <f>TimDuncan!AI988</f>
        <v>17.568627450980394</v>
      </c>
    </row>
    <row r="988" spans="1:42" x14ac:dyDescent="0.25">
      <c r="A988" s="39">
        <v>39</v>
      </c>
      <c r="B988" s="56">
        <v>39</v>
      </c>
      <c r="C988" s="36">
        <v>40191</v>
      </c>
      <c r="D988" s="39" t="s">
        <v>256</v>
      </c>
      <c r="E988" s="35" t="s">
        <v>1</v>
      </c>
      <c r="F988" s="40" t="s">
        <v>5</v>
      </c>
      <c r="G988" s="35" t="s">
        <v>2</v>
      </c>
      <c r="H988" s="40" t="s">
        <v>11</v>
      </c>
      <c r="I988" s="39">
        <v>1</v>
      </c>
      <c r="J988" s="41">
        <v>1.4583333333333333</v>
      </c>
      <c r="K988" s="39">
        <v>5</v>
      </c>
      <c r="L988" s="39">
        <v>11</v>
      </c>
      <c r="M988" s="39">
        <v>0.45500000000000002</v>
      </c>
      <c r="N988" s="39">
        <v>0</v>
      </c>
      <c r="O988" s="39">
        <v>2</v>
      </c>
      <c r="P988" s="39">
        <v>0</v>
      </c>
      <c r="Q988" s="39">
        <f t="shared" si="68"/>
        <v>5</v>
      </c>
      <c r="R988" s="39">
        <f t="shared" si="69"/>
        <v>9</v>
      </c>
      <c r="S988" s="39">
        <f t="shared" si="70"/>
        <v>0.55555555555555558</v>
      </c>
      <c r="T988" s="39">
        <v>0</v>
      </c>
      <c r="U988" s="39">
        <v>0</v>
      </c>
      <c r="V988" s="39"/>
      <c r="W988" s="39">
        <v>0</v>
      </c>
      <c r="X988" s="39">
        <v>2</v>
      </c>
      <c r="Y988" s="39">
        <v>2</v>
      </c>
      <c r="Z988" s="39">
        <v>1</v>
      </c>
      <c r="AA988" s="39">
        <v>1</v>
      </c>
      <c r="AB988" s="39">
        <v>0</v>
      </c>
      <c r="AC988" s="39">
        <v>0</v>
      </c>
      <c r="AD988" s="39">
        <v>2</v>
      </c>
      <c r="AE988" s="39">
        <v>10</v>
      </c>
      <c r="AF988" s="39">
        <v>5.8</v>
      </c>
      <c r="AG988" s="39"/>
      <c r="AH988" s="83">
        <f t="shared" si="71"/>
        <v>35</v>
      </c>
      <c r="AI988" s="81" t="str">
        <f t="shared" si="73"/>
        <v>1/10</v>
      </c>
      <c r="AJ988" s="76">
        <f t="shared" si="67"/>
        <v>6.4740927975292708</v>
      </c>
      <c r="AK988" s="76">
        <f t="shared" si="67"/>
        <v>0.1228729640975693</v>
      </c>
      <c r="AL988" s="76">
        <f t="shared" si="72"/>
        <v>21.62</v>
      </c>
      <c r="AN988" s="76">
        <f>TimDuncan!AG989</f>
        <v>4.7855650296554568</v>
      </c>
      <c r="AO988" s="76">
        <f>TimDuncan!AH989</f>
        <v>0.13014654377716989</v>
      </c>
      <c r="AP988" s="76">
        <f>TimDuncan!AI989</f>
        <v>17.490196078431371</v>
      </c>
    </row>
    <row r="989" spans="1:42" x14ac:dyDescent="0.25">
      <c r="A989" s="39">
        <v>40</v>
      </c>
      <c r="B989" s="56">
        <v>40</v>
      </c>
      <c r="C989" s="36">
        <v>40193</v>
      </c>
      <c r="D989" s="39" t="s">
        <v>257</v>
      </c>
      <c r="E989" s="35" t="s">
        <v>1</v>
      </c>
      <c r="F989" s="40"/>
      <c r="G989" s="35" t="s">
        <v>8</v>
      </c>
      <c r="H989" s="40" t="s">
        <v>11</v>
      </c>
      <c r="I989" s="39">
        <v>1</v>
      </c>
      <c r="J989" s="41">
        <v>1.5493055555555555</v>
      </c>
      <c r="K989" s="39">
        <v>10</v>
      </c>
      <c r="L989" s="39">
        <v>20</v>
      </c>
      <c r="M989" s="39">
        <v>0.5</v>
      </c>
      <c r="N989" s="39">
        <v>4</v>
      </c>
      <c r="O989" s="39">
        <v>7</v>
      </c>
      <c r="P989" s="39">
        <v>0.57099999999999995</v>
      </c>
      <c r="Q989" s="39">
        <f t="shared" si="68"/>
        <v>6</v>
      </c>
      <c r="R989" s="39">
        <f t="shared" si="69"/>
        <v>13</v>
      </c>
      <c r="S989" s="39">
        <f t="shared" si="70"/>
        <v>0.46153846153846156</v>
      </c>
      <c r="T989" s="39">
        <v>6</v>
      </c>
      <c r="U989" s="39">
        <v>8</v>
      </c>
      <c r="V989" s="39">
        <v>0.75</v>
      </c>
      <c r="W989" s="39">
        <v>0</v>
      </c>
      <c r="X989" s="39">
        <v>2</v>
      </c>
      <c r="Y989" s="39">
        <v>2</v>
      </c>
      <c r="Z989" s="39">
        <v>3</v>
      </c>
      <c r="AA989" s="39">
        <v>1</v>
      </c>
      <c r="AB989" s="39">
        <v>0</v>
      </c>
      <c r="AC989" s="39">
        <v>1</v>
      </c>
      <c r="AD989" s="39">
        <v>2</v>
      </c>
      <c r="AE989" s="39">
        <v>30</v>
      </c>
      <c r="AF989" s="39">
        <v>21.1</v>
      </c>
      <c r="AG989" s="39"/>
      <c r="AH989" s="83">
        <f t="shared" si="71"/>
        <v>37.18333333333333</v>
      </c>
      <c r="AI989" s="81" t="str">
        <f t="shared" si="73"/>
        <v>1/10</v>
      </c>
      <c r="AJ989" s="76">
        <f t="shared" si="67"/>
        <v>6.4673749524447874</v>
      </c>
      <c r="AK989" s="76">
        <f t="shared" si="67"/>
        <v>0.11915713514994775</v>
      </c>
      <c r="AL989" s="76">
        <f t="shared" si="72"/>
        <v>21.64</v>
      </c>
      <c r="AN989" s="76">
        <f>TimDuncan!AG990</f>
        <v>4.7633378795863361</v>
      </c>
      <c r="AO989" s="76">
        <f>TimDuncan!AH990</f>
        <v>0.13048451155252852</v>
      </c>
      <c r="AP989" s="76">
        <f>TimDuncan!AI990</f>
        <v>17.509803921568629</v>
      </c>
    </row>
    <row r="990" spans="1:42" x14ac:dyDescent="0.25">
      <c r="A990" s="39">
        <v>41</v>
      </c>
      <c r="B990" s="56">
        <v>41</v>
      </c>
      <c r="C990" s="36">
        <v>40196</v>
      </c>
      <c r="D990" s="39" t="s">
        <v>258</v>
      </c>
      <c r="E990" s="35" t="s">
        <v>1</v>
      </c>
      <c r="F990" s="40"/>
      <c r="G990" s="35" t="s">
        <v>35</v>
      </c>
      <c r="H990" s="40" t="s">
        <v>11</v>
      </c>
      <c r="I990" s="39">
        <v>1</v>
      </c>
      <c r="J990" s="41">
        <v>1.8499999999999999</v>
      </c>
      <c r="K990" s="39">
        <v>4</v>
      </c>
      <c r="L990" s="39">
        <v>19</v>
      </c>
      <c r="M990" s="39">
        <v>0.21099999999999999</v>
      </c>
      <c r="N990" s="39">
        <v>0</v>
      </c>
      <c r="O990" s="39">
        <v>3</v>
      </c>
      <c r="P990" s="39">
        <v>0</v>
      </c>
      <c r="Q990" s="39">
        <f t="shared" si="68"/>
        <v>4</v>
      </c>
      <c r="R990" s="39">
        <f t="shared" si="69"/>
        <v>16</v>
      </c>
      <c r="S990" s="39">
        <f t="shared" si="70"/>
        <v>0.25</v>
      </c>
      <c r="T990" s="39">
        <v>3</v>
      </c>
      <c r="U990" s="39">
        <v>4</v>
      </c>
      <c r="V990" s="39">
        <v>0.75</v>
      </c>
      <c r="W990" s="39">
        <v>0</v>
      </c>
      <c r="X990" s="39">
        <v>5</v>
      </c>
      <c r="Y990" s="39">
        <v>5</v>
      </c>
      <c r="Z990" s="39">
        <v>7</v>
      </c>
      <c r="AA990" s="39">
        <v>0</v>
      </c>
      <c r="AB990" s="39">
        <v>0</v>
      </c>
      <c r="AC990" s="39">
        <v>2</v>
      </c>
      <c r="AD990" s="39">
        <v>2</v>
      </c>
      <c r="AE990" s="39">
        <v>11</v>
      </c>
      <c r="AF990" s="39">
        <v>2.5</v>
      </c>
      <c r="AG990" s="39"/>
      <c r="AH990" s="83">
        <f t="shared" si="71"/>
        <v>44.4</v>
      </c>
      <c r="AI990" s="81" t="str">
        <f t="shared" si="73"/>
        <v>1/10</v>
      </c>
      <c r="AJ990" s="76">
        <f t="shared" si="67"/>
        <v>6.4673749524447874</v>
      </c>
      <c r="AK990" s="76">
        <f t="shared" si="67"/>
        <v>0.12405187361317327</v>
      </c>
      <c r="AL990" s="76">
        <f t="shared" si="72"/>
        <v>21.64</v>
      </c>
      <c r="AN990" s="76">
        <f>TimDuncan!AG991</f>
        <v>4.6330225511196996</v>
      </c>
      <c r="AO990" s="76">
        <f>TimDuncan!AH991</f>
        <v>0.13780774688688877</v>
      </c>
      <c r="AP990" s="76">
        <f>TimDuncan!AI991</f>
        <v>17.549019607843139</v>
      </c>
    </row>
    <row r="991" spans="1:42" x14ac:dyDescent="0.25">
      <c r="A991" s="39">
        <v>42</v>
      </c>
      <c r="B991" s="56">
        <v>42</v>
      </c>
      <c r="C991" s="36">
        <v>40199</v>
      </c>
      <c r="D991" s="39" t="s">
        <v>259</v>
      </c>
      <c r="E991" s="35" t="s">
        <v>1</v>
      </c>
      <c r="F991" s="40" t="s">
        <v>5</v>
      </c>
      <c r="G991" s="35" t="s">
        <v>51</v>
      </c>
      <c r="H991" s="40" t="s">
        <v>3</v>
      </c>
      <c r="I991" s="39">
        <v>1</v>
      </c>
      <c r="J991" s="41">
        <v>1.6645833333333335</v>
      </c>
      <c r="K991" s="39">
        <v>12</v>
      </c>
      <c r="L991" s="39">
        <v>31</v>
      </c>
      <c r="M991" s="39">
        <v>0.38700000000000001</v>
      </c>
      <c r="N991" s="39">
        <v>2</v>
      </c>
      <c r="O991" s="39">
        <v>6</v>
      </c>
      <c r="P991" s="39">
        <v>0.33300000000000002</v>
      </c>
      <c r="Q991" s="39">
        <f t="shared" si="68"/>
        <v>10</v>
      </c>
      <c r="R991" s="39">
        <f t="shared" si="69"/>
        <v>25</v>
      </c>
      <c r="S991" s="39">
        <f t="shared" si="70"/>
        <v>0.4</v>
      </c>
      <c r="T991" s="39">
        <v>5</v>
      </c>
      <c r="U991" s="39">
        <v>8</v>
      </c>
      <c r="V991" s="39">
        <v>0.625</v>
      </c>
      <c r="W991" s="39">
        <v>1</v>
      </c>
      <c r="X991" s="39">
        <v>1</v>
      </c>
      <c r="Y991" s="39">
        <v>2</v>
      </c>
      <c r="Z991" s="39">
        <v>4</v>
      </c>
      <c r="AA991" s="39">
        <v>0</v>
      </c>
      <c r="AB991" s="39">
        <v>0</v>
      </c>
      <c r="AC991" s="39">
        <v>3</v>
      </c>
      <c r="AD991" s="39">
        <v>2</v>
      </c>
      <c r="AE991" s="39">
        <v>31</v>
      </c>
      <c r="AF991" s="39">
        <v>12.9</v>
      </c>
      <c r="AG991" s="39"/>
      <c r="AH991" s="83">
        <f t="shared" si="71"/>
        <v>39.950000000000003</v>
      </c>
      <c r="AI991" s="81" t="str">
        <f t="shared" si="73"/>
        <v>1/10</v>
      </c>
      <c r="AJ991" s="76">
        <f t="shared" si="67"/>
        <v>6.5410789848246207</v>
      </c>
      <c r="AK991" s="76">
        <f t="shared" si="67"/>
        <v>0.12413440543316295</v>
      </c>
      <c r="AL991" s="76">
        <f t="shared" si="72"/>
        <v>21.7</v>
      </c>
      <c r="AN991" s="76">
        <f>TimDuncan!AG992</f>
        <v>4.7034507523298084</v>
      </c>
      <c r="AO991" s="76">
        <f>TimDuncan!AH992</f>
        <v>0.137757290262287</v>
      </c>
      <c r="AP991" s="76">
        <f>TimDuncan!AI992</f>
        <v>17.254901960784313</v>
      </c>
    </row>
    <row r="992" spans="1:42" x14ac:dyDescent="0.25">
      <c r="A992" s="39">
        <v>43</v>
      </c>
      <c r="B992" s="56">
        <v>43</v>
      </c>
      <c r="C992" s="36">
        <v>40200</v>
      </c>
      <c r="D992" s="39" t="s">
        <v>260</v>
      </c>
      <c r="E992" s="35" t="s">
        <v>1</v>
      </c>
      <c r="F992" s="40" t="s">
        <v>5</v>
      </c>
      <c r="G992" s="35" t="s">
        <v>41</v>
      </c>
      <c r="H992" s="40" t="s">
        <v>11</v>
      </c>
      <c r="I992" s="39">
        <v>1</v>
      </c>
      <c r="J992" s="41">
        <v>1.7541666666666667</v>
      </c>
      <c r="K992" s="39">
        <v>8</v>
      </c>
      <c r="L992" s="39">
        <v>24</v>
      </c>
      <c r="M992" s="39">
        <v>0.33300000000000002</v>
      </c>
      <c r="N992" s="39">
        <v>3</v>
      </c>
      <c r="O992" s="39">
        <v>9</v>
      </c>
      <c r="P992" s="39">
        <v>0.33300000000000002</v>
      </c>
      <c r="Q992" s="39">
        <f t="shared" si="68"/>
        <v>5</v>
      </c>
      <c r="R992" s="39">
        <f t="shared" si="69"/>
        <v>15</v>
      </c>
      <c r="S992" s="39">
        <f t="shared" si="70"/>
        <v>0.33333333333333331</v>
      </c>
      <c r="T992" s="39">
        <v>8</v>
      </c>
      <c r="U992" s="39">
        <v>8</v>
      </c>
      <c r="V992" s="39">
        <v>1</v>
      </c>
      <c r="W992" s="39">
        <v>0</v>
      </c>
      <c r="X992" s="39">
        <v>5</v>
      </c>
      <c r="Y992" s="39">
        <v>5</v>
      </c>
      <c r="Z992" s="39">
        <v>6</v>
      </c>
      <c r="AA992" s="39">
        <v>1</v>
      </c>
      <c r="AB992" s="39">
        <v>0</v>
      </c>
      <c r="AC992" s="39">
        <v>3</v>
      </c>
      <c r="AD992" s="39">
        <v>4</v>
      </c>
      <c r="AE992" s="39">
        <v>27</v>
      </c>
      <c r="AF992" s="39">
        <v>15.5</v>
      </c>
      <c r="AG992" s="39"/>
      <c r="AH992" s="83">
        <f t="shared" si="71"/>
        <v>42.1</v>
      </c>
      <c r="AI992" s="81" t="str">
        <f t="shared" si="73"/>
        <v>1/10</v>
      </c>
      <c r="AJ992" s="76">
        <f t="shared" si="67"/>
        <v>6.5371778220843151</v>
      </c>
      <c r="AK992" s="76">
        <f t="shared" si="67"/>
        <v>0.1254646937897472</v>
      </c>
      <c r="AL992" s="76">
        <f t="shared" si="72"/>
        <v>21.8</v>
      </c>
      <c r="AN992" s="76">
        <f>TimDuncan!AG993</f>
        <v>4.8611747971208841</v>
      </c>
      <c r="AO992" s="76">
        <f>TimDuncan!AH993</f>
        <v>0.13832518474483865</v>
      </c>
      <c r="AP992" s="76">
        <f>TimDuncan!AI993</f>
        <v>17.019607843137255</v>
      </c>
    </row>
    <row r="993" spans="1:42" x14ac:dyDescent="0.25">
      <c r="A993" s="39">
        <v>44</v>
      </c>
      <c r="B993" s="56">
        <v>44</v>
      </c>
      <c r="C993" s="36">
        <v>40202</v>
      </c>
      <c r="D993" s="39" t="s">
        <v>261</v>
      </c>
      <c r="E993" s="35" t="s">
        <v>1</v>
      </c>
      <c r="F993" s="40" t="s">
        <v>5</v>
      </c>
      <c r="G993" s="35" t="s">
        <v>100</v>
      </c>
      <c r="H993" s="40" t="s">
        <v>3</v>
      </c>
      <c r="I993" s="39">
        <v>1</v>
      </c>
      <c r="J993" s="41">
        <v>1.6694444444444445</v>
      </c>
      <c r="K993" s="39">
        <v>11</v>
      </c>
      <c r="L993" s="39">
        <v>24</v>
      </c>
      <c r="M993" s="39">
        <v>0.45800000000000002</v>
      </c>
      <c r="N993" s="39">
        <v>1</v>
      </c>
      <c r="O993" s="39">
        <v>6</v>
      </c>
      <c r="P993" s="39">
        <v>0.16700000000000001</v>
      </c>
      <c r="Q993" s="39">
        <f t="shared" si="68"/>
        <v>10</v>
      </c>
      <c r="R993" s="39">
        <f t="shared" si="69"/>
        <v>18</v>
      </c>
      <c r="S993" s="39">
        <f t="shared" si="70"/>
        <v>0.55555555555555558</v>
      </c>
      <c r="T993" s="39">
        <v>4</v>
      </c>
      <c r="U993" s="39">
        <v>4</v>
      </c>
      <c r="V993" s="39">
        <v>1</v>
      </c>
      <c r="W993" s="39">
        <v>3</v>
      </c>
      <c r="X993" s="39">
        <v>13</v>
      </c>
      <c r="Y993" s="39">
        <v>16</v>
      </c>
      <c r="Z993" s="39">
        <v>9</v>
      </c>
      <c r="AA993" s="39">
        <v>1</v>
      </c>
      <c r="AB993" s="39">
        <v>1</v>
      </c>
      <c r="AC993" s="39">
        <v>4</v>
      </c>
      <c r="AD993" s="39">
        <v>1</v>
      </c>
      <c r="AE993" s="39">
        <v>27</v>
      </c>
      <c r="AF993" s="39">
        <v>24.2</v>
      </c>
      <c r="AG993" s="39"/>
      <c r="AH993" s="83">
        <f t="shared" si="71"/>
        <v>40.06666666666667</v>
      </c>
      <c r="AI993" s="81" t="str">
        <f t="shared" si="73"/>
        <v>1/10</v>
      </c>
      <c r="AJ993" s="76">
        <f t="shared" si="67"/>
        <v>6.3548470975038462</v>
      </c>
      <c r="AK993" s="76">
        <f t="shared" si="67"/>
        <v>0.12315435146885494</v>
      </c>
      <c r="AL993" s="76">
        <f t="shared" si="72"/>
        <v>22.06</v>
      </c>
      <c r="AN993" s="76">
        <f>TimDuncan!AG994</f>
        <v>4.7838589153996756</v>
      </c>
      <c r="AO993" s="76">
        <f>TimDuncan!AH994</f>
        <v>0.13838003866902457</v>
      </c>
      <c r="AP993" s="76">
        <f>TimDuncan!AI994</f>
        <v>16.941176470588236</v>
      </c>
    </row>
    <row r="994" spans="1:42" x14ac:dyDescent="0.25">
      <c r="A994" s="39">
        <v>45</v>
      </c>
      <c r="B994" s="56">
        <v>45</v>
      </c>
      <c r="C994" s="36">
        <v>40204</v>
      </c>
      <c r="D994" s="39" t="s">
        <v>262</v>
      </c>
      <c r="E994" s="35" t="s">
        <v>1</v>
      </c>
      <c r="F994" s="40" t="s">
        <v>5</v>
      </c>
      <c r="G994" s="35" t="s">
        <v>114</v>
      </c>
      <c r="H994" s="40" t="s">
        <v>11</v>
      </c>
      <c r="I994" s="39">
        <v>1</v>
      </c>
      <c r="J994" s="41">
        <v>1.5527777777777778</v>
      </c>
      <c r="K994" s="39">
        <v>8</v>
      </c>
      <c r="L994" s="39">
        <v>15</v>
      </c>
      <c r="M994" s="39">
        <v>0.53300000000000003</v>
      </c>
      <c r="N994" s="39">
        <v>2</v>
      </c>
      <c r="O994" s="39">
        <v>7</v>
      </c>
      <c r="P994" s="39">
        <v>0.28599999999999998</v>
      </c>
      <c r="Q994" s="39">
        <f t="shared" si="68"/>
        <v>6</v>
      </c>
      <c r="R994" s="39">
        <f t="shared" si="69"/>
        <v>8</v>
      </c>
      <c r="S994" s="39">
        <f t="shared" si="70"/>
        <v>0.75</v>
      </c>
      <c r="T994" s="39">
        <v>8</v>
      </c>
      <c r="U994" s="39">
        <v>9</v>
      </c>
      <c r="V994" s="39">
        <v>0.88900000000000001</v>
      </c>
      <c r="W994" s="39">
        <v>0</v>
      </c>
      <c r="X994" s="39">
        <v>4</v>
      </c>
      <c r="Y994" s="39">
        <v>4</v>
      </c>
      <c r="Z994" s="39">
        <v>8</v>
      </c>
      <c r="AA994" s="39">
        <v>1</v>
      </c>
      <c r="AB994" s="39">
        <v>0</v>
      </c>
      <c r="AC994" s="39">
        <v>6</v>
      </c>
      <c r="AD994" s="39">
        <v>2</v>
      </c>
      <c r="AE994" s="39">
        <v>26</v>
      </c>
      <c r="AF994" s="39">
        <v>19.3</v>
      </c>
      <c r="AG994" s="39"/>
      <c r="AH994" s="83">
        <f t="shared" si="71"/>
        <v>37.266666666666666</v>
      </c>
      <c r="AI994" s="81" t="str">
        <f t="shared" si="73"/>
        <v>1/10</v>
      </c>
      <c r="AJ994" s="76">
        <f t="shared" si="67"/>
        <v>6.3548470975038462</v>
      </c>
      <c r="AK994" s="76">
        <f t="shared" si="67"/>
        <v>0.12198349838216217</v>
      </c>
      <c r="AL994" s="76">
        <f t="shared" si="72"/>
        <v>22.06</v>
      </c>
      <c r="AN994" s="76">
        <f>TimDuncan!AG995</f>
        <v>4.6991097723995789</v>
      </c>
      <c r="AO994" s="76">
        <f>TimDuncan!AH995</f>
        <v>0.1384052744659682</v>
      </c>
      <c r="AP994" s="76">
        <f>TimDuncan!AI995</f>
        <v>16.745098039215687</v>
      </c>
    </row>
    <row r="995" spans="1:42" x14ac:dyDescent="0.25">
      <c r="A995" s="39">
        <v>46</v>
      </c>
      <c r="B995" s="56">
        <v>46</v>
      </c>
      <c r="C995" s="36">
        <v>40205</v>
      </c>
      <c r="D995" s="39" t="s">
        <v>263</v>
      </c>
      <c r="E995" s="35" t="s">
        <v>1</v>
      </c>
      <c r="F995" s="40" t="s">
        <v>5</v>
      </c>
      <c r="G995" s="35" t="s">
        <v>31</v>
      </c>
      <c r="H995" s="40" t="s">
        <v>11</v>
      </c>
      <c r="I995" s="39">
        <v>1</v>
      </c>
      <c r="J995" s="41">
        <v>1.45625</v>
      </c>
      <c r="K995" s="39">
        <v>10</v>
      </c>
      <c r="L995" s="39">
        <v>15</v>
      </c>
      <c r="M995" s="39">
        <v>0.66700000000000004</v>
      </c>
      <c r="N995" s="39">
        <v>3</v>
      </c>
      <c r="O995" s="39">
        <v>4</v>
      </c>
      <c r="P995" s="39">
        <v>0.75</v>
      </c>
      <c r="Q995" s="39">
        <f t="shared" si="68"/>
        <v>7</v>
      </c>
      <c r="R995" s="39">
        <f t="shared" si="69"/>
        <v>11</v>
      </c>
      <c r="S995" s="39">
        <f t="shared" si="70"/>
        <v>0.63636363636363635</v>
      </c>
      <c r="T995" s="39">
        <v>6</v>
      </c>
      <c r="U995" s="39">
        <v>8</v>
      </c>
      <c r="V995" s="39">
        <v>0.75</v>
      </c>
      <c r="W995" s="39">
        <v>2</v>
      </c>
      <c r="X995" s="39">
        <v>7</v>
      </c>
      <c r="Y995" s="39">
        <v>9</v>
      </c>
      <c r="Z995" s="39">
        <v>7</v>
      </c>
      <c r="AA995" s="39">
        <v>1</v>
      </c>
      <c r="AB995" s="39">
        <v>1</v>
      </c>
      <c r="AC995" s="39">
        <v>1</v>
      </c>
      <c r="AD995" s="39">
        <v>1</v>
      </c>
      <c r="AE995" s="39">
        <v>29</v>
      </c>
      <c r="AF995" s="39">
        <v>30.4</v>
      </c>
      <c r="AG995" s="39"/>
      <c r="AH995" s="83">
        <f t="shared" si="71"/>
        <v>34.950000000000003</v>
      </c>
      <c r="AI995" s="81" t="str">
        <f t="shared" si="73"/>
        <v>1/10</v>
      </c>
      <c r="AJ995" s="76">
        <f t="shared" si="67"/>
        <v>6.3758472826306418</v>
      </c>
      <c r="AK995" s="76">
        <f t="shared" si="67"/>
        <v>0.12506459555455485</v>
      </c>
      <c r="AL995" s="76">
        <f t="shared" si="72"/>
        <v>22.04</v>
      </c>
      <c r="AN995" s="76">
        <f>TimDuncan!AG996</f>
        <v>4.7571214070730461</v>
      </c>
      <c r="AO995" s="76">
        <f>TimDuncan!AH996</f>
        <v>0.13734171445927193</v>
      </c>
      <c r="AP995" s="76">
        <f>TimDuncan!AI996</f>
        <v>16.705882352941178</v>
      </c>
    </row>
    <row r="996" spans="1:42" x14ac:dyDescent="0.25">
      <c r="A996" s="39">
        <v>47</v>
      </c>
      <c r="B996" s="56">
        <v>47</v>
      </c>
      <c r="C996" s="36">
        <v>40207</v>
      </c>
      <c r="D996" s="39" t="s">
        <v>264</v>
      </c>
      <c r="E996" s="35" t="s">
        <v>1</v>
      </c>
      <c r="F996" s="40" t="s">
        <v>5</v>
      </c>
      <c r="G996" s="35" t="s">
        <v>95</v>
      </c>
      <c r="H996" s="40" t="s">
        <v>11</v>
      </c>
      <c r="I996" s="39">
        <v>1</v>
      </c>
      <c r="J996" s="41">
        <v>1.6597222222222223</v>
      </c>
      <c r="K996" s="39">
        <v>10</v>
      </c>
      <c r="L996" s="39">
        <v>22</v>
      </c>
      <c r="M996" s="39">
        <v>0.45500000000000002</v>
      </c>
      <c r="N996" s="39">
        <v>0</v>
      </c>
      <c r="O996" s="39">
        <v>4</v>
      </c>
      <c r="P996" s="39">
        <v>0</v>
      </c>
      <c r="Q996" s="39">
        <f t="shared" si="68"/>
        <v>10</v>
      </c>
      <c r="R996" s="39">
        <f t="shared" si="69"/>
        <v>18</v>
      </c>
      <c r="S996" s="39">
        <f t="shared" si="70"/>
        <v>0.55555555555555558</v>
      </c>
      <c r="T996" s="39">
        <v>4</v>
      </c>
      <c r="U996" s="39">
        <v>6</v>
      </c>
      <c r="V996" s="39">
        <v>0.66700000000000004</v>
      </c>
      <c r="W996" s="39">
        <v>1</v>
      </c>
      <c r="X996" s="39">
        <v>3</v>
      </c>
      <c r="Y996" s="39">
        <v>4</v>
      </c>
      <c r="Z996" s="39">
        <v>3</v>
      </c>
      <c r="AA996" s="39">
        <v>4</v>
      </c>
      <c r="AB996" s="39">
        <v>2</v>
      </c>
      <c r="AC996" s="39">
        <v>3</v>
      </c>
      <c r="AD996" s="39">
        <v>3</v>
      </c>
      <c r="AE996" s="39">
        <v>24</v>
      </c>
      <c r="AF996" s="39">
        <v>16.7</v>
      </c>
      <c r="AG996" s="39"/>
      <c r="AH996" s="83">
        <f t="shared" si="71"/>
        <v>39.833333333333336</v>
      </c>
      <c r="AI996" s="81" t="str">
        <f t="shared" si="73"/>
        <v>1/10</v>
      </c>
      <c r="AJ996" s="76">
        <f t="shared" si="67"/>
        <v>6.360753388826625</v>
      </c>
      <c r="AK996" s="76">
        <f t="shared" si="67"/>
        <v>0.12415600620812091</v>
      </c>
      <c r="AL996" s="76">
        <f t="shared" si="72"/>
        <v>22.1</v>
      </c>
      <c r="AN996" s="76">
        <f>TimDuncan!AG997</f>
        <v>4.7590515261521853</v>
      </c>
      <c r="AO996" s="76">
        <f>TimDuncan!AH997</f>
        <v>0.13560702528306723</v>
      </c>
      <c r="AP996" s="76">
        <f>TimDuncan!AI997</f>
        <v>16.529411764705884</v>
      </c>
    </row>
    <row r="997" spans="1:42" x14ac:dyDescent="0.25">
      <c r="A997" s="39">
        <v>48</v>
      </c>
      <c r="B997" s="56">
        <v>48</v>
      </c>
      <c r="C997" s="36">
        <v>40209</v>
      </c>
      <c r="D997" s="39" t="s">
        <v>265</v>
      </c>
      <c r="E997" s="35" t="s">
        <v>1</v>
      </c>
      <c r="F997" s="40" t="s">
        <v>5</v>
      </c>
      <c r="G997" s="35" t="s">
        <v>97</v>
      </c>
      <c r="H997" s="40" t="s">
        <v>11</v>
      </c>
      <c r="I997" s="39">
        <v>1</v>
      </c>
      <c r="J997" s="41">
        <v>1.8736111111111111</v>
      </c>
      <c r="K997" s="39">
        <v>8</v>
      </c>
      <c r="L997" s="39">
        <v>20</v>
      </c>
      <c r="M997" s="39">
        <v>0.4</v>
      </c>
      <c r="N997" s="39">
        <v>1</v>
      </c>
      <c r="O997" s="39">
        <v>3</v>
      </c>
      <c r="P997" s="39">
        <v>0.33300000000000002</v>
      </c>
      <c r="Q997" s="39">
        <f t="shared" si="68"/>
        <v>7</v>
      </c>
      <c r="R997" s="39">
        <f t="shared" si="69"/>
        <v>17</v>
      </c>
      <c r="S997" s="39">
        <f t="shared" si="70"/>
        <v>0.41176470588235292</v>
      </c>
      <c r="T997" s="39">
        <v>2</v>
      </c>
      <c r="U997" s="39">
        <v>4</v>
      </c>
      <c r="V997" s="39">
        <v>0.5</v>
      </c>
      <c r="W997" s="39">
        <v>0</v>
      </c>
      <c r="X997" s="39">
        <v>3</v>
      </c>
      <c r="Y997" s="39">
        <v>3</v>
      </c>
      <c r="Z997" s="39">
        <v>6</v>
      </c>
      <c r="AA997" s="39">
        <v>0</v>
      </c>
      <c r="AB997" s="39">
        <v>0</v>
      </c>
      <c r="AC997" s="39">
        <v>4</v>
      </c>
      <c r="AD997" s="39">
        <v>1</v>
      </c>
      <c r="AE997" s="39">
        <v>19</v>
      </c>
      <c r="AF997" s="39">
        <v>8.1</v>
      </c>
      <c r="AG997" s="39"/>
      <c r="AH997" s="83">
        <f t="shared" si="71"/>
        <v>44.966666666666669</v>
      </c>
      <c r="AI997" s="81" t="str">
        <f t="shared" si="73"/>
        <v>1/10</v>
      </c>
      <c r="AJ997" s="76">
        <f t="shared" si="67"/>
        <v>6.3615233703757408</v>
      </c>
      <c r="AK997" s="76">
        <f t="shared" si="67"/>
        <v>0.12381128496915902</v>
      </c>
      <c r="AL997" s="76">
        <f t="shared" si="72"/>
        <v>22.02</v>
      </c>
      <c r="AN997" s="76">
        <f>TimDuncan!AG998</f>
        <v>4.9637050020059403</v>
      </c>
      <c r="AO997" s="76">
        <f>TimDuncan!AH998</f>
        <v>0.14214985050994605</v>
      </c>
      <c r="AP997" s="76">
        <f>TimDuncan!AI998</f>
        <v>16.176470588235293</v>
      </c>
    </row>
    <row r="998" spans="1:42" x14ac:dyDescent="0.25">
      <c r="A998" s="39">
        <v>49</v>
      </c>
      <c r="B998" s="56">
        <v>49</v>
      </c>
      <c r="C998" s="36">
        <v>40210</v>
      </c>
      <c r="D998" s="39" t="s">
        <v>266</v>
      </c>
      <c r="E998" s="35" t="s">
        <v>1</v>
      </c>
      <c r="F998" s="40" t="s">
        <v>5</v>
      </c>
      <c r="G998" s="35" t="s">
        <v>28</v>
      </c>
      <c r="H998" s="40" t="s">
        <v>3</v>
      </c>
      <c r="I998" s="39">
        <v>1</v>
      </c>
      <c r="J998" s="41">
        <v>1.6736111111111109</v>
      </c>
      <c r="K998" s="39">
        <v>16</v>
      </c>
      <c r="L998" s="39">
        <v>28</v>
      </c>
      <c r="M998" s="39">
        <v>0.57099999999999995</v>
      </c>
      <c r="N998" s="39">
        <v>4</v>
      </c>
      <c r="O998" s="39">
        <v>7</v>
      </c>
      <c r="P998" s="39">
        <v>0.57099999999999995</v>
      </c>
      <c r="Q998" s="39">
        <f t="shared" si="68"/>
        <v>12</v>
      </c>
      <c r="R998" s="39">
        <f t="shared" si="69"/>
        <v>21</v>
      </c>
      <c r="S998" s="39">
        <f t="shared" si="70"/>
        <v>0.5714285714285714</v>
      </c>
      <c r="T998" s="39">
        <v>8</v>
      </c>
      <c r="U998" s="39">
        <v>13</v>
      </c>
      <c r="V998" s="39">
        <v>0.61499999999999999</v>
      </c>
      <c r="W998" s="39">
        <v>0</v>
      </c>
      <c r="X998" s="39">
        <v>3</v>
      </c>
      <c r="Y998" s="39">
        <v>3</v>
      </c>
      <c r="Z998" s="39">
        <v>3</v>
      </c>
      <c r="AA998" s="39">
        <v>0</v>
      </c>
      <c r="AB998" s="39">
        <v>0</v>
      </c>
      <c r="AC998" s="39">
        <v>3</v>
      </c>
      <c r="AD998" s="39">
        <v>1</v>
      </c>
      <c r="AE998" s="39">
        <v>44</v>
      </c>
      <c r="AF998" s="39">
        <v>28.4</v>
      </c>
      <c r="AG998" s="39"/>
      <c r="AH998" s="83">
        <f t="shared" si="71"/>
        <v>40.166666666666664</v>
      </c>
      <c r="AI998" s="81" t="str">
        <f t="shared" si="73"/>
        <v>2/10</v>
      </c>
      <c r="AJ998" s="76">
        <f t="shared" si="67"/>
        <v>6.1312182096785524</v>
      </c>
      <c r="AK998" s="76">
        <f t="shared" si="67"/>
        <v>0.11660519293928637</v>
      </c>
      <c r="AL998" s="76">
        <f t="shared" si="72"/>
        <v>22.4</v>
      </c>
      <c r="AN998" s="76">
        <f>TimDuncan!AG999</f>
        <v>4.9703200734613722</v>
      </c>
      <c r="AO998" s="76">
        <f>TimDuncan!AH999</f>
        <v>0.13917668113383283</v>
      </c>
      <c r="AP998" s="76">
        <f>TimDuncan!AI999</f>
        <v>16.078431372549019</v>
      </c>
    </row>
    <row r="999" spans="1:42" x14ac:dyDescent="0.25">
      <c r="A999" s="39">
        <v>50</v>
      </c>
      <c r="B999" s="56">
        <v>50</v>
      </c>
      <c r="C999" s="36">
        <v>40212</v>
      </c>
      <c r="D999" s="39" t="s">
        <v>267</v>
      </c>
      <c r="E999" s="35" t="s">
        <v>1</v>
      </c>
      <c r="F999" s="40"/>
      <c r="G999" s="35" t="s">
        <v>91</v>
      </c>
      <c r="H999" s="40" t="s">
        <v>11</v>
      </c>
      <c r="I999" s="39">
        <v>1</v>
      </c>
      <c r="J999" s="41">
        <v>1.5354166666666667</v>
      </c>
      <c r="K999" s="39">
        <v>2</v>
      </c>
      <c r="L999" s="39">
        <v>12</v>
      </c>
      <c r="M999" s="39">
        <v>0.16700000000000001</v>
      </c>
      <c r="N999" s="39">
        <v>1</v>
      </c>
      <c r="O999" s="39">
        <v>5</v>
      </c>
      <c r="P999" s="39">
        <v>0.2</v>
      </c>
      <c r="Q999" s="39">
        <f t="shared" si="68"/>
        <v>1</v>
      </c>
      <c r="R999" s="39">
        <f t="shared" si="69"/>
        <v>7</v>
      </c>
      <c r="S999" s="39">
        <f t="shared" si="70"/>
        <v>0.14285714285714285</v>
      </c>
      <c r="T999" s="39">
        <v>0</v>
      </c>
      <c r="U999" s="39">
        <v>2</v>
      </c>
      <c r="V999" s="39">
        <v>0</v>
      </c>
      <c r="W999" s="39">
        <v>0</v>
      </c>
      <c r="X999" s="39">
        <v>2</v>
      </c>
      <c r="Y999" s="39">
        <v>2</v>
      </c>
      <c r="Z999" s="39">
        <v>6</v>
      </c>
      <c r="AA999" s="39">
        <v>2</v>
      </c>
      <c r="AB999" s="39">
        <v>0</v>
      </c>
      <c r="AC999" s="39">
        <v>0</v>
      </c>
      <c r="AD999" s="39">
        <v>4</v>
      </c>
      <c r="AE999" s="39">
        <v>5</v>
      </c>
      <c r="AF999" s="39">
        <v>1.8</v>
      </c>
      <c r="AG999" s="39"/>
      <c r="AH999" s="83">
        <f t="shared" si="71"/>
        <v>36.85</v>
      </c>
      <c r="AI999" s="81" t="str">
        <f t="shared" si="73"/>
        <v>2/10</v>
      </c>
      <c r="AJ999" s="76">
        <f t="shared" si="67"/>
        <v>6.094795370826235</v>
      </c>
      <c r="AK999" s="76">
        <f t="shared" si="67"/>
        <v>0.12410148743537865</v>
      </c>
      <c r="AL999" s="76">
        <f t="shared" si="72"/>
        <v>22.42</v>
      </c>
      <c r="AN999" s="76">
        <f>TimDuncan!AG1000</f>
        <v>4.9871672054076814</v>
      </c>
      <c r="AO999" s="76">
        <f>TimDuncan!AH1000</f>
        <v>0.13895404614035359</v>
      </c>
      <c r="AP999" s="76">
        <f>TimDuncan!AI1000</f>
        <v>16.156862745098039</v>
      </c>
    </row>
    <row r="1000" spans="1:42" x14ac:dyDescent="0.25">
      <c r="A1000" s="39">
        <v>51</v>
      </c>
      <c r="B1000" s="56">
        <v>51</v>
      </c>
      <c r="C1000" s="36">
        <v>40214</v>
      </c>
      <c r="D1000" s="39" t="s">
        <v>268</v>
      </c>
      <c r="E1000" s="35" t="s">
        <v>1</v>
      </c>
      <c r="F1000" s="40"/>
      <c r="G1000" s="35" t="s">
        <v>33</v>
      </c>
      <c r="H1000" s="40" t="s">
        <v>3</v>
      </c>
      <c r="I1000" s="39">
        <v>1</v>
      </c>
      <c r="J1000" s="41">
        <v>1.6361111111111111</v>
      </c>
      <c r="K1000" s="39">
        <v>11</v>
      </c>
      <c r="L1000" s="39">
        <v>22</v>
      </c>
      <c r="M1000" s="39">
        <v>0.5</v>
      </c>
      <c r="N1000" s="39">
        <v>4</v>
      </c>
      <c r="O1000" s="39">
        <v>8</v>
      </c>
      <c r="P1000" s="39">
        <v>0.5</v>
      </c>
      <c r="Q1000" s="39">
        <f t="shared" si="68"/>
        <v>7</v>
      </c>
      <c r="R1000" s="39">
        <f t="shared" si="69"/>
        <v>14</v>
      </c>
      <c r="S1000" s="39">
        <f t="shared" si="70"/>
        <v>0.5</v>
      </c>
      <c r="T1000" s="39">
        <v>7</v>
      </c>
      <c r="U1000" s="39">
        <v>8</v>
      </c>
      <c r="V1000" s="39">
        <v>0.875</v>
      </c>
      <c r="W1000" s="39">
        <v>0</v>
      </c>
      <c r="X1000" s="39">
        <v>9</v>
      </c>
      <c r="Y1000" s="39">
        <v>9</v>
      </c>
      <c r="Z1000" s="39">
        <v>0</v>
      </c>
      <c r="AA1000" s="39">
        <v>1</v>
      </c>
      <c r="AB1000" s="39">
        <v>0</v>
      </c>
      <c r="AC1000" s="39">
        <v>5</v>
      </c>
      <c r="AD1000" s="39">
        <v>4</v>
      </c>
      <c r="AE1000" s="39">
        <v>33</v>
      </c>
      <c r="AF1000" s="39">
        <v>18.7</v>
      </c>
      <c r="AG1000" s="39"/>
      <c r="AH1000" s="83">
        <f t="shared" si="71"/>
        <v>39.266666666666666</v>
      </c>
      <c r="AI1000" s="81" t="str">
        <f t="shared" si="73"/>
        <v>2/10</v>
      </c>
      <c r="AJ1000" s="76">
        <f t="shared" si="67"/>
        <v>6.0730586047169473</v>
      </c>
      <c r="AK1000" s="76">
        <f t="shared" si="67"/>
        <v>0.12409021734535068</v>
      </c>
      <c r="AL1000" s="76">
        <f t="shared" si="72"/>
        <v>22.34</v>
      </c>
      <c r="AN1000" s="76">
        <f>TimDuncan!AG1001</f>
        <v>5.0668993859909142</v>
      </c>
      <c r="AO1000" s="76">
        <f>TimDuncan!AH1001</f>
        <v>0.13831369404069724</v>
      </c>
      <c r="AP1000" s="76">
        <f>TimDuncan!AI1001</f>
        <v>16.372549019607842</v>
      </c>
    </row>
    <row r="1001" spans="1:42" x14ac:dyDescent="0.25">
      <c r="A1001" s="39">
        <v>52</v>
      </c>
      <c r="B1001" s="56">
        <v>52</v>
      </c>
      <c r="C1001" s="36">
        <v>40232</v>
      </c>
      <c r="D1001" s="39" t="s">
        <v>269</v>
      </c>
      <c r="E1001" s="35" t="s">
        <v>1</v>
      </c>
      <c r="F1001" s="40" t="s">
        <v>5</v>
      </c>
      <c r="G1001" s="35" t="s">
        <v>28</v>
      </c>
      <c r="H1001" s="40" t="s">
        <v>11</v>
      </c>
      <c r="I1001" s="39">
        <v>1</v>
      </c>
      <c r="J1001" s="41">
        <v>1.6673611111111111</v>
      </c>
      <c r="K1001" s="39">
        <v>13</v>
      </c>
      <c r="L1001" s="39">
        <v>19</v>
      </c>
      <c r="M1001" s="39">
        <v>0.68400000000000005</v>
      </c>
      <c r="N1001" s="39">
        <v>3</v>
      </c>
      <c r="O1001" s="39">
        <v>4</v>
      </c>
      <c r="P1001" s="39">
        <v>0.75</v>
      </c>
      <c r="Q1001" s="39">
        <f t="shared" si="68"/>
        <v>10</v>
      </c>
      <c r="R1001" s="39">
        <f t="shared" si="69"/>
        <v>15</v>
      </c>
      <c r="S1001" s="39">
        <f t="shared" si="70"/>
        <v>0.66666666666666663</v>
      </c>
      <c r="T1001" s="39">
        <v>3</v>
      </c>
      <c r="U1001" s="39">
        <v>3</v>
      </c>
      <c r="V1001" s="39">
        <v>1</v>
      </c>
      <c r="W1001" s="39">
        <v>0</v>
      </c>
      <c r="X1001" s="39">
        <v>7</v>
      </c>
      <c r="Y1001" s="39">
        <v>7</v>
      </c>
      <c r="Z1001" s="39">
        <v>6</v>
      </c>
      <c r="AA1001" s="39">
        <v>3</v>
      </c>
      <c r="AB1001" s="39">
        <v>2</v>
      </c>
      <c r="AC1001" s="39">
        <v>2</v>
      </c>
      <c r="AD1001" s="39">
        <v>2</v>
      </c>
      <c r="AE1001" s="39">
        <v>32</v>
      </c>
      <c r="AF1001" s="39">
        <v>31.8</v>
      </c>
      <c r="AG1001" s="39"/>
      <c r="AH1001" s="83">
        <f t="shared" si="71"/>
        <v>40.016666666666666</v>
      </c>
      <c r="AI1001" s="81" t="str">
        <f t="shared" si="73"/>
        <v>2/10</v>
      </c>
      <c r="AJ1001" s="76">
        <f t="shared" si="67"/>
        <v>6.0730586047169473</v>
      </c>
      <c r="AK1001" s="76">
        <f t="shared" si="67"/>
        <v>0.1260811594787665</v>
      </c>
      <c r="AL1001" s="76">
        <f t="shared" si="72"/>
        <v>22.34</v>
      </c>
      <c r="AN1001" s="76">
        <f>TimDuncan!AG1002</f>
        <v>5.1422221830247512</v>
      </c>
      <c r="AO1001" s="76">
        <f>TimDuncan!AH1002</f>
        <v>0.13840856998357418</v>
      </c>
      <c r="AP1001" s="76">
        <f>TimDuncan!AI1002</f>
        <v>16.078431372549019</v>
      </c>
    </row>
    <row r="1002" spans="1:42" x14ac:dyDescent="0.25">
      <c r="A1002" s="39">
        <v>53</v>
      </c>
      <c r="B1002" s="56">
        <v>53</v>
      </c>
      <c r="C1002" s="36">
        <v>40233</v>
      </c>
      <c r="D1002" s="39" t="s">
        <v>270</v>
      </c>
      <c r="E1002" s="35" t="s">
        <v>1</v>
      </c>
      <c r="F1002" s="40" t="s">
        <v>5</v>
      </c>
      <c r="G1002" s="35" t="s">
        <v>2</v>
      </c>
      <c r="H1002" s="40" t="s">
        <v>3</v>
      </c>
      <c r="I1002" s="39">
        <v>1</v>
      </c>
      <c r="J1002" s="41">
        <v>1.6541666666666668</v>
      </c>
      <c r="K1002" s="39">
        <v>9</v>
      </c>
      <c r="L1002" s="39">
        <v>23</v>
      </c>
      <c r="M1002" s="39">
        <v>0.39100000000000001</v>
      </c>
      <c r="N1002" s="39">
        <v>0</v>
      </c>
      <c r="O1002" s="39">
        <v>3</v>
      </c>
      <c r="P1002" s="39">
        <v>0</v>
      </c>
      <c r="Q1002" s="39">
        <f t="shared" si="68"/>
        <v>9</v>
      </c>
      <c r="R1002" s="39">
        <f t="shared" si="69"/>
        <v>20</v>
      </c>
      <c r="S1002" s="39">
        <f t="shared" si="70"/>
        <v>0.45</v>
      </c>
      <c r="T1002" s="39">
        <v>2</v>
      </c>
      <c r="U1002" s="39">
        <v>2</v>
      </c>
      <c r="V1002" s="39">
        <v>1</v>
      </c>
      <c r="W1002" s="39">
        <v>1</v>
      </c>
      <c r="X1002" s="39">
        <v>4</v>
      </c>
      <c r="Y1002" s="39">
        <v>5</v>
      </c>
      <c r="Z1002" s="39">
        <v>2</v>
      </c>
      <c r="AA1002" s="39">
        <v>2</v>
      </c>
      <c r="AB1002" s="39">
        <v>0</v>
      </c>
      <c r="AC1002" s="39">
        <v>2</v>
      </c>
      <c r="AD1002" s="39">
        <v>4</v>
      </c>
      <c r="AE1002" s="39">
        <v>20</v>
      </c>
      <c r="AF1002" s="39">
        <v>9.1999999999999993</v>
      </c>
      <c r="AG1002" s="39"/>
      <c r="AH1002" s="83">
        <f t="shared" si="71"/>
        <v>39.700000000000003</v>
      </c>
      <c r="AI1002" s="81" t="str">
        <f t="shared" si="73"/>
        <v>2/10</v>
      </c>
      <c r="AJ1002" s="76">
        <f t="shared" si="67"/>
        <v>5.9975845478128358</v>
      </c>
      <c r="AK1002" s="76">
        <f t="shared" si="67"/>
        <v>0.12639200439707488</v>
      </c>
      <c r="AL1002" s="76">
        <f t="shared" si="72"/>
        <v>22.22</v>
      </c>
      <c r="AN1002" s="76">
        <f>TimDuncan!AG1003</f>
        <v>5.11085279836258</v>
      </c>
      <c r="AO1002" s="76">
        <f>TimDuncan!AH1003</f>
        <v>0.13840382205410279</v>
      </c>
      <c r="AP1002" s="76">
        <f>TimDuncan!AI1003</f>
        <v>16.137254901960784</v>
      </c>
    </row>
    <row r="1003" spans="1:42" x14ac:dyDescent="0.25">
      <c r="A1003" s="39">
        <v>54</v>
      </c>
      <c r="B1003" s="56">
        <v>54</v>
      </c>
      <c r="C1003" s="36">
        <v>40235</v>
      </c>
      <c r="D1003" s="39" t="s">
        <v>271</v>
      </c>
      <c r="E1003" s="35" t="s">
        <v>1</v>
      </c>
      <c r="F1003" s="40"/>
      <c r="G1003" s="35" t="s">
        <v>95</v>
      </c>
      <c r="H1003" s="40" t="s">
        <v>11</v>
      </c>
      <c r="I1003" s="39">
        <v>1</v>
      </c>
      <c r="J1003" s="41">
        <v>1.7597222222222222</v>
      </c>
      <c r="K1003" s="39">
        <v>7</v>
      </c>
      <c r="L1003" s="39">
        <v>16</v>
      </c>
      <c r="M1003" s="39">
        <v>0.438</v>
      </c>
      <c r="N1003" s="39">
        <v>0</v>
      </c>
      <c r="O1003" s="39">
        <v>1</v>
      </c>
      <c r="P1003" s="39">
        <v>0</v>
      </c>
      <c r="Q1003" s="39">
        <f t="shared" si="68"/>
        <v>7</v>
      </c>
      <c r="R1003" s="39">
        <f t="shared" si="69"/>
        <v>15</v>
      </c>
      <c r="S1003" s="39">
        <f t="shared" si="70"/>
        <v>0.46666666666666667</v>
      </c>
      <c r="T1003" s="39">
        <v>5</v>
      </c>
      <c r="U1003" s="39">
        <v>6</v>
      </c>
      <c r="V1003" s="39">
        <v>0.83299999999999996</v>
      </c>
      <c r="W1003" s="39">
        <v>1</v>
      </c>
      <c r="X1003" s="39">
        <v>3</v>
      </c>
      <c r="Y1003" s="39">
        <v>4</v>
      </c>
      <c r="Z1003" s="39">
        <v>8</v>
      </c>
      <c r="AA1003" s="39">
        <v>2</v>
      </c>
      <c r="AB1003" s="39">
        <v>0</v>
      </c>
      <c r="AC1003" s="39">
        <v>3</v>
      </c>
      <c r="AD1003" s="39">
        <v>2</v>
      </c>
      <c r="AE1003" s="39">
        <v>19</v>
      </c>
      <c r="AF1003" s="39">
        <v>15.6</v>
      </c>
      <c r="AG1003" s="39"/>
      <c r="AH1003" s="83">
        <f t="shared" si="71"/>
        <v>42.233333333333334</v>
      </c>
      <c r="AI1003" s="81" t="str">
        <f t="shared" si="73"/>
        <v>2/10</v>
      </c>
      <c r="AJ1003" s="76">
        <f t="shared" si="67"/>
        <v>6.0617570026506069</v>
      </c>
      <c r="AK1003" s="76">
        <f t="shared" si="67"/>
        <v>0.1261820987336012</v>
      </c>
      <c r="AL1003" s="76">
        <f t="shared" si="72"/>
        <v>22.1</v>
      </c>
      <c r="AN1003" s="76">
        <f>TimDuncan!AG1004</f>
        <v>5.11085279836258</v>
      </c>
      <c r="AO1003" s="76">
        <f>TimDuncan!AH1004</f>
        <v>0.13882153570505606</v>
      </c>
      <c r="AP1003" s="76">
        <f>TimDuncan!AI1004</f>
        <v>16.058823529411764</v>
      </c>
    </row>
    <row r="1004" spans="1:42" x14ac:dyDescent="0.25">
      <c r="A1004" s="39">
        <v>55</v>
      </c>
      <c r="B1004" s="56">
        <v>55</v>
      </c>
      <c r="C1004" s="36">
        <v>40237</v>
      </c>
      <c r="D1004" s="39" t="s">
        <v>272</v>
      </c>
      <c r="E1004" s="35" t="s">
        <v>1</v>
      </c>
      <c r="F1004" s="40"/>
      <c r="G1004" s="35" t="s">
        <v>33</v>
      </c>
      <c r="H1004" s="40" t="s">
        <v>11</v>
      </c>
      <c r="I1004" s="39">
        <v>1</v>
      </c>
      <c r="J1004" s="41">
        <v>1.7902777777777779</v>
      </c>
      <c r="K1004" s="39">
        <v>3</v>
      </c>
      <c r="L1004" s="39">
        <v>17</v>
      </c>
      <c r="M1004" s="39">
        <v>0.17599999999999999</v>
      </c>
      <c r="N1004" s="39">
        <v>0</v>
      </c>
      <c r="O1004" s="39">
        <v>2</v>
      </c>
      <c r="P1004" s="39">
        <v>0</v>
      </c>
      <c r="Q1004" s="39">
        <f t="shared" si="68"/>
        <v>3</v>
      </c>
      <c r="R1004" s="39">
        <f t="shared" si="69"/>
        <v>15</v>
      </c>
      <c r="S1004" s="39">
        <f t="shared" si="70"/>
        <v>0.2</v>
      </c>
      <c r="T1004" s="39">
        <v>8</v>
      </c>
      <c r="U1004" s="39">
        <v>8</v>
      </c>
      <c r="V1004" s="39">
        <v>1</v>
      </c>
      <c r="W1004" s="39">
        <v>1</v>
      </c>
      <c r="X1004" s="39">
        <v>4</v>
      </c>
      <c r="Y1004" s="39">
        <v>5</v>
      </c>
      <c r="Z1004" s="39">
        <v>12</v>
      </c>
      <c r="AA1004" s="39">
        <v>3</v>
      </c>
      <c r="AB1004" s="39">
        <v>2</v>
      </c>
      <c r="AC1004" s="39">
        <v>5</v>
      </c>
      <c r="AD1004" s="39">
        <v>1</v>
      </c>
      <c r="AE1004" s="39">
        <v>14</v>
      </c>
      <c r="AF1004" s="39">
        <v>12.6</v>
      </c>
      <c r="AG1004" s="39"/>
      <c r="AH1004" s="83">
        <f t="shared" si="71"/>
        <v>42.966666666666669</v>
      </c>
      <c r="AI1004" s="81" t="str">
        <f t="shared" si="73"/>
        <v>2/10</v>
      </c>
      <c r="AJ1004" s="76">
        <f t="shared" si="67"/>
        <v>5.9944191732385397</v>
      </c>
      <c r="AK1004" s="76">
        <f t="shared" si="67"/>
        <v>0.13268733387715873</v>
      </c>
      <c r="AL1004" s="76">
        <f t="shared" si="72"/>
        <v>21.84</v>
      </c>
      <c r="AN1004" s="76">
        <f>TimDuncan!AG1005</f>
        <v>5.0960168519248485</v>
      </c>
      <c r="AO1004" s="76">
        <f>TimDuncan!AH1005</f>
        <v>0.13967063881481612</v>
      </c>
      <c r="AP1004" s="76">
        <f>TimDuncan!AI1005</f>
        <v>15.980392156862745</v>
      </c>
    </row>
    <row r="1005" spans="1:42" x14ac:dyDescent="0.25">
      <c r="A1005" s="39">
        <v>56</v>
      </c>
      <c r="B1005" s="56">
        <v>56</v>
      </c>
      <c r="C1005" s="36">
        <v>40239</v>
      </c>
      <c r="D1005" s="39" t="s">
        <v>273</v>
      </c>
      <c r="E1005" s="35" t="s">
        <v>1</v>
      </c>
      <c r="F1005" s="40"/>
      <c r="G1005" s="35" t="s">
        <v>31</v>
      </c>
      <c r="H1005" s="40" t="s">
        <v>11</v>
      </c>
      <c r="I1005" s="39">
        <v>1</v>
      </c>
      <c r="J1005" s="41">
        <v>1.26875</v>
      </c>
      <c r="K1005" s="39">
        <v>5</v>
      </c>
      <c r="L1005" s="39">
        <v>14</v>
      </c>
      <c r="M1005" s="39">
        <v>0.35699999999999998</v>
      </c>
      <c r="N1005" s="39">
        <v>0</v>
      </c>
      <c r="O1005" s="39">
        <v>4</v>
      </c>
      <c r="P1005" s="39">
        <v>0</v>
      </c>
      <c r="Q1005" s="39">
        <f t="shared" si="68"/>
        <v>5</v>
      </c>
      <c r="R1005" s="39">
        <f t="shared" si="69"/>
        <v>10</v>
      </c>
      <c r="S1005" s="39">
        <f t="shared" si="70"/>
        <v>0.5</v>
      </c>
      <c r="T1005" s="39">
        <v>14</v>
      </c>
      <c r="U1005" s="39">
        <v>15</v>
      </c>
      <c r="V1005" s="39">
        <v>0.93300000000000005</v>
      </c>
      <c r="W1005" s="39">
        <v>0</v>
      </c>
      <c r="X1005" s="39">
        <v>4</v>
      </c>
      <c r="Y1005" s="39">
        <v>4</v>
      </c>
      <c r="Z1005" s="39">
        <v>6</v>
      </c>
      <c r="AA1005" s="39">
        <v>2</v>
      </c>
      <c r="AB1005" s="39">
        <v>0</v>
      </c>
      <c r="AC1005" s="39">
        <v>3</v>
      </c>
      <c r="AD1005" s="39">
        <v>1</v>
      </c>
      <c r="AE1005" s="39">
        <v>24</v>
      </c>
      <c r="AF1005" s="39">
        <v>19.8</v>
      </c>
      <c r="AG1005" s="39"/>
      <c r="AH1005" s="83">
        <f t="shared" si="71"/>
        <v>30.45</v>
      </c>
      <c r="AI1005" s="81" t="str">
        <f t="shared" si="73"/>
        <v>3/10</v>
      </c>
      <c r="AJ1005" s="76">
        <f t="shared" si="67"/>
        <v>5.976962575811652</v>
      </c>
      <c r="AK1005" s="76">
        <f t="shared" si="67"/>
        <v>0.13116481142098343</v>
      </c>
      <c r="AL1005" s="76">
        <f t="shared" si="72"/>
        <v>21.52</v>
      </c>
      <c r="AN1005" s="76">
        <f>TimDuncan!AG1006</f>
        <v>5.1030203141405011</v>
      </c>
      <c r="AO1005" s="76">
        <f>TimDuncan!AH1006</f>
        <v>0.14021266646325059</v>
      </c>
      <c r="AP1005" s="76">
        <f>TimDuncan!AI1006</f>
        <v>15.843137254901961</v>
      </c>
    </row>
    <row r="1006" spans="1:42" x14ac:dyDescent="0.25">
      <c r="A1006" s="39">
        <v>57</v>
      </c>
      <c r="B1006" s="56">
        <v>57</v>
      </c>
      <c r="C1006" s="36">
        <v>40241</v>
      </c>
      <c r="D1006" s="39" t="s">
        <v>274</v>
      </c>
      <c r="E1006" s="35" t="s">
        <v>1</v>
      </c>
      <c r="F1006" s="40" t="s">
        <v>5</v>
      </c>
      <c r="G1006" s="35" t="s">
        <v>55</v>
      </c>
      <c r="H1006" s="40" t="s">
        <v>3</v>
      </c>
      <c r="I1006" s="39">
        <v>1</v>
      </c>
      <c r="J1006" s="41">
        <v>1.9069444444444443</v>
      </c>
      <c r="K1006" s="39">
        <v>15</v>
      </c>
      <c r="L1006" s="39">
        <v>28</v>
      </c>
      <c r="M1006" s="39">
        <v>0.53600000000000003</v>
      </c>
      <c r="N1006" s="39">
        <v>2</v>
      </c>
      <c r="O1006" s="39">
        <v>7</v>
      </c>
      <c r="P1006" s="39">
        <v>0.28599999999999998</v>
      </c>
      <c r="Q1006" s="39">
        <f t="shared" si="68"/>
        <v>13</v>
      </c>
      <c r="R1006" s="39">
        <f t="shared" si="69"/>
        <v>21</v>
      </c>
      <c r="S1006" s="39">
        <f t="shared" si="70"/>
        <v>0.61904761904761907</v>
      </c>
      <c r="T1006" s="39">
        <v>7</v>
      </c>
      <c r="U1006" s="39">
        <v>10</v>
      </c>
      <c r="V1006" s="39">
        <v>0.7</v>
      </c>
      <c r="W1006" s="39">
        <v>0</v>
      </c>
      <c r="X1006" s="39">
        <v>2</v>
      </c>
      <c r="Y1006" s="39">
        <v>2</v>
      </c>
      <c r="Z1006" s="39">
        <v>4</v>
      </c>
      <c r="AA1006" s="39">
        <v>1</v>
      </c>
      <c r="AB1006" s="39">
        <v>1</v>
      </c>
      <c r="AC1006" s="39">
        <v>2</v>
      </c>
      <c r="AD1006" s="39">
        <v>3</v>
      </c>
      <c r="AE1006" s="39">
        <v>39</v>
      </c>
      <c r="AF1006" s="39">
        <v>26.1</v>
      </c>
      <c r="AG1006" s="39"/>
      <c r="AH1006" s="83">
        <f t="shared" si="71"/>
        <v>45.766666666666666</v>
      </c>
      <c r="AI1006" s="81" t="str">
        <f t="shared" si="73"/>
        <v>3/10</v>
      </c>
      <c r="AJ1006" s="76">
        <f t="shared" si="67"/>
        <v>6.0461152986096502</v>
      </c>
      <c r="AK1006" s="76">
        <f t="shared" si="67"/>
        <v>0.13130159860381915</v>
      </c>
      <c r="AL1006" s="76">
        <f t="shared" si="72"/>
        <v>21.66</v>
      </c>
      <c r="AN1006" s="76">
        <f>TimDuncan!AG1007</f>
        <v>5.165071072470683</v>
      </c>
      <c r="AO1006" s="76">
        <f>TimDuncan!AH1007</f>
        <v>0.1399935916900692</v>
      </c>
      <c r="AP1006" s="76">
        <f>TimDuncan!AI1007</f>
        <v>15.686274509803921</v>
      </c>
    </row>
    <row r="1007" spans="1:42" x14ac:dyDescent="0.25">
      <c r="A1007" s="39">
        <v>58</v>
      </c>
      <c r="B1007" s="56">
        <v>58</v>
      </c>
      <c r="C1007" s="36">
        <v>40242</v>
      </c>
      <c r="D1007" s="39" t="s">
        <v>275</v>
      </c>
      <c r="E1007" s="35" t="s">
        <v>1</v>
      </c>
      <c r="F1007" s="40" t="s">
        <v>5</v>
      </c>
      <c r="G1007" s="35" t="s">
        <v>91</v>
      </c>
      <c r="H1007" s="40" t="s">
        <v>3</v>
      </c>
      <c r="I1007" s="39">
        <v>1</v>
      </c>
      <c r="J1007" s="41">
        <v>1.7465277777777777</v>
      </c>
      <c r="K1007" s="39">
        <v>9</v>
      </c>
      <c r="L1007" s="39">
        <v>21</v>
      </c>
      <c r="M1007" s="39">
        <v>0.42899999999999999</v>
      </c>
      <c r="N1007" s="39">
        <v>0</v>
      </c>
      <c r="O1007" s="39">
        <v>4</v>
      </c>
      <c r="P1007" s="39">
        <v>0</v>
      </c>
      <c r="Q1007" s="39">
        <f t="shared" si="68"/>
        <v>9</v>
      </c>
      <c r="R1007" s="39">
        <f t="shared" si="69"/>
        <v>17</v>
      </c>
      <c r="S1007" s="39">
        <f t="shared" si="70"/>
        <v>0.52941176470588236</v>
      </c>
      <c r="T1007" s="39">
        <v>8</v>
      </c>
      <c r="U1007" s="39">
        <v>9</v>
      </c>
      <c r="V1007" s="39">
        <v>0.88900000000000001</v>
      </c>
      <c r="W1007" s="39">
        <v>2</v>
      </c>
      <c r="X1007" s="39">
        <v>3</v>
      </c>
      <c r="Y1007" s="39">
        <v>5</v>
      </c>
      <c r="Z1007" s="39">
        <v>2</v>
      </c>
      <c r="AA1007" s="39">
        <v>0</v>
      </c>
      <c r="AB1007" s="39">
        <v>0</v>
      </c>
      <c r="AC1007" s="39">
        <v>3</v>
      </c>
      <c r="AD1007" s="39">
        <v>4</v>
      </c>
      <c r="AE1007" s="39">
        <v>26</v>
      </c>
      <c r="AF1007" s="39">
        <v>13.6</v>
      </c>
      <c r="AG1007" s="39"/>
      <c r="AH1007" s="83">
        <f t="shared" si="71"/>
        <v>41.916666666666664</v>
      </c>
      <c r="AI1007" s="81" t="str">
        <f t="shared" si="73"/>
        <v>3/10</v>
      </c>
      <c r="AJ1007" s="76">
        <f t="shared" si="67"/>
        <v>6.0461152986096502</v>
      </c>
      <c r="AK1007" s="76">
        <f t="shared" si="67"/>
        <v>0.12924545387339059</v>
      </c>
      <c r="AL1007" s="76">
        <f t="shared" si="72"/>
        <v>21.66</v>
      </c>
      <c r="AN1007" s="76">
        <f>TimDuncan!AG1008</f>
        <v>5.201294972192513</v>
      </c>
      <c r="AO1007" s="76">
        <f>TimDuncan!AH1008</f>
        <v>0.13345503561354446</v>
      </c>
      <c r="AP1007" s="76">
        <f>TimDuncan!AI1008</f>
        <v>15.745098039215685</v>
      </c>
    </row>
    <row r="1008" spans="1:42" x14ac:dyDescent="0.25">
      <c r="A1008" s="39">
        <v>59</v>
      </c>
      <c r="B1008" s="56">
        <v>59</v>
      </c>
      <c r="C1008" s="36">
        <v>40244</v>
      </c>
      <c r="D1008" s="39" t="s">
        <v>276</v>
      </c>
      <c r="E1008" s="35" t="s">
        <v>1</v>
      </c>
      <c r="F1008" s="40" t="s">
        <v>5</v>
      </c>
      <c r="G1008" s="35" t="s">
        <v>35</v>
      </c>
      <c r="H1008" s="40" t="s">
        <v>3</v>
      </c>
      <c r="I1008" s="39">
        <v>1</v>
      </c>
      <c r="J1008" s="41">
        <v>1.6784722222222221</v>
      </c>
      <c r="K1008" s="39">
        <v>12</v>
      </c>
      <c r="L1008" s="39">
        <v>30</v>
      </c>
      <c r="M1008" s="39">
        <v>0.4</v>
      </c>
      <c r="N1008" s="39">
        <v>2</v>
      </c>
      <c r="O1008" s="39">
        <v>5</v>
      </c>
      <c r="P1008" s="39">
        <v>0.4</v>
      </c>
      <c r="Q1008" s="39">
        <f t="shared" si="68"/>
        <v>10</v>
      </c>
      <c r="R1008" s="39">
        <f t="shared" si="69"/>
        <v>25</v>
      </c>
      <c r="S1008" s="39">
        <f t="shared" si="70"/>
        <v>0.4</v>
      </c>
      <c r="T1008" s="39">
        <v>8</v>
      </c>
      <c r="U1008" s="39">
        <v>8</v>
      </c>
      <c r="V1008" s="39">
        <v>1</v>
      </c>
      <c r="W1008" s="39">
        <v>2</v>
      </c>
      <c r="X1008" s="39">
        <v>5</v>
      </c>
      <c r="Y1008" s="39">
        <v>7</v>
      </c>
      <c r="Z1008" s="39">
        <v>7</v>
      </c>
      <c r="AA1008" s="39">
        <v>3</v>
      </c>
      <c r="AB1008" s="39">
        <v>0</v>
      </c>
      <c r="AC1008" s="39">
        <v>1</v>
      </c>
      <c r="AD1008" s="39">
        <v>3</v>
      </c>
      <c r="AE1008" s="39">
        <v>34</v>
      </c>
      <c r="AF1008" s="39">
        <v>26.4</v>
      </c>
      <c r="AG1008" s="39"/>
      <c r="AH1008" s="83">
        <f t="shared" si="71"/>
        <v>40.283333333333331</v>
      </c>
      <c r="AI1008" s="81" t="str">
        <f t="shared" si="73"/>
        <v>3/10</v>
      </c>
      <c r="AJ1008" s="76">
        <f t="shared" si="67"/>
        <v>6.1206909040448325</v>
      </c>
      <c r="AK1008" s="76">
        <f t="shared" si="67"/>
        <v>0.12933429079524966</v>
      </c>
      <c r="AL1008" s="76">
        <f t="shared" si="72"/>
        <v>21.92</v>
      </c>
      <c r="AN1008" s="76">
        <f>TimDuncan!AG1009</f>
        <v>5.1014603751458916</v>
      </c>
      <c r="AO1008" s="76">
        <f>TimDuncan!AH1009</f>
        <v>0.13201235099916453</v>
      </c>
      <c r="AP1008" s="76">
        <f>TimDuncan!AI1009</f>
        <v>15.823529411764707</v>
      </c>
    </row>
    <row r="1009" spans="1:42" x14ac:dyDescent="0.25">
      <c r="A1009" s="39">
        <v>60</v>
      </c>
      <c r="B1009" s="56">
        <v>60</v>
      </c>
      <c r="C1009" s="36">
        <v>40246</v>
      </c>
      <c r="D1009" s="39" t="s">
        <v>277</v>
      </c>
      <c r="E1009" s="35" t="s">
        <v>1</v>
      </c>
      <c r="F1009" s="40"/>
      <c r="G1009" s="35" t="s">
        <v>100</v>
      </c>
      <c r="H1009" s="40" t="s">
        <v>11</v>
      </c>
      <c r="I1009" s="39">
        <v>1</v>
      </c>
      <c r="J1009" s="41">
        <v>1.5555555555555556</v>
      </c>
      <c r="K1009" s="39">
        <v>11</v>
      </c>
      <c r="L1009" s="39">
        <v>20</v>
      </c>
      <c r="M1009" s="39">
        <v>0.55000000000000004</v>
      </c>
      <c r="N1009" s="39">
        <v>0</v>
      </c>
      <c r="O1009" s="39">
        <v>1</v>
      </c>
      <c r="P1009" s="39">
        <v>0</v>
      </c>
      <c r="Q1009" s="39">
        <f t="shared" si="68"/>
        <v>11</v>
      </c>
      <c r="R1009" s="39">
        <f t="shared" si="69"/>
        <v>19</v>
      </c>
      <c r="S1009" s="39">
        <f t="shared" si="70"/>
        <v>0.57894736842105265</v>
      </c>
      <c r="T1009" s="39">
        <v>10</v>
      </c>
      <c r="U1009" s="39">
        <v>11</v>
      </c>
      <c r="V1009" s="39">
        <v>0.90900000000000003</v>
      </c>
      <c r="W1009" s="39">
        <v>1</v>
      </c>
      <c r="X1009" s="39">
        <v>5</v>
      </c>
      <c r="Y1009" s="39">
        <v>6</v>
      </c>
      <c r="Z1009" s="39">
        <v>6</v>
      </c>
      <c r="AA1009" s="39">
        <v>1</v>
      </c>
      <c r="AB1009" s="39">
        <v>0</v>
      </c>
      <c r="AC1009" s="39">
        <v>4</v>
      </c>
      <c r="AD1009" s="39">
        <v>4</v>
      </c>
      <c r="AE1009" s="39">
        <v>32</v>
      </c>
      <c r="AF1009" s="39">
        <v>23.8</v>
      </c>
      <c r="AG1009" s="39"/>
      <c r="AH1009" s="83">
        <f t="shared" si="71"/>
        <v>37.333333333333336</v>
      </c>
      <c r="AI1009" s="81" t="str">
        <f t="shared" si="73"/>
        <v>3/10</v>
      </c>
      <c r="AJ1009" s="76">
        <f t="shared" si="67"/>
        <v>6.1206909040448325</v>
      </c>
      <c r="AK1009" s="76">
        <f t="shared" si="67"/>
        <v>0.12666624794058959</v>
      </c>
      <c r="AL1009" s="76">
        <f t="shared" si="72"/>
        <v>21.92</v>
      </c>
      <c r="AN1009" s="76">
        <f>TimDuncan!AG1010</f>
        <v>5.7065662143870446</v>
      </c>
      <c r="AO1009" s="76">
        <f>TimDuncan!AH1010</f>
        <v>0.131323007294602</v>
      </c>
      <c r="AP1009" s="76">
        <f>TimDuncan!AI1010</f>
        <v>16.019607843137255</v>
      </c>
    </row>
    <row r="1010" spans="1:42" x14ac:dyDescent="0.25">
      <c r="A1010" s="39">
        <v>61</v>
      </c>
      <c r="B1010" s="56">
        <v>61</v>
      </c>
      <c r="C1010" s="36">
        <v>40249</v>
      </c>
      <c r="D1010" s="39" t="s">
        <v>278</v>
      </c>
      <c r="E1010" s="35" t="s">
        <v>1</v>
      </c>
      <c r="F1010" s="40" t="s">
        <v>5</v>
      </c>
      <c r="G1010" s="35" t="s">
        <v>21</v>
      </c>
      <c r="H1010" s="40" t="s">
        <v>11</v>
      </c>
      <c r="I1010" s="39">
        <v>1</v>
      </c>
      <c r="J1010" s="41">
        <v>1.7638888888888891</v>
      </c>
      <c r="K1010" s="39">
        <v>7</v>
      </c>
      <c r="L1010" s="39">
        <v>16</v>
      </c>
      <c r="M1010" s="39">
        <v>0.438</v>
      </c>
      <c r="N1010" s="39">
        <v>1</v>
      </c>
      <c r="O1010" s="39">
        <v>5</v>
      </c>
      <c r="P1010" s="39">
        <v>0.2</v>
      </c>
      <c r="Q1010" s="39">
        <f t="shared" ref="Q1010:Q1072" si="74">K1010-N1010</f>
        <v>6</v>
      </c>
      <c r="R1010" s="39">
        <f t="shared" ref="R1010:R1072" si="75">L1010-O1010</f>
        <v>11</v>
      </c>
      <c r="S1010" s="39">
        <f t="shared" ref="S1010:S1072" si="76">Q1010/R1010</f>
        <v>0.54545454545454541</v>
      </c>
      <c r="T1010" s="39">
        <v>6</v>
      </c>
      <c r="U1010" s="39">
        <v>9</v>
      </c>
      <c r="V1010" s="39">
        <v>0.66700000000000004</v>
      </c>
      <c r="W1010" s="39">
        <v>1</v>
      </c>
      <c r="X1010" s="39">
        <v>9</v>
      </c>
      <c r="Y1010" s="39">
        <v>10</v>
      </c>
      <c r="Z1010" s="39">
        <v>8</v>
      </c>
      <c r="AA1010" s="39">
        <v>1</v>
      </c>
      <c r="AB1010" s="39">
        <v>0</v>
      </c>
      <c r="AC1010" s="39">
        <v>7</v>
      </c>
      <c r="AD1010" s="39">
        <v>2</v>
      </c>
      <c r="AE1010" s="39">
        <v>21</v>
      </c>
      <c r="AF1010" s="39">
        <v>13.6</v>
      </c>
      <c r="AG1010" s="39"/>
      <c r="AH1010" s="83">
        <f t="shared" ref="AH1010:AH1072" si="77">DAY(J1010)*24+HOUR(J1010)+MINUTE(J1010)/60</f>
        <v>42.333333333333336</v>
      </c>
      <c r="AI1010" s="81" t="str">
        <f t="shared" si="73"/>
        <v>3/10</v>
      </c>
      <c r="AJ1010" s="76">
        <f t="shared" ref="AJ1010:AK1073" si="78">STDEV(L961:L1010)</f>
        <v>6.0898376373249574</v>
      </c>
      <c r="AK1010" s="76">
        <f t="shared" si="78"/>
        <v>0.12535511842077213</v>
      </c>
      <c r="AL1010" s="76">
        <f t="shared" si="72"/>
        <v>21.66</v>
      </c>
      <c r="AN1010" s="76">
        <f>TimDuncan!AG1011</f>
        <v>5.6854989191084782</v>
      </c>
      <c r="AO1010" s="76">
        <f>TimDuncan!AH1011</f>
        <v>0.13229558741310968</v>
      </c>
      <c r="AP1010" s="76">
        <f>TimDuncan!AI1011</f>
        <v>16.117647058823529</v>
      </c>
    </row>
    <row r="1011" spans="1:42" x14ac:dyDescent="0.25">
      <c r="A1011" s="39">
        <v>62</v>
      </c>
      <c r="B1011" s="56">
        <v>62</v>
      </c>
      <c r="C1011" s="36">
        <v>40252</v>
      </c>
      <c r="D1011" s="39" t="s">
        <v>279</v>
      </c>
      <c r="E1011" s="35" t="s">
        <v>1</v>
      </c>
      <c r="F1011" s="40" t="s">
        <v>5</v>
      </c>
      <c r="G1011" s="35" t="s">
        <v>15</v>
      </c>
      <c r="H1011" s="40" t="s">
        <v>11</v>
      </c>
      <c r="I1011" s="39">
        <v>1</v>
      </c>
      <c r="J1011" s="41">
        <v>1.6624999999999999</v>
      </c>
      <c r="K1011" s="39">
        <v>9</v>
      </c>
      <c r="L1011" s="39">
        <v>18</v>
      </c>
      <c r="M1011" s="39">
        <v>0.5</v>
      </c>
      <c r="N1011" s="39">
        <v>2</v>
      </c>
      <c r="O1011" s="39">
        <v>4</v>
      </c>
      <c r="P1011" s="39">
        <v>0.5</v>
      </c>
      <c r="Q1011" s="39">
        <f t="shared" si="74"/>
        <v>7</v>
      </c>
      <c r="R1011" s="39">
        <f t="shared" si="75"/>
        <v>14</v>
      </c>
      <c r="S1011" s="39">
        <f t="shared" si="76"/>
        <v>0.5</v>
      </c>
      <c r="T1011" s="39">
        <v>9</v>
      </c>
      <c r="U1011" s="39">
        <v>11</v>
      </c>
      <c r="V1011" s="39">
        <v>0.81799999999999995</v>
      </c>
      <c r="W1011" s="39">
        <v>1</v>
      </c>
      <c r="X1011" s="39">
        <v>2</v>
      </c>
      <c r="Y1011" s="39">
        <v>3</v>
      </c>
      <c r="Z1011" s="39">
        <v>4</v>
      </c>
      <c r="AA1011" s="39">
        <v>2</v>
      </c>
      <c r="AB1011" s="39">
        <v>0</v>
      </c>
      <c r="AC1011" s="39">
        <v>9</v>
      </c>
      <c r="AD1011" s="39">
        <v>2</v>
      </c>
      <c r="AE1011" s="39">
        <v>29</v>
      </c>
      <c r="AF1011" s="39">
        <v>15.5</v>
      </c>
      <c r="AG1011" s="39"/>
      <c r="AH1011" s="83">
        <f t="shared" si="77"/>
        <v>39.9</v>
      </c>
      <c r="AI1011" s="81" t="str">
        <f t="shared" si="73"/>
        <v>3/10</v>
      </c>
      <c r="AJ1011" s="76">
        <f t="shared" si="78"/>
        <v>6.1112141817735539</v>
      </c>
      <c r="AK1011" s="76">
        <f t="shared" si="78"/>
        <v>0.12423568122643354</v>
      </c>
      <c r="AL1011" s="76">
        <f t="shared" si="72"/>
        <v>21.6</v>
      </c>
      <c r="AN1011" s="76">
        <f>TimDuncan!AG1012</f>
        <v>5.692816812906079</v>
      </c>
      <c r="AO1011" s="76">
        <f>TimDuncan!AH1012</f>
        <v>0.13193406516521963</v>
      </c>
      <c r="AP1011" s="76">
        <f>TimDuncan!AI1012</f>
        <v>16</v>
      </c>
    </row>
    <row r="1012" spans="1:42" x14ac:dyDescent="0.25">
      <c r="A1012" s="39">
        <v>63</v>
      </c>
      <c r="B1012" s="56">
        <v>63</v>
      </c>
      <c r="C1012" s="36">
        <v>40253</v>
      </c>
      <c r="D1012" s="39" t="s">
        <v>280</v>
      </c>
      <c r="E1012" s="35" t="s">
        <v>1</v>
      </c>
      <c r="F1012" s="40" t="s">
        <v>5</v>
      </c>
      <c r="G1012" s="35" t="s">
        <v>17</v>
      </c>
      <c r="H1012" s="40" t="s">
        <v>11</v>
      </c>
      <c r="I1012" s="39">
        <v>1</v>
      </c>
      <c r="J1012" s="41">
        <v>1.7208333333333332</v>
      </c>
      <c r="K1012" s="39">
        <v>10</v>
      </c>
      <c r="L1012" s="39">
        <v>26</v>
      </c>
      <c r="M1012" s="39">
        <v>0.38500000000000001</v>
      </c>
      <c r="N1012" s="39">
        <v>2</v>
      </c>
      <c r="O1012" s="39">
        <v>5</v>
      </c>
      <c r="P1012" s="39">
        <v>0.4</v>
      </c>
      <c r="Q1012" s="39">
        <f t="shared" si="74"/>
        <v>8</v>
      </c>
      <c r="R1012" s="39">
        <f t="shared" si="75"/>
        <v>21</v>
      </c>
      <c r="S1012" s="39">
        <f t="shared" si="76"/>
        <v>0.38095238095238093</v>
      </c>
      <c r="T1012" s="39">
        <v>8</v>
      </c>
      <c r="U1012" s="39">
        <v>14</v>
      </c>
      <c r="V1012" s="39">
        <v>0.57099999999999995</v>
      </c>
      <c r="W1012" s="39">
        <v>3</v>
      </c>
      <c r="X1012" s="39">
        <v>6</v>
      </c>
      <c r="Y1012" s="39">
        <v>9</v>
      </c>
      <c r="Z1012" s="39">
        <v>7</v>
      </c>
      <c r="AA1012" s="39">
        <v>0</v>
      </c>
      <c r="AB1012" s="39">
        <v>0</v>
      </c>
      <c r="AC1012" s="39">
        <v>3</v>
      </c>
      <c r="AD1012" s="39">
        <v>2</v>
      </c>
      <c r="AE1012" s="39">
        <v>30</v>
      </c>
      <c r="AF1012" s="39">
        <v>18.399999999999999</v>
      </c>
      <c r="AG1012" s="39"/>
      <c r="AH1012" s="83">
        <f t="shared" si="77"/>
        <v>41.3</v>
      </c>
      <c r="AI1012" s="81" t="str">
        <f t="shared" si="73"/>
        <v>3/10</v>
      </c>
      <c r="AJ1012" s="76">
        <f t="shared" si="78"/>
        <v>6.1398996202656928</v>
      </c>
      <c r="AK1012" s="76">
        <f t="shared" si="78"/>
        <v>0.12464336880779116</v>
      </c>
      <c r="AL1012" s="76">
        <f t="shared" ref="AL1012:AL1075" si="79">AVERAGE(L963:L1012)</f>
        <v>21.66</v>
      </c>
      <c r="AN1012" s="76">
        <f>TimDuncan!AG1013</f>
        <v>5.653281510479971</v>
      </c>
      <c r="AO1012" s="76">
        <f>TimDuncan!AH1013</f>
        <v>0.13276086219444444</v>
      </c>
      <c r="AP1012" s="76">
        <f>TimDuncan!AI1013</f>
        <v>15.96078431372549</v>
      </c>
    </row>
    <row r="1013" spans="1:42" x14ac:dyDescent="0.25">
      <c r="A1013" s="39">
        <v>64</v>
      </c>
      <c r="B1013" s="56">
        <v>64</v>
      </c>
      <c r="C1013" s="36">
        <v>40256</v>
      </c>
      <c r="D1013" s="39" t="s">
        <v>281</v>
      </c>
      <c r="E1013" s="35" t="s">
        <v>1</v>
      </c>
      <c r="F1013" s="40"/>
      <c r="G1013" s="35" t="s">
        <v>89</v>
      </c>
      <c r="H1013" s="40" t="s">
        <v>11</v>
      </c>
      <c r="I1013" s="39">
        <v>1</v>
      </c>
      <c r="J1013" s="41">
        <v>1.4118055555555555</v>
      </c>
      <c r="K1013" s="39">
        <v>4</v>
      </c>
      <c r="L1013" s="39">
        <v>11</v>
      </c>
      <c r="M1013" s="39">
        <v>0.36399999999999999</v>
      </c>
      <c r="N1013" s="39">
        <v>1</v>
      </c>
      <c r="O1013" s="39">
        <v>5</v>
      </c>
      <c r="P1013" s="39">
        <v>0.2</v>
      </c>
      <c r="Q1013" s="39">
        <f t="shared" si="74"/>
        <v>3</v>
      </c>
      <c r="R1013" s="39">
        <f t="shared" si="75"/>
        <v>6</v>
      </c>
      <c r="S1013" s="39">
        <f t="shared" si="76"/>
        <v>0.5</v>
      </c>
      <c r="T1013" s="39">
        <v>13</v>
      </c>
      <c r="U1013" s="39">
        <v>14</v>
      </c>
      <c r="V1013" s="39">
        <v>0.92900000000000005</v>
      </c>
      <c r="W1013" s="39">
        <v>0</v>
      </c>
      <c r="X1013" s="39">
        <v>4</v>
      </c>
      <c r="Y1013" s="39">
        <v>4</v>
      </c>
      <c r="Z1013" s="39">
        <v>13</v>
      </c>
      <c r="AA1013" s="39">
        <v>4</v>
      </c>
      <c r="AB1013" s="39">
        <v>0</v>
      </c>
      <c r="AC1013" s="39">
        <v>5</v>
      </c>
      <c r="AD1013" s="39">
        <v>3</v>
      </c>
      <c r="AE1013" s="39">
        <v>22</v>
      </c>
      <c r="AF1013" s="39">
        <v>23.6</v>
      </c>
      <c r="AG1013" s="39"/>
      <c r="AH1013" s="83">
        <f t="shared" si="77"/>
        <v>33.883333333333333</v>
      </c>
      <c r="AI1013" s="81" t="str">
        <f t="shared" si="73"/>
        <v>3/10</v>
      </c>
      <c r="AJ1013" s="76">
        <f t="shared" si="78"/>
        <v>6.3188735756704384</v>
      </c>
      <c r="AK1013" s="76">
        <f t="shared" si="78"/>
        <v>0.12027232534917563</v>
      </c>
      <c r="AL1013" s="76">
        <f t="shared" si="79"/>
        <v>21.48</v>
      </c>
      <c r="AN1013" s="76">
        <f>TimDuncan!AG1014</f>
        <v>5.6086303759364942</v>
      </c>
      <c r="AO1013" s="76">
        <f>TimDuncan!AH1014</f>
        <v>0.1330130636518117</v>
      </c>
      <c r="AP1013" s="76">
        <f>TimDuncan!AI1014</f>
        <v>15.96078431372549</v>
      </c>
    </row>
    <row r="1014" spans="1:42" x14ac:dyDescent="0.25">
      <c r="A1014" s="39">
        <v>65</v>
      </c>
      <c r="B1014" s="56">
        <v>65</v>
      </c>
      <c r="C1014" s="36">
        <v>40258</v>
      </c>
      <c r="D1014" s="39" t="s">
        <v>282</v>
      </c>
      <c r="E1014" s="35" t="s">
        <v>1</v>
      </c>
      <c r="F1014" s="40"/>
      <c r="G1014" s="35" t="s">
        <v>114</v>
      </c>
      <c r="H1014" s="40" t="s">
        <v>11</v>
      </c>
      <c r="I1014" s="39">
        <v>1</v>
      </c>
      <c r="J1014" s="41">
        <v>1.6576388888888889</v>
      </c>
      <c r="K1014" s="39">
        <v>10</v>
      </c>
      <c r="L1014" s="39">
        <v>17</v>
      </c>
      <c r="M1014" s="39">
        <v>0.58799999999999997</v>
      </c>
      <c r="N1014" s="39">
        <v>4</v>
      </c>
      <c r="O1014" s="39">
        <v>7</v>
      </c>
      <c r="P1014" s="39">
        <v>0.57099999999999995</v>
      </c>
      <c r="Q1014" s="39">
        <f t="shared" si="74"/>
        <v>6</v>
      </c>
      <c r="R1014" s="39">
        <f t="shared" si="75"/>
        <v>10</v>
      </c>
      <c r="S1014" s="39">
        <f t="shared" si="76"/>
        <v>0.6</v>
      </c>
      <c r="T1014" s="39">
        <v>0</v>
      </c>
      <c r="U1014" s="39">
        <v>0</v>
      </c>
      <c r="V1014" s="39"/>
      <c r="W1014" s="39">
        <v>0</v>
      </c>
      <c r="X1014" s="39">
        <v>3</v>
      </c>
      <c r="Y1014" s="39">
        <v>3</v>
      </c>
      <c r="Z1014" s="39">
        <v>4</v>
      </c>
      <c r="AA1014" s="39">
        <v>0</v>
      </c>
      <c r="AB1014" s="39">
        <v>0</v>
      </c>
      <c r="AC1014" s="39">
        <v>3</v>
      </c>
      <c r="AD1014" s="39">
        <v>2</v>
      </c>
      <c r="AE1014" s="39">
        <v>24</v>
      </c>
      <c r="AF1014" s="39">
        <v>16</v>
      </c>
      <c r="AG1014" s="39"/>
      <c r="AH1014" s="83">
        <f t="shared" si="77"/>
        <v>39.783333333333331</v>
      </c>
      <c r="AI1014" s="81" t="str">
        <f t="shared" si="73"/>
        <v>3/10</v>
      </c>
      <c r="AJ1014" s="76">
        <f t="shared" si="78"/>
        <v>6.3473922011407211</v>
      </c>
      <c r="AK1014" s="76">
        <f t="shared" si="78"/>
        <v>0.12159024699072392</v>
      </c>
      <c r="AL1014" s="76">
        <f t="shared" si="79"/>
        <v>21.42</v>
      </c>
      <c r="AN1014" s="76">
        <f>TimDuncan!AG1015</f>
        <v>5.5701830109530688</v>
      </c>
      <c r="AO1014" s="76">
        <f>TimDuncan!AH1015</f>
        <v>0.14189888466576411</v>
      </c>
      <c r="AP1014" s="76">
        <f>TimDuncan!AI1015</f>
        <v>15.705882352941176</v>
      </c>
    </row>
    <row r="1015" spans="1:42" x14ac:dyDescent="0.25">
      <c r="A1015" s="39">
        <v>66</v>
      </c>
      <c r="B1015" s="56">
        <v>66</v>
      </c>
      <c r="C1015" s="36">
        <v>40261</v>
      </c>
      <c r="D1015" s="39" t="s">
        <v>283</v>
      </c>
      <c r="E1015" s="35" t="s">
        <v>1</v>
      </c>
      <c r="F1015" s="40" t="s">
        <v>5</v>
      </c>
      <c r="G1015" s="35" t="s">
        <v>19</v>
      </c>
      <c r="H1015" s="40" t="s">
        <v>11</v>
      </c>
      <c r="I1015" s="39">
        <v>1</v>
      </c>
      <c r="J1015" s="41">
        <v>1.7548611111111112</v>
      </c>
      <c r="K1015" s="39">
        <v>11</v>
      </c>
      <c r="L1015" s="39">
        <v>16</v>
      </c>
      <c r="M1015" s="39">
        <v>0.68799999999999994</v>
      </c>
      <c r="N1015" s="39">
        <v>2</v>
      </c>
      <c r="O1015" s="39">
        <v>2</v>
      </c>
      <c r="P1015" s="39">
        <v>1</v>
      </c>
      <c r="Q1015" s="39">
        <f t="shared" si="74"/>
        <v>9</v>
      </c>
      <c r="R1015" s="39">
        <f t="shared" si="75"/>
        <v>14</v>
      </c>
      <c r="S1015" s="39">
        <f t="shared" si="76"/>
        <v>0.6428571428571429</v>
      </c>
      <c r="T1015" s="39">
        <v>0</v>
      </c>
      <c r="U1015" s="39">
        <v>0</v>
      </c>
      <c r="V1015" s="39"/>
      <c r="W1015" s="39">
        <v>1</v>
      </c>
      <c r="X1015" s="39">
        <v>3</v>
      </c>
      <c r="Y1015" s="39">
        <v>4</v>
      </c>
      <c r="Z1015" s="39">
        <v>6</v>
      </c>
      <c r="AA1015" s="39">
        <v>0</v>
      </c>
      <c r="AB1015" s="39">
        <v>0</v>
      </c>
      <c r="AC1015" s="39">
        <v>3</v>
      </c>
      <c r="AD1015" s="39">
        <v>1</v>
      </c>
      <c r="AE1015" s="39">
        <v>24</v>
      </c>
      <c r="AF1015" s="39">
        <v>19.600000000000001</v>
      </c>
      <c r="AG1015" s="39"/>
      <c r="AH1015" s="83">
        <f t="shared" si="77"/>
        <v>42.116666666666667</v>
      </c>
      <c r="AI1015" s="81" t="str">
        <f t="shared" si="73"/>
        <v>3/10</v>
      </c>
      <c r="AJ1015" s="76">
        <f t="shared" si="78"/>
        <v>6.3631592718057393</v>
      </c>
      <c r="AK1015" s="76">
        <f t="shared" si="78"/>
        <v>0.12304559632717568</v>
      </c>
      <c r="AL1015" s="76">
        <f t="shared" si="79"/>
        <v>21.4</v>
      </c>
      <c r="AN1015" s="76">
        <f>TimDuncan!AG1016</f>
        <v>5.3157064153203146</v>
      </c>
      <c r="AO1015" s="76">
        <f>TimDuncan!AH1016</f>
        <v>0.14177234409792458</v>
      </c>
      <c r="AP1015" s="76">
        <f>TimDuncan!AI1016</f>
        <v>15.549019607843137</v>
      </c>
    </row>
    <row r="1016" spans="1:42" x14ac:dyDescent="0.25">
      <c r="A1016" s="39">
        <v>67</v>
      </c>
      <c r="B1016" s="56">
        <v>67</v>
      </c>
      <c r="C1016" s="36">
        <v>40263</v>
      </c>
      <c r="D1016" s="39" t="s">
        <v>284</v>
      </c>
      <c r="E1016" s="35" t="s">
        <v>1</v>
      </c>
      <c r="F1016" s="40" t="s">
        <v>5</v>
      </c>
      <c r="G1016" s="35" t="s">
        <v>108</v>
      </c>
      <c r="H1016" s="40" t="s">
        <v>3</v>
      </c>
      <c r="I1016" s="39">
        <v>1</v>
      </c>
      <c r="J1016" s="41">
        <v>1.2506944444444443</v>
      </c>
      <c r="K1016" s="39">
        <v>4</v>
      </c>
      <c r="L1016" s="39">
        <v>11</v>
      </c>
      <c r="M1016" s="39">
        <v>0.36399999999999999</v>
      </c>
      <c r="N1016" s="39">
        <v>0</v>
      </c>
      <c r="O1016" s="39">
        <v>2</v>
      </c>
      <c r="P1016" s="39">
        <v>0</v>
      </c>
      <c r="Q1016" s="39">
        <f t="shared" si="74"/>
        <v>4</v>
      </c>
      <c r="R1016" s="39">
        <f t="shared" si="75"/>
        <v>9</v>
      </c>
      <c r="S1016" s="39">
        <f t="shared" si="76"/>
        <v>0.44444444444444442</v>
      </c>
      <c r="T1016" s="39">
        <v>3</v>
      </c>
      <c r="U1016" s="39">
        <v>3</v>
      </c>
      <c r="V1016" s="39">
        <v>1</v>
      </c>
      <c r="W1016" s="39">
        <v>1</v>
      </c>
      <c r="X1016" s="39">
        <v>5</v>
      </c>
      <c r="Y1016" s="39">
        <v>6</v>
      </c>
      <c r="Z1016" s="39">
        <v>3</v>
      </c>
      <c r="AA1016" s="39">
        <v>1</v>
      </c>
      <c r="AB1016" s="39">
        <v>0</v>
      </c>
      <c r="AC1016" s="39">
        <v>9</v>
      </c>
      <c r="AD1016" s="39">
        <v>4</v>
      </c>
      <c r="AE1016" s="39">
        <v>11</v>
      </c>
      <c r="AF1016" s="39">
        <v>-0.4</v>
      </c>
      <c r="AG1016" s="39"/>
      <c r="AH1016" s="83">
        <f t="shared" si="77"/>
        <v>30.016666666666666</v>
      </c>
      <c r="AI1016" s="81" t="str">
        <f t="shared" si="73"/>
        <v>3/10</v>
      </c>
      <c r="AJ1016" s="76">
        <f t="shared" si="78"/>
        <v>6.3631592718057393</v>
      </c>
      <c r="AK1016" s="76">
        <f t="shared" si="78"/>
        <v>0.12371917014442219</v>
      </c>
      <c r="AL1016" s="76">
        <f t="shared" si="79"/>
        <v>21.4</v>
      </c>
      <c r="AN1016" s="76">
        <f>TimDuncan!AG1017</f>
        <v>5.320311483899629</v>
      </c>
      <c r="AO1016" s="76">
        <f>TimDuncan!AH1017</f>
        <v>0.13735027321057744</v>
      </c>
      <c r="AP1016" s="76">
        <f>TimDuncan!AI1017</f>
        <v>15.901960784313726</v>
      </c>
    </row>
    <row r="1017" spans="1:42" x14ac:dyDescent="0.25">
      <c r="A1017" s="39">
        <v>68</v>
      </c>
      <c r="B1017" s="56">
        <v>68</v>
      </c>
      <c r="C1017" s="36">
        <v>40264</v>
      </c>
      <c r="D1017" s="39" t="s">
        <v>285</v>
      </c>
      <c r="E1017" s="35" t="s">
        <v>1</v>
      </c>
      <c r="F1017" s="40" t="s">
        <v>5</v>
      </c>
      <c r="G1017" s="35" t="s">
        <v>23</v>
      </c>
      <c r="H1017" s="40" t="s">
        <v>11</v>
      </c>
      <c r="I1017" s="39">
        <v>1</v>
      </c>
      <c r="J1017" s="41">
        <v>1.5069444444444444</v>
      </c>
      <c r="K1017" s="39">
        <v>7</v>
      </c>
      <c r="L1017" s="39">
        <v>14</v>
      </c>
      <c r="M1017" s="39">
        <v>0.5</v>
      </c>
      <c r="N1017" s="39">
        <v>1</v>
      </c>
      <c r="O1017" s="39">
        <v>2</v>
      </c>
      <c r="P1017" s="39">
        <v>0.5</v>
      </c>
      <c r="Q1017" s="39">
        <f t="shared" si="74"/>
        <v>6</v>
      </c>
      <c r="R1017" s="39">
        <f t="shared" si="75"/>
        <v>12</v>
      </c>
      <c r="S1017" s="39">
        <f t="shared" si="76"/>
        <v>0.5</v>
      </c>
      <c r="T1017" s="39">
        <v>2</v>
      </c>
      <c r="U1017" s="39">
        <v>3</v>
      </c>
      <c r="V1017" s="39">
        <v>0.66700000000000004</v>
      </c>
      <c r="W1017" s="39">
        <v>1</v>
      </c>
      <c r="X1017" s="39">
        <v>8</v>
      </c>
      <c r="Y1017" s="39">
        <v>9</v>
      </c>
      <c r="Z1017" s="39">
        <v>9</v>
      </c>
      <c r="AA1017" s="39">
        <v>1</v>
      </c>
      <c r="AB1017" s="39">
        <v>0</v>
      </c>
      <c r="AC1017" s="39">
        <v>5</v>
      </c>
      <c r="AD1017" s="39">
        <v>2</v>
      </c>
      <c r="AE1017" s="39">
        <v>17</v>
      </c>
      <c r="AF1017" s="39">
        <v>14.2</v>
      </c>
      <c r="AG1017" s="39"/>
      <c r="AH1017" s="83">
        <f t="shared" si="77"/>
        <v>36.166666666666664</v>
      </c>
      <c r="AI1017" s="81" t="str">
        <f t="shared" si="73"/>
        <v>3/10</v>
      </c>
      <c r="AJ1017" s="76">
        <f t="shared" si="78"/>
        <v>6.4259994855084699</v>
      </c>
      <c r="AK1017" s="76">
        <f t="shared" si="78"/>
        <v>0.12383939731172248</v>
      </c>
      <c r="AL1017" s="76">
        <f t="shared" si="79"/>
        <v>21.18</v>
      </c>
      <c r="AN1017" s="76">
        <f>TimDuncan!AG1018</f>
        <v>5.3254874261921428</v>
      </c>
      <c r="AO1017" s="76">
        <f>TimDuncan!AH1018</f>
        <v>0.13658948027739554</v>
      </c>
      <c r="AP1017" s="76">
        <f>TimDuncan!AI1018</f>
        <v>16.058823529411764</v>
      </c>
    </row>
    <row r="1018" spans="1:42" x14ac:dyDescent="0.25">
      <c r="A1018" s="39">
        <v>69</v>
      </c>
      <c r="B1018" s="56">
        <v>69</v>
      </c>
      <c r="C1018" s="36">
        <v>40266</v>
      </c>
      <c r="D1018" s="39" t="s">
        <v>286</v>
      </c>
      <c r="E1018" s="35" t="s">
        <v>1</v>
      </c>
      <c r="F1018" s="40" t="s">
        <v>5</v>
      </c>
      <c r="G1018" s="35" t="s">
        <v>119</v>
      </c>
      <c r="H1018" s="40" t="s">
        <v>3</v>
      </c>
      <c r="I1018" s="39">
        <v>1</v>
      </c>
      <c r="J1018" s="41">
        <v>1.7270833333333335</v>
      </c>
      <c r="K1018" s="39">
        <v>10</v>
      </c>
      <c r="L1018" s="39">
        <v>18</v>
      </c>
      <c r="M1018" s="39">
        <v>0.55600000000000005</v>
      </c>
      <c r="N1018" s="39">
        <v>2</v>
      </c>
      <c r="O1018" s="39">
        <v>5</v>
      </c>
      <c r="P1018" s="39">
        <v>0.4</v>
      </c>
      <c r="Q1018" s="39">
        <f t="shared" si="74"/>
        <v>8</v>
      </c>
      <c r="R1018" s="39">
        <f t="shared" si="75"/>
        <v>13</v>
      </c>
      <c r="S1018" s="39">
        <f t="shared" si="76"/>
        <v>0.61538461538461542</v>
      </c>
      <c r="T1018" s="39">
        <v>9</v>
      </c>
      <c r="U1018" s="39">
        <v>11</v>
      </c>
      <c r="V1018" s="39">
        <v>0.81799999999999995</v>
      </c>
      <c r="W1018" s="39">
        <v>2</v>
      </c>
      <c r="X1018" s="39">
        <v>3</v>
      </c>
      <c r="Y1018" s="39">
        <v>5</v>
      </c>
      <c r="Z1018" s="39">
        <v>6</v>
      </c>
      <c r="AA1018" s="39">
        <v>1</v>
      </c>
      <c r="AB1018" s="39">
        <v>0</v>
      </c>
      <c r="AC1018" s="39">
        <v>3</v>
      </c>
      <c r="AD1018" s="39">
        <v>5</v>
      </c>
      <c r="AE1018" s="39">
        <v>31</v>
      </c>
      <c r="AF1018" s="39">
        <v>24.1</v>
      </c>
      <c r="AG1018" s="39"/>
      <c r="AH1018" s="83">
        <f t="shared" si="77"/>
        <v>41.45</v>
      </c>
      <c r="AI1018" s="81" t="str">
        <f t="shared" si="73"/>
        <v>3/10</v>
      </c>
      <c r="AJ1018" s="76">
        <f t="shared" si="78"/>
        <v>6.3992665396042065</v>
      </c>
      <c r="AK1018" s="76">
        <f t="shared" si="78"/>
        <v>0.12371725499570922</v>
      </c>
      <c r="AL1018" s="76">
        <f t="shared" si="79"/>
        <v>21.22</v>
      </c>
      <c r="AN1018" s="76">
        <f>TimDuncan!AG1019</f>
        <v>5.3621500409093805</v>
      </c>
      <c r="AO1018" s="76">
        <f>TimDuncan!AH1019</f>
        <v>0.13689412115998006</v>
      </c>
      <c r="AP1018" s="76">
        <f>TimDuncan!AI1019</f>
        <v>16.215686274509803</v>
      </c>
    </row>
    <row r="1019" spans="1:42" x14ac:dyDescent="0.25">
      <c r="A1019" s="39">
        <v>70</v>
      </c>
      <c r="B1019" s="56">
        <v>70</v>
      </c>
      <c r="C1019" s="36">
        <v>40268</v>
      </c>
      <c r="D1019" s="39" t="s">
        <v>287</v>
      </c>
      <c r="E1019" s="35" t="s">
        <v>1</v>
      </c>
      <c r="F1019" s="40" t="s">
        <v>5</v>
      </c>
      <c r="G1019" s="35" t="s">
        <v>102</v>
      </c>
      <c r="H1019" s="40" t="s">
        <v>3</v>
      </c>
      <c r="I1019" s="39">
        <v>1</v>
      </c>
      <c r="J1019" s="41">
        <v>1.7347222222222223</v>
      </c>
      <c r="K1019" s="39">
        <v>12</v>
      </c>
      <c r="L1019" s="39">
        <v>21</v>
      </c>
      <c r="M1019" s="39">
        <v>0.57099999999999995</v>
      </c>
      <c r="N1019" s="39">
        <v>2</v>
      </c>
      <c r="O1019" s="39">
        <v>3</v>
      </c>
      <c r="P1019" s="39">
        <v>0.66700000000000004</v>
      </c>
      <c r="Q1019" s="39">
        <f t="shared" si="74"/>
        <v>10</v>
      </c>
      <c r="R1019" s="39">
        <f t="shared" si="75"/>
        <v>18</v>
      </c>
      <c r="S1019" s="39">
        <f t="shared" si="76"/>
        <v>0.55555555555555558</v>
      </c>
      <c r="T1019" s="39">
        <v>2</v>
      </c>
      <c r="U1019" s="39">
        <v>6</v>
      </c>
      <c r="V1019" s="39">
        <v>0.33300000000000002</v>
      </c>
      <c r="W1019" s="39">
        <v>0</v>
      </c>
      <c r="X1019" s="39">
        <v>3</v>
      </c>
      <c r="Y1019" s="39">
        <v>3</v>
      </c>
      <c r="Z1019" s="39">
        <v>4</v>
      </c>
      <c r="AA1019" s="39">
        <v>0</v>
      </c>
      <c r="AB1019" s="39">
        <v>0</v>
      </c>
      <c r="AC1019" s="39">
        <v>2</v>
      </c>
      <c r="AD1019" s="39">
        <v>2</v>
      </c>
      <c r="AE1019" s="39">
        <v>28</v>
      </c>
      <c r="AF1019" s="39">
        <v>17.399999999999999</v>
      </c>
      <c r="AG1019" s="39"/>
      <c r="AH1019" s="83">
        <f t="shared" si="77"/>
        <v>41.633333333333333</v>
      </c>
      <c r="AI1019" s="81" t="str">
        <f t="shared" si="73"/>
        <v>3/10</v>
      </c>
      <c r="AJ1019" s="76">
        <f t="shared" si="78"/>
        <v>6.3913525763411005</v>
      </c>
      <c r="AK1019" s="76">
        <f t="shared" si="78"/>
        <v>0.12441639271217485</v>
      </c>
      <c r="AL1019" s="76">
        <f t="shared" si="79"/>
        <v>21.26</v>
      </c>
      <c r="AN1019" s="76">
        <f>TimDuncan!AG1020</f>
        <v>5.3589901576886732</v>
      </c>
      <c r="AO1019" s="76">
        <f>TimDuncan!AH1020</f>
        <v>0.13642360349967628</v>
      </c>
      <c r="AP1019" s="76">
        <f>TimDuncan!AI1020</f>
        <v>16.313725490196077</v>
      </c>
    </row>
    <row r="1020" spans="1:42" x14ac:dyDescent="0.25">
      <c r="A1020" s="39">
        <v>71</v>
      </c>
      <c r="B1020" s="56">
        <v>71</v>
      </c>
      <c r="C1020" s="36">
        <v>40270</v>
      </c>
      <c r="D1020" s="39" t="s">
        <v>288</v>
      </c>
      <c r="E1020" s="35" t="s">
        <v>1</v>
      </c>
      <c r="F1020" s="40"/>
      <c r="G1020" s="35" t="s">
        <v>13</v>
      </c>
      <c r="H1020" s="40" t="s">
        <v>11</v>
      </c>
      <c r="I1020" s="39">
        <v>1</v>
      </c>
      <c r="J1020" s="41">
        <v>1.5395833333333335</v>
      </c>
      <c r="K1020" s="39">
        <v>5</v>
      </c>
      <c r="L1020" s="39">
        <v>23</v>
      </c>
      <c r="M1020" s="39">
        <v>0.217</v>
      </c>
      <c r="N1020" s="39">
        <v>0</v>
      </c>
      <c r="O1020" s="39">
        <v>4</v>
      </c>
      <c r="P1020" s="39">
        <v>0</v>
      </c>
      <c r="Q1020" s="39">
        <f t="shared" si="74"/>
        <v>5</v>
      </c>
      <c r="R1020" s="39">
        <f t="shared" si="75"/>
        <v>19</v>
      </c>
      <c r="S1020" s="39">
        <f t="shared" si="76"/>
        <v>0.26315789473684209</v>
      </c>
      <c r="T1020" s="39">
        <v>15</v>
      </c>
      <c r="U1020" s="39">
        <v>18</v>
      </c>
      <c r="V1020" s="39">
        <v>0.83299999999999996</v>
      </c>
      <c r="W1020" s="39">
        <v>3</v>
      </c>
      <c r="X1020" s="39">
        <v>3</v>
      </c>
      <c r="Y1020" s="39">
        <v>6</v>
      </c>
      <c r="Z1020" s="39">
        <v>3</v>
      </c>
      <c r="AA1020" s="39">
        <v>1</v>
      </c>
      <c r="AB1020" s="39">
        <v>0</v>
      </c>
      <c r="AC1020" s="39">
        <v>2</v>
      </c>
      <c r="AD1020" s="39">
        <v>5</v>
      </c>
      <c r="AE1020" s="39">
        <v>25</v>
      </c>
      <c r="AF1020" s="39">
        <v>11.8</v>
      </c>
      <c r="AG1020" s="39"/>
      <c r="AH1020" s="83">
        <f t="shared" si="77"/>
        <v>36.950000000000003</v>
      </c>
      <c r="AI1020" s="81" t="str">
        <f t="shared" si="73"/>
        <v>4/10</v>
      </c>
      <c r="AJ1020" s="76">
        <f t="shared" si="78"/>
        <v>6.3784074526995429</v>
      </c>
      <c r="AK1020" s="76">
        <f t="shared" si="78"/>
        <v>0.12886933106754228</v>
      </c>
      <c r="AL1020" s="76">
        <f t="shared" si="79"/>
        <v>21.36</v>
      </c>
      <c r="AN1020" s="76">
        <f>TimDuncan!AG1021</f>
        <v>5.3486217946346546</v>
      </c>
      <c r="AO1020" s="76">
        <f>TimDuncan!AH1021</f>
        <v>0.1366565843302705</v>
      </c>
      <c r="AP1020" s="76">
        <f>TimDuncan!AI1021</f>
        <v>16.333333333333332</v>
      </c>
    </row>
    <row r="1021" spans="1:42" x14ac:dyDescent="0.25">
      <c r="A1021" s="39">
        <v>72</v>
      </c>
      <c r="B1021" s="56">
        <v>72</v>
      </c>
      <c r="C1021" s="36">
        <v>40272</v>
      </c>
      <c r="D1021" s="39" t="s">
        <v>289</v>
      </c>
      <c r="E1021" s="35" t="s">
        <v>1</v>
      </c>
      <c r="F1021" s="40"/>
      <c r="G1021" s="35" t="s">
        <v>19</v>
      </c>
      <c r="H1021" s="40" t="s">
        <v>3</v>
      </c>
      <c r="I1021" s="39">
        <v>1</v>
      </c>
      <c r="J1021" s="41">
        <v>1.7173611111111111</v>
      </c>
      <c r="K1021" s="39">
        <v>8</v>
      </c>
      <c r="L1021" s="39">
        <v>24</v>
      </c>
      <c r="M1021" s="39">
        <v>0.33300000000000002</v>
      </c>
      <c r="N1021" s="39">
        <v>2</v>
      </c>
      <c r="O1021" s="39">
        <v>6</v>
      </c>
      <c r="P1021" s="39">
        <v>0.33300000000000002</v>
      </c>
      <c r="Q1021" s="39">
        <f t="shared" si="74"/>
        <v>6</v>
      </c>
      <c r="R1021" s="39">
        <f t="shared" si="75"/>
        <v>18</v>
      </c>
      <c r="S1021" s="39">
        <f t="shared" si="76"/>
        <v>0.33333333333333331</v>
      </c>
      <c r="T1021" s="39">
        <v>4</v>
      </c>
      <c r="U1021" s="39">
        <v>6</v>
      </c>
      <c r="V1021" s="39">
        <v>0.66700000000000004</v>
      </c>
      <c r="W1021" s="39">
        <v>3</v>
      </c>
      <c r="X1021" s="39">
        <v>5</v>
      </c>
      <c r="Y1021" s="39">
        <v>8</v>
      </c>
      <c r="Z1021" s="39">
        <v>6</v>
      </c>
      <c r="AA1021" s="39">
        <v>0</v>
      </c>
      <c r="AB1021" s="39">
        <v>0</v>
      </c>
      <c r="AC1021" s="39">
        <v>4</v>
      </c>
      <c r="AD1021" s="39">
        <v>3</v>
      </c>
      <c r="AE1021" s="39">
        <v>22</v>
      </c>
      <c r="AF1021" s="39">
        <v>10.199999999999999</v>
      </c>
      <c r="AG1021" s="39"/>
      <c r="AH1021" s="83">
        <f t="shared" si="77"/>
        <v>41.216666666666669</v>
      </c>
      <c r="AI1021" s="81" t="str">
        <f t="shared" si="73"/>
        <v>4/10</v>
      </c>
      <c r="AJ1021" s="76">
        <f t="shared" si="78"/>
        <v>6.3784074526995429</v>
      </c>
      <c r="AK1021" s="76">
        <f t="shared" si="78"/>
        <v>0.12797102510063024</v>
      </c>
      <c r="AL1021" s="76">
        <f t="shared" si="79"/>
        <v>21.36</v>
      </c>
      <c r="AN1021" s="76">
        <f>TimDuncan!AG1022</f>
        <v>5.3469045021490729</v>
      </c>
      <c r="AO1021" s="76">
        <f>TimDuncan!AH1022</f>
        <v>0.14144949917312027</v>
      </c>
      <c r="AP1021" s="76">
        <f>TimDuncan!AI1022</f>
        <v>16.352941176470587</v>
      </c>
    </row>
    <row r="1022" spans="1:42" x14ac:dyDescent="0.25">
      <c r="A1022" s="39">
        <v>73</v>
      </c>
      <c r="B1022" s="56">
        <v>73</v>
      </c>
      <c r="C1022" s="36">
        <v>40279</v>
      </c>
      <c r="D1022" s="39" t="s">
        <v>290</v>
      </c>
      <c r="E1022" s="35" t="s">
        <v>1</v>
      </c>
      <c r="F1022" s="40"/>
      <c r="G1022" s="35" t="s">
        <v>6</v>
      </c>
      <c r="H1022" s="40" t="s">
        <v>3</v>
      </c>
      <c r="I1022" s="39">
        <v>1</v>
      </c>
      <c r="J1022" s="41">
        <v>1.6715277777777777</v>
      </c>
      <c r="K1022" s="39">
        <v>8</v>
      </c>
      <c r="L1022" s="39">
        <v>23</v>
      </c>
      <c r="M1022" s="39">
        <v>0.34799999999999998</v>
      </c>
      <c r="N1022" s="39">
        <v>3</v>
      </c>
      <c r="O1022" s="39">
        <v>6</v>
      </c>
      <c r="P1022" s="39">
        <v>0.5</v>
      </c>
      <c r="Q1022" s="39">
        <f t="shared" si="74"/>
        <v>5</v>
      </c>
      <c r="R1022" s="39">
        <f t="shared" si="75"/>
        <v>17</v>
      </c>
      <c r="S1022" s="39">
        <f t="shared" si="76"/>
        <v>0.29411764705882354</v>
      </c>
      <c r="T1022" s="39">
        <v>1</v>
      </c>
      <c r="U1022" s="39">
        <v>3</v>
      </c>
      <c r="V1022" s="39">
        <v>0.33300000000000002</v>
      </c>
      <c r="W1022" s="39">
        <v>0</v>
      </c>
      <c r="X1022" s="39">
        <v>4</v>
      </c>
      <c r="Y1022" s="39">
        <v>4</v>
      </c>
      <c r="Z1022" s="39">
        <v>2</v>
      </c>
      <c r="AA1022" s="39">
        <v>0</v>
      </c>
      <c r="AB1022" s="39">
        <v>0</v>
      </c>
      <c r="AC1022" s="39">
        <v>1</v>
      </c>
      <c r="AD1022" s="39">
        <v>1</v>
      </c>
      <c r="AE1022" s="39">
        <v>20</v>
      </c>
      <c r="AF1022" s="39">
        <v>7.5</v>
      </c>
      <c r="AG1022" s="39"/>
      <c r="AH1022" s="83">
        <f t="shared" si="77"/>
        <v>40.116666666666667</v>
      </c>
      <c r="AI1022" s="81" t="str">
        <f t="shared" si="73"/>
        <v>4/10</v>
      </c>
      <c r="AJ1022" s="76">
        <f t="shared" si="78"/>
        <v>6.3479066129982513</v>
      </c>
      <c r="AK1022" s="76">
        <f t="shared" si="78"/>
        <v>0.12745835654464263</v>
      </c>
      <c r="AL1022" s="76">
        <f t="shared" si="79"/>
        <v>21.3</v>
      </c>
      <c r="AN1022" s="76">
        <f>TimDuncan!AG1023</f>
        <v>5.3787563997789754</v>
      </c>
      <c r="AO1022" s="76">
        <f>TimDuncan!AH1023</f>
        <v>0.14410001628687488</v>
      </c>
      <c r="AP1022" s="76">
        <f>TimDuncan!AI1023</f>
        <v>16.235294117647058</v>
      </c>
    </row>
    <row r="1023" spans="1:42" x14ac:dyDescent="0.25">
      <c r="A1023" s="39">
        <v>1</v>
      </c>
      <c r="B1023" s="56">
        <v>1</v>
      </c>
      <c r="C1023" s="36">
        <v>40477</v>
      </c>
      <c r="D1023" s="39" t="s">
        <v>136</v>
      </c>
      <c r="E1023" s="35" t="s">
        <v>1</v>
      </c>
      <c r="F1023" s="40"/>
      <c r="G1023" s="35" t="s">
        <v>23</v>
      </c>
      <c r="H1023" s="40" t="s">
        <v>11</v>
      </c>
      <c r="I1023" s="39">
        <v>1</v>
      </c>
      <c r="J1023" s="41">
        <v>1.5444444444444445</v>
      </c>
      <c r="K1023" s="39">
        <v>8</v>
      </c>
      <c r="L1023" s="39">
        <v>20</v>
      </c>
      <c r="M1023" s="39">
        <v>0.4</v>
      </c>
      <c r="N1023" s="39">
        <v>0</v>
      </c>
      <c r="O1023" s="39">
        <v>3</v>
      </c>
      <c r="P1023" s="39">
        <v>0</v>
      </c>
      <c r="Q1023" s="39">
        <f t="shared" si="74"/>
        <v>8</v>
      </c>
      <c r="R1023" s="39">
        <f t="shared" si="75"/>
        <v>17</v>
      </c>
      <c r="S1023" s="39">
        <f t="shared" si="76"/>
        <v>0.47058823529411764</v>
      </c>
      <c r="T1023" s="39">
        <v>11</v>
      </c>
      <c r="U1023" s="39">
        <v>12</v>
      </c>
      <c r="V1023" s="39">
        <v>0.91700000000000004</v>
      </c>
      <c r="W1023" s="39">
        <v>0</v>
      </c>
      <c r="X1023" s="39">
        <v>5</v>
      </c>
      <c r="Y1023" s="39">
        <v>5</v>
      </c>
      <c r="Z1023" s="39">
        <v>7</v>
      </c>
      <c r="AA1023" s="39">
        <v>1</v>
      </c>
      <c r="AB1023" s="39">
        <v>0</v>
      </c>
      <c r="AC1023" s="39">
        <v>1</v>
      </c>
      <c r="AD1023" s="39">
        <v>1</v>
      </c>
      <c r="AE1023" s="39">
        <v>27</v>
      </c>
      <c r="AF1023" s="39">
        <v>21.8</v>
      </c>
      <c r="AG1023" s="39"/>
      <c r="AH1023" s="83">
        <f t="shared" si="77"/>
        <v>37.06666666666667</v>
      </c>
      <c r="AI1023" s="81" t="str">
        <f t="shared" si="73"/>
        <v>10/10</v>
      </c>
      <c r="AJ1023" s="76">
        <f t="shared" si="78"/>
        <v>6.2759989854449572</v>
      </c>
      <c r="AK1023" s="76">
        <f t="shared" si="78"/>
        <v>0.12759723623134431</v>
      </c>
      <c r="AL1023" s="76">
        <f t="shared" si="79"/>
        <v>21.14</v>
      </c>
      <c r="AN1023" s="76">
        <f>TimDuncan!AG1024</f>
        <v>5.3284373786279193</v>
      </c>
      <c r="AO1023" s="76">
        <f>TimDuncan!AH1024</f>
        <v>0.14272913693640937</v>
      </c>
      <c r="AP1023" s="76">
        <f>TimDuncan!AI1024</f>
        <v>16.235294117647058</v>
      </c>
    </row>
    <row r="1024" spans="1:42" x14ac:dyDescent="0.25">
      <c r="A1024" s="39">
        <v>2</v>
      </c>
      <c r="B1024" s="56">
        <v>2</v>
      </c>
      <c r="C1024" s="36">
        <v>40480</v>
      </c>
      <c r="D1024" s="39" t="s">
        <v>137</v>
      </c>
      <c r="E1024" s="35" t="s">
        <v>1</v>
      </c>
      <c r="F1024" s="40" t="s">
        <v>5</v>
      </c>
      <c r="G1024" s="35" t="s">
        <v>21</v>
      </c>
      <c r="H1024" s="40" t="s">
        <v>11</v>
      </c>
      <c r="I1024" s="39">
        <v>1</v>
      </c>
      <c r="J1024" s="41">
        <v>1.4124999999999999</v>
      </c>
      <c r="K1024" s="39">
        <v>9</v>
      </c>
      <c r="L1024" s="39">
        <v>19</v>
      </c>
      <c r="M1024" s="39">
        <v>0.47399999999999998</v>
      </c>
      <c r="N1024" s="39">
        <v>2</v>
      </c>
      <c r="O1024" s="39">
        <v>5</v>
      </c>
      <c r="P1024" s="39">
        <v>0.4</v>
      </c>
      <c r="Q1024" s="39">
        <f t="shared" si="74"/>
        <v>7</v>
      </c>
      <c r="R1024" s="39">
        <f t="shared" si="75"/>
        <v>14</v>
      </c>
      <c r="S1024" s="39">
        <f t="shared" si="76"/>
        <v>0.5</v>
      </c>
      <c r="T1024" s="39">
        <v>5</v>
      </c>
      <c r="U1024" s="39">
        <v>5</v>
      </c>
      <c r="V1024" s="39">
        <v>1</v>
      </c>
      <c r="W1024" s="39">
        <v>1</v>
      </c>
      <c r="X1024" s="39">
        <v>6</v>
      </c>
      <c r="Y1024" s="39">
        <v>7</v>
      </c>
      <c r="Z1024" s="39">
        <v>3</v>
      </c>
      <c r="AA1024" s="39">
        <v>0</v>
      </c>
      <c r="AB1024" s="39">
        <v>0</v>
      </c>
      <c r="AC1024" s="39">
        <v>3</v>
      </c>
      <c r="AD1024" s="39">
        <v>1</v>
      </c>
      <c r="AE1024" s="39">
        <v>25</v>
      </c>
      <c r="AF1024" s="39">
        <v>16.5</v>
      </c>
      <c r="AG1024" s="39"/>
      <c r="AH1024" s="83">
        <f t="shared" si="77"/>
        <v>33.9</v>
      </c>
      <c r="AI1024" s="81" t="str">
        <f t="shared" si="73"/>
        <v>10/10</v>
      </c>
      <c r="AJ1024" s="76">
        <f t="shared" si="78"/>
        <v>6.2772995623849557</v>
      </c>
      <c r="AK1024" s="76">
        <f t="shared" si="78"/>
        <v>0.12718537972709934</v>
      </c>
      <c r="AL1024" s="76">
        <f t="shared" si="79"/>
        <v>21.06</v>
      </c>
      <c r="AN1024" s="76">
        <f>TimDuncan!AG1025</f>
        <v>5.2729962825625405</v>
      </c>
      <c r="AO1024" s="76">
        <f>TimDuncan!AH1025</f>
        <v>0.14030288518714337</v>
      </c>
      <c r="AP1024" s="76">
        <f>TimDuncan!AI1025</f>
        <v>16.352941176470587</v>
      </c>
    </row>
    <row r="1025" spans="1:42" x14ac:dyDescent="0.25">
      <c r="A1025" s="39">
        <v>3</v>
      </c>
      <c r="B1025" s="56">
        <v>3</v>
      </c>
      <c r="C1025" s="36">
        <v>40482</v>
      </c>
      <c r="D1025" s="39" t="s">
        <v>138</v>
      </c>
      <c r="E1025" s="35" t="s">
        <v>1</v>
      </c>
      <c r="F1025" s="40"/>
      <c r="G1025" s="35" t="s">
        <v>15</v>
      </c>
      <c r="H1025" s="40" t="s">
        <v>11</v>
      </c>
      <c r="I1025" s="39">
        <v>1</v>
      </c>
      <c r="J1025" s="41">
        <v>1.1243055555555557</v>
      </c>
      <c r="K1025" s="39">
        <v>8</v>
      </c>
      <c r="L1025" s="39">
        <v>16</v>
      </c>
      <c r="M1025" s="39">
        <v>0.5</v>
      </c>
      <c r="N1025" s="39">
        <v>1</v>
      </c>
      <c r="O1025" s="39">
        <v>4</v>
      </c>
      <c r="P1025" s="39">
        <v>0.25</v>
      </c>
      <c r="Q1025" s="39">
        <f t="shared" si="74"/>
        <v>7</v>
      </c>
      <c r="R1025" s="39">
        <f t="shared" si="75"/>
        <v>12</v>
      </c>
      <c r="S1025" s="39">
        <f t="shared" si="76"/>
        <v>0.58333333333333337</v>
      </c>
      <c r="T1025" s="39">
        <v>3</v>
      </c>
      <c r="U1025" s="39">
        <v>4</v>
      </c>
      <c r="V1025" s="39">
        <v>0.75</v>
      </c>
      <c r="W1025" s="39">
        <v>2</v>
      </c>
      <c r="X1025" s="39">
        <v>5</v>
      </c>
      <c r="Y1025" s="39">
        <v>7</v>
      </c>
      <c r="Z1025" s="39">
        <v>2</v>
      </c>
      <c r="AA1025" s="39">
        <v>0</v>
      </c>
      <c r="AB1025" s="39">
        <v>0</v>
      </c>
      <c r="AC1025" s="39">
        <v>4</v>
      </c>
      <c r="AD1025" s="39">
        <v>1</v>
      </c>
      <c r="AE1025" s="39">
        <v>20</v>
      </c>
      <c r="AF1025" s="39">
        <v>11.5</v>
      </c>
      <c r="AG1025" s="39"/>
      <c r="AH1025" s="83">
        <f t="shared" si="77"/>
        <v>26.983333333333334</v>
      </c>
      <c r="AI1025" s="81" t="str">
        <f t="shared" si="73"/>
        <v>10/10</v>
      </c>
      <c r="AJ1025" s="76">
        <f t="shared" si="78"/>
        <v>6.3111174986394172</v>
      </c>
      <c r="AK1025" s="76">
        <f t="shared" si="78"/>
        <v>0.12734350139264544</v>
      </c>
      <c r="AL1025" s="76">
        <f t="shared" si="79"/>
        <v>20.92</v>
      </c>
      <c r="AN1025" s="76">
        <f>TimDuncan!AG1026</f>
        <v>5.3284373786279193</v>
      </c>
      <c r="AO1025" s="76">
        <f>TimDuncan!AH1026</f>
        <v>0.14005013679510084</v>
      </c>
      <c r="AP1025" s="76">
        <f>TimDuncan!AI1026</f>
        <v>16.352941176470587</v>
      </c>
    </row>
    <row r="1026" spans="1:42" x14ac:dyDescent="0.25">
      <c r="A1026" s="39">
        <v>4</v>
      </c>
      <c r="B1026" s="56">
        <v>4</v>
      </c>
      <c r="C1026" s="36">
        <v>40484</v>
      </c>
      <c r="D1026" s="39" t="s">
        <v>139</v>
      </c>
      <c r="E1026" s="35" t="s">
        <v>1</v>
      </c>
      <c r="F1026" s="40"/>
      <c r="G1026" s="35" t="s">
        <v>28</v>
      </c>
      <c r="H1026" s="40" t="s">
        <v>11</v>
      </c>
      <c r="I1026" s="39">
        <v>1</v>
      </c>
      <c r="J1026" s="41">
        <v>1.0736111111111111</v>
      </c>
      <c r="K1026" s="39">
        <v>7</v>
      </c>
      <c r="L1026" s="39">
        <v>13</v>
      </c>
      <c r="M1026" s="39">
        <v>0.53800000000000003</v>
      </c>
      <c r="N1026" s="39">
        <v>3</v>
      </c>
      <c r="O1026" s="39">
        <v>5</v>
      </c>
      <c r="P1026" s="39">
        <v>0.6</v>
      </c>
      <c r="Q1026" s="39">
        <f t="shared" si="74"/>
        <v>4</v>
      </c>
      <c r="R1026" s="39">
        <f t="shared" si="75"/>
        <v>8</v>
      </c>
      <c r="S1026" s="39">
        <f t="shared" si="76"/>
        <v>0.5</v>
      </c>
      <c r="T1026" s="39">
        <v>6</v>
      </c>
      <c r="U1026" s="39">
        <v>8</v>
      </c>
      <c r="V1026" s="39">
        <v>0.75</v>
      </c>
      <c r="W1026" s="39">
        <v>1</v>
      </c>
      <c r="X1026" s="39">
        <v>4</v>
      </c>
      <c r="Y1026" s="39">
        <v>5</v>
      </c>
      <c r="Z1026" s="39">
        <v>1</v>
      </c>
      <c r="AA1026" s="39">
        <v>1</v>
      </c>
      <c r="AB1026" s="39">
        <v>0</v>
      </c>
      <c r="AC1026" s="39">
        <v>2</v>
      </c>
      <c r="AD1026" s="39">
        <v>2</v>
      </c>
      <c r="AE1026" s="39">
        <v>23</v>
      </c>
      <c r="AF1026" s="39">
        <v>16.7</v>
      </c>
      <c r="AG1026" s="39"/>
      <c r="AH1026" s="83">
        <f t="shared" si="77"/>
        <v>25.766666666666666</v>
      </c>
      <c r="AI1026" s="81" t="str">
        <f t="shared" ref="AI1026:AI1089" si="80">MONTH(C1026)&amp;"/"&amp;RIGHT(YEAR(C1026),2)</f>
        <v>11/10</v>
      </c>
      <c r="AJ1026" s="76">
        <f t="shared" si="78"/>
        <v>6.3651153860359084</v>
      </c>
      <c r="AK1026" s="76">
        <f t="shared" si="78"/>
        <v>0.12734350139264544</v>
      </c>
      <c r="AL1026" s="76">
        <f t="shared" si="79"/>
        <v>20.66</v>
      </c>
      <c r="AN1026" s="76">
        <f>TimDuncan!AG1027</f>
        <v>5.4069116765073035</v>
      </c>
      <c r="AO1026" s="76">
        <f>TimDuncan!AH1027</f>
        <v>0.1400678319637324</v>
      </c>
      <c r="AP1026" s="76">
        <f>TimDuncan!AI1027</f>
        <v>16.470588235294116</v>
      </c>
    </row>
    <row r="1027" spans="1:42" x14ac:dyDescent="0.25">
      <c r="A1027" s="39">
        <v>5</v>
      </c>
      <c r="B1027" s="56">
        <v>5</v>
      </c>
      <c r="C1027" s="36">
        <v>40485</v>
      </c>
      <c r="D1027" s="39" t="s">
        <v>140</v>
      </c>
      <c r="E1027" s="35" t="s">
        <v>1</v>
      </c>
      <c r="F1027" s="40" t="s">
        <v>5</v>
      </c>
      <c r="G1027" s="35" t="s">
        <v>17</v>
      </c>
      <c r="H1027" s="40" t="s">
        <v>11</v>
      </c>
      <c r="I1027" s="39">
        <v>1</v>
      </c>
      <c r="J1027" s="41">
        <v>1.5194444444444446</v>
      </c>
      <c r="K1027" s="39">
        <v>9</v>
      </c>
      <c r="L1027" s="39">
        <v>22</v>
      </c>
      <c r="M1027" s="39">
        <v>0.40899999999999997</v>
      </c>
      <c r="N1027" s="39">
        <v>3</v>
      </c>
      <c r="O1027" s="39">
        <v>6</v>
      </c>
      <c r="P1027" s="39">
        <v>0.5</v>
      </c>
      <c r="Q1027" s="39">
        <f t="shared" si="74"/>
        <v>6</v>
      </c>
      <c r="R1027" s="39">
        <f t="shared" si="75"/>
        <v>16</v>
      </c>
      <c r="S1027" s="39">
        <f t="shared" si="76"/>
        <v>0.375</v>
      </c>
      <c r="T1027" s="39">
        <v>9</v>
      </c>
      <c r="U1027" s="39">
        <v>10</v>
      </c>
      <c r="V1027" s="39">
        <v>0.9</v>
      </c>
      <c r="W1027" s="39">
        <v>1</v>
      </c>
      <c r="X1027" s="39">
        <v>9</v>
      </c>
      <c r="Y1027" s="39">
        <v>10</v>
      </c>
      <c r="Z1027" s="39">
        <v>12</v>
      </c>
      <c r="AA1027" s="39">
        <v>1</v>
      </c>
      <c r="AB1027" s="39">
        <v>0</v>
      </c>
      <c r="AC1027" s="39">
        <v>1</v>
      </c>
      <c r="AD1027" s="39">
        <v>2</v>
      </c>
      <c r="AE1027" s="39">
        <v>30</v>
      </c>
      <c r="AF1027" s="39">
        <v>28.8</v>
      </c>
      <c r="AG1027" s="39"/>
      <c r="AH1027" s="83">
        <f t="shared" si="77"/>
        <v>36.466666666666669</v>
      </c>
      <c r="AI1027" s="81" t="str">
        <f t="shared" si="80"/>
        <v>11/10</v>
      </c>
      <c r="AJ1027" s="76">
        <f t="shared" si="78"/>
        <v>6.1150867299070839</v>
      </c>
      <c r="AK1027" s="76">
        <f t="shared" si="78"/>
        <v>0.12643701989528222</v>
      </c>
      <c r="AL1027" s="76">
        <f t="shared" si="79"/>
        <v>20.440000000000001</v>
      </c>
      <c r="AN1027" s="76">
        <f>TimDuncan!AG1028</f>
        <v>5.4023426513364532</v>
      </c>
      <c r="AO1027" s="76">
        <f>TimDuncan!AH1028</f>
        <v>0.14009228590978373</v>
      </c>
      <c r="AP1027" s="76">
        <f>TimDuncan!AI1028</f>
        <v>16.607843137254903</v>
      </c>
    </row>
    <row r="1028" spans="1:42" x14ac:dyDescent="0.25">
      <c r="A1028" s="39">
        <v>6</v>
      </c>
      <c r="B1028" s="56">
        <v>6</v>
      </c>
      <c r="C1028" s="36">
        <v>40487</v>
      </c>
      <c r="D1028" s="39" t="s">
        <v>141</v>
      </c>
      <c r="E1028" s="35" t="s">
        <v>1</v>
      </c>
      <c r="F1028" s="40"/>
      <c r="G1028" s="35" t="s">
        <v>100</v>
      </c>
      <c r="H1028" s="40" t="s">
        <v>11</v>
      </c>
      <c r="I1028" s="39">
        <v>1</v>
      </c>
      <c r="J1028" s="41">
        <v>1.4319444444444445</v>
      </c>
      <c r="K1028" s="39">
        <v>6</v>
      </c>
      <c r="L1028" s="39">
        <v>12</v>
      </c>
      <c r="M1028" s="39">
        <v>0.5</v>
      </c>
      <c r="N1028" s="39">
        <v>0</v>
      </c>
      <c r="O1028" s="39">
        <v>3</v>
      </c>
      <c r="P1028" s="39">
        <v>0</v>
      </c>
      <c r="Q1028" s="39">
        <f t="shared" si="74"/>
        <v>6</v>
      </c>
      <c r="R1028" s="39">
        <f t="shared" si="75"/>
        <v>9</v>
      </c>
      <c r="S1028" s="39">
        <f t="shared" si="76"/>
        <v>0.66666666666666663</v>
      </c>
      <c r="T1028" s="39">
        <v>11</v>
      </c>
      <c r="U1028" s="39">
        <v>12</v>
      </c>
      <c r="V1028" s="39">
        <v>0.91700000000000004</v>
      </c>
      <c r="W1028" s="39">
        <v>0</v>
      </c>
      <c r="X1028" s="39">
        <v>4</v>
      </c>
      <c r="Y1028" s="39">
        <v>4</v>
      </c>
      <c r="Z1028" s="39">
        <v>6</v>
      </c>
      <c r="AA1028" s="39">
        <v>3</v>
      </c>
      <c r="AB1028" s="39">
        <v>1</v>
      </c>
      <c r="AC1028" s="39">
        <v>3</v>
      </c>
      <c r="AD1028" s="39">
        <v>2</v>
      </c>
      <c r="AE1028" s="39">
        <v>23</v>
      </c>
      <c r="AF1028" s="39">
        <v>21.9</v>
      </c>
      <c r="AG1028" s="39"/>
      <c r="AH1028" s="83">
        <f t="shared" si="77"/>
        <v>34.366666666666667</v>
      </c>
      <c r="AI1028" s="81" t="str">
        <f t="shared" si="80"/>
        <v>11/10</v>
      </c>
      <c r="AJ1028" s="76">
        <f t="shared" si="78"/>
        <v>6.0704705126454543</v>
      </c>
      <c r="AK1028" s="76">
        <f t="shared" si="78"/>
        <v>0.1260587504754373</v>
      </c>
      <c r="AL1028" s="76">
        <f t="shared" si="79"/>
        <v>20.079999999999998</v>
      </c>
      <c r="AN1028" s="76">
        <f>TimDuncan!AG1029</f>
        <v>5.5572713903607829</v>
      </c>
      <c r="AO1028" s="76">
        <f>TimDuncan!AH1029</f>
        <v>0.14005264462089295</v>
      </c>
      <c r="AP1028" s="76">
        <f>TimDuncan!AI1029</f>
        <v>16.901960784313726</v>
      </c>
    </row>
    <row r="1029" spans="1:42" x14ac:dyDescent="0.25">
      <c r="A1029" s="39">
        <v>7</v>
      </c>
      <c r="B1029" s="56">
        <v>7</v>
      </c>
      <c r="C1029" s="36">
        <v>40489</v>
      </c>
      <c r="D1029" s="39" t="s">
        <v>142</v>
      </c>
      <c r="E1029" s="35" t="s">
        <v>1</v>
      </c>
      <c r="F1029" s="40"/>
      <c r="G1029" s="35" t="s">
        <v>6</v>
      </c>
      <c r="H1029" s="40" t="s">
        <v>11</v>
      </c>
      <c r="I1029" s="39">
        <v>1</v>
      </c>
      <c r="J1029" s="41">
        <v>1.0340277777777778</v>
      </c>
      <c r="K1029" s="39">
        <v>3</v>
      </c>
      <c r="L1029" s="39">
        <v>11</v>
      </c>
      <c r="M1029" s="39">
        <v>0.27300000000000002</v>
      </c>
      <c r="N1029" s="39">
        <v>0</v>
      </c>
      <c r="O1029" s="39">
        <v>2</v>
      </c>
      <c r="P1029" s="39">
        <v>0</v>
      </c>
      <c r="Q1029" s="39">
        <f t="shared" si="74"/>
        <v>3</v>
      </c>
      <c r="R1029" s="39">
        <f t="shared" si="75"/>
        <v>9</v>
      </c>
      <c r="S1029" s="39">
        <f t="shared" si="76"/>
        <v>0.33333333333333331</v>
      </c>
      <c r="T1029" s="39">
        <v>6</v>
      </c>
      <c r="U1029" s="39">
        <v>7</v>
      </c>
      <c r="V1029" s="39">
        <v>0.85699999999999998</v>
      </c>
      <c r="W1029" s="39">
        <v>0</v>
      </c>
      <c r="X1029" s="39">
        <v>2</v>
      </c>
      <c r="Y1029" s="39">
        <v>2</v>
      </c>
      <c r="Z1029" s="39">
        <v>1</v>
      </c>
      <c r="AA1029" s="39">
        <v>0</v>
      </c>
      <c r="AB1029" s="39">
        <v>1</v>
      </c>
      <c r="AC1029" s="39">
        <v>3</v>
      </c>
      <c r="AD1029" s="39">
        <v>4</v>
      </c>
      <c r="AE1029" s="39">
        <v>12</v>
      </c>
      <c r="AF1029" s="39">
        <v>2.5</v>
      </c>
      <c r="AG1029" s="39"/>
      <c r="AH1029" s="83">
        <f t="shared" si="77"/>
        <v>24.816666666666666</v>
      </c>
      <c r="AI1029" s="81" t="str">
        <f t="shared" si="80"/>
        <v>11/10</v>
      </c>
      <c r="AJ1029" s="76">
        <f t="shared" si="78"/>
        <v>6.142159428814888</v>
      </c>
      <c r="AK1029" s="76">
        <f t="shared" si="78"/>
        <v>0.12764091212843803</v>
      </c>
      <c r="AL1029" s="76">
        <f t="shared" si="79"/>
        <v>19.78</v>
      </c>
      <c r="AN1029" s="76">
        <f>TimDuncan!AG1030</f>
        <v>5.5572713903607829</v>
      </c>
      <c r="AO1029" s="76">
        <f>TimDuncan!AH1030</f>
        <v>0.14594569300298776</v>
      </c>
      <c r="AP1029" s="76">
        <f>TimDuncan!AI1030</f>
        <v>16.901960784313726</v>
      </c>
    </row>
    <row r="1030" spans="1:42" x14ac:dyDescent="0.25">
      <c r="A1030" s="39">
        <v>8</v>
      </c>
      <c r="B1030" s="56">
        <v>8</v>
      </c>
      <c r="C1030" s="36">
        <v>40491</v>
      </c>
      <c r="D1030" s="39" t="s">
        <v>143</v>
      </c>
      <c r="E1030" s="35" t="s">
        <v>1</v>
      </c>
      <c r="F1030" s="40"/>
      <c r="G1030" s="35" t="s">
        <v>89</v>
      </c>
      <c r="H1030" s="40" t="s">
        <v>11</v>
      </c>
      <c r="I1030" s="39">
        <v>1</v>
      </c>
      <c r="J1030" s="41">
        <v>1.4479166666666667</v>
      </c>
      <c r="K1030" s="39">
        <v>12</v>
      </c>
      <c r="L1030" s="39">
        <v>28</v>
      </c>
      <c r="M1030" s="39">
        <v>0.42899999999999999</v>
      </c>
      <c r="N1030" s="39">
        <v>2</v>
      </c>
      <c r="O1030" s="39">
        <v>5</v>
      </c>
      <c r="P1030" s="39">
        <v>0.4</v>
      </c>
      <c r="Q1030" s="39">
        <f t="shared" si="74"/>
        <v>10</v>
      </c>
      <c r="R1030" s="39">
        <f t="shared" si="75"/>
        <v>23</v>
      </c>
      <c r="S1030" s="39">
        <f t="shared" si="76"/>
        <v>0.43478260869565216</v>
      </c>
      <c r="T1030" s="39">
        <v>7</v>
      </c>
      <c r="U1030" s="39">
        <v>8</v>
      </c>
      <c r="V1030" s="39">
        <v>0.875</v>
      </c>
      <c r="W1030" s="39">
        <v>2</v>
      </c>
      <c r="X1030" s="39">
        <v>4</v>
      </c>
      <c r="Y1030" s="39">
        <v>6</v>
      </c>
      <c r="Z1030" s="39">
        <v>2</v>
      </c>
      <c r="AA1030" s="39">
        <v>2</v>
      </c>
      <c r="AB1030" s="39">
        <v>0</v>
      </c>
      <c r="AC1030" s="39">
        <v>4</v>
      </c>
      <c r="AD1030" s="39">
        <v>2</v>
      </c>
      <c r="AE1030" s="39">
        <v>33</v>
      </c>
      <c r="AF1030" s="39">
        <v>19</v>
      </c>
      <c r="AG1030" s="39"/>
      <c r="AH1030" s="83">
        <f t="shared" si="77"/>
        <v>34.75</v>
      </c>
      <c r="AI1030" s="81" t="str">
        <f t="shared" si="80"/>
        <v>11/10</v>
      </c>
      <c r="AJ1030" s="76">
        <f t="shared" si="78"/>
        <v>6.1677237556922577</v>
      </c>
      <c r="AK1030" s="76">
        <f t="shared" si="78"/>
        <v>0.12751147847490896</v>
      </c>
      <c r="AL1030" s="76">
        <f t="shared" si="79"/>
        <v>19.8</v>
      </c>
      <c r="AN1030" s="76">
        <f>TimDuncan!AG1031</f>
        <v>5.5312101491704082</v>
      </c>
      <c r="AO1030" s="76">
        <f>TimDuncan!AH1031</f>
        <v>0.14669816436674138</v>
      </c>
      <c r="AP1030" s="76">
        <f>TimDuncan!AI1031</f>
        <v>16.843137254901961</v>
      </c>
    </row>
    <row r="1031" spans="1:42" x14ac:dyDescent="0.25">
      <c r="A1031" s="39">
        <v>9</v>
      </c>
      <c r="B1031" s="56">
        <v>9</v>
      </c>
      <c r="C1031" s="36">
        <v>40493</v>
      </c>
      <c r="D1031" s="39" t="s">
        <v>144</v>
      </c>
      <c r="E1031" s="35" t="s">
        <v>1</v>
      </c>
      <c r="F1031" s="40" t="s">
        <v>5</v>
      </c>
      <c r="G1031" s="35" t="s">
        <v>33</v>
      </c>
      <c r="H1031" s="40" t="s">
        <v>3</v>
      </c>
      <c r="I1031" s="39">
        <v>1</v>
      </c>
      <c r="J1031" s="41">
        <v>1.7090277777777778</v>
      </c>
      <c r="K1031" s="39">
        <v>11</v>
      </c>
      <c r="L1031" s="39">
        <v>32</v>
      </c>
      <c r="M1031" s="39">
        <v>0.34399999999999997</v>
      </c>
      <c r="N1031" s="39">
        <v>3</v>
      </c>
      <c r="O1031" s="39">
        <v>10</v>
      </c>
      <c r="P1031" s="39">
        <v>0.3</v>
      </c>
      <c r="Q1031" s="39">
        <f t="shared" si="74"/>
        <v>8</v>
      </c>
      <c r="R1031" s="39">
        <f t="shared" si="75"/>
        <v>22</v>
      </c>
      <c r="S1031" s="39">
        <f t="shared" si="76"/>
        <v>0.36363636363636365</v>
      </c>
      <c r="T1031" s="39">
        <v>9</v>
      </c>
      <c r="U1031" s="39">
        <v>13</v>
      </c>
      <c r="V1031" s="39">
        <v>0.69199999999999995</v>
      </c>
      <c r="W1031" s="39">
        <v>1</v>
      </c>
      <c r="X1031" s="39">
        <v>2</v>
      </c>
      <c r="Y1031" s="39">
        <v>3</v>
      </c>
      <c r="Z1031" s="39">
        <v>5</v>
      </c>
      <c r="AA1031" s="39">
        <v>1</v>
      </c>
      <c r="AB1031" s="39">
        <v>0</v>
      </c>
      <c r="AC1031" s="39">
        <v>2</v>
      </c>
      <c r="AD1031" s="39">
        <v>4</v>
      </c>
      <c r="AE1031" s="39">
        <v>34</v>
      </c>
      <c r="AF1031" s="39">
        <v>16.600000000000001</v>
      </c>
      <c r="AG1031" s="39"/>
      <c r="AH1031" s="83">
        <f t="shared" si="77"/>
        <v>41.016666666666666</v>
      </c>
      <c r="AI1031" s="81" t="str">
        <f t="shared" si="80"/>
        <v>11/10</v>
      </c>
      <c r="AJ1031" s="76">
        <f t="shared" si="78"/>
        <v>6.3253619723801302</v>
      </c>
      <c r="AK1031" s="76">
        <f t="shared" si="78"/>
        <v>0.12805956681584263</v>
      </c>
      <c r="AL1031" s="76">
        <f t="shared" si="79"/>
        <v>19.899999999999999</v>
      </c>
      <c r="AN1031" s="76">
        <f>TimDuncan!AG1032</f>
        <v>5.4257135334385991</v>
      </c>
      <c r="AO1031" s="76">
        <f>TimDuncan!AH1032</f>
        <v>0.14577915222860161</v>
      </c>
      <c r="AP1031" s="76">
        <f>TimDuncan!AI1032</f>
        <v>16.686274509803923</v>
      </c>
    </row>
    <row r="1032" spans="1:42" x14ac:dyDescent="0.25">
      <c r="A1032" s="39">
        <v>10</v>
      </c>
      <c r="B1032" s="56">
        <v>10</v>
      </c>
      <c r="C1032" s="36">
        <v>40496</v>
      </c>
      <c r="D1032" s="39" t="s">
        <v>145</v>
      </c>
      <c r="E1032" s="35" t="s">
        <v>1</v>
      </c>
      <c r="F1032" s="40"/>
      <c r="G1032" s="35" t="s">
        <v>21</v>
      </c>
      <c r="H1032" s="40" t="s">
        <v>3</v>
      </c>
      <c r="I1032" s="39">
        <v>1</v>
      </c>
      <c r="J1032" s="41">
        <v>1.5972222222222223</v>
      </c>
      <c r="K1032" s="39">
        <v>11</v>
      </c>
      <c r="L1032" s="39">
        <v>20</v>
      </c>
      <c r="M1032" s="39">
        <v>0.55000000000000004</v>
      </c>
      <c r="N1032" s="39">
        <v>1</v>
      </c>
      <c r="O1032" s="39">
        <v>4</v>
      </c>
      <c r="P1032" s="39">
        <v>0.25</v>
      </c>
      <c r="Q1032" s="39">
        <f t="shared" si="74"/>
        <v>10</v>
      </c>
      <c r="R1032" s="39">
        <f t="shared" si="75"/>
        <v>16</v>
      </c>
      <c r="S1032" s="39">
        <f t="shared" si="76"/>
        <v>0.625</v>
      </c>
      <c r="T1032" s="39">
        <v>2</v>
      </c>
      <c r="U1032" s="39">
        <v>2</v>
      </c>
      <c r="V1032" s="39">
        <v>1</v>
      </c>
      <c r="W1032" s="39">
        <v>2</v>
      </c>
      <c r="X1032" s="39">
        <v>7</v>
      </c>
      <c r="Y1032" s="39">
        <v>9</v>
      </c>
      <c r="Z1032" s="39">
        <v>14</v>
      </c>
      <c r="AA1032" s="39">
        <v>1</v>
      </c>
      <c r="AB1032" s="39">
        <v>0</v>
      </c>
      <c r="AC1032" s="39">
        <v>8</v>
      </c>
      <c r="AD1032" s="39">
        <v>3</v>
      </c>
      <c r="AE1032" s="39">
        <v>25</v>
      </c>
      <c r="AF1032" s="39">
        <v>20.5</v>
      </c>
      <c r="AG1032" s="39"/>
      <c r="AH1032" s="83">
        <f t="shared" si="77"/>
        <v>38.333333333333336</v>
      </c>
      <c r="AI1032" s="81" t="str">
        <f t="shared" si="80"/>
        <v>11/10</v>
      </c>
      <c r="AJ1032" s="76">
        <f t="shared" si="78"/>
        <v>6.2217852940211582</v>
      </c>
      <c r="AK1032" s="76">
        <f t="shared" si="78"/>
        <v>0.12876139775189008</v>
      </c>
      <c r="AL1032" s="76">
        <f t="shared" si="79"/>
        <v>20.059999999999999</v>
      </c>
      <c r="AN1032" s="76">
        <f>TimDuncan!AG1033</f>
        <v>5.4618902312257429</v>
      </c>
      <c r="AO1032" s="76">
        <f>TimDuncan!AH1033</f>
        <v>0.14238686020551075</v>
      </c>
      <c r="AP1032" s="76">
        <f>TimDuncan!AI1033</f>
        <v>16.607843137254903</v>
      </c>
    </row>
    <row r="1033" spans="1:42" x14ac:dyDescent="0.25">
      <c r="A1033" s="39">
        <v>11</v>
      </c>
      <c r="B1033" s="56">
        <v>11</v>
      </c>
      <c r="C1033" s="36">
        <v>40498</v>
      </c>
      <c r="D1033" s="39" t="s">
        <v>146</v>
      </c>
      <c r="E1033" s="35" t="s">
        <v>1</v>
      </c>
      <c r="F1033" s="40" t="s">
        <v>5</v>
      </c>
      <c r="G1033" s="35" t="s">
        <v>60</v>
      </c>
      <c r="H1033" s="40" t="s">
        <v>11</v>
      </c>
      <c r="I1033" s="39">
        <v>1</v>
      </c>
      <c r="J1033" s="41">
        <v>1.3875</v>
      </c>
      <c r="K1033" s="39">
        <v>10</v>
      </c>
      <c r="L1033" s="39">
        <v>23</v>
      </c>
      <c r="M1033" s="39">
        <v>0.435</v>
      </c>
      <c r="N1033" s="39">
        <v>0</v>
      </c>
      <c r="O1033" s="39">
        <v>4</v>
      </c>
      <c r="P1033" s="39">
        <v>0</v>
      </c>
      <c r="Q1033" s="39">
        <f t="shared" si="74"/>
        <v>10</v>
      </c>
      <c r="R1033" s="39">
        <f t="shared" si="75"/>
        <v>19</v>
      </c>
      <c r="S1033" s="39">
        <f t="shared" si="76"/>
        <v>0.52631578947368418</v>
      </c>
      <c r="T1033" s="39">
        <v>11</v>
      </c>
      <c r="U1033" s="39">
        <v>11</v>
      </c>
      <c r="V1033" s="39">
        <v>1</v>
      </c>
      <c r="W1033" s="39">
        <v>0</v>
      </c>
      <c r="X1033" s="39">
        <v>7</v>
      </c>
      <c r="Y1033" s="39">
        <v>7</v>
      </c>
      <c r="Z1033" s="39">
        <v>3</v>
      </c>
      <c r="AA1033" s="39">
        <v>1</v>
      </c>
      <c r="AB1033" s="39">
        <v>0</v>
      </c>
      <c r="AC1033" s="39">
        <v>3</v>
      </c>
      <c r="AD1033" s="39">
        <v>2</v>
      </c>
      <c r="AE1033" s="39">
        <v>31</v>
      </c>
      <c r="AF1033" s="39">
        <v>20.3</v>
      </c>
      <c r="AG1033" s="39"/>
      <c r="AH1033" s="83">
        <f t="shared" si="77"/>
        <v>33.299999999999997</v>
      </c>
      <c r="AI1033" s="81" t="str">
        <f t="shared" si="80"/>
        <v>11/10</v>
      </c>
      <c r="AJ1033" s="76">
        <f t="shared" si="78"/>
        <v>6.2217852940211582</v>
      </c>
      <c r="AK1033" s="76">
        <f t="shared" si="78"/>
        <v>0.12858958760652581</v>
      </c>
      <c r="AL1033" s="76">
        <f t="shared" si="79"/>
        <v>20.059999999999999</v>
      </c>
      <c r="AN1033" s="76">
        <f>TimDuncan!AG1034</f>
        <v>5.5596578958032428</v>
      </c>
      <c r="AO1033" s="76">
        <f>TimDuncan!AH1034</f>
        <v>0.13834345901798639</v>
      </c>
      <c r="AP1033" s="76">
        <f>TimDuncan!AI1034</f>
        <v>16.764705882352942</v>
      </c>
    </row>
    <row r="1034" spans="1:42" x14ac:dyDescent="0.25">
      <c r="A1034" s="39">
        <v>12</v>
      </c>
      <c r="B1034" s="56">
        <v>12</v>
      </c>
      <c r="C1034" s="36">
        <v>40499</v>
      </c>
      <c r="D1034" s="39" t="s">
        <v>147</v>
      </c>
      <c r="E1034" s="35" t="s">
        <v>1</v>
      </c>
      <c r="F1034" s="40" t="s">
        <v>5</v>
      </c>
      <c r="G1034" s="35" t="s">
        <v>10</v>
      </c>
      <c r="H1034" s="40" t="s">
        <v>11</v>
      </c>
      <c r="I1034" s="39">
        <v>1</v>
      </c>
      <c r="J1034" s="41">
        <v>1.3222222222222222</v>
      </c>
      <c r="K1034" s="39">
        <v>11</v>
      </c>
      <c r="L1034" s="39">
        <v>20</v>
      </c>
      <c r="M1034" s="39">
        <v>0.55000000000000004</v>
      </c>
      <c r="N1034" s="39">
        <v>3</v>
      </c>
      <c r="O1034" s="39">
        <v>6</v>
      </c>
      <c r="P1034" s="39">
        <v>0.5</v>
      </c>
      <c r="Q1034" s="39">
        <f t="shared" si="74"/>
        <v>8</v>
      </c>
      <c r="R1034" s="39">
        <f t="shared" si="75"/>
        <v>14</v>
      </c>
      <c r="S1034" s="39">
        <f t="shared" si="76"/>
        <v>0.5714285714285714</v>
      </c>
      <c r="T1034" s="39">
        <v>8</v>
      </c>
      <c r="U1034" s="39">
        <v>8</v>
      </c>
      <c r="V1034" s="39">
        <v>1</v>
      </c>
      <c r="W1034" s="39">
        <v>1</v>
      </c>
      <c r="X1034" s="39">
        <v>8</v>
      </c>
      <c r="Y1034" s="39">
        <v>9</v>
      </c>
      <c r="Z1034" s="39">
        <v>4</v>
      </c>
      <c r="AA1034" s="39">
        <v>2</v>
      </c>
      <c r="AB1034" s="39">
        <v>0</v>
      </c>
      <c r="AC1034" s="39">
        <v>3</v>
      </c>
      <c r="AD1034" s="39">
        <v>1</v>
      </c>
      <c r="AE1034" s="39">
        <v>33</v>
      </c>
      <c r="AF1034" s="39">
        <v>27.9</v>
      </c>
      <c r="AG1034" s="39"/>
      <c r="AH1034" s="83">
        <f t="shared" si="77"/>
        <v>31.733333333333334</v>
      </c>
      <c r="AI1034" s="81" t="str">
        <f t="shared" si="80"/>
        <v>11/10</v>
      </c>
      <c r="AJ1034" s="76">
        <f t="shared" si="78"/>
        <v>6.054210880680909</v>
      </c>
      <c r="AK1034" s="76">
        <f t="shared" si="78"/>
        <v>0.12863331843750653</v>
      </c>
      <c r="AL1034" s="76">
        <f t="shared" si="79"/>
        <v>19.86</v>
      </c>
      <c r="AN1034" s="76">
        <f>TimDuncan!AG1035</f>
        <v>5.5134714424705953</v>
      </c>
      <c r="AO1034" s="76">
        <f>TimDuncan!AH1035</f>
        <v>0.13712727441233202</v>
      </c>
      <c r="AP1034" s="76">
        <f>TimDuncan!AI1035</f>
        <v>16.745098039215687</v>
      </c>
    </row>
    <row r="1035" spans="1:42" x14ac:dyDescent="0.25">
      <c r="A1035" s="39">
        <v>13</v>
      </c>
      <c r="B1035" s="56">
        <v>13</v>
      </c>
      <c r="C1035" s="36">
        <v>40501</v>
      </c>
      <c r="D1035" s="39" t="s">
        <v>148</v>
      </c>
      <c r="E1035" s="35" t="s">
        <v>1</v>
      </c>
      <c r="F1035" s="40" t="s">
        <v>5</v>
      </c>
      <c r="G1035" s="35" t="s">
        <v>89</v>
      </c>
      <c r="H1035" s="40" t="s">
        <v>11</v>
      </c>
      <c r="I1035" s="39">
        <v>1</v>
      </c>
      <c r="J1035" s="41">
        <v>1.3083333333333333</v>
      </c>
      <c r="K1035" s="39">
        <v>8</v>
      </c>
      <c r="L1035" s="39">
        <v>27</v>
      </c>
      <c r="M1035" s="39">
        <v>0.29599999999999999</v>
      </c>
      <c r="N1035" s="39">
        <v>1</v>
      </c>
      <c r="O1035" s="39">
        <v>4</v>
      </c>
      <c r="P1035" s="39">
        <v>0.25</v>
      </c>
      <c r="Q1035" s="39">
        <f t="shared" si="74"/>
        <v>7</v>
      </c>
      <c r="R1035" s="39">
        <f t="shared" si="75"/>
        <v>23</v>
      </c>
      <c r="S1035" s="39">
        <f t="shared" si="76"/>
        <v>0.30434782608695654</v>
      </c>
      <c r="T1035" s="39">
        <v>6</v>
      </c>
      <c r="U1035" s="39">
        <v>7</v>
      </c>
      <c r="V1035" s="39">
        <v>0.85699999999999998</v>
      </c>
      <c r="W1035" s="39">
        <v>1</v>
      </c>
      <c r="X1035" s="39">
        <v>7</v>
      </c>
      <c r="Y1035" s="39">
        <v>8</v>
      </c>
      <c r="Z1035" s="39">
        <v>2</v>
      </c>
      <c r="AA1035" s="39">
        <v>1</v>
      </c>
      <c r="AB1035" s="39">
        <v>1</v>
      </c>
      <c r="AC1035" s="39">
        <v>4</v>
      </c>
      <c r="AD1035" s="39">
        <v>1</v>
      </c>
      <c r="AE1035" s="39">
        <v>23</v>
      </c>
      <c r="AF1035" s="39">
        <v>8.4</v>
      </c>
      <c r="AG1035" s="39"/>
      <c r="AH1035" s="83">
        <f t="shared" si="77"/>
        <v>31.4</v>
      </c>
      <c r="AI1035" s="81" t="str">
        <f t="shared" si="80"/>
        <v>11/10</v>
      </c>
      <c r="AJ1035" s="76">
        <f t="shared" si="78"/>
        <v>5.6265043339899945</v>
      </c>
      <c r="AK1035" s="76">
        <f t="shared" si="78"/>
        <v>0.12998674343712027</v>
      </c>
      <c r="AL1035" s="76">
        <f t="shared" si="79"/>
        <v>19.66</v>
      </c>
      <c r="AN1035" s="76">
        <f>TimDuncan!AG1036</f>
        <v>5.4954155290327868</v>
      </c>
      <c r="AO1035" s="76">
        <f>TimDuncan!AH1036</f>
        <v>0.13705115982056928</v>
      </c>
      <c r="AP1035" s="76">
        <f>TimDuncan!AI1036</f>
        <v>16.725490196078432</v>
      </c>
    </row>
    <row r="1036" spans="1:42" x14ac:dyDescent="0.25">
      <c r="A1036" s="39">
        <v>14</v>
      </c>
      <c r="B1036" s="56">
        <v>14</v>
      </c>
      <c r="C1036" s="36">
        <v>40503</v>
      </c>
      <c r="D1036" s="39" t="s">
        <v>149</v>
      </c>
      <c r="E1036" s="35" t="s">
        <v>1</v>
      </c>
      <c r="F1036" s="40"/>
      <c r="G1036" s="35" t="s">
        <v>15</v>
      </c>
      <c r="H1036" s="40" t="s">
        <v>11</v>
      </c>
      <c r="I1036" s="39">
        <v>1</v>
      </c>
      <c r="J1036" s="41">
        <v>1.1104166666666666</v>
      </c>
      <c r="K1036" s="39">
        <v>7</v>
      </c>
      <c r="L1036" s="39">
        <v>16</v>
      </c>
      <c r="M1036" s="39">
        <v>0.438</v>
      </c>
      <c r="N1036" s="39">
        <v>0</v>
      </c>
      <c r="O1036" s="39">
        <v>2</v>
      </c>
      <c r="P1036" s="39">
        <v>0</v>
      </c>
      <c r="Q1036" s="39">
        <f t="shared" si="74"/>
        <v>7</v>
      </c>
      <c r="R1036" s="39">
        <f t="shared" si="75"/>
        <v>14</v>
      </c>
      <c r="S1036" s="39">
        <f t="shared" si="76"/>
        <v>0.5</v>
      </c>
      <c r="T1036" s="39">
        <v>6</v>
      </c>
      <c r="U1036" s="39">
        <v>6</v>
      </c>
      <c r="V1036" s="39">
        <v>1</v>
      </c>
      <c r="W1036" s="39">
        <v>3</v>
      </c>
      <c r="X1036" s="39">
        <v>3</v>
      </c>
      <c r="Y1036" s="39">
        <v>6</v>
      </c>
      <c r="Z1036" s="39">
        <v>5</v>
      </c>
      <c r="AA1036" s="39">
        <v>0</v>
      </c>
      <c r="AB1036" s="39">
        <v>0</v>
      </c>
      <c r="AC1036" s="39">
        <v>0</v>
      </c>
      <c r="AD1036" s="39">
        <v>3</v>
      </c>
      <c r="AE1036" s="39">
        <v>20</v>
      </c>
      <c r="AF1036" s="39">
        <v>16.899999999999999</v>
      </c>
      <c r="AG1036" s="39"/>
      <c r="AH1036" s="83">
        <f t="shared" si="77"/>
        <v>26.65</v>
      </c>
      <c r="AI1036" s="81" t="str">
        <f t="shared" si="80"/>
        <v>11/10</v>
      </c>
      <c r="AJ1036" s="76">
        <f t="shared" si="78"/>
        <v>5.6465991209446642</v>
      </c>
      <c r="AK1036" s="76">
        <f t="shared" si="78"/>
        <v>0.12485322648320041</v>
      </c>
      <c r="AL1036" s="76">
        <f t="shared" si="79"/>
        <v>19.559999999999999</v>
      </c>
      <c r="AN1036" s="76">
        <f>TimDuncan!AG1037</f>
        <v>5.5878877758879844</v>
      </c>
      <c r="AO1036" s="76">
        <f>TimDuncan!AH1037</f>
        <v>0.13698023244845503</v>
      </c>
      <c r="AP1036" s="76">
        <f>TimDuncan!AI1037</f>
        <v>16.764705882352942</v>
      </c>
    </row>
    <row r="1037" spans="1:42" x14ac:dyDescent="0.25">
      <c r="A1037" s="39">
        <v>15</v>
      </c>
      <c r="B1037" s="56">
        <v>15</v>
      </c>
      <c r="C1037" s="36">
        <v>40505</v>
      </c>
      <c r="D1037" s="39" t="s">
        <v>150</v>
      </c>
      <c r="E1037" s="35" t="s">
        <v>1</v>
      </c>
      <c r="F1037" s="40"/>
      <c r="G1037" s="35" t="s">
        <v>37</v>
      </c>
      <c r="H1037" s="40" t="s">
        <v>11</v>
      </c>
      <c r="I1037" s="39">
        <v>1</v>
      </c>
      <c r="J1037" s="41">
        <v>1.5493055555555555</v>
      </c>
      <c r="K1037" s="39">
        <v>8</v>
      </c>
      <c r="L1037" s="39">
        <v>18</v>
      </c>
      <c r="M1037" s="39">
        <v>0.44400000000000001</v>
      </c>
      <c r="N1037" s="39">
        <v>1</v>
      </c>
      <c r="O1037" s="39">
        <v>2</v>
      </c>
      <c r="P1037" s="39">
        <v>0.5</v>
      </c>
      <c r="Q1037" s="39">
        <f t="shared" si="74"/>
        <v>7</v>
      </c>
      <c r="R1037" s="39">
        <f t="shared" si="75"/>
        <v>16</v>
      </c>
      <c r="S1037" s="39">
        <f t="shared" si="76"/>
        <v>0.4375</v>
      </c>
      <c r="T1037" s="39">
        <v>3</v>
      </c>
      <c r="U1037" s="39">
        <v>3</v>
      </c>
      <c r="V1037" s="39">
        <v>1</v>
      </c>
      <c r="W1037" s="39">
        <v>0</v>
      </c>
      <c r="X1037" s="39">
        <v>2</v>
      </c>
      <c r="Y1037" s="39">
        <v>2</v>
      </c>
      <c r="Z1037" s="39">
        <v>5</v>
      </c>
      <c r="AA1037" s="39">
        <v>1</v>
      </c>
      <c r="AB1037" s="39">
        <v>0</v>
      </c>
      <c r="AC1037" s="39">
        <v>4</v>
      </c>
      <c r="AD1037" s="39">
        <v>1</v>
      </c>
      <c r="AE1037" s="39">
        <v>20</v>
      </c>
      <c r="AF1037" s="39">
        <v>11.3</v>
      </c>
      <c r="AG1037" s="39"/>
      <c r="AH1037" s="83">
        <f t="shared" si="77"/>
        <v>37.18333333333333</v>
      </c>
      <c r="AI1037" s="81" t="str">
        <f t="shared" si="80"/>
        <v>11/10</v>
      </c>
      <c r="AJ1037" s="76">
        <f t="shared" si="78"/>
        <v>5.4810992492010095</v>
      </c>
      <c r="AK1037" s="76">
        <f t="shared" si="78"/>
        <v>0.11934019286331424</v>
      </c>
      <c r="AL1037" s="76">
        <f t="shared" si="79"/>
        <v>19.72</v>
      </c>
      <c r="AN1037" s="76">
        <f>TimDuncan!AG1038</f>
        <v>5.7693419141570184</v>
      </c>
      <c r="AO1037" s="76">
        <f>TimDuncan!AH1038</f>
        <v>0.13079924483336913</v>
      </c>
      <c r="AP1037" s="76">
        <f>TimDuncan!AI1038</f>
        <v>17</v>
      </c>
    </row>
    <row r="1038" spans="1:42" x14ac:dyDescent="0.25">
      <c r="A1038" s="39">
        <v>16</v>
      </c>
      <c r="B1038" s="56">
        <v>16</v>
      </c>
      <c r="C1038" s="36">
        <v>40508</v>
      </c>
      <c r="D1038" s="39" t="s">
        <v>151</v>
      </c>
      <c r="E1038" s="35" t="s">
        <v>1</v>
      </c>
      <c r="F1038" s="40" t="s">
        <v>5</v>
      </c>
      <c r="G1038" s="35" t="s">
        <v>13</v>
      </c>
      <c r="H1038" s="40" t="s">
        <v>3</v>
      </c>
      <c r="I1038" s="39">
        <v>1</v>
      </c>
      <c r="J1038" s="41">
        <v>1.4027777777777777</v>
      </c>
      <c r="K1038" s="39">
        <v>10</v>
      </c>
      <c r="L1038" s="39">
        <v>21</v>
      </c>
      <c r="M1038" s="39">
        <v>0.47599999999999998</v>
      </c>
      <c r="N1038" s="39">
        <v>3</v>
      </c>
      <c r="O1038" s="39">
        <v>5</v>
      </c>
      <c r="P1038" s="39">
        <v>0.6</v>
      </c>
      <c r="Q1038" s="39">
        <f t="shared" si="74"/>
        <v>7</v>
      </c>
      <c r="R1038" s="39">
        <f t="shared" si="75"/>
        <v>16</v>
      </c>
      <c r="S1038" s="39">
        <f t="shared" si="76"/>
        <v>0.4375</v>
      </c>
      <c r="T1038" s="39">
        <v>8</v>
      </c>
      <c r="U1038" s="39">
        <v>9</v>
      </c>
      <c r="V1038" s="39">
        <v>0.88900000000000001</v>
      </c>
      <c r="W1038" s="39">
        <v>1</v>
      </c>
      <c r="X1038" s="39">
        <v>2</v>
      </c>
      <c r="Y1038" s="39">
        <v>3</v>
      </c>
      <c r="Z1038" s="39">
        <v>3</v>
      </c>
      <c r="AA1038" s="39">
        <v>1</v>
      </c>
      <c r="AB1038" s="39">
        <v>0</v>
      </c>
      <c r="AC1038" s="39">
        <v>3</v>
      </c>
      <c r="AD1038" s="39">
        <v>2</v>
      </c>
      <c r="AE1038" s="39">
        <v>31</v>
      </c>
      <c r="AF1038" s="39">
        <v>20.5</v>
      </c>
      <c r="AG1038" s="39"/>
      <c r="AH1038" s="83">
        <f t="shared" si="77"/>
        <v>33.666666666666664</v>
      </c>
      <c r="AI1038" s="81" t="str">
        <f t="shared" si="80"/>
        <v>11/10</v>
      </c>
      <c r="AJ1038" s="76">
        <f t="shared" si="78"/>
        <v>5.3369715481837128</v>
      </c>
      <c r="AK1038" s="76">
        <f t="shared" si="78"/>
        <v>0.11942882604210704</v>
      </c>
      <c r="AL1038" s="76">
        <f t="shared" si="79"/>
        <v>19.920000000000002</v>
      </c>
      <c r="AN1038" s="76">
        <f>TimDuncan!AG1039</f>
        <v>5.6217144599657276</v>
      </c>
      <c r="AO1038" s="76">
        <f>TimDuncan!AH1039</f>
        <v>0.13053672561656346</v>
      </c>
      <c r="AP1038" s="76">
        <f>TimDuncan!AI1039</f>
        <v>17.03921568627451</v>
      </c>
    </row>
    <row r="1039" spans="1:42" x14ac:dyDescent="0.25">
      <c r="A1039" s="39">
        <v>17</v>
      </c>
      <c r="B1039" s="56">
        <v>17</v>
      </c>
      <c r="C1039" s="36">
        <v>40510</v>
      </c>
      <c r="D1039" s="39" t="s">
        <v>152</v>
      </c>
      <c r="E1039" s="35" t="s">
        <v>1</v>
      </c>
      <c r="F1039" s="40"/>
      <c r="G1039" s="35" t="s">
        <v>31</v>
      </c>
      <c r="H1039" s="40" t="s">
        <v>3</v>
      </c>
      <c r="I1039" s="39">
        <v>1</v>
      </c>
      <c r="J1039" s="41">
        <v>1.6597222222222223</v>
      </c>
      <c r="K1039" s="39">
        <v>14</v>
      </c>
      <c r="L1039" s="39">
        <v>33</v>
      </c>
      <c r="M1039" s="39">
        <v>0.42399999999999999</v>
      </c>
      <c r="N1039" s="39">
        <v>3</v>
      </c>
      <c r="O1039" s="39">
        <v>8</v>
      </c>
      <c r="P1039" s="39">
        <v>0.375</v>
      </c>
      <c r="Q1039" s="39">
        <f t="shared" si="74"/>
        <v>11</v>
      </c>
      <c r="R1039" s="39">
        <f t="shared" si="75"/>
        <v>25</v>
      </c>
      <c r="S1039" s="39">
        <f t="shared" si="76"/>
        <v>0.44</v>
      </c>
      <c r="T1039" s="39">
        <v>10</v>
      </c>
      <c r="U1039" s="39">
        <v>13</v>
      </c>
      <c r="V1039" s="39">
        <v>0.76900000000000002</v>
      </c>
      <c r="W1039" s="39">
        <v>2</v>
      </c>
      <c r="X1039" s="39">
        <v>3</v>
      </c>
      <c r="Y1039" s="39">
        <v>5</v>
      </c>
      <c r="Z1039" s="39">
        <v>4</v>
      </c>
      <c r="AA1039" s="39">
        <v>0</v>
      </c>
      <c r="AB1039" s="39">
        <v>0</v>
      </c>
      <c r="AC1039" s="39">
        <v>3</v>
      </c>
      <c r="AD1039" s="39">
        <v>2</v>
      </c>
      <c r="AE1039" s="39">
        <v>41</v>
      </c>
      <c r="AF1039" s="39">
        <v>23.6</v>
      </c>
      <c r="AG1039" s="39"/>
      <c r="AH1039" s="83">
        <f t="shared" si="77"/>
        <v>39.833333333333336</v>
      </c>
      <c r="AI1039" s="81" t="str">
        <f t="shared" si="80"/>
        <v>11/10</v>
      </c>
      <c r="AJ1039" s="76">
        <f t="shared" si="78"/>
        <v>5.6485143432334759</v>
      </c>
      <c r="AK1039" s="76">
        <f t="shared" si="78"/>
        <v>0.1191461544593405</v>
      </c>
      <c r="AL1039" s="76">
        <f t="shared" si="79"/>
        <v>20.18</v>
      </c>
      <c r="AN1039" s="76">
        <f>TimDuncan!AG1040</f>
        <v>5.5940566128485942</v>
      </c>
      <c r="AO1039" s="76">
        <f>TimDuncan!AH1040</f>
        <v>0.13213509629719658</v>
      </c>
      <c r="AP1039" s="76">
        <f>TimDuncan!AI1040</f>
        <v>17.274509803921568</v>
      </c>
    </row>
    <row r="1040" spans="1:42" x14ac:dyDescent="0.25">
      <c r="A1040" s="39">
        <v>18</v>
      </c>
      <c r="B1040" s="56">
        <v>18</v>
      </c>
      <c r="C1040" s="36">
        <v>40512</v>
      </c>
      <c r="D1040" s="39" t="s">
        <v>153</v>
      </c>
      <c r="E1040" s="35" t="s">
        <v>1</v>
      </c>
      <c r="F1040" s="40" t="s">
        <v>5</v>
      </c>
      <c r="G1040" s="35" t="s">
        <v>28</v>
      </c>
      <c r="H1040" s="40" t="s">
        <v>3</v>
      </c>
      <c r="I1040" s="39">
        <v>1</v>
      </c>
      <c r="J1040" s="41">
        <v>1.5430555555555554</v>
      </c>
      <c r="K1040" s="39">
        <v>9</v>
      </c>
      <c r="L1040" s="39">
        <v>25</v>
      </c>
      <c r="M1040" s="39">
        <v>0.36</v>
      </c>
      <c r="N1040" s="39">
        <v>1</v>
      </c>
      <c r="O1040" s="39">
        <v>6</v>
      </c>
      <c r="P1040" s="39">
        <v>0.16700000000000001</v>
      </c>
      <c r="Q1040" s="39">
        <f t="shared" si="74"/>
        <v>8</v>
      </c>
      <c r="R1040" s="39">
        <f t="shared" si="75"/>
        <v>19</v>
      </c>
      <c r="S1040" s="39">
        <f t="shared" si="76"/>
        <v>0.42105263157894735</v>
      </c>
      <c r="T1040" s="39">
        <v>10</v>
      </c>
      <c r="U1040" s="39">
        <v>12</v>
      </c>
      <c r="V1040" s="39">
        <v>0.83299999999999996</v>
      </c>
      <c r="W1040" s="39">
        <v>4</v>
      </c>
      <c r="X1040" s="39">
        <v>3</v>
      </c>
      <c r="Y1040" s="39">
        <v>7</v>
      </c>
      <c r="Z1040" s="39">
        <v>5</v>
      </c>
      <c r="AA1040" s="39">
        <v>1</v>
      </c>
      <c r="AB1040" s="39">
        <v>0</v>
      </c>
      <c r="AC1040" s="39">
        <v>3</v>
      </c>
      <c r="AD1040" s="39">
        <v>2</v>
      </c>
      <c r="AE1040" s="39">
        <v>29</v>
      </c>
      <c r="AF1040" s="39">
        <v>18.7</v>
      </c>
      <c r="AG1040" s="39"/>
      <c r="AH1040" s="83">
        <f t="shared" si="77"/>
        <v>37.033333333333331</v>
      </c>
      <c r="AI1040" s="81" t="str">
        <f t="shared" si="80"/>
        <v>11/10</v>
      </c>
      <c r="AJ1040" s="76">
        <f t="shared" si="78"/>
        <v>5.6865397821414696</v>
      </c>
      <c r="AK1040" s="76">
        <f t="shared" si="78"/>
        <v>0.11510939605968097</v>
      </c>
      <c r="AL1040" s="76">
        <f t="shared" si="79"/>
        <v>20.3</v>
      </c>
      <c r="AN1040" s="76">
        <f>TimDuncan!AG1041</f>
        <v>5.5807248450284987</v>
      </c>
      <c r="AO1040" s="76">
        <f>TimDuncan!AH1041</f>
        <v>0.12547028431026205</v>
      </c>
      <c r="AP1040" s="76">
        <f>TimDuncan!AI1041</f>
        <v>17.215686274509803</v>
      </c>
    </row>
    <row r="1041" spans="1:42" x14ac:dyDescent="0.25">
      <c r="A1041" s="39">
        <v>19</v>
      </c>
      <c r="B1041" s="56">
        <v>19</v>
      </c>
      <c r="C1041" s="36">
        <v>40513</v>
      </c>
      <c r="D1041" s="39" t="s">
        <v>154</v>
      </c>
      <c r="E1041" s="35" t="s">
        <v>1</v>
      </c>
      <c r="F1041" s="40" t="s">
        <v>5</v>
      </c>
      <c r="G1041" s="35" t="s">
        <v>23</v>
      </c>
      <c r="H1041" s="40" t="s">
        <v>3</v>
      </c>
      <c r="I1041" s="39">
        <v>1</v>
      </c>
      <c r="J1041" s="41">
        <v>1.3041666666666667</v>
      </c>
      <c r="K1041" s="39">
        <v>10</v>
      </c>
      <c r="L1041" s="39">
        <v>24</v>
      </c>
      <c r="M1041" s="39">
        <v>0.41699999999999998</v>
      </c>
      <c r="N1041" s="39">
        <v>0</v>
      </c>
      <c r="O1041" s="39">
        <v>3</v>
      </c>
      <c r="P1041" s="39">
        <v>0</v>
      </c>
      <c r="Q1041" s="39">
        <f t="shared" si="74"/>
        <v>10</v>
      </c>
      <c r="R1041" s="39">
        <f t="shared" si="75"/>
        <v>21</v>
      </c>
      <c r="S1041" s="39">
        <f t="shared" si="76"/>
        <v>0.47619047619047616</v>
      </c>
      <c r="T1041" s="39">
        <v>7</v>
      </c>
      <c r="U1041" s="39">
        <v>7</v>
      </c>
      <c r="V1041" s="39">
        <v>1</v>
      </c>
      <c r="W1041" s="39">
        <v>2</v>
      </c>
      <c r="X1041" s="39">
        <v>2</v>
      </c>
      <c r="Y1041" s="39">
        <v>4</v>
      </c>
      <c r="Z1041" s="39">
        <v>4</v>
      </c>
      <c r="AA1041" s="39">
        <v>4</v>
      </c>
      <c r="AB1041" s="39">
        <v>0</v>
      </c>
      <c r="AC1041" s="39">
        <v>2</v>
      </c>
      <c r="AD1041" s="39">
        <v>4</v>
      </c>
      <c r="AE1041" s="39">
        <v>27</v>
      </c>
      <c r="AF1041" s="39">
        <v>19.399999999999999</v>
      </c>
      <c r="AG1041" s="39"/>
      <c r="AH1041" s="83">
        <f t="shared" si="77"/>
        <v>31.3</v>
      </c>
      <c r="AI1041" s="81" t="str">
        <f t="shared" si="80"/>
        <v>12/10</v>
      </c>
      <c r="AJ1041" s="76">
        <f t="shared" si="78"/>
        <v>5.5008719160451935</v>
      </c>
      <c r="AK1041" s="76">
        <f t="shared" si="78"/>
        <v>0.11489229028680262</v>
      </c>
      <c r="AL1041" s="76">
        <f t="shared" si="79"/>
        <v>20.16</v>
      </c>
      <c r="AN1041" s="76">
        <f>TimDuncan!AG1042</f>
        <v>5.5850017813747552</v>
      </c>
      <c r="AO1041" s="76">
        <f>TimDuncan!AH1042</f>
        <v>0.12536037195678273</v>
      </c>
      <c r="AP1041" s="76">
        <f>TimDuncan!AI1042</f>
        <v>17.411764705882351</v>
      </c>
    </row>
    <row r="1042" spans="1:42" x14ac:dyDescent="0.25">
      <c r="A1042" s="39">
        <v>20</v>
      </c>
      <c r="B1042" s="56">
        <v>20</v>
      </c>
      <c r="C1042" s="36">
        <v>40515</v>
      </c>
      <c r="D1042" s="39" t="s">
        <v>155</v>
      </c>
      <c r="E1042" s="35" t="s">
        <v>1</v>
      </c>
      <c r="F1042" s="40"/>
      <c r="G1042" s="35" t="s">
        <v>17</v>
      </c>
      <c r="H1042" s="40" t="s">
        <v>11</v>
      </c>
      <c r="I1042" s="39">
        <v>1</v>
      </c>
      <c r="J1042" s="41">
        <v>1.1055555555555556</v>
      </c>
      <c r="K1042" s="39">
        <v>9</v>
      </c>
      <c r="L1042" s="39">
        <v>18</v>
      </c>
      <c r="M1042" s="39">
        <v>0.5</v>
      </c>
      <c r="N1042" s="39">
        <v>0</v>
      </c>
      <c r="O1042" s="39">
        <v>0</v>
      </c>
      <c r="P1042" s="39"/>
      <c r="Q1042" s="39">
        <f t="shared" si="74"/>
        <v>9</v>
      </c>
      <c r="R1042" s="39">
        <f t="shared" si="75"/>
        <v>18</v>
      </c>
      <c r="S1042" s="39">
        <f t="shared" si="76"/>
        <v>0.5</v>
      </c>
      <c r="T1042" s="39">
        <v>4</v>
      </c>
      <c r="U1042" s="39">
        <v>8</v>
      </c>
      <c r="V1042" s="39">
        <v>0.5</v>
      </c>
      <c r="W1042" s="39">
        <v>1</v>
      </c>
      <c r="X1042" s="39">
        <v>2</v>
      </c>
      <c r="Y1042" s="39">
        <v>3</v>
      </c>
      <c r="Z1042" s="39">
        <v>4</v>
      </c>
      <c r="AA1042" s="39">
        <v>2</v>
      </c>
      <c r="AB1042" s="39">
        <v>0</v>
      </c>
      <c r="AC1042" s="39">
        <v>1</v>
      </c>
      <c r="AD1042" s="39">
        <v>1</v>
      </c>
      <c r="AE1042" s="39">
        <v>22</v>
      </c>
      <c r="AF1042" s="39">
        <v>16.100000000000001</v>
      </c>
      <c r="AG1042" s="39"/>
      <c r="AH1042" s="83">
        <f t="shared" si="77"/>
        <v>26.533333333333335</v>
      </c>
      <c r="AI1042" s="81" t="str">
        <f t="shared" si="80"/>
        <v>12/10</v>
      </c>
      <c r="AJ1042" s="76">
        <f t="shared" si="78"/>
        <v>5.4808013714665265</v>
      </c>
      <c r="AK1042" s="76">
        <f t="shared" si="78"/>
        <v>0.11405120403948885</v>
      </c>
      <c r="AL1042" s="76">
        <f t="shared" si="79"/>
        <v>20.04</v>
      </c>
      <c r="AN1042" s="76">
        <f>TimDuncan!AG1043</f>
        <v>5.4636460876806945</v>
      </c>
      <c r="AO1042" s="76">
        <f>TimDuncan!AH1043</f>
        <v>0.12458904855727986</v>
      </c>
      <c r="AP1042" s="76">
        <f>TimDuncan!AI1043</f>
        <v>17.647058823529413</v>
      </c>
    </row>
    <row r="1043" spans="1:42" x14ac:dyDescent="0.25">
      <c r="A1043" s="39">
        <v>21</v>
      </c>
      <c r="B1043" s="56">
        <v>21</v>
      </c>
      <c r="C1043" s="36">
        <v>40519</v>
      </c>
      <c r="D1043" s="39" t="s">
        <v>156</v>
      </c>
      <c r="E1043" s="35" t="s">
        <v>1</v>
      </c>
      <c r="F1043" s="40"/>
      <c r="G1043" s="35" t="s">
        <v>114</v>
      </c>
      <c r="H1043" s="40" t="s">
        <v>11</v>
      </c>
      <c r="I1043" s="39">
        <v>1</v>
      </c>
      <c r="J1043" s="41">
        <v>1.4645833333333333</v>
      </c>
      <c r="K1043" s="39">
        <v>12</v>
      </c>
      <c r="L1043" s="39">
        <v>23</v>
      </c>
      <c r="M1043" s="39">
        <v>0.52200000000000002</v>
      </c>
      <c r="N1043" s="39">
        <v>1</v>
      </c>
      <c r="O1043" s="39">
        <v>6</v>
      </c>
      <c r="P1043" s="39">
        <v>0.16700000000000001</v>
      </c>
      <c r="Q1043" s="39">
        <f t="shared" si="74"/>
        <v>11</v>
      </c>
      <c r="R1043" s="39">
        <f t="shared" si="75"/>
        <v>17</v>
      </c>
      <c r="S1043" s="39">
        <f t="shared" si="76"/>
        <v>0.6470588235294118</v>
      </c>
      <c r="T1043" s="39">
        <v>7</v>
      </c>
      <c r="U1043" s="39">
        <v>9</v>
      </c>
      <c r="V1043" s="39">
        <v>0.77800000000000002</v>
      </c>
      <c r="W1043" s="39">
        <v>3</v>
      </c>
      <c r="X1043" s="39">
        <v>2</v>
      </c>
      <c r="Y1043" s="39">
        <v>5</v>
      </c>
      <c r="Z1043" s="39">
        <v>3</v>
      </c>
      <c r="AA1043" s="39">
        <v>2</v>
      </c>
      <c r="AB1043" s="39">
        <v>0</v>
      </c>
      <c r="AC1043" s="39">
        <v>4</v>
      </c>
      <c r="AD1043" s="39">
        <v>2</v>
      </c>
      <c r="AE1043" s="39">
        <v>32</v>
      </c>
      <c r="AF1043" s="39">
        <v>21.9</v>
      </c>
      <c r="AG1043" s="39"/>
      <c r="AH1043" s="83">
        <f t="shared" si="77"/>
        <v>35.15</v>
      </c>
      <c r="AI1043" s="81" t="str">
        <f t="shared" si="80"/>
        <v>12/10</v>
      </c>
      <c r="AJ1043" s="76">
        <f t="shared" si="78"/>
        <v>5.4678653074493484</v>
      </c>
      <c r="AK1043" s="76">
        <f t="shared" si="78"/>
        <v>0.11454190036303558</v>
      </c>
      <c r="AL1043" s="76">
        <f t="shared" si="79"/>
        <v>20.02</v>
      </c>
      <c r="AN1043" s="76">
        <f>TimDuncan!AG1044</f>
        <v>5.4882434645823261</v>
      </c>
      <c r="AO1043" s="76">
        <f>TimDuncan!AH1044</f>
        <v>0.12446798457303648</v>
      </c>
      <c r="AP1043" s="76">
        <f>TimDuncan!AI1044</f>
        <v>17.921568627450981</v>
      </c>
    </row>
    <row r="1044" spans="1:42" x14ac:dyDescent="0.25">
      <c r="A1044" s="39">
        <v>22</v>
      </c>
      <c r="B1044" s="56">
        <v>22</v>
      </c>
      <c r="C1044" s="36">
        <v>40520</v>
      </c>
      <c r="D1044" s="39" t="s">
        <v>157</v>
      </c>
      <c r="E1044" s="35" t="s">
        <v>1</v>
      </c>
      <c r="F1044" s="40" t="s">
        <v>5</v>
      </c>
      <c r="G1044" s="35" t="s">
        <v>8</v>
      </c>
      <c r="H1044" s="40" t="s">
        <v>11</v>
      </c>
      <c r="I1044" s="39">
        <v>1</v>
      </c>
      <c r="J1044" s="41">
        <v>1.2784722222222222</v>
      </c>
      <c r="K1044" s="39">
        <v>9</v>
      </c>
      <c r="L1044" s="39">
        <v>15</v>
      </c>
      <c r="M1044" s="39">
        <v>0.6</v>
      </c>
      <c r="N1044" s="39">
        <v>1</v>
      </c>
      <c r="O1044" s="39">
        <v>2</v>
      </c>
      <c r="P1044" s="39">
        <v>0.5</v>
      </c>
      <c r="Q1044" s="39">
        <f t="shared" si="74"/>
        <v>8</v>
      </c>
      <c r="R1044" s="39">
        <f t="shared" si="75"/>
        <v>13</v>
      </c>
      <c r="S1044" s="39">
        <f t="shared" si="76"/>
        <v>0.61538461538461542</v>
      </c>
      <c r="T1044" s="39">
        <v>5</v>
      </c>
      <c r="U1044" s="39">
        <v>7</v>
      </c>
      <c r="V1044" s="39">
        <v>0.71399999999999997</v>
      </c>
      <c r="W1044" s="39">
        <v>0</v>
      </c>
      <c r="X1044" s="39">
        <v>2</v>
      </c>
      <c r="Y1044" s="39">
        <v>2</v>
      </c>
      <c r="Z1044" s="39">
        <v>4</v>
      </c>
      <c r="AA1044" s="39">
        <v>1</v>
      </c>
      <c r="AB1044" s="39">
        <v>0</v>
      </c>
      <c r="AC1044" s="39">
        <v>4</v>
      </c>
      <c r="AD1044" s="39">
        <v>0</v>
      </c>
      <c r="AE1044" s="39">
        <v>24</v>
      </c>
      <c r="AF1044" s="39">
        <v>16.7</v>
      </c>
      <c r="AG1044" s="39"/>
      <c r="AH1044" s="83">
        <f t="shared" si="77"/>
        <v>30.683333333333334</v>
      </c>
      <c r="AI1044" s="81" t="str">
        <f t="shared" si="80"/>
        <v>12/10</v>
      </c>
      <c r="AJ1044" s="76">
        <f t="shared" si="78"/>
        <v>5.4678653074493484</v>
      </c>
      <c r="AK1044" s="76">
        <f t="shared" si="78"/>
        <v>0.11594350489152284</v>
      </c>
      <c r="AL1044" s="76">
        <f t="shared" si="79"/>
        <v>20.02</v>
      </c>
      <c r="AN1044" s="76">
        <f>TimDuncan!AG1045</f>
        <v>5.6199716754315618</v>
      </c>
      <c r="AO1044" s="76">
        <f>TimDuncan!AH1045</f>
        <v>0.12591250606541651</v>
      </c>
      <c r="AP1044" s="76">
        <f>TimDuncan!AI1045</f>
        <v>18.156862745098039</v>
      </c>
    </row>
    <row r="1045" spans="1:42" x14ac:dyDescent="0.25">
      <c r="A1045" s="39">
        <v>23</v>
      </c>
      <c r="B1045" s="56">
        <v>23</v>
      </c>
      <c r="C1045" s="36">
        <v>40522</v>
      </c>
      <c r="D1045" s="39" t="s">
        <v>158</v>
      </c>
      <c r="E1045" s="35" t="s">
        <v>1</v>
      </c>
      <c r="F1045" s="40" t="s">
        <v>5</v>
      </c>
      <c r="G1045" s="35" t="s">
        <v>37</v>
      </c>
      <c r="H1045" s="40" t="s">
        <v>3</v>
      </c>
      <c r="I1045" s="39">
        <v>1</v>
      </c>
      <c r="J1045" s="41">
        <v>1.5743055555555554</v>
      </c>
      <c r="K1045" s="39">
        <v>9</v>
      </c>
      <c r="L1045" s="39">
        <v>23</v>
      </c>
      <c r="M1045" s="39">
        <v>0.39100000000000001</v>
      </c>
      <c r="N1045" s="39">
        <v>1</v>
      </c>
      <c r="O1045" s="39">
        <v>4</v>
      </c>
      <c r="P1045" s="39">
        <v>0.25</v>
      </c>
      <c r="Q1045" s="39">
        <f t="shared" si="74"/>
        <v>8</v>
      </c>
      <c r="R1045" s="39">
        <f t="shared" si="75"/>
        <v>19</v>
      </c>
      <c r="S1045" s="39">
        <f t="shared" si="76"/>
        <v>0.42105263157894735</v>
      </c>
      <c r="T1045" s="39">
        <v>4</v>
      </c>
      <c r="U1045" s="39">
        <v>6</v>
      </c>
      <c r="V1045" s="39">
        <v>0.66700000000000004</v>
      </c>
      <c r="W1045" s="39">
        <v>0</v>
      </c>
      <c r="X1045" s="39">
        <v>5</v>
      </c>
      <c r="Y1045" s="39">
        <v>5</v>
      </c>
      <c r="Z1045" s="39">
        <v>7</v>
      </c>
      <c r="AA1045" s="39">
        <v>3</v>
      </c>
      <c r="AB1045" s="39">
        <v>1</v>
      </c>
      <c r="AC1045" s="39">
        <v>1</v>
      </c>
      <c r="AD1045" s="39">
        <v>3</v>
      </c>
      <c r="AE1045" s="39">
        <v>23</v>
      </c>
      <c r="AF1045" s="39">
        <v>17.600000000000001</v>
      </c>
      <c r="AG1045" s="39"/>
      <c r="AH1045" s="83">
        <f t="shared" si="77"/>
        <v>37.783333333333331</v>
      </c>
      <c r="AI1045" s="81" t="str">
        <f t="shared" si="80"/>
        <v>12/10</v>
      </c>
      <c r="AJ1045" s="76">
        <f t="shared" si="78"/>
        <v>5.4349210985016878</v>
      </c>
      <c r="AK1045" s="76">
        <f t="shared" si="78"/>
        <v>0.11185271656996805</v>
      </c>
      <c r="AL1045" s="76">
        <f t="shared" si="79"/>
        <v>20.18</v>
      </c>
      <c r="AN1045" s="76">
        <f>TimDuncan!AG1046</f>
        <v>5.6541478363323714</v>
      </c>
      <c r="AO1045" s="76">
        <f>TimDuncan!AH1046</f>
        <v>0.12549888201794959</v>
      </c>
      <c r="AP1045" s="76">
        <f>TimDuncan!AI1046</f>
        <v>18.372549019607842</v>
      </c>
    </row>
    <row r="1046" spans="1:42" x14ac:dyDescent="0.25">
      <c r="A1046" s="39">
        <v>24</v>
      </c>
      <c r="B1046" s="56">
        <v>24</v>
      </c>
      <c r="C1046" s="36">
        <v>40524</v>
      </c>
      <c r="D1046" s="39" t="s">
        <v>159</v>
      </c>
      <c r="E1046" s="35" t="s">
        <v>1</v>
      </c>
      <c r="F1046" s="40" t="s">
        <v>5</v>
      </c>
      <c r="G1046" s="35" t="s">
        <v>131</v>
      </c>
      <c r="H1046" s="40" t="s">
        <v>11</v>
      </c>
      <c r="I1046" s="39">
        <v>1</v>
      </c>
      <c r="J1046" s="41">
        <v>1.4652777777777777</v>
      </c>
      <c r="K1046" s="39">
        <v>9</v>
      </c>
      <c r="L1046" s="39">
        <v>19</v>
      </c>
      <c r="M1046" s="39">
        <v>0.47399999999999998</v>
      </c>
      <c r="N1046" s="39">
        <v>3</v>
      </c>
      <c r="O1046" s="39">
        <v>6</v>
      </c>
      <c r="P1046" s="39">
        <v>0.5</v>
      </c>
      <c r="Q1046" s="39">
        <f t="shared" si="74"/>
        <v>6</v>
      </c>
      <c r="R1046" s="39">
        <f t="shared" si="75"/>
        <v>13</v>
      </c>
      <c r="S1046" s="39">
        <f t="shared" si="76"/>
        <v>0.46153846153846156</v>
      </c>
      <c r="T1046" s="39">
        <v>11</v>
      </c>
      <c r="U1046" s="39">
        <v>13</v>
      </c>
      <c r="V1046" s="39">
        <v>0.84599999999999997</v>
      </c>
      <c r="W1046" s="39">
        <v>0</v>
      </c>
      <c r="X1046" s="39">
        <v>4</v>
      </c>
      <c r="Y1046" s="39">
        <v>4</v>
      </c>
      <c r="Z1046" s="39">
        <v>6</v>
      </c>
      <c r="AA1046" s="39">
        <v>4</v>
      </c>
      <c r="AB1046" s="39">
        <v>0</v>
      </c>
      <c r="AC1046" s="39">
        <v>6</v>
      </c>
      <c r="AD1046" s="39">
        <v>3</v>
      </c>
      <c r="AE1046" s="39">
        <v>32</v>
      </c>
      <c r="AF1046" s="39">
        <v>23.7</v>
      </c>
      <c r="AG1046" s="39"/>
      <c r="AH1046" s="83">
        <f t="shared" si="77"/>
        <v>35.166666666666664</v>
      </c>
      <c r="AI1046" s="81" t="str">
        <f t="shared" si="80"/>
        <v>12/10</v>
      </c>
      <c r="AJ1046" s="76">
        <f t="shared" si="78"/>
        <v>5.4309769106562777</v>
      </c>
      <c r="AK1046" s="76">
        <f t="shared" si="78"/>
        <v>0.11192476518279798</v>
      </c>
      <c r="AL1046" s="76">
        <f t="shared" si="79"/>
        <v>20.12</v>
      </c>
      <c r="AN1046" s="76">
        <f>TimDuncan!AG1047</f>
        <v>5.4967151600770077</v>
      </c>
      <c r="AO1046" s="76">
        <f>TimDuncan!AH1047</f>
        <v>0.12519745873407173</v>
      </c>
      <c r="AP1046" s="76">
        <f>TimDuncan!AI1047</f>
        <v>18.333333333333332</v>
      </c>
    </row>
    <row r="1047" spans="1:42" x14ac:dyDescent="0.25">
      <c r="A1047" s="39">
        <v>25</v>
      </c>
      <c r="B1047" s="56">
        <v>25</v>
      </c>
      <c r="C1047" s="36">
        <v>40526</v>
      </c>
      <c r="D1047" s="39" t="s">
        <v>160</v>
      </c>
      <c r="E1047" s="35" t="s">
        <v>1</v>
      </c>
      <c r="F1047" s="40" t="s">
        <v>5</v>
      </c>
      <c r="G1047" s="35" t="s">
        <v>114</v>
      </c>
      <c r="H1047" s="40" t="s">
        <v>11</v>
      </c>
      <c r="I1047" s="39">
        <v>1</v>
      </c>
      <c r="J1047" s="42">
        <v>0.99097222222222225</v>
      </c>
      <c r="K1047" s="39">
        <v>7</v>
      </c>
      <c r="L1047" s="39">
        <v>13</v>
      </c>
      <c r="M1047" s="39">
        <v>0.53800000000000003</v>
      </c>
      <c r="N1047" s="39">
        <v>4</v>
      </c>
      <c r="O1047" s="39">
        <v>6</v>
      </c>
      <c r="P1047" s="39">
        <v>0.66700000000000004</v>
      </c>
      <c r="Q1047" s="39">
        <f t="shared" si="74"/>
        <v>3</v>
      </c>
      <c r="R1047" s="39">
        <f t="shared" si="75"/>
        <v>7</v>
      </c>
      <c r="S1047" s="39">
        <f t="shared" si="76"/>
        <v>0.42857142857142855</v>
      </c>
      <c r="T1047" s="39">
        <v>6</v>
      </c>
      <c r="U1047" s="39">
        <v>10</v>
      </c>
      <c r="V1047" s="39">
        <v>0.6</v>
      </c>
      <c r="W1047" s="39">
        <v>0</v>
      </c>
      <c r="X1047" s="39">
        <v>5</v>
      </c>
      <c r="Y1047" s="39">
        <v>5</v>
      </c>
      <c r="Z1047" s="39">
        <v>4</v>
      </c>
      <c r="AA1047" s="39">
        <v>1</v>
      </c>
      <c r="AB1047" s="39">
        <v>0</v>
      </c>
      <c r="AC1047" s="39">
        <v>1</v>
      </c>
      <c r="AD1047" s="39">
        <v>3</v>
      </c>
      <c r="AE1047" s="39">
        <v>24</v>
      </c>
      <c r="AF1047" s="39">
        <v>19.2</v>
      </c>
      <c r="AG1047" s="39"/>
      <c r="AH1047" s="83">
        <f t="shared" si="77"/>
        <v>23.783333333333335</v>
      </c>
      <c r="AI1047" s="81" t="str">
        <f t="shared" si="80"/>
        <v>12/10</v>
      </c>
      <c r="AJ1047" s="76">
        <f t="shared" si="78"/>
        <v>5.5235673181710512</v>
      </c>
      <c r="AK1047" s="76">
        <f t="shared" si="78"/>
        <v>0.11252004084533922</v>
      </c>
      <c r="AL1047" s="76">
        <f t="shared" si="79"/>
        <v>19.98</v>
      </c>
      <c r="AN1047" s="76">
        <f>TimDuncan!AG1048</f>
        <v>5.2186869878879518</v>
      </c>
      <c r="AO1047" s="76">
        <f>TimDuncan!AH1048</f>
        <v>0.11544711484714859</v>
      </c>
      <c r="AP1047" s="76">
        <f>TimDuncan!AI1048</f>
        <v>18.450980392156861</v>
      </c>
    </row>
    <row r="1048" spans="1:42" x14ac:dyDescent="0.25">
      <c r="A1048" s="39">
        <v>26</v>
      </c>
      <c r="B1048" s="56">
        <v>26</v>
      </c>
      <c r="C1048" s="36">
        <v>40527</v>
      </c>
      <c r="D1048" s="39" t="s">
        <v>161</v>
      </c>
      <c r="E1048" s="35" t="s">
        <v>1</v>
      </c>
      <c r="F1048" s="40" t="s">
        <v>5</v>
      </c>
      <c r="G1048" s="35" t="s">
        <v>31</v>
      </c>
      <c r="H1048" s="40" t="s">
        <v>11</v>
      </c>
      <c r="I1048" s="39">
        <v>1</v>
      </c>
      <c r="J1048" s="41">
        <v>1.4291666666666665</v>
      </c>
      <c r="K1048" s="39">
        <v>11</v>
      </c>
      <c r="L1048" s="39">
        <v>18</v>
      </c>
      <c r="M1048" s="39">
        <v>0.61099999999999999</v>
      </c>
      <c r="N1048" s="39">
        <v>4</v>
      </c>
      <c r="O1048" s="39">
        <v>8</v>
      </c>
      <c r="P1048" s="39">
        <v>0.5</v>
      </c>
      <c r="Q1048" s="39">
        <f t="shared" si="74"/>
        <v>7</v>
      </c>
      <c r="R1048" s="39">
        <f t="shared" si="75"/>
        <v>10</v>
      </c>
      <c r="S1048" s="39">
        <f t="shared" si="76"/>
        <v>0.7</v>
      </c>
      <c r="T1048" s="39">
        <v>5</v>
      </c>
      <c r="U1048" s="39">
        <v>5</v>
      </c>
      <c r="V1048" s="39">
        <v>1</v>
      </c>
      <c r="W1048" s="39">
        <v>0</v>
      </c>
      <c r="X1048" s="39">
        <v>3</v>
      </c>
      <c r="Y1048" s="39">
        <v>3</v>
      </c>
      <c r="Z1048" s="39">
        <v>6</v>
      </c>
      <c r="AA1048" s="39">
        <v>0</v>
      </c>
      <c r="AB1048" s="39">
        <v>0</v>
      </c>
      <c r="AC1048" s="39">
        <v>0</v>
      </c>
      <c r="AD1048" s="39">
        <v>3</v>
      </c>
      <c r="AE1048" s="39">
        <v>31</v>
      </c>
      <c r="AF1048" s="39">
        <v>26.7</v>
      </c>
      <c r="AG1048" s="39"/>
      <c r="AH1048" s="83">
        <f t="shared" si="77"/>
        <v>34.299999999999997</v>
      </c>
      <c r="AI1048" s="81" t="str">
        <f t="shared" si="80"/>
        <v>12/10</v>
      </c>
      <c r="AJ1048" s="76">
        <f t="shared" si="78"/>
        <v>5.4070626527359824</v>
      </c>
      <c r="AK1048" s="76">
        <f t="shared" si="78"/>
        <v>0.11355951599698469</v>
      </c>
      <c r="AL1048" s="76">
        <f t="shared" si="79"/>
        <v>19.78</v>
      </c>
      <c r="AN1048" s="76">
        <f>TimDuncan!AG1049</f>
        <v>5.3218456212414225</v>
      </c>
      <c r="AO1048" s="76">
        <f>TimDuncan!AH1049</f>
        <v>0.11610601946110385</v>
      </c>
      <c r="AP1048" s="76">
        <f>TimDuncan!AI1049</f>
        <v>18.529411764705884</v>
      </c>
    </row>
    <row r="1049" spans="1:42" x14ac:dyDescent="0.25">
      <c r="A1049" s="39">
        <v>27</v>
      </c>
      <c r="B1049" s="56">
        <v>27</v>
      </c>
      <c r="C1049" s="36">
        <v>40529</v>
      </c>
      <c r="D1049" s="39" t="s">
        <v>162</v>
      </c>
      <c r="E1049" s="35" t="s">
        <v>1</v>
      </c>
      <c r="F1049" s="40" t="s">
        <v>5</v>
      </c>
      <c r="G1049" s="35" t="s">
        <v>95</v>
      </c>
      <c r="H1049" s="40" t="s">
        <v>11</v>
      </c>
      <c r="I1049" s="39">
        <v>1</v>
      </c>
      <c r="J1049" s="41">
        <v>1.4986111111111111</v>
      </c>
      <c r="K1049" s="39">
        <v>3</v>
      </c>
      <c r="L1049" s="39">
        <v>11</v>
      </c>
      <c r="M1049" s="39">
        <v>0.27300000000000002</v>
      </c>
      <c r="N1049" s="39">
        <v>0</v>
      </c>
      <c r="O1049" s="39">
        <v>3</v>
      </c>
      <c r="P1049" s="39">
        <v>0</v>
      </c>
      <c r="Q1049" s="39">
        <f t="shared" si="74"/>
        <v>3</v>
      </c>
      <c r="R1049" s="39">
        <f t="shared" si="75"/>
        <v>8</v>
      </c>
      <c r="S1049" s="39">
        <f t="shared" si="76"/>
        <v>0.375</v>
      </c>
      <c r="T1049" s="39">
        <v>3</v>
      </c>
      <c r="U1049" s="39">
        <v>3</v>
      </c>
      <c r="V1049" s="39">
        <v>1</v>
      </c>
      <c r="W1049" s="39">
        <v>0</v>
      </c>
      <c r="X1049" s="39">
        <v>4</v>
      </c>
      <c r="Y1049" s="39">
        <v>4</v>
      </c>
      <c r="Z1049" s="39">
        <v>4</v>
      </c>
      <c r="AA1049" s="39">
        <v>2</v>
      </c>
      <c r="AB1049" s="39">
        <v>0</v>
      </c>
      <c r="AC1049" s="39">
        <v>3</v>
      </c>
      <c r="AD1049" s="39">
        <v>1</v>
      </c>
      <c r="AE1049" s="39">
        <v>9</v>
      </c>
      <c r="AF1049" s="39">
        <v>5.0999999999999996</v>
      </c>
      <c r="AG1049" s="39"/>
      <c r="AH1049" s="83">
        <f t="shared" si="77"/>
        <v>35.966666666666669</v>
      </c>
      <c r="AI1049" s="81" t="str">
        <f t="shared" si="80"/>
        <v>12/10</v>
      </c>
      <c r="AJ1049" s="76">
        <f t="shared" si="78"/>
        <v>5.4381869727897723</v>
      </c>
      <c r="AK1049" s="76">
        <f t="shared" si="78"/>
        <v>0.1091194982482926</v>
      </c>
      <c r="AL1049" s="76">
        <f t="shared" si="79"/>
        <v>19.760000000000002</v>
      </c>
      <c r="AN1049" s="76">
        <f>TimDuncan!AG1050</f>
        <v>5.3460265618494605</v>
      </c>
      <c r="AO1049" s="76">
        <f>TimDuncan!AH1050</f>
        <v>0.11479614762788938</v>
      </c>
      <c r="AP1049" s="76">
        <f>TimDuncan!AI1050</f>
        <v>18.549019607843139</v>
      </c>
    </row>
    <row r="1050" spans="1:42" x14ac:dyDescent="0.25">
      <c r="A1050" s="39">
        <v>28</v>
      </c>
      <c r="B1050" s="56">
        <v>28</v>
      </c>
      <c r="C1050" s="36">
        <v>40531</v>
      </c>
      <c r="D1050" s="39" t="s">
        <v>163</v>
      </c>
      <c r="E1050" s="35" t="s">
        <v>1</v>
      </c>
      <c r="F1050" s="40" t="s">
        <v>5</v>
      </c>
      <c r="G1050" s="35" t="s">
        <v>100</v>
      </c>
      <c r="H1050" s="40" t="s">
        <v>11</v>
      </c>
      <c r="I1050" s="39">
        <v>1</v>
      </c>
      <c r="J1050" s="41">
        <v>1.179861111111111</v>
      </c>
      <c r="K1050" s="39">
        <v>6</v>
      </c>
      <c r="L1050" s="39">
        <v>12</v>
      </c>
      <c r="M1050" s="39">
        <v>0.5</v>
      </c>
      <c r="N1050" s="39">
        <v>0</v>
      </c>
      <c r="O1050" s="39">
        <v>2</v>
      </c>
      <c r="P1050" s="39">
        <v>0</v>
      </c>
      <c r="Q1050" s="39">
        <f t="shared" si="74"/>
        <v>6</v>
      </c>
      <c r="R1050" s="39">
        <f t="shared" si="75"/>
        <v>10</v>
      </c>
      <c r="S1050" s="39">
        <f t="shared" si="76"/>
        <v>0.6</v>
      </c>
      <c r="T1050" s="39">
        <v>8</v>
      </c>
      <c r="U1050" s="39">
        <v>9</v>
      </c>
      <c r="V1050" s="39">
        <v>0.88900000000000001</v>
      </c>
      <c r="W1050" s="39">
        <v>1</v>
      </c>
      <c r="X1050" s="39">
        <v>2</v>
      </c>
      <c r="Y1050" s="39">
        <v>3</v>
      </c>
      <c r="Z1050" s="39">
        <v>4</v>
      </c>
      <c r="AA1050" s="39">
        <v>0</v>
      </c>
      <c r="AB1050" s="39">
        <v>0</v>
      </c>
      <c r="AC1050" s="39">
        <v>2</v>
      </c>
      <c r="AD1050" s="39">
        <v>3</v>
      </c>
      <c r="AE1050" s="39">
        <v>20</v>
      </c>
      <c r="AF1050" s="39">
        <v>14.5</v>
      </c>
      <c r="AG1050" s="39"/>
      <c r="AH1050" s="83">
        <f t="shared" si="77"/>
        <v>28.316666666666666</v>
      </c>
      <c r="AI1050" s="81" t="str">
        <f t="shared" si="80"/>
        <v>12/10</v>
      </c>
      <c r="AJ1050" s="76">
        <f t="shared" si="78"/>
        <v>5.5371104230216224</v>
      </c>
      <c r="AK1050" s="76">
        <f t="shared" si="78"/>
        <v>0.1091194982482926</v>
      </c>
      <c r="AL1050" s="76">
        <f t="shared" si="79"/>
        <v>19.559999999999999</v>
      </c>
      <c r="AN1050" s="76">
        <f>TimDuncan!AG1051</f>
        <v>5.2598207465382565</v>
      </c>
      <c r="AO1050" s="76">
        <f>TimDuncan!AH1051</f>
        <v>0.12168960346651181</v>
      </c>
      <c r="AP1050" s="76">
        <f>TimDuncan!AI1051</f>
        <v>18.431372549019606</v>
      </c>
    </row>
    <row r="1051" spans="1:42" x14ac:dyDescent="0.25">
      <c r="A1051" s="39">
        <v>29</v>
      </c>
      <c r="B1051" s="56">
        <v>29</v>
      </c>
      <c r="C1051" s="36">
        <v>40533</v>
      </c>
      <c r="D1051" s="39" t="s">
        <v>164</v>
      </c>
      <c r="E1051" s="35" t="s">
        <v>1</v>
      </c>
      <c r="F1051" s="40"/>
      <c r="G1051" s="35" t="s">
        <v>60</v>
      </c>
      <c r="H1051" s="40" t="s">
        <v>3</v>
      </c>
      <c r="I1051" s="39">
        <v>1</v>
      </c>
      <c r="J1051" s="41">
        <v>1.3187499999999999</v>
      </c>
      <c r="K1051" s="39">
        <v>9</v>
      </c>
      <c r="L1051" s="39">
        <v>16</v>
      </c>
      <c r="M1051" s="39">
        <v>0.56299999999999994</v>
      </c>
      <c r="N1051" s="39">
        <v>0</v>
      </c>
      <c r="O1051" s="39">
        <v>2</v>
      </c>
      <c r="P1051" s="39">
        <v>0</v>
      </c>
      <c r="Q1051" s="39">
        <f t="shared" si="74"/>
        <v>9</v>
      </c>
      <c r="R1051" s="39">
        <f t="shared" si="75"/>
        <v>14</v>
      </c>
      <c r="S1051" s="39">
        <f t="shared" si="76"/>
        <v>0.6428571428571429</v>
      </c>
      <c r="T1051" s="39">
        <v>3</v>
      </c>
      <c r="U1051" s="39">
        <v>3</v>
      </c>
      <c r="V1051" s="39">
        <v>1</v>
      </c>
      <c r="W1051" s="39">
        <v>1</v>
      </c>
      <c r="X1051" s="39">
        <v>2</v>
      </c>
      <c r="Y1051" s="39">
        <v>3</v>
      </c>
      <c r="Z1051" s="39">
        <v>2</v>
      </c>
      <c r="AA1051" s="39">
        <v>1</v>
      </c>
      <c r="AB1051" s="39">
        <v>0</v>
      </c>
      <c r="AC1051" s="39">
        <v>4</v>
      </c>
      <c r="AD1051" s="39">
        <v>1</v>
      </c>
      <c r="AE1051" s="39">
        <v>21</v>
      </c>
      <c r="AF1051" s="39">
        <v>12.7</v>
      </c>
      <c r="AG1051" s="39"/>
      <c r="AH1051" s="83">
        <f t="shared" si="77"/>
        <v>31.65</v>
      </c>
      <c r="AI1051" s="81" t="str">
        <f t="shared" si="80"/>
        <v>12/10</v>
      </c>
      <c r="AJ1051" s="76">
        <f t="shared" si="78"/>
        <v>5.559511063511442</v>
      </c>
      <c r="AK1051" s="76">
        <f t="shared" si="78"/>
        <v>0.10508157375514064</v>
      </c>
      <c r="AL1051" s="76">
        <f t="shared" si="79"/>
        <v>19.5</v>
      </c>
      <c r="AN1051" s="76">
        <f>TimDuncan!AG1052</f>
        <v>5.1636089262120866</v>
      </c>
      <c r="AO1051" s="76">
        <f>TimDuncan!AH1052</f>
        <v>0.12177826789132958</v>
      </c>
      <c r="AP1051" s="76">
        <f>TimDuncan!AI1052</f>
        <v>18.352941176470587</v>
      </c>
    </row>
    <row r="1052" spans="1:42" x14ac:dyDescent="0.25">
      <c r="A1052" s="39">
        <v>30</v>
      </c>
      <c r="B1052" s="56">
        <v>30</v>
      </c>
      <c r="C1052" s="36">
        <v>40537</v>
      </c>
      <c r="D1052" s="39" t="s">
        <v>165</v>
      </c>
      <c r="E1052" s="35" t="s">
        <v>1</v>
      </c>
      <c r="F1052" s="40"/>
      <c r="G1052" s="35" t="s">
        <v>55</v>
      </c>
      <c r="H1052" s="40" t="s">
        <v>3</v>
      </c>
      <c r="I1052" s="39">
        <v>1</v>
      </c>
      <c r="J1052" s="41">
        <v>1.6701388888888891</v>
      </c>
      <c r="K1052" s="39">
        <v>6</v>
      </c>
      <c r="L1052" s="39">
        <v>16</v>
      </c>
      <c r="M1052" s="39">
        <v>0.375</v>
      </c>
      <c r="N1052" s="39">
        <v>1</v>
      </c>
      <c r="O1052" s="39">
        <v>3</v>
      </c>
      <c r="P1052" s="39">
        <v>0.33300000000000002</v>
      </c>
      <c r="Q1052" s="39">
        <f t="shared" si="74"/>
        <v>5</v>
      </c>
      <c r="R1052" s="39">
        <f t="shared" si="75"/>
        <v>13</v>
      </c>
      <c r="S1052" s="39">
        <f t="shared" si="76"/>
        <v>0.38461538461538464</v>
      </c>
      <c r="T1052" s="39">
        <v>4</v>
      </c>
      <c r="U1052" s="39">
        <v>5</v>
      </c>
      <c r="V1052" s="39">
        <v>0.8</v>
      </c>
      <c r="W1052" s="39">
        <v>1</v>
      </c>
      <c r="X1052" s="39">
        <v>5</v>
      </c>
      <c r="Y1052" s="39">
        <v>6</v>
      </c>
      <c r="Z1052" s="39">
        <v>7</v>
      </c>
      <c r="AA1052" s="39">
        <v>1</v>
      </c>
      <c r="AB1052" s="39">
        <v>0</v>
      </c>
      <c r="AC1052" s="39">
        <v>4</v>
      </c>
      <c r="AD1052" s="39">
        <v>5</v>
      </c>
      <c r="AE1052" s="39">
        <v>17</v>
      </c>
      <c r="AF1052" s="39">
        <v>9.9</v>
      </c>
      <c r="AG1052" s="39"/>
      <c r="AH1052" s="83">
        <f t="shared" si="77"/>
        <v>40.083333333333336</v>
      </c>
      <c r="AI1052" s="81" t="str">
        <f t="shared" si="80"/>
        <v>12/10</v>
      </c>
      <c r="AJ1052" s="76">
        <f t="shared" si="78"/>
        <v>5.5577120531119757</v>
      </c>
      <c r="AK1052" s="76">
        <f t="shared" si="78"/>
        <v>0.10528025959896037</v>
      </c>
      <c r="AL1052" s="76">
        <f t="shared" si="79"/>
        <v>19.36</v>
      </c>
      <c r="AN1052" s="76">
        <f>TimDuncan!AG1053</f>
        <v>5.3728341625975684</v>
      </c>
      <c r="AO1052" s="76">
        <f>TimDuncan!AH1053</f>
        <v>0.12266502586894411</v>
      </c>
      <c r="AP1052" s="76">
        <f>TimDuncan!AI1053</f>
        <v>18.313725490196077</v>
      </c>
    </row>
    <row r="1053" spans="1:42" x14ac:dyDescent="0.25">
      <c r="A1053" s="39">
        <v>31</v>
      </c>
      <c r="B1053" s="56">
        <v>31</v>
      </c>
      <c r="C1053" s="36">
        <v>40540</v>
      </c>
      <c r="D1053" s="39" t="s">
        <v>166</v>
      </c>
      <c r="E1053" s="35" t="s">
        <v>1</v>
      </c>
      <c r="F1053" s="40" t="s">
        <v>5</v>
      </c>
      <c r="G1053" s="35" t="s">
        <v>19</v>
      </c>
      <c r="H1053" s="40" t="s">
        <v>3</v>
      </c>
      <c r="I1053" s="39">
        <v>1</v>
      </c>
      <c r="J1053" s="41">
        <v>1.2874999999999999</v>
      </c>
      <c r="K1053" s="39">
        <v>8</v>
      </c>
      <c r="L1053" s="39">
        <v>27</v>
      </c>
      <c r="M1053" s="39">
        <v>0.29599999999999999</v>
      </c>
      <c r="N1053" s="39">
        <v>3</v>
      </c>
      <c r="O1053" s="39">
        <v>7</v>
      </c>
      <c r="P1053" s="39">
        <v>0.42899999999999999</v>
      </c>
      <c r="Q1053" s="39">
        <f t="shared" si="74"/>
        <v>5</v>
      </c>
      <c r="R1053" s="39">
        <f t="shared" si="75"/>
        <v>20</v>
      </c>
      <c r="S1053" s="39">
        <f t="shared" si="76"/>
        <v>0.25</v>
      </c>
      <c r="T1053" s="39">
        <v>2</v>
      </c>
      <c r="U1053" s="39">
        <v>2</v>
      </c>
      <c r="V1053" s="39">
        <v>1</v>
      </c>
      <c r="W1053" s="39">
        <v>1</v>
      </c>
      <c r="X1053" s="39">
        <v>4</v>
      </c>
      <c r="Y1053" s="39">
        <v>5</v>
      </c>
      <c r="Z1053" s="39">
        <v>1</v>
      </c>
      <c r="AA1053" s="39">
        <v>1</v>
      </c>
      <c r="AB1053" s="39">
        <v>0</v>
      </c>
      <c r="AC1053" s="39">
        <v>5</v>
      </c>
      <c r="AD1053" s="39">
        <v>2</v>
      </c>
      <c r="AE1053" s="39">
        <v>21</v>
      </c>
      <c r="AF1053" s="39">
        <v>3.1</v>
      </c>
      <c r="AG1053" s="39"/>
      <c r="AH1053" s="83">
        <f t="shared" si="77"/>
        <v>30.9</v>
      </c>
      <c r="AI1053" s="81" t="str">
        <f t="shared" si="80"/>
        <v>12/10</v>
      </c>
      <c r="AJ1053" s="76">
        <f t="shared" si="78"/>
        <v>5.6391126816844777</v>
      </c>
      <c r="AK1053" s="76">
        <f t="shared" si="78"/>
        <v>0.10741717264754161</v>
      </c>
      <c r="AL1053" s="76">
        <f t="shared" si="79"/>
        <v>19.579999999999998</v>
      </c>
      <c r="AN1053" s="76">
        <f>TimDuncan!AG1054</f>
        <v>5.497160677131796</v>
      </c>
      <c r="AO1053" s="76">
        <f>TimDuncan!AH1054</f>
        <v>0.12156686075017824</v>
      </c>
      <c r="AP1053" s="76">
        <f>TimDuncan!AI1054</f>
        <v>18.137254901960784</v>
      </c>
    </row>
    <row r="1054" spans="1:42" x14ac:dyDescent="0.25">
      <c r="A1054" s="39">
        <v>32</v>
      </c>
      <c r="B1054" s="56">
        <v>32</v>
      </c>
      <c r="C1054" s="36">
        <v>40541</v>
      </c>
      <c r="D1054" s="39" t="s">
        <v>167</v>
      </c>
      <c r="E1054" s="35" t="s">
        <v>1</v>
      </c>
      <c r="F1054" s="40" t="s">
        <v>5</v>
      </c>
      <c r="G1054" s="35" t="s">
        <v>119</v>
      </c>
      <c r="H1054" s="40" t="s">
        <v>11</v>
      </c>
      <c r="I1054" s="39">
        <v>1</v>
      </c>
      <c r="J1054" s="41">
        <v>1.1624999999999999</v>
      </c>
      <c r="K1054" s="39">
        <v>8</v>
      </c>
      <c r="L1054" s="39">
        <v>14</v>
      </c>
      <c r="M1054" s="39">
        <v>0.57099999999999995</v>
      </c>
      <c r="N1054" s="39">
        <v>0</v>
      </c>
      <c r="O1054" s="39">
        <v>3</v>
      </c>
      <c r="P1054" s="39">
        <v>0</v>
      </c>
      <c r="Q1054" s="39">
        <f t="shared" si="74"/>
        <v>8</v>
      </c>
      <c r="R1054" s="39">
        <f t="shared" si="75"/>
        <v>11</v>
      </c>
      <c r="S1054" s="39">
        <f t="shared" si="76"/>
        <v>0.72727272727272729</v>
      </c>
      <c r="T1054" s="39">
        <v>4</v>
      </c>
      <c r="U1054" s="39">
        <v>7</v>
      </c>
      <c r="V1054" s="39">
        <v>0.57099999999999995</v>
      </c>
      <c r="W1054" s="39">
        <v>0</v>
      </c>
      <c r="X1054" s="39">
        <v>3</v>
      </c>
      <c r="Y1054" s="39">
        <v>3</v>
      </c>
      <c r="Z1054" s="39">
        <v>4</v>
      </c>
      <c r="AA1054" s="39">
        <v>2</v>
      </c>
      <c r="AB1054" s="39">
        <v>0</v>
      </c>
      <c r="AC1054" s="39">
        <v>7</v>
      </c>
      <c r="AD1054" s="39">
        <v>5</v>
      </c>
      <c r="AE1054" s="39">
        <v>20</v>
      </c>
      <c r="AF1054" s="39">
        <v>8.9</v>
      </c>
      <c r="AG1054" s="39"/>
      <c r="AH1054" s="83">
        <f t="shared" si="77"/>
        <v>27.9</v>
      </c>
      <c r="AI1054" s="81" t="str">
        <f t="shared" si="80"/>
        <v>12/10</v>
      </c>
      <c r="AJ1054" s="76">
        <f t="shared" si="78"/>
        <v>5.6829138832188564</v>
      </c>
      <c r="AK1054" s="76">
        <f t="shared" si="78"/>
        <v>0.10167660819018874</v>
      </c>
      <c r="AL1054" s="76">
        <f t="shared" si="79"/>
        <v>19.52</v>
      </c>
      <c r="AN1054" s="76">
        <f>TimDuncan!AG1055</f>
        <v>5.479795914567088</v>
      </c>
      <c r="AO1054" s="76">
        <f>TimDuncan!AH1055</f>
        <v>0.12003733432833805</v>
      </c>
      <c r="AP1054" s="76">
        <f>TimDuncan!AI1055</f>
        <v>18.078431372549019</v>
      </c>
    </row>
    <row r="1055" spans="1:42" x14ac:dyDescent="0.25">
      <c r="A1055" s="39">
        <v>33</v>
      </c>
      <c r="B1055" s="56">
        <v>33</v>
      </c>
      <c r="C1055" s="36">
        <v>40543</v>
      </c>
      <c r="D1055" s="39" t="s">
        <v>168</v>
      </c>
      <c r="E1055" s="35" t="s">
        <v>1</v>
      </c>
      <c r="F1055" s="40"/>
      <c r="G1055" s="35" t="s">
        <v>95</v>
      </c>
      <c r="H1055" s="40" t="s">
        <v>11</v>
      </c>
      <c r="I1055" s="39">
        <v>1</v>
      </c>
      <c r="J1055" s="41">
        <v>1.4597222222222221</v>
      </c>
      <c r="K1055" s="39">
        <v>13</v>
      </c>
      <c r="L1055" s="39">
        <v>24</v>
      </c>
      <c r="M1055" s="39">
        <v>0.54200000000000004</v>
      </c>
      <c r="N1055" s="39">
        <v>1</v>
      </c>
      <c r="O1055" s="39">
        <v>3</v>
      </c>
      <c r="P1055" s="39">
        <v>0.33300000000000002</v>
      </c>
      <c r="Q1055" s="39">
        <f t="shared" si="74"/>
        <v>12</v>
      </c>
      <c r="R1055" s="39">
        <f t="shared" si="75"/>
        <v>21</v>
      </c>
      <c r="S1055" s="39">
        <f t="shared" si="76"/>
        <v>0.5714285714285714</v>
      </c>
      <c r="T1055" s="39">
        <v>6</v>
      </c>
      <c r="U1055" s="39">
        <v>8</v>
      </c>
      <c r="V1055" s="39">
        <v>0.75</v>
      </c>
      <c r="W1055" s="39">
        <v>1</v>
      </c>
      <c r="X1055" s="39">
        <v>3</v>
      </c>
      <c r="Y1055" s="39">
        <v>4</v>
      </c>
      <c r="Z1055" s="39">
        <v>2</v>
      </c>
      <c r="AA1055" s="39">
        <v>2</v>
      </c>
      <c r="AB1055" s="39">
        <v>0</v>
      </c>
      <c r="AC1055" s="39">
        <v>4</v>
      </c>
      <c r="AD1055" s="39">
        <v>1</v>
      </c>
      <c r="AE1055" s="39">
        <v>33</v>
      </c>
      <c r="AF1055" s="39">
        <v>21.2</v>
      </c>
      <c r="AG1055" s="39"/>
      <c r="AH1055" s="83">
        <f t="shared" si="77"/>
        <v>35.033333333333331</v>
      </c>
      <c r="AI1055" s="81" t="str">
        <f t="shared" si="80"/>
        <v>12/10</v>
      </c>
      <c r="AJ1055" s="76">
        <f t="shared" si="78"/>
        <v>5.6606050011983591</v>
      </c>
      <c r="AK1055" s="76">
        <f t="shared" si="78"/>
        <v>0.10151867225454864</v>
      </c>
      <c r="AL1055" s="76">
        <f t="shared" si="79"/>
        <v>19.72</v>
      </c>
      <c r="AN1055" s="76">
        <f>TimDuncan!AG1056</f>
        <v>5.5254882506583325</v>
      </c>
      <c r="AO1055" s="76">
        <f>TimDuncan!AH1056</f>
        <v>0.12194562856671297</v>
      </c>
      <c r="AP1055" s="76">
        <f>TimDuncan!AI1056</f>
        <v>18.03921568627451</v>
      </c>
    </row>
    <row r="1056" spans="1:42" x14ac:dyDescent="0.25">
      <c r="A1056" s="39">
        <v>34</v>
      </c>
      <c r="B1056" s="56">
        <v>34</v>
      </c>
      <c r="C1056" s="36">
        <v>40545</v>
      </c>
      <c r="D1056" s="39" t="s">
        <v>169</v>
      </c>
      <c r="E1056" s="35" t="s">
        <v>1</v>
      </c>
      <c r="F1056" s="40"/>
      <c r="G1056" s="35" t="s">
        <v>28</v>
      </c>
      <c r="H1056" s="40" t="s">
        <v>3</v>
      </c>
      <c r="I1056" s="39">
        <v>1</v>
      </c>
      <c r="J1056" s="41">
        <v>1.2833333333333334</v>
      </c>
      <c r="K1056" s="39">
        <v>10</v>
      </c>
      <c r="L1056" s="39">
        <v>22</v>
      </c>
      <c r="M1056" s="39">
        <v>0.45500000000000002</v>
      </c>
      <c r="N1056" s="39">
        <v>1</v>
      </c>
      <c r="O1056" s="39">
        <v>7</v>
      </c>
      <c r="P1056" s="39">
        <v>0.14299999999999999</v>
      </c>
      <c r="Q1056" s="39">
        <f t="shared" si="74"/>
        <v>9</v>
      </c>
      <c r="R1056" s="39">
        <f t="shared" si="75"/>
        <v>15</v>
      </c>
      <c r="S1056" s="39">
        <f t="shared" si="76"/>
        <v>0.6</v>
      </c>
      <c r="T1056" s="39">
        <v>7</v>
      </c>
      <c r="U1056" s="39">
        <v>8</v>
      </c>
      <c r="V1056" s="39">
        <v>0.875</v>
      </c>
      <c r="W1056" s="39">
        <v>0</v>
      </c>
      <c r="X1056" s="39">
        <v>2</v>
      </c>
      <c r="Y1056" s="39">
        <v>2</v>
      </c>
      <c r="Z1056" s="39">
        <v>2</v>
      </c>
      <c r="AA1056" s="39">
        <v>2</v>
      </c>
      <c r="AB1056" s="39">
        <v>0</v>
      </c>
      <c r="AC1056" s="39">
        <v>3</v>
      </c>
      <c r="AD1056" s="39">
        <v>2</v>
      </c>
      <c r="AE1056" s="39">
        <v>28</v>
      </c>
      <c r="AF1056" s="39">
        <v>16.399999999999999</v>
      </c>
      <c r="AG1056" s="39"/>
      <c r="AH1056" s="83">
        <f t="shared" si="77"/>
        <v>30.8</v>
      </c>
      <c r="AI1056" s="81" t="str">
        <f t="shared" si="80"/>
        <v>1/11</v>
      </c>
      <c r="AJ1056" s="76">
        <f t="shared" si="78"/>
        <v>5.5438879748377872</v>
      </c>
      <c r="AK1056" s="76">
        <f t="shared" si="78"/>
        <v>0.10085359969494674</v>
      </c>
      <c r="AL1056" s="76">
        <f t="shared" si="79"/>
        <v>19.600000000000001</v>
      </c>
      <c r="AN1056" s="76">
        <f>TimDuncan!AG1057</f>
        <v>5.5254882506583325</v>
      </c>
      <c r="AO1056" s="76">
        <f>TimDuncan!AH1057</f>
        <v>0.11897333606265591</v>
      </c>
      <c r="AP1056" s="76">
        <f>TimDuncan!AI1057</f>
        <v>17.980392156862745</v>
      </c>
    </row>
    <row r="1057" spans="1:42" x14ac:dyDescent="0.25">
      <c r="A1057" s="39">
        <v>35</v>
      </c>
      <c r="B1057" s="56">
        <v>35</v>
      </c>
      <c r="C1057" s="36">
        <v>40547</v>
      </c>
      <c r="D1057" s="39" t="s">
        <v>170</v>
      </c>
      <c r="E1057" s="35" t="s">
        <v>1</v>
      </c>
      <c r="F1057" s="40"/>
      <c r="G1057" s="35" t="s">
        <v>10</v>
      </c>
      <c r="H1057" s="40" t="s">
        <v>11</v>
      </c>
      <c r="I1057" s="39">
        <v>1</v>
      </c>
      <c r="J1057" s="41">
        <v>1.2416666666666667</v>
      </c>
      <c r="K1057" s="39">
        <v>6</v>
      </c>
      <c r="L1057" s="39">
        <v>18</v>
      </c>
      <c r="M1057" s="39">
        <v>0.33300000000000002</v>
      </c>
      <c r="N1057" s="39">
        <v>0</v>
      </c>
      <c r="O1057" s="39">
        <v>1</v>
      </c>
      <c r="P1057" s="39">
        <v>0</v>
      </c>
      <c r="Q1057" s="39">
        <f t="shared" si="74"/>
        <v>6</v>
      </c>
      <c r="R1057" s="39">
        <f t="shared" si="75"/>
        <v>17</v>
      </c>
      <c r="S1057" s="39">
        <f t="shared" si="76"/>
        <v>0.35294117647058826</v>
      </c>
      <c r="T1057" s="39">
        <v>5</v>
      </c>
      <c r="U1057" s="39">
        <v>8</v>
      </c>
      <c r="V1057" s="39">
        <v>0.625</v>
      </c>
      <c r="W1057" s="39">
        <v>2</v>
      </c>
      <c r="X1057" s="39">
        <v>5</v>
      </c>
      <c r="Y1057" s="39">
        <v>7</v>
      </c>
      <c r="Z1057" s="39">
        <v>8</v>
      </c>
      <c r="AA1057" s="39">
        <v>1</v>
      </c>
      <c r="AB1057" s="39">
        <v>0</v>
      </c>
      <c r="AC1057" s="39">
        <v>1</v>
      </c>
      <c r="AD1057" s="39">
        <v>3</v>
      </c>
      <c r="AE1057" s="39">
        <v>17</v>
      </c>
      <c r="AF1057" s="39">
        <v>12.9</v>
      </c>
      <c r="AG1057" s="39"/>
      <c r="AH1057" s="83">
        <f t="shared" si="77"/>
        <v>29.8</v>
      </c>
      <c r="AI1057" s="81" t="str">
        <f t="shared" si="80"/>
        <v>1/11</v>
      </c>
      <c r="AJ1057" s="76">
        <f t="shared" si="78"/>
        <v>5.5446609730552883</v>
      </c>
      <c r="AK1057" s="76">
        <f t="shared" si="78"/>
        <v>0.10224308968216442</v>
      </c>
      <c r="AL1057" s="76">
        <f t="shared" si="79"/>
        <v>19.54</v>
      </c>
      <c r="AN1057" s="76">
        <f>TimDuncan!AG1058</f>
        <v>5.5493702529279503</v>
      </c>
      <c r="AO1057" s="76">
        <f>TimDuncan!AH1058</f>
        <v>0.11897333606265591</v>
      </c>
      <c r="AP1057" s="76">
        <f>TimDuncan!AI1058</f>
        <v>18.058823529411764</v>
      </c>
    </row>
    <row r="1058" spans="1:42" x14ac:dyDescent="0.25">
      <c r="A1058" s="39">
        <v>36</v>
      </c>
      <c r="B1058" s="56">
        <v>36</v>
      </c>
      <c r="C1058" s="36">
        <v>40548</v>
      </c>
      <c r="D1058" s="39" t="s">
        <v>171</v>
      </c>
      <c r="E1058" s="35" t="s">
        <v>1</v>
      </c>
      <c r="F1058" s="40" t="s">
        <v>5</v>
      </c>
      <c r="G1058" s="35" t="s">
        <v>21</v>
      </c>
      <c r="H1058" s="40" t="s">
        <v>11</v>
      </c>
      <c r="I1058" s="39">
        <v>1</v>
      </c>
      <c r="J1058" s="41">
        <v>1.4826388888888891</v>
      </c>
      <c r="K1058" s="39">
        <v>9</v>
      </c>
      <c r="L1058" s="39">
        <v>17</v>
      </c>
      <c r="M1058" s="39">
        <v>0.52900000000000003</v>
      </c>
      <c r="N1058" s="39">
        <v>2</v>
      </c>
      <c r="O1058" s="39">
        <v>6</v>
      </c>
      <c r="P1058" s="39">
        <v>0.33300000000000002</v>
      </c>
      <c r="Q1058" s="39">
        <f t="shared" si="74"/>
        <v>7</v>
      </c>
      <c r="R1058" s="39">
        <f t="shared" si="75"/>
        <v>11</v>
      </c>
      <c r="S1058" s="39">
        <f t="shared" si="76"/>
        <v>0.63636363636363635</v>
      </c>
      <c r="T1058" s="39">
        <v>4</v>
      </c>
      <c r="U1058" s="39">
        <v>6</v>
      </c>
      <c r="V1058" s="39">
        <v>0.66700000000000004</v>
      </c>
      <c r="W1058" s="39">
        <v>2</v>
      </c>
      <c r="X1058" s="39">
        <v>5</v>
      </c>
      <c r="Y1058" s="39">
        <v>7</v>
      </c>
      <c r="Z1058" s="39">
        <v>5</v>
      </c>
      <c r="AA1058" s="39">
        <v>1</v>
      </c>
      <c r="AB1058" s="39">
        <v>0</v>
      </c>
      <c r="AC1058" s="39">
        <v>3</v>
      </c>
      <c r="AD1058" s="39">
        <v>0</v>
      </c>
      <c r="AE1058" s="39">
        <v>24</v>
      </c>
      <c r="AF1058" s="39">
        <v>19.3</v>
      </c>
      <c r="AG1058" s="39"/>
      <c r="AH1058" s="83">
        <f t="shared" si="77"/>
        <v>35.583333333333336</v>
      </c>
      <c r="AI1058" s="81" t="str">
        <f t="shared" si="80"/>
        <v>1/11</v>
      </c>
      <c r="AJ1058" s="76">
        <f t="shared" si="78"/>
        <v>5.3453775567764934</v>
      </c>
      <c r="AK1058" s="76">
        <f t="shared" si="78"/>
        <v>0.10252978860321725</v>
      </c>
      <c r="AL1058" s="76">
        <f t="shared" si="79"/>
        <v>19.28</v>
      </c>
      <c r="AN1058" s="76">
        <f>TimDuncan!AG1059</f>
        <v>5.5490760400231656</v>
      </c>
      <c r="AO1058" s="76">
        <f>TimDuncan!AH1059</f>
        <v>0.11912187036812359</v>
      </c>
      <c r="AP1058" s="76">
        <f>TimDuncan!AI1059</f>
        <v>17.980392156862745</v>
      </c>
    </row>
    <row r="1059" spans="1:42" x14ac:dyDescent="0.25">
      <c r="A1059" s="39">
        <v>37</v>
      </c>
      <c r="B1059" s="56">
        <v>37</v>
      </c>
      <c r="C1059" s="36">
        <v>40550</v>
      </c>
      <c r="D1059" s="39" t="s">
        <v>172</v>
      </c>
      <c r="E1059" s="35" t="s">
        <v>1</v>
      </c>
      <c r="F1059" s="40"/>
      <c r="G1059" s="35" t="s">
        <v>119</v>
      </c>
      <c r="H1059" s="40" t="s">
        <v>11</v>
      </c>
      <c r="I1059" s="39">
        <v>1</v>
      </c>
      <c r="J1059" s="41">
        <v>1.6451388888888889</v>
      </c>
      <c r="K1059" s="39">
        <v>10</v>
      </c>
      <c r="L1059" s="39">
        <v>19</v>
      </c>
      <c r="M1059" s="39">
        <v>0.52600000000000002</v>
      </c>
      <c r="N1059" s="39">
        <v>1</v>
      </c>
      <c r="O1059" s="39">
        <v>4</v>
      </c>
      <c r="P1059" s="39">
        <v>0.25</v>
      </c>
      <c r="Q1059" s="39">
        <f t="shared" si="74"/>
        <v>9</v>
      </c>
      <c r="R1059" s="39">
        <f t="shared" si="75"/>
        <v>15</v>
      </c>
      <c r="S1059" s="39">
        <f t="shared" si="76"/>
        <v>0.6</v>
      </c>
      <c r="T1059" s="39">
        <v>4</v>
      </c>
      <c r="U1059" s="39">
        <v>5</v>
      </c>
      <c r="V1059" s="39">
        <v>0.8</v>
      </c>
      <c r="W1059" s="39">
        <v>0</v>
      </c>
      <c r="X1059" s="39">
        <v>1</v>
      </c>
      <c r="Y1059" s="39">
        <v>1</v>
      </c>
      <c r="Z1059" s="39">
        <v>4</v>
      </c>
      <c r="AA1059" s="39">
        <v>1</v>
      </c>
      <c r="AB1059" s="39">
        <v>0</v>
      </c>
      <c r="AC1059" s="39">
        <v>0</v>
      </c>
      <c r="AD1059" s="39">
        <v>2</v>
      </c>
      <c r="AE1059" s="39">
        <v>25</v>
      </c>
      <c r="AF1059" s="39">
        <v>18.600000000000001</v>
      </c>
      <c r="AG1059" s="39"/>
      <c r="AH1059" s="83">
        <f t="shared" si="77"/>
        <v>39.483333333333334</v>
      </c>
      <c r="AI1059" s="81" t="str">
        <f t="shared" si="80"/>
        <v>1/11</v>
      </c>
      <c r="AJ1059" s="76">
        <f t="shared" si="78"/>
        <v>5.3444993656457411</v>
      </c>
      <c r="AK1059" s="76">
        <f t="shared" si="78"/>
        <v>0.10212964150269713</v>
      </c>
      <c r="AL1059" s="76">
        <f t="shared" si="79"/>
        <v>19.260000000000002</v>
      </c>
      <c r="AN1059" s="76">
        <f>TimDuncan!AG1060</f>
        <v>5.1040200242713842</v>
      </c>
      <c r="AO1059" s="76">
        <f>TimDuncan!AH1060</f>
        <v>0.12135712351803415</v>
      </c>
      <c r="AP1059" s="76">
        <f>TimDuncan!AI1060</f>
        <v>17.823529411764707</v>
      </c>
    </row>
    <row r="1060" spans="1:42" x14ac:dyDescent="0.25">
      <c r="A1060" s="39">
        <v>38</v>
      </c>
      <c r="B1060" s="56">
        <v>38</v>
      </c>
      <c r="C1060" s="36">
        <v>40552</v>
      </c>
      <c r="D1060" s="39" t="s">
        <v>173</v>
      </c>
      <c r="E1060" s="35" t="s">
        <v>1</v>
      </c>
      <c r="F1060" s="40"/>
      <c r="G1060" s="35" t="s">
        <v>41</v>
      </c>
      <c r="H1060" s="40" t="s">
        <v>11</v>
      </c>
      <c r="I1060" s="39">
        <v>1</v>
      </c>
      <c r="J1060" s="41">
        <v>1.4854166666666666</v>
      </c>
      <c r="K1060" s="39">
        <v>10</v>
      </c>
      <c r="L1060" s="39">
        <v>28</v>
      </c>
      <c r="M1060" s="39">
        <v>0.35699999999999998</v>
      </c>
      <c r="N1060" s="39">
        <v>3</v>
      </c>
      <c r="O1060" s="39">
        <v>6</v>
      </c>
      <c r="P1060" s="39">
        <v>0.5</v>
      </c>
      <c r="Q1060" s="39">
        <f t="shared" si="74"/>
        <v>7</v>
      </c>
      <c r="R1060" s="39">
        <f t="shared" si="75"/>
        <v>22</v>
      </c>
      <c r="S1060" s="39">
        <f t="shared" si="76"/>
        <v>0.31818181818181818</v>
      </c>
      <c r="T1060" s="39">
        <v>4</v>
      </c>
      <c r="U1060" s="39">
        <v>4</v>
      </c>
      <c r="V1060" s="39">
        <v>1</v>
      </c>
      <c r="W1060" s="39">
        <v>0</v>
      </c>
      <c r="X1060" s="39">
        <v>10</v>
      </c>
      <c r="Y1060" s="39">
        <v>10</v>
      </c>
      <c r="Z1060" s="39">
        <v>5</v>
      </c>
      <c r="AA1060" s="39">
        <v>0</v>
      </c>
      <c r="AB1060" s="39">
        <v>0</v>
      </c>
      <c r="AC1060" s="39">
        <v>4</v>
      </c>
      <c r="AD1060" s="39">
        <v>2</v>
      </c>
      <c r="AE1060" s="39">
        <v>27</v>
      </c>
      <c r="AF1060" s="39">
        <v>13.1</v>
      </c>
      <c r="AG1060" s="39"/>
      <c r="AH1060" s="83">
        <f t="shared" si="77"/>
        <v>35.65</v>
      </c>
      <c r="AI1060" s="81" t="str">
        <f t="shared" si="80"/>
        <v>1/11</v>
      </c>
      <c r="AJ1060" s="76">
        <f t="shared" si="78"/>
        <v>5.4632351931351266</v>
      </c>
      <c r="AK1060" s="76">
        <f t="shared" si="78"/>
        <v>0.10302965889609141</v>
      </c>
      <c r="AL1060" s="76">
        <f t="shared" si="79"/>
        <v>19.5</v>
      </c>
      <c r="AN1060" s="76">
        <f>TimDuncan!AG1061</f>
        <v>5.1039800396257382</v>
      </c>
      <c r="AO1060" s="76">
        <f>TimDuncan!AH1061</f>
        <v>0.12189883560743681</v>
      </c>
      <c r="AP1060" s="76">
        <f>TimDuncan!AI1061</f>
        <v>17.490196078431371</v>
      </c>
    </row>
    <row r="1061" spans="1:42" x14ac:dyDescent="0.25">
      <c r="A1061" s="39">
        <v>39</v>
      </c>
      <c r="B1061" s="56">
        <v>39</v>
      </c>
      <c r="C1061" s="36">
        <v>40554</v>
      </c>
      <c r="D1061" s="39" t="s">
        <v>174</v>
      </c>
      <c r="E1061" s="35" t="s">
        <v>1</v>
      </c>
      <c r="F1061" s="40"/>
      <c r="G1061" s="35" t="s">
        <v>51</v>
      </c>
      <c r="H1061" s="40" t="s">
        <v>11</v>
      </c>
      <c r="I1061" s="39">
        <v>1</v>
      </c>
      <c r="J1061" s="41">
        <v>1.0263888888888888</v>
      </c>
      <c r="K1061" s="39">
        <v>5</v>
      </c>
      <c r="L1061" s="39">
        <v>10</v>
      </c>
      <c r="M1061" s="39">
        <v>0.5</v>
      </c>
      <c r="N1061" s="39">
        <v>1</v>
      </c>
      <c r="O1061" s="39">
        <v>2</v>
      </c>
      <c r="P1061" s="39">
        <v>0.5</v>
      </c>
      <c r="Q1061" s="39">
        <f t="shared" si="74"/>
        <v>4</v>
      </c>
      <c r="R1061" s="39">
        <f t="shared" si="75"/>
        <v>8</v>
      </c>
      <c r="S1061" s="39">
        <f t="shared" si="76"/>
        <v>0.5</v>
      </c>
      <c r="T1061" s="39">
        <v>2</v>
      </c>
      <c r="U1061" s="39">
        <v>2</v>
      </c>
      <c r="V1061" s="39">
        <v>1</v>
      </c>
      <c r="W1061" s="39">
        <v>0</v>
      </c>
      <c r="X1061" s="39">
        <v>5</v>
      </c>
      <c r="Y1061" s="39">
        <v>5</v>
      </c>
      <c r="Z1061" s="39">
        <v>8</v>
      </c>
      <c r="AA1061" s="39">
        <v>2</v>
      </c>
      <c r="AB1061" s="39">
        <v>0</v>
      </c>
      <c r="AC1061" s="39">
        <v>0</v>
      </c>
      <c r="AD1061" s="39">
        <v>2</v>
      </c>
      <c r="AE1061" s="39">
        <v>13</v>
      </c>
      <c r="AF1061" s="39">
        <v>16.3</v>
      </c>
      <c r="AG1061" s="39"/>
      <c r="AH1061" s="83">
        <f t="shared" si="77"/>
        <v>24.633333333333333</v>
      </c>
      <c r="AI1061" s="81" t="str">
        <f t="shared" si="80"/>
        <v>1/11</v>
      </c>
      <c r="AJ1061" s="76">
        <f t="shared" si="78"/>
        <v>5.6228760162284903</v>
      </c>
      <c r="AK1061" s="76">
        <f t="shared" si="78"/>
        <v>0.10302965889609141</v>
      </c>
      <c r="AL1061" s="76">
        <f t="shared" si="79"/>
        <v>19.34</v>
      </c>
      <c r="AN1061" s="76">
        <f>TimDuncan!AG1062</f>
        <v>5.1198293976679041</v>
      </c>
      <c r="AO1061" s="76">
        <f>TimDuncan!AH1062</f>
        <v>0.12237000599553338</v>
      </c>
      <c r="AP1061" s="76">
        <f>TimDuncan!AI1062</f>
        <v>17.392156862745097</v>
      </c>
    </row>
    <row r="1062" spans="1:42" x14ac:dyDescent="0.25">
      <c r="A1062" s="39">
        <v>40</v>
      </c>
      <c r="B1062" s="56">
        <v>40</v>
      </c>
      <c r="C1062" s="36">
        <v>40555</v>
      </c>
      <c r="D1062" s="39" t="s">
        <v>175</v>
      </c>
      <c r="E1062" s="35" t="s">
        <v>1</v>
      </c>
      <c r="F1062" s="40" t="s">
        <v>5</v>
      </c>
      <c r="G1062" s="35" t="s">
        <v>15</v>
      </c>
      <c r="H1062" s="40" t="s">
        <v>11</v>
      </c>
      <c r="I1062" s="39">
        <v>1</v>
      </c>
      <c r="J1062" s="41">
        <v>1.51875</v>
      </c>
      <c r="K1062" s="39">
        <v>13</v>
      </c>
      <c r="L1062" s="39">
        <v>21</v>
      </c>
      <c r="M1062" s="39">
        <v>0.61899999999999999</v>
      </c>
      <c r="N1062" s="39">
        <v>2</v>
      </c>
      <c r="O1062" s="39">
        <v>5</v>
      </c>
      <c r="P1062" s="39">
        <v>0.4</v>
      </c>
      <c r="Q1062" s="39">
        <f t="shared" si="74"/>
        <v>11</v>
      </c>
      <c r="R1062" s="39">
        <f t="shared" si="75"/>
        <v>16</v>
      </c>
      <c r="S1062" s="39">
        <f t="shared" si="76"/>
        <v>0.6875</v>
      </c>
      <c r="T1062" s="39">
        <v>11</v>
      </c>
      <c r="U1062" s="39">
        <v>11</v>
      </c>
      <c r="V1062" s="39">
        <v>1</v>
      </c>
      <c r="W1062" s="39">
        <v>1</v>
      </c>
      <c r="X1062" s="39">
        <v>5</v>
      </c>
      <c r="Y1062" s="39">
        <v>6</v>
      </c>
      <c r="Z1062" s="39">
        <v>4</v>
      </c>
      <c r="AA1062" s="39">
        <v>3</v>
      </c>
      <c r="AB1062" s="39">
        <v>0</v>
      </c>
      <c r="AC1062" s="39">
        <v>6</v>
      </c>
      <c r="AD1062" s="39">
        <v>1</v>
      </c>
      <c r="AE1062" s="39">
        <v>39</v>
      </c>
      <c r="AF1062" s="39">
        <v>31.1</v>
      </c>
      <c r="AG1062" s="39"/>
      <c r="AH1062" s="83">
        <f t="shared" si="77"/>
        <v>36.450000000000003</v>
      </c>
      <c r="AI1062" s="81" t="str">
        <f t="shared" si="80"/>
        <v>1/11</v>
      </c>
      <c r="AJ1062" s="76">
        <f t="shared" si="78"/>
        <v>5.5459490639932989</v>
      </c>
      <c r="AK1062" s="76">
        <f t="shared" si="78"/>
        <v>0.1051910390379218</v>
      </c>
      <c r="AL1062" s="76">
        <f t="shared" si="79"/>
        <v>19.239999999999998</v>
      </c>
      <c r="AN1062" s="76">
        <f>TimDuncan!AG1063</f>
        <v>5.2055308106290346</v>
      </c>
      <c r="AO1062" s="76">
        <f>TimDuncan!AH1063</f>
        <v>0.12551543363918485</v>
      </c>
      <c r="AP1062" s="76">
        <f>TimDuncan!AI1063</f>
        <v>17.313725490196077</v>
      </c>
    </row>
    <row r="1063" spans="1:42" x14ac:dyDescent="0.25">
      <c r="A1063" s="39">
        <v>41</v>
      </c>
      <c r="B1063" s="56">
        <v>41</v>
      </c>
      <c r="C1063" s="36">
        <v>40557</v>
      </c>
      <c r="D1063" s="39" t="s">
        <v>176</v>
      </c>
      <c r="E1063" s="35" t="s">
        <v>1</v>
      </c>
      <c r="F1063" s="40"/>
      <c r="G1063" s="35" t="s">
        <v>131</v>
      </c>
      <c r="H1063" s="40" t="s">
        <v>11</v>
      </c>
      <c r="I1063" s="39">
        <v>1</v>
      </c>
      <c r="J1063" s="41">
        <v>1.4930555555555556</v>
      </c>
      <c r="K1063" s="39">
        <v>10</v>
      </c>
      <c r="L1063" s="39">
        <v>19</v>
      </c>
      <c r="M1063" s="39">
        <v>0.52600000000000002</v>
      </c>
      <c r="N1063" s="39">
        <v>0</v>
      </c>
      <c r="O1063" s="39">
        <v>1</v>
      </c>
      <c r="P1063" s="39">
        <v>0</v>
      </c>
      <c r="Q1063" s="39">
        <f t="shared" si="74"/>
        <v>10</v>
      </c>
      <c r="R1063" s="39">
        <f t="shared" si="75"/>
        <v>18</v>
      </c>
      <c r="S1063" s="39">
        <f t="shared" si="76"/>
        <v>0.55555555555555558</v>
      </c>
      <c r="T1063" s="39">
        <v>7</v>
      </c>
      <c r="U1063" s="39">
        <v>9</v>
      </c>
      <c r="V1063" s="39">
        <v>0.77800000000000002</v>
      </c>
      <c r="W1063" s="39">
        <v>1</v>
      </c>
      <c r="X1063" s="39">
        <v>3</v>
      </c>
      <c r="Y1063" s="39">
        <v>4</v>
      </c>
      <c r="Z1063" s="39">
        <v>4</v>
      </c>
      <c r="AA1063" s="39">
        <v>0</v>
      </c>
      <c r="AB1063" s="39">
        <v>0</v>
      </c>
      <c r="AC1063" s="39">
        <v>0</v>
      </c>
      <c r="AD1063" s="39">
        <v>2</v>
      </c>
      <c r="AE1063" s="39">
        <v>27</v>
      </c>
      <c r="AF1063" s="39">
        <v>20.5</v>
      </c>
      <c r="AG1063" s="39"/>
      <c r="AH1063" s="83">
        <f t="shared" si="77"/>
        <v>35.833333333333336</v>
      </c>
      <c r="AI1063" s="81" t="str">
        <f t="shared" si="80"/>
        <v>1/11</v>
      </c>
      <c r="AJ1063" s="76">
        <f t="shared" si="78"/>
        <v>5.4172814931024398</v>
      </c>
      <c r="AK1063" s="76">
        <f t="shared" si="78"/>
        <v>0.10475514891636489</v>
      </c>
      <c r="AL1063" s="76">
        <f t="shared" si="79"/>
        <v>19.399999999999999</v>
      </c>
      <c r="AN1063" s="76">
        <f>TimDuncan!AG1064</f>
        <v>5.1794334257952288</v>
      </c>
      <c r="AO1063" s="76">
        <f>TimDuncan!AH1064</f>
        <v>0.12614616724341676</v>
      </c>
      <c r="AP1063" s="76">
        <f>TimDuncan!AI1064</f>
        <v>17.372549019607842</v>
      </c>
    </row>
    <row r="1064" spans="1:42" x14ac:dyDescent="0.25">
      <c r="A1064" s="39">
        <v>42</v>
      </c>
      <c r="B1064" s="56">
        <v>42</v>
      </c>
      <c r="C1064" s="36">
        <v>40559</v>
      </c>
      <c r="D1064" s="39" t="s">
        <v>177</v>
      </c>
      <c r="E1064" s="35" t="s">
        <v>1</v>
      </c>
      <c r="F1064" s="40" t="s">
        <v>5</v>
      </c>
      <c r="G1064" s="35" t="s">
        <v>8</v>
      </c>
      <c r="H1064" s="40" t="s">
        <v>3</v>
      </c>
      <c r="I1064" s="39">
        <v>1</v>
      </c>
      <c r="J1064" s="41">
        <v>1.5256944444444445</v>
      </c>
      <c r="K1064" s="39">
        <v>8</v>
      </c>
      <c r="L1064" s="39">
        <v>17</v>
      </c>
      <c r="M1064" s="39">
        <v>0.47099999999999997</v>
      </c>
      <c r="N1064" s="39">
        <v>1</v>
      </c>
      <c r="O1064" s="39">
        <v>7</v>
      </c>
      <c r="P1064" s="39">
        <v>0.14299999999999999</v>
      </c>
      <c r="Q1064" s="39">
        <f t="shared" si="74"/>
        <v>7</v>
      </c>
      <c r="R1064" s="39">
        <f t="shared" si="75"/>
        <v>10</v>
      </c>
      <c r="S1064" s="39">
        <f t="shared" si="76"/>
        <v>0.7</v>
      </c>
      <c r="T1064" s="39">
        <v>10</v>
      </c>
      <c r="U1064" s="39">
        <v>13</v>
      </c>
      <c r="V1064" s="39">
        <v>0.76900000000000002</v>
      </c>
      <c r="W1064" s="39">
        <v>2</v>
      </c>
      <c r="X1064" s="39">
        <v>7</v>
      </c>
      <c r="Y1064" s="39">
        <v>9</v>
      </c>
      <c r="Z1064" s="39">
        <v>5</v>
      </c>
      <c r="AA1064" s="39">
        <v>2</v>
      </c>
      <c r="AB1064" s="39">
        <v>0</v>
      </c>
      <c r="AC1064" s="39">
        <v>3</v>
      </c>
      <c r="AD1064" s="39">
        <v>0</v>
      </c>
      <c r="AE1064" s="39">
        <v>27</v>
      </c>
      <c r="AF1064" s="39">
        <v>23.1</v>
      </c>
      <c r="AG1064" s="39"/>
      <c r="AH1064" s="83">
        <f t="shared" si="77"/>
        <v>36.616666666666667</v>
      </c>
      <c r="AI1064" s="81" t="str">
        <f t="shared" si="80"/>
        <v>1/11</v>
      </c>
      <c r="AJ1064" s="76">
        <f t="shared" si="78"/>
        <v>5.4172814931024398</v>
      </c>
      <c r="AK1064" s="76">
        <f t="shared" si="78"/>
        <v>0.10314239018493443</v>
      </c>
      <c r="AL1064" s="76">
        <f t="shared" si="79"/>
        <v>19.399999999999999</v>
      </c>
      <c r="AN1064" s="76">
        <f>TimDuncan!AG1065</f>
        <v>5.0959768044837803</v>
      </c>
      <c r="AO1064" s="76">
        <f>TimDuncan!AH1065</f>
        <v>0.11846435096255596</v>
      </c>
      <c r="AP1064" s="76">
        <f>TimDuncan!AI1065</f>
        <v>17.372549019607842</v>
      </c>
    </row>
    <row r="1065" spans="1:42" x14ac:dyDescent="0.25">
      <c r="A1065" s="39">
        <v>43</v>
      </c>
      <c r="B1065" s="56">
        <v>43</v>
      </c>
      <c r="C1065" s="36">
        <v>40560</v>
      </c>
      <c r="D1065" s="39" t="s">
        <v>178</v>
      </c>
      <c r="E1065" s="35" t="s">
        <v>1</v>
      </c>
      <c r="F1065" s="40"/>
      <c r="G1065" s="35" t="s">
        <v>108</v>
      </c>
      <c r="H1065" s="40" t="s">
        <v>11</v>
      </c>
      <c r="I1065" s="39">
        <v>1</v>
      </c>
      <c r="J1065" s="41">
        <v>1.3826388888888888</v>
      </c>
      <c r="K1065" s="39">
        <v>7</v>
      </c>
      <c r="L1065" s="39">
        <v>12</v>
      </c>
      <c r="M1065" s="39">
        <v>0.58299999999999996</v>
      </c>
      <c r="N1065" s="39">
        <v>1</v>
      </c>
      <c r="O1065" s="39">
        <v>1</v>
      </c>
      <c r="P1065" s="39">
        <v>1</v>
      </c>
      <c r="Q1065" s="39">
        <f t="shared" si="74"/>
        <v>6</v>
      </c>
      <c r="R1065" s="39">
        <f t="shared" si="75"/>
        <v>11</v>
      </c>
      <c r="S1065" s="39">
        <f t="shared" si="76"/>
        <v>0.54545454545454541</v>
      </c>
      <c r="T1065" s="39">
        <v>6</v>
      </c>
      <c r="U1065" s="39">
        <v>11</v>
      </c>
      <c r="V1065" s="39">
        <v>0.54500000000000004</v>
      </c>
      <c r="W1065" s="39">
        <v>3</v>
      </c>
      <c r="X1065" s="39">
        <v>2</v>
      </c>
      <c r="Y1065" s="39">
        <v>5</v>
      </c>
      <c r="Z1065" s="39">
        <v>7</v>
      </c>
      <c r="AA1065" s="39">
        <v>1</v>
      </c>
      <c r="AB1065" s="39">
        <v>0</v>
      </c>
      <c r="AC1065" s="39">
        <v>5</v>
      </c>
      <c r="AD1065" s="39">
        <v>2</v>
      </c>
      <c r="AE1065" s="39">
        <v>21</v>
      </c>
      <c r="AF1065" s="39">
        <v>16.2</v>
      </c>
      <c r="AG1065" s="39"/>
      <c r="AH1065" s="83">
        <f t="shared" si="77"/>
        <v>33.18333333333333</v>
      </c>
      <c r="AI1065" s="81" t="str">
        <f t="shared" si="80"/>
        <v>1/11</v>
      </c>
      <c r="AJ1065" s="76">
        <f t="shared" si="78"/>
        <v>5.4974576684433458</v>
      </c>
      <c r="AK1065" s="76">
        <f t="shared" si="78"/>
        <v>9.9366255102329964E-2</v>
      </c>
      <c r="AL1065" s="76">
        <f t="shared" si="79"/>
        <v>19.32</v>
      </c>
      <c r="AN1065" s="76">
        <f>TimDuncan!AG1066</f>
        <v>5.0878406469719151</v>
      </c>
      <c r="AO1065" s="76">
        <f>TimDuncan!AH1066</f>
        <v>0.12386171518994843</v>
      </c>
      <c r="AP1065" s="76">
        <f>TimDuncan!AI1066</f>
        <v>17.490196078431371</v>
      </c>
    </row>
    <row r="1066" spans="1:42" x14ac:dyDescent="0.25">
      <c r="A1066" s="39">
        <v>44</v>
      </c>
      <c r="B1066" s="56">
        <v>44</v>
      </c>
      <c r="C1066" s="36">
        <v>40562</v>
      </c>
      <c r="D1066" s="39" t="s">
        <v>179</v>
      </c>
      <c r="E1066" s="35" t="s">
        <v>1</v>
      </c>
      <c r="F1066" s="40" t="s">
        <v>5</v>
      </c>
      <c r="G1066" s="35" t="s">
        <v>2</v>
      </c>
      <c r="H1066" s="40" t="s">
        <v>3</v>
      </c>
      <c r="I1066" s="39">
        <v>1</v>
      </c>
      <c r="J1066" s="41">
        <v>1.48125</v>
      </c>
      <c r="K1066" s="39">
        <v>10</v>
      </c>
      <c r="L1066" s="39">
        <v>18</v>
      </c>
      <c r="M1066" s="39">
        <v>0.55600000000000005</v>
      </c>
      <c r="N1066" s="39">
        <v>0</v>
      </c>
      <c r="O1066" s="39">
        <v>2</v>
      </c>
      <c r="P1066" s="39">
        <v>0</v>
      </c>
      <c r="Q1066" s="39">
        <f t="shared" si="74"/>
        <v>10</v>
      </c>
      <c r="R1066" s="39">
        <f t="shared" si="75"/>
        <v>16</v>
      </c>
      <c r="S1066" s="39">
        <f t="shared" si="76"/>
        <v>0.625</v>
      </c>
      <c r="T1066" s="39">
        <v>1</v>
      </c>
      <c r="U1066" s="39">
        <v>2</v>
      </c>
      <c r="V1066" s="39">
        <v>0.5</v>
      </c>
      <c r="W1066" s="39">
        <v>1</v>
      </c>
      <c r="X1066" s="39">
        <v>3</v>
      </c>
      <c r="Y1066" s="39">
        <v>4</v>
      </c>
      <c r="Z1066" s="39">
        <v>10</v>
      </c>
      <c r="AA1066" s="39">
        <v>0</v>
      </c>
      <c r="AB1066" s="39">
        <v>0</v>
      </c>
      <c r="AC1066" s="39">
        <v>3</v>
      </c>
      <c r="AD1066" s="39">
        <v>1</v>
      </c>
      <c r="AE1066" s="39">
        <v>21</v>
      </c>
      <c r="AF1066" s="39">
        <v>17.2</v>
      </c>
      <c r="AG1066" s="39"/>
      <c r="AH1066" s="83">
        <f t="shared" si="77"/>
        <v>35.549999999999997</v>
      </c>
      <c r="AI1066" s="81" t="str">
        <f t="shared" si="80"/>
        <v>1/11</v>
      </c>
      <c r="AJ1066" s="76">
        <f t="shared" si="78"/>
        <v>5.3688823752419497</v>
      </c>
      <c r="AK1066" s="76">
        <f t="shared" si="78"/>
        <v>9.9447455103339494E-2</v>
      </c>
      <c r="AL1066" s="76">
        <f t="shared" si="79"/>
        <v>19.46</v>
      </c>
      <c r="AN1066" s="76">
        <f>TimDuncan!AG1067</f>
        <v>5.0511263645864588</v>
      </c>
      <c r="AO1066" s="76">
        <f>TimDuncan!AH1067</f>
        <v>0.12401560303412761</v>
      </c>
      <c r="AP1066" s="76">
        <f>TimDuncan!AI1067</f>
        <v>17.509803921568629</v>
      </c>
    </row>
    <row r="1067" spans="1:42" x14ac:dyDescent="0.25">
      <c r="A1067" s="39">
        <v>45</v>
      </c>
      <c r="B1067" s="56">
        <v>45</v>
      </c>
      <c r="C1067" s="36">
        <v>40564</v>
      </c>
      <c r="D1067" s="39" t="s">
        <v>180</v>
      </c>
      <c r="E1067" s="35" t="s">
        <v>1</v>
      </c>
      <c r="F1067" s="40" t="s">
        <v>5</v>
      </c>
      <c r="G1067" s="35" t="s">
        <v>33</v>
      </c>
      <c r="H1067" s="40" t="s">
        <v>11</v>
      </c>
      <c r="I1067" s="39">
        <v>1</v>
      </c>
      <c r="J1067" s="41">
        <v>1.3555555555555554</v>
      </c>
      <c r="K1067" s="39">
        <v>8</v>
      </c>
      <c r="L1067" s="39">
        <v>15</v>
      </c>
      <c r="M1067" s="39">
        <v>0.53300000000000003</v>
      </c>
      <c r="N1067" s="39">
        <v>0</v>
      </c>
      <c r="O1067" s="39">
        <v>2</v>
      </c>
      <c r="P1067" s="39">
        <v>0</v>
      </c>
      <c r="Q1067" s="39">
        <f t="shared" si="74"/>
        <v>8</v>
      </c>
      <c r="R1067" s="39">
        <f t="shared" si="75"/>
        <v>13</v>
      </c>
      <c r="S1067" s="39">
        <f t="shared" si="76"/>
        <v>0.61538461538461542</v>
      </c>
      <c r="T1067" s="39">
        <v>2</v>
      </c>
      <c r="U1067" s="39">
        <v>3</v>
      </c>
      <c r="V1067" s="39">
        <v>0.66700000000000004</v>
      </c>
      <c r="W1067" s="39">
        <v>1</v>
      </c>
      <c r="X1067" s="39">
        <v>5</v>
      </c>
      <c r="Y1067" s="39">
        <v>6</v>
      </c>
      <c r="Z1067" s="39">
        <v>7</v>
      </c>
      <c r="AA1067" s="39">
        <v>1</v>
      </c>
      <c r="AB1067" s="39">
        <v>0</v>
      </c>
      <c r="AC1067" s="39">
        <v>1</v>
      </c>
      <c r="AD1067" s="39">
        <v>1</v>
      </c>
      <c r="AE1067" s="39">
        <v>18</v>
      </c>
      <c r="AF1067" s="39">
        <v>17</v>
      </c>
      <c r="AG1067" s="39"/>
      <c r="AH1067" s="83">
        <f t="shared" si="77"/>
        <v>32.533333333333331</v>
      </c>
      <c r="AI1067" s="81" t="str">
        <f t="shared" si="80"/>
        <v>1/11</v>
      </c>
      <c r="AJ1067" s="76">
        <f t="shared" si="78"/>
        <v>5.3499570854658751</v>
      </c>
      <c r="AK1067" s="76">
        <f t="shared" si="78"/>
        <v>9.9828064435706965E-2</v>
      </c>
      <c r="AL1067" s="76">
        <f t="shared" si="79"/>
        <v>19.48</v>
      </c>
      <c r="AN1067" s="76">
        <f>TimDuncan!AG1068</f>
        <v>5.0733799062823373</v>
      </c>
      <c r="AO1067" s="76">
        <f>TimDuncan!AH1068</f>
        <v>0.12342838789668892</v>
      </c>
      <c r="AP1067" s="76">
        <f>TimDuncan!AI1068</f>
        <v>17.352941176470587</v>
      </c>
    </row>
    <row r="1068" spans="1:42" x14ac:dyDescent="0.25">
      <c r="A1068" s="39">
        <v>46</v>
      </c>
      <c r="B1068" s="56">
        <v>46</v>
      </c>
      <c r="C1068" s="36">
        <v>40568</v>
      </c>
      <c r="D1068" s="39" t="s">
        <v>181</v>
      </c>
      <c r="E1068" s="35" t="s">
        <v>1</v>
      </c>
      <c r="F1068" s="40"/>
      <c r="G1068" s="35" t="s">
        <v>13</v>
      </c>
      <c r="H1068" s="40" t="s">
        <v>11</v>
      </c>
      <c r="I1068" s="39">
        <v>1</v>
      </c>
      <c r="J1068" s="41">
        <v>1.0868055555555556</v>
      </c>
      <c r="K1068" s="39">
        <v>7</v>
      </c>
      <c r="L1068" s="39">
        <v>11</v>
      </c>
      <c r="M1068" s="39">
        <v>0.63600000000000001</v>
      </c>
      <c r="N1068" s="39">
        <v>0</v>
      </c>
      <c r="O1068" s="39">
        <v>2</v>
      </c>
      <c r="P1068" s="39">
        <v>0</v>
      </c>
      <c r="Q1068" s="39">
        <f t="shared" si="74"/>
        <v>7</v>
      </c>
      <c r="R1068" s="39">
        <f t="shared" si="75"/>
        <v>9</v>
      </c>
      <c r="S1068" s="39">
        <f t="shared" si="76"/>
        <v>0.77777777777777779</v>
      </c>
      <c r="T1068" s="39">
        <v>7</v>
      </c>
      <c r="U1068" s="39">
        <v>8</v>
      </c>
      <c r="V1068" s="39">
        <v>0.875</v>
      </c>
      <c r="W1068" s="39">
        <v>0</v>
      </c>
      <c r="X1068" s="39">
        <v>1</v>
      </c>
      <c r="Y1068" s="39">
        <v>1</v>
      </c>
      <c r="Z1068" s="39">
        <v>6</v>
      </c>
      <c r="AA1068" s="39">
        <v>2</v>
      </c>
      <c r="AB1068" s="39">
        <v>0</v>
      </c>
      <c r="AC1068" s="39">
        <v>3</v>
      </c>
      <c r="AD1068" s="39">
        <v>2</v>
      </c>
      <c r="AE1068" s="39">
        <v>21</v>
      </c>
      <c r="AF1068" s="39">
        <v>18.399999999999999</v>
      </c>
      <c r="AG1068" s="39"/>
      <c r="AH1068" s="83">
        <f t="shared" si="77"/>
        <v>26.083333333333332</v>
      </c>
      <c r="AI1068" s="81" t="str">
        <f t="shared" si="80"/>
        <v>1/11</v>
      </c>
      <c r="AJ1068" s="76">
        <f t="shared" si="78"/>
        <v>5.4794979659804328</v>
      </c>
      <c r="AK1068" s="76">
        <f t="shared" si="78"/>
        <v>0.1020069305368566</v>
      </c>
      <c r="AL1068" s="76">
        <f t="shared" si="79"/>
        <v>19.34</v>
      </c>
      <c r="AN1068" s="76">
        <f>TimDuncan!AG1069</f>
        <v>5.0225613434760152</v>
      </c>
      <c r="AO1068" s="76">
        <f>TimDuncan!AH1069</f>
        <v>0.12308647035183631</v>
      </c>
      <c r="AP1068" s="76">
        <f>TimDuncan!AI1069</f>
        <v>17.392156862745097</v>
      </c>
    </row>
    <row r="1069" spans="1:42" x14ac:dyDescent="0.25">
      <c r="A1069" s="39">
        <v>47</v>
      </c>
      <c r="B1069" s="56">
        <v>47</v>
      </c>
      <c r="C1069" s="36">
        <v>40571</v>
      </c>
      <c r="D1069" s="39" t="s">
        <v>182</v>
      </c>
      <c r="E1069" s="35" t="s">
        <v>1</v>
      </c>
      <c r="F1069" s="40"/>
      <c r="G1069" s="35" t="s">
        <v>17</v>
      </c>
      <c r="H1069" s="40" t="s">
        <v>3</v>
      </c>
      <c r="I1069" s="39">
        <v>1</v>
      </c>
      <c r="J1069" s="41">
        <v>1.6187500000000001</v>
      </c>
      <c r="K1069" s="39">
        <v>13</v>
      </c>
      <c r="L1069" s="39">
        <v>27</v>
      </c>
      <c r="M1069" s="39">
        <v>0.48099999999999998</v>
      </c>
      <c r="N1069" s="39">
        <v>2</v>
      </c>
      <c r="O1069" s="39">
        <v>8</v>
      </c>
      <c r="P1069" s="39">
        <v>0.25</v>
      </c>
      <c r="Q1069" s="39">
        <f t="shared" si="74"/>
        <v>11</v>
      </c>
      <c r="R1069" s="39">
        <f t="shared" si="75"/>
        <v>19</v>
      </c>
      <c r="S1069" s="39">
        <f t="shared" si="76"/>
        <v>0.57894736842105265</v>
      </c>
      <c r="T1069" s="39">
        <v>10</v>
      </c>
      <c r="U1069" s="39">
        <v>12</v>
      </c>
      <c r="V1069" s="39">
        <v>0.83299999999999996</v>
      </c>
      <c r="W1069" s="39">
        <v>0</v>
      </c>
      <c r="X1069" s="39">
        <v>4</v>
      </c>
      <c r="Y1069" s="39">
        <v>4</v>
      </c>
      <c r="Z1069" s="39">
        <v>7</v>
      </c>
      <c r="AA1069" s="39">
        <v>3</v>
      </c>
      <c r="AB1069" s="39">
        <v>0</v>
      </c>
      <c r="AC1069" s="39">
        <v>4</v>
      </c>
      <c r="AD1069" s="39">
        <v>2</v>
      </c>
      <c r="AE1069" s="39">
        <v>38</v>
      </c>
      <c r="AF1069" s="39">
        <v>27.8</v>
      </c>
      <c r="AG1069" s="39"/>
      <c r="AH1069" s="83">
        <f t="shared" si="77"/>
        <v>38.85</v>
      </c>
      <c r="AI1069" s="81" t="str">
        <f t="shared" si="80"/>
        <v>1/11</v>
      </c>
      <c r="AJ1069" s="76">
        <f t="shared" si="78"/>
        <v>5.5813464837285043</v>
      </c>
      <c r="AK1069" s="76">
        <f t="shared" si="78"/>
        <v>0.10083375690021822</v>
      </c>
      <c r="AL1069" s="76">
        <f t="shared" si="79"/>
        <v>19.46</v>
      </c>
      <c r="AN1069" s="76">
        <f>TimDuncan!AG1070</f>
        <v>5.0749484766661741</v>
      </c>
      <c r="AO1069" s="76">
        <f>TimDuncan!AH1070</f>
        <v>0.12274955588264998</v>
      </c>
      <c r="AP1069" s="76">
        <f>TimDuncan!AI1070</f>
        <v>17.176470588235293</v>
      </c>
    </row>
    <row r="1070" spans="1:42" x14ac:dyDescent="0.25">
      <c r="A1070" s="39">
        <v>48</v>
      </c>
      <c r="B1070" s="56">
        <v>48</v>
      </c>
      <c r="C1070" s="36">
        <v>40573</v>
      </c>
      <c r="D1070" s="39" t="s">
        <v>183</v>
      </c>
      <c r="E1070" s="35" t="s">
        <v>1</v>
      </c>
      <c r="F1070" s="40"/>
      <c r="G1070" s="35" t="s">
        <v>97</v>
      </c>
      <c r="H1070" s="40" t="s">
        <v>3</v>
      </c>
      <c r="I1070" s="39">
        <v>1</v>
      </c>
      <c r="J1070" s="41">
        <v>1.5958333333333332</v>
      </c>
      <c r="K1070" s="39">
        <v>16</v>
      </c>
      <c r="L1070" s="39">
        <v>29</v>
      </c>
      <c r="M1070" s="39">
        <v>0.55200000000000005</v>
      </c>
      <c r="N1070" s="39">
        <v>3</v>
      </c>
      <c r="O1070" s="39">
        <v>5</v>
      </c>
      <c r="P1070" s="39">
        <v>0.6</v>
      </c>
      <c r="Q1070" s="39">
        <f t="shared" si="74"/>
        <v>13</v>
      </c>
      <c r="R1070" s="39">
        <f t="shared" si="75"/>
        <v>24</v>
      </c>
      <c r="S1070" s="39">
        <f t="shared" si="76"/>
        <v>0.54166666666666663</v>
      </c>
      <c r="T1070" s="39">
        <v>6</v>
      </c>
      <c r="U1070" s="39">
        <v>7</v>
      </c>
      <c r="V1070" s="39">
        <v>0.85699999999999998</v>
      </c>
      <c r="W1070" s="39">
        <v>0</v>
      </c>
      <c r="X1070" s="39">
        <v>3</v>
      </c>
      <c r="Y1070" s="39">
        <v>3</v>
      </c>
      <c r="Z1070" s="39">
        <v>0</v>
      </c>
      <c r="AA1070" s="39">
        <v>0</v>
      </c>
      <c r="AB1070" s="39">
        <v>0</v>
      </c>
      <c r="AC1070" s="39">
        <v>2</v>
      </c>
      <c r="AD1070" s="39">
        <v>5</v>
      </c>
      <c r="AE1070" s="39">
        <v>41</v>
      </c>
      <c r="AF1070" s="39">
        <v>23.6</v>
      </c>
      <c r="AG1070" s="39"/>
      <c r="AH1070" s="83">
        <f t="shared" si="77"/>
        <v>38.299999999999997</v>
      </c>
      <c r="AI1070" s="81" t="str">
        <f t="shared" si="80"/>
        <v>1/11</v>
      </c>
      <c r="AJ1070" s="76">
        <f t="shared" si="78"/>
        <v>5.7217451312461289</v>
      </c>
      <c r="AK1070" s="76">
        <f t="shared" si="78"/>
        <v>9.5314835986764199E-2</v>
      </c>
      <c r="AL1070" s="76">
        <f t="shared" si="79"/>
        <v>19.579999999999998</v>
      </c>
      <c r="AN1070" s="76">
        <f>TimDuncan!AG1071</f>
        <v>5.2570263962255552</v>
      </c>
      <c r="AO1070" s="76">
        <f>TimDuncan!AH1071</f>
        <v>0.12140676947134954</v>
      </c>
      <c r="AP1070" s="76">
        <f>TimDuncan!AI1071</f>
        <v>17.392156862745097</v>
      </c>
    </row>
    <row r="1071" spans="1:42" x14ac:dyDescent="0.25">
      <c r="A1071" s="39">
        <v>49</v>
      </c>
      <c r="B1071" s="56">
        <v>49</v>
      </c>
      <c r="C1071" s="36">
        <v>40575</v>
      </c>
      <c r="D1071" s="39" t="s">
        <v>184</v>
      </c>
      <c r="E1071" s="35" t="s">
        <v>1</v>
      </c>
      <c r="F1071" s="40"/>
      <c r="G1071" s="35" t="s">
        <v>23</v>
      </c>
      <c r="H1071" s="40" t="s">
        <v>11</v>
      </c>
      <c r="I1071" s="39">
        <v>1</v>
      </c>
      <c r="J1071" s="41">
        <v>1.8805555555555555</v>
      </c>
      <c r="K1071" s="39">
        <v>13</v>
      </c>
      <c r="L1071" s="39">
        <v>25</v>
      </c>
      <c r="M1071" s="39">
        <v>0.52</v>
      </c>
      <c r="N1071" s="39">
        <v>0</v>
      </c>
      <c r="O1071" s="39">
        <v>3</v>
      </c>
      <c r="P1071" s="39">
        <v>0</v>
      </c>
      <c r="Q1071" s="39">
        <f t="shared" si="74"/>
        <v>13</v>
      </c>
      <c r="R1071" s="39">
        <f t="shared" si="75"/>
        <v>22</v>
      </c>
      <c r="S1071" s="39">
        <f t="shared" si="76"/>
        <v>0.59090909090909094</v>
      </c>
      <c r="T1071" s="39">
        <v>6</v>
      </c>
      <c r="U1071" s="39">
        <v>7</v>
      </c>
      <c r="V1071" s="39">
        <v>0.85699999999999998</v>
      </c>
      <c r="W1071" s="39">
        <v>1</v>
      </c>
      <c r="X1071" s="39">
        <v>5</v>
      </c>
      <c r="Y1071" s="39">
        <v>6</v>
      </c>
      <c r="Z1071" s="39">
        <v>11</v>
      </c>
      <c r="AA1071" s="39">
        <v>1</v>
      </c>
      <c r="AB1071" s="39">
        <v>0</v>
      </c>
      <c r="AC1071" s="39">
        <v>4</v>
      </c>
      <c r="AD1071" s="39">
        <v>2</v>
      </c>
      <c r="AE1071" s="39">
        <v>32</v>
      </c>
      <c r="AF1071" s="39">
        <v>25.4</v>
      </c>
      <c r="AG1071" s="39"/>
      <c r="AH1071" s="83">
        <f t="shared" si="77"/>
        <v>45.133333333333333</v>
      </c>
      <c r="AI1071" s="81" t="str">
        <f t="shared" si="80"/>
        <v>2/11</v>
      </c>
      <c r="AJ1071" s="76">
        <f t="shared" si="78"/>
        <v>5.7392312647430472</v>
      </c>
      <c r="AK1071" s="76">
        <f t="shared" si="78"/>
        <v>9.3602189055162877E-2</v>
      </c>
      <c r="AL1071" s="76">
        <f t="shared" si="79"/>
        <v>19.600000000000001</v>
      </c>
      <c r="AN1071" s="76">
        <f>TimDuncan!AG1072</f>
        <v>5.283358548406536</v>
      </c>
      <c r="AO1071" s="76">
        <f>TimDuncan!AH1072</f>
        <v>0.11477784042689311</v>
      </c>
      <c r="AP1071" s="76">
        <f>TimDuncan!AI1072</f>
        <v>17.333333333333332</v>
      </c>
    </row>
    <row r="1072" spans="1:42" x14ac:dyDescent="0.25">
      <c r="A1072" s="39">
        <v>50</v>
      </c>
      <c r="B1072" s="56">
        <v>50</v>
      </c>
      <c r="C1072" s="36">
        <v>40577</v>
      </c>
      <c r="D1072" s="39" t="s">
        <v>185</v>
      </c>
      <c r="E1072" s="35" t="s">
        <v>1</v>
      </c>
      <c r="F1072" s="40"/>
      <c r="G1072" s="35" t="s">
        <v>19</v>
      </c>
      <c r="H1072" s="40" t="s">
        <v>3</v>
      </c>
      <c r="I1072" s="39">
        <v>1</v>
      </c>
      <c r="J1072" s="41">
        <v>1.4673611111111111</v>
      </c>
      <c r="K1072" s="39">
        <v>5</v>
      </c>
      <c r="L1072" s="39">
        <v>18</v>
      </c>
      <c r="M1072" s="39">
        <v>0.27800000000000002</v>
      </c>
      <c r="N1072" s="39">
        <v>0</v>
      </c>
      <c r="O1072" s="39">
        <v>3</v>
      </c>
      <c r="P1072" s="39">
        <v>0</v>
      </c>
      <c r="Q1072" s="39">
        <f t="shared" si="74"/>
        <v>5</v>
      </c>
      <c r="R1072" s="39">
        <f t="shared" si="75"/>
        <v>15</v>
      </c>
      <c r="S1072" s="39">
        <f t="shared" si="76"/>
        <v>0.33333333333333331</v>
      </c>
      <c r="T1072" s="39">
        <v>6</v>
      </c>
      <c r="U1072" s="39">
        <v>6</v>
      </c>
      <c r="V1072" s="39">
        <v>1</v>
      </c>
      <c r="W1072" s="39">
        <v>2</v>
      </c>
      <c r="X1072" s="39">
        <v>7</v>
      </c>
      <c r="Y1072" s="39">
        <v>9</v>
      </c>
      <c r="Z1072" s="39">
        <v>10</v>
      </c>
      <c r="AA1072" s="39">
        <v>0</v>
      </c>
      <c r="AB1072" s="39">
        <v>0</v>
      </c>
      <c r="AC1072" s="39">
        <v>3</v>
      </c>
      <c r="AD1072" s="39">
        <v>3</v>
      </c>
      <c r="AE1072" s="39">
        <v>16</v>
      </c>
      <c r="AF1072" s="39">
        <v>11.7</v>
      </c>
      <c r="AG1072" s="39"/>
      <c r="AH1072" s="83">
        <f t="shared" si="77"/>
        <v>35.216666666666669</v>
      </c>
      <c r="AI1072" s="81" t="str">
        <f t="shared" si="80"/>
        <v>2/11</v>
      </c>
      <c r="AJ1072" s="76">
        <f t="shared" si="78"/>
        <v>5.7223157863913521</v>
      </c>
      <c r="AK1072" s="76">
        <f t="shared" si="78"/>
        <v>9.596933183606747E-2</v>
      </c>
      <c r="AL1072" s="76">
        <f t="shared" si="79"/>
        <v>19.5</v>
      </c>
      <c r="AN1072" s="76">
        <f>TimDuncan!AG1073</f>
        <v>5.2303665926852148</v>
      </c>
      <c r="AO1072" s="76">
        <f>TimDuncan!AH1073</f>
        <v>0.11275788763758354</v>
      </c>
      <c r="AP1072" s="76">
        <f>TimDuncan!AI1073</f>
        <v>17.411764705882351</v>
      </c>
    </row>
    <row r="1073" spans="1:42" x14ac:dyDescent="0.25">
      <c r="A1073" s="39">
        <v>51</v>
      </c>
      <c r="B1073" s="56">
        <v>51</v>
      </c>
      <c r="C1073" s="36">
        <v>40579</v>
      </c>
      <c r="D1073" s="39" t="s">
        <v>186</v>
      </c>
      <c r="E1073" s="35" t="s">
        <v>1</v>
      </c>
      <c r="F1073" s="40" t="s">
        <v>5</v>
      </c>
      <c r="G1073" s="35" t="s">
        <v>119</v>
      </c>
      <c r="H1073" s="40" t="s">
        <v>11</v>
      </c>
      <c r="I1073" s="39">
        <v>1</v>
      </c>
      <c r="J1073" s="41">
        <v>1.7979166666666666</v>
      </c>
      <c r="K1073" s="39">
        <v>10</v>
      </c>
      <c r="L1073" s="39">
        <v>22</v>
      </c>
      <c r="M1073" s="39">
        <v>0.45500000000000002</v>
      </c>
      <c r="N1073" s="39">
        <v>4</v>
      </c>
      <c r="O1073" s="39">
        <v>5</v>
      </c>
      <c r="P1073" s="39">
        <v>0.8</v>
      </c>
      <c r="Q1073" s="39">
        <f t="shared" ref="Q1073:Q1135" si="81">K1073-N1073</f>
        <v>6</v>
      </c>
      <c r="R1073" s="39">
        <f t="shared" ref="R1073:R1135" si="82">L1073-O1073</f>
        <v>17</v>
      </c>
      <c r="S1073" s="39">
        <f t="shared" ref="S1073:S1135" si="83">Q1073/R1073</f>
        <v>0.35294117647058826</v>
      </c>
      <c r="T1073" s="39">
        <v>8</v>
      </c>
      <c r="U1073" s="39">
        <v>8</v>
      </c>
      <c r="V1073" s="39">
        <v>1</v>
      </c>
      <c r="W1073" s="39">
        <v>2</v>
      </c>
      <c r="X1073" s="39">
        <v>7</v>
      </c>
      <c r="Y1073" s="39">
        <v>9</v>
      </c>
      <c r="Z1073" s="39">
        <v>5</v>
      </c>
      <c r="AA1073" s="39">
        <v>0</v>
      </c>
      <c r="AB1073" s="39">
        <v>1</v>
      </c>
      <c r="AC1073" s="39">
        <v>1</v>
      </c>
      <c r="AD1073" s="39">
        <v>3</v>
      </c>
      <c r="AE1073" s="39">
        <v>32</v>
      </c>
      <c r="AF1073" s="39">
        <v>26.1</v>
      </c>
      <c r="AG1073" s="39"/>
      <c r="AH1073" s="83">
        <f t="shared" ref="AH1073:AH1135" si="84">DAY(J1073)*24+HOUR(J1073)+MINUTE(J1073)/60</f>
        <v>43.15</v>
      </c>
      <c r="AI1073" s="81" t="str">
        <f t="shared" si="80"/>
        <v>2/11</v>
      </c>
      <c r="AJ1073" s="76">
        <f t="shared" si="78"/>
        <v>5.7328626606359796</v>
      </c>
      <c r="AK1073" s="76">
        <f t="shared" si="78"/>
        <v>9.5472019621522186E-2</v>
      </c>
      <c r="AL1073" s="76">
        <f t="shared" si="79"/>
        <v>19.54</v>
      </c>
      <c r="AN1073" s="76">
        <f>TimDuncan!AG1074</f>
        <v>5.2216191092848758</v>
      </c>
      <c r="AO1073" s="76">
        <f>TimDuncan!AH1074</f>
        <v>0.11086189975066535</v>
      </c>
      <c r="AP1073" s="76">
        <f>TimDuncan!AI1074</f>
        <v>17.549019607843139</v>
      </c>
    </row>
    <row r="1074" spans="1:42" x14ac:dyDescent="0.25">
      <c r="A1074" s="39">
        <v>52</v>
      </c>
      <c r="B1074" s="56">
        <v>52</v>
      </c>
      <c r="C1074" s="36">
        <v>40581</v>
      </c>
      <c r="D1074" s="39" t="s">
        <v>187</v>
      </c>
      <c r="E1074" s="35" t="s">
        <v>1</v>
      </c>
      <c r="F1074" s="40" t="s">
        <v>5</v>
      </c>
      <c r="G1074" s="35" t="s">
        <v>28</v>
      </c>
      <c r="H1074" s="40" t="s">
        <v>11</v>
      </c>
      <c r="I1074" s="39">
        <v>1</v>
      </c>
      <c r="J1074" s="41">
        <v>1.5701388888888888</v>
      </c>
      <c r="K1074" s="39">
        <v>6</v>
      </c>
      <c r="L1074" s="39">
        <v>17</v>
      </c>
      <c r="M1074" s="39">
        <v>0.35299999999999998</v>
      </c>
      <c r="N1074" s="39">
        <v>0</v>
      </c>
      <c r="O1074" s="39">
        <v>1</v>
      </c>
      <c r="P1074" s="39">
        <v>0</v>
      </c>
      <c r="Q1074" s="39">
        <f t="shared" si="81"/>
        <v>6</v>
      </c>
      <c r="R1074" s="39">
        <f t="shared" si="82"/>
        <v>16</v>
      </c>
      <c r="S1074" s="39">
        <f t="shared" si="83"/>
        <v>0.375</v>
      </c>
      <c r="T1074" s="39">
        <v>7</v>
      </c>
      <c r="U1074" s="39">
        <v>7</v>
      </c>
      <c r="V1074" s="39">
        <v>1</v>
      </c>
      <c r="W1074" s="39">
        <v>1</v>
      </c>
      <c r="X1074" s="39">
        <v>6</v>
      </c>
      <c r="Y1074" s="39">
        <v>7</v>
      </c>
      <c r="Z1074" s="39">
        <v>6</v>
      </c>
      <c r="AA1074" s="39">
        <v>2</v>
      </c>
      <c r="AB1074" s="39">
        <v>0</v>
      </c>
      <c r="AC1074" s="39">
        <v>6</v>
      </c>
      <c r="AD1074" s="39">
        <v>1</v>
      </c>
      <c r="AE1074" s="39">
        <v>19</v>
      </c>
      <c r="AF1074" s="39">
        <v>11.8</v>
      </c>
      <c r="AG1074" s="39"/>
      <c r="AH1074" s="83">
        <f t="shared" si="84"/>
        <v>37.68333333333333</v>
      </c>
      <c r="AI1074" s="81" t="str">
        <f t="shared" si="80"/>
        <v>2/11</v>
      </c>
      <c r="AJ1074" s="76">
        <f t="shared" ref="AJ1074:AK1137" si="85">STDEV(L1025:L1074)</f>
        <v>5.743674426564179</v>
      </c>
      <c r="AK1074" s="76">
        <f t="shared" si="85"/>
        <v>9.6903267567745435E-2</v>
      </c>
      <c r="AL1074" s="76">
        <f t="shared" si="79"/>
        <v>19.5</v>
      </c>
      <c r="AN1074" s="76">
        <f>TimDuncan!AG1075</f>
        <v>5.2216191092848758</v>
      </c>
      <c r="AO1074" s="76">
        <f>TimDuncan!AH1075</f>
        <v>0.11081213372005763</v>
      </c>
      <c r="AP1074" s="76">
        <f>TimDuncan!AI1075</f>
        <v>17.588235294117649</v>
      </c>
    </row>
    <row r="1075" spans="1:42" x14ac:dyDescent="0.25">
      <c r="A1075" s="39">
        <v>53</v>
      </c>
      <c r="B1075" s="56">
        <v>53</v>
      </c>
      <c r="C1075" s="36">
        <v>40584</v>
      </c>
      <c r="D1075" s="39" t="s">
        <v>188</v>
      </c>
      <c r="E1075" s="35" t="s">
        <v>1</v>
      </c>
      <c r="F1075" s="40" t="s">
        <v>5</v>
      </c>
      <c r="G1075" s="35" t="s">
        <v>97</v>
      </c>
      <c r="H1075" s="40" t="s">
        <v>11</v>
      </c>
      <c r="I1075" s="39">
        <v>1</v>
      </c>
      <c r="J1075" s="41">
        <v>1.5826388888888889</v>
      </c>
      <c r="K1075" s="39">
        <v>9</v>
      </c>
      <c r="L1075" s="39">
        <v>17</v>
      </c>
      <c r="M1075" s="39">
        <v>0.52900000000000003</v>
      </c>
      <c r="N1075" s="39">
        <v>0</v>
      </c>
      <c r="O1075" s="39">
        <v>1</v>
      </c>
      <c r="P1075" s="39">
        <v>0</v>
      </c>
      <c r="Q1075" s="39">
        <f t="shared" si="81"/>
        <v>9</v>
      </c>
      <c r="R1075" s="39">
        <f t="shared" si="82"/>
        <v>16</v>
      </c>
      <c r="S1075" s="39">
        <f t="shared" si="83"/>
        <v>0.5625</v>
      </c>
      <c r="T1075" s="39">
        <v>5</v>
      </c>
      <c r="U1075" s="39">
        <v>6</v>
      </c>
      <c r="V1075" s="39">
        <v>0.83299999999999996</v>
      </c>
      <c r="W1075" s="39">
        <v>1</v>
      </c>
      <c r="X1075" s="39">
        <v>4</v>
      </c>
      <c r="Y1075" s="39">
        <v>5</v>
      </c>
      <c r="Z1075" s="39">
        <v>4</v>
      </c>
      <c r="AA1075" s="39">
        <v>0</v>
      </c>
      <c r="AB1075" s="39">
        <v>1</v>
      </c>
      <c r="AC1075" s="39">
        <v>3</v>
      </c>
      <c r="AD1075" s="39">
        <v>3</v>
      </c>
      <c r="AE1075" s="39">
        <v>23</v>
      </c>
      <c r="AF1075" s="39">
        <v>15.5</v>
      </c>
      <c r="AG1075" s="39"/>
      <c r="AH1075" s="83">
        <f t="shared" si="84"/>
        <v>37.983333333333334</v>
      </c>
      <c r="AI1075" s="81" t="str">
        <f t="shared" si="80"/>
        <v>2/11</v>
      </c>
      <c r="AJ1075" s="76">
        <f t="shared" si="85"/>
        <v>5.7329694553093677</v>
      </c>
      <c r="AK1075" s="76">
        <f t="shared" si="85"/>
        <v>9.7184841767570807E-2</v>
      </c>
      <c r="AL1075" s="76">
        <f t="shared" si="79"/>
        <v>19.52</v>
      </c>
      <c r="AN1075" s="76">
        <f>TimDuncan!AG1076</f>
        <v>5.1485682574906981</v>
      </c>
      <c r="AO1075" s="76">
        <f>TimDuncan!AH1076</f>
        <v>0.11302653472092501</v>
      </c>
      <c r="AP1075" s="76">
        <f>TimDuncan!AI1076</f>
        <v>17.549019607843139</v>
      </c>
    </row>
    <row r="1076" spans="1:42" x14ac:dyDescent="0.25">
      <c r="A1076" s="39">
        <v>54</v>
      </c>
      <c r="B1076" s="56">
        <v>54</v>
      </c>
      <c r="C1076" s="36">
        <v>40585</v>
      </c>
      <c r="D1076" s="39" t="s">
        <v>189</v>
      </c>
      <c r="E1076" s="35" t="s">
        <v>1</v>
      </c>
      <c r="F1076" s="40" t="s">
        <v>5</v>
      </c>
      <c r="G1076" s="35" t="s">
        <v>41</v>
      </c>
      <c r="H1076" s="40" t="s">
        <v>11</v>
      </c>
      <c r="I1076" s="39">
        <v>1</v>
      </c>
      <c r="J1076" s="41">
        <v>1.2048611111111112</v>
      </c>
      <c r="K1076" s="39">
        <v>12</v>
      </c>
      <c r="L1076" s="39">
        <v>17</v>
      </c>
      <c r="M1076" s="39">
        <v>0.70599999999999996</v>
      </c>
      <c r="N1076" s="39">
        <v>4</v>
      </c>
      <c r="O1076" s="39">
        <v>7</v>
      </c>
      <c r="P1076" s="39">
        <v>0.57099999999999995</v>
      </c>
      <c r="Q1076" s="39">
        <f t="shared" si="81"/>
        <v>8</v>
      </c>
      <c r="R1076" s="39">
        <f t="shared" si="82"/>
        <v>10</v>
      </c>
      <c r="S1076" s="39">
        <f t="shared" si="83"/>
        <v>0.8</v>
      </c>
      <c r="T1076" s="39">
        <v>5</v>
      </c>
      <c r="U1076" s="39">
        <v>8</v>
      </c>
      <c r="V1076" s="39">
        <v>0.625</v>
      </c>
      <c r="W1076" s="39">
        <v>4</v>
      </c>
      <c r="X1076" s="39">
        <v>6</v>
      </c>
      <c r="Y1076" s="39">
        <v>10</v>
      </c>
      <c r="Z1076" s="39">
        <v>2</v>
      </c>
      <c r="AA1076" s="39">
        <v>0</v>
      </c>
      <c r="AB1076" s="39">
        <v>0</v>
      </c>
      <c r="AC1076" s="39">
        <v>5</v>
      </c>
      <c r="AD1076" s="39">
        <v>2</v>
      </c>
      <c r="AE1076" s="39">
        <v>33</v>
      </c>
      <c r="AF1076" s="39">
        <v>24.9</v>
      </c>
      <c r="AG1076" s="39"/>
      <c r="AH1076" s="83">
        <f t="shared" si="84"/>
        <v>28.916666666666668</v>
      </c>
      <c r="AI1076" s="81" t="str">
        <f t="shared" si="80"/>
        <v>2/11</v>
      </c>
      <c r="AJ1076" s="76">
        <f t="shared" si="85"/>
        <v>5.667666978536392</v>
      </c>
      <c r="AK1076" s="76">
        <f t="shared" si="85"/>
        <v>0.10239688491754144</v>
      </c>
      <c r="AL1076" s="76">
        <f t="shared" ref="AL1076:AL1139" si="86">AVERAGE(L1027:L1076)</f>
        <v>19.600000000000001</v>
      </c>
      <c r="AN1076" s="76">
        <f>TimDuncan!AG1077</f>
        <v>5.2023934836941814</v>
      </c>
      <c r="AO1076" s="76">
        <f>TimDuncan!AH1077</f>
        <v>0.11284394317022149</v>
      </c>
      <c r="AP1076" s="76">
        <f>TimDuncan!AI1077</f>
        <v>17.529411764705884</v>
      </c>
    </row>
    <row r="1077" spans="1:42" x14ac:dyDescent="0.25">
      <c r="A1077" s="39">
        <v>55</v>
      </c>
      <c r="B1077" s="56">
        <v>55</v>
      </c>
      <c r="C1077" s="36">
        <v>40587</v>
      </c>
      <c r="D1077" s="39" t="s">
        <v>190</v>
      </c>
      <c r="E1077" s="35" t="s">
        <v>1</v>
      </c>
      <c r="F1077" s="40" t="s">
        <v>5</v>
      </c>
      <c r="G1077" s="35" t="s">
        <v>35</v>
      </c>
      <c r="H1077" s="40" t="s">
        <v>3</v>
      </c>
      <c r="I1077" s="39">
        <v>1</v>
      </c>
      <c r="J1077" s="41">
        <v>1.3833333333333335</v>
      </c>
      <c r="K1077" s="39">
        <v>8</v>
      </c>
      <c r="L1077" s="39">
        <v>18</v>
      </c>
      <c r="M1077" s="39">
        <v>0.44400000000000001</v>
      </c>
      <c r="N1077" s="39">
        <v>1</v>
      </c>
      <c r="O1077" s="39">
        <v>4</v>
      </c>
      <c r="P1077" s="39">
        <v>0.25</v>
      </c>
      <c r="Q1077" s="39">
        <f t="shared" si="81"/>
        <v>7</v>
      </c>
      <c r="R1077" s="39">
        <f t="shared" si="82"/>
        <v>14</v>
      </c>
      <c r="S1077" s="39">
        <f t="shared" si="83"/>
        <v>0.5</v>
      </c>
      <c r="T1077" s="39">
        <v>0</v>
      </c>
      <c r="U1077" s="39">
        <v>0</v>
      </c>
      <c r="V1077" s="39"/>
      <c r="W1077" s="39">
        <v>1</v>
      </c>
      <c r="X1077" s="39">
        <v>3</v>
      </c>
      <c r="Y1077" s="39">
        <v>4</v>
      </c>
      <c r="Z1077" s="39">
        <v>5</v>
      </c>
      <c r="AA1077" s="39">
        <v>1</v>
      </c>
      <c r="AB1077" s="39">
        <v>0</v>
      </c>
      <c r="AC1077" s="39">
        <v>2</v>
      </c>
      <c r="AD1077" s="39">
        <v>0</v>
      </c>
      <c r="AE1077" s="39">
        <v>17</v>
      </c>
      <c r="AF1077" s="39">
        <v>11.7</v>
      </c>
      <c r="AG1077" s="39"/>
      <c r="AH1077" s="83">
        <f t="shared" si="84"/>
        <v>33.200000000000003</v>
      </c>
      <c r="AI1077" s="81" t="str">
        <f t="shared" si="80"/>
        <v>2/11</v>
      </c>
      <c r="AJ1077" s="76">
        <f t="shared" si="85"/>
        <v>5.6613260147158062</v>
      </c>
      <c r="AK1077" s="76">
        <f t="shared" si="85"/>
        <v>0.10207668985740562</v>
      </c>
      <c r="AL1077" s="76">
        <f t="shared" si="86"/>
        <v>19.52</v>
      </c>
      <c r="AN1077" s="76">
        <f>TimDuncan!AG1078</f>
        <v>5.1707181832519398</v>
      </c>
      <c r="AO1077" s="76">
        <f>TimDuncan!AH1078</f>
        <v>0.11289352758873564</v>
      </c>
      <c r="AP1077" s="76">
        <f>TimDuncan!AI1078</f>
        <v>17.372549019607842</v>
      </c>
    </row>
    <row r="1078" spans="1:42" x14ac:dyDescent="0.25">
      <c r="A1078" s="39">
        <v>56</v>
      </c>
      <c r="B1078" s="56">
        <v>56</v>
      </c>
      <c r="C1078" s="36">
        <v>40588</v>
      </c>
      <c r="D1078" s="39" t="s">
        <v>191</v>
      </c>
      <c r="E1078" s="35" t="s">
        <v>1</v>
      </c>
      <c r="F1078" s="40" t="s">
        <v>5</v>
      </c>
      <c r="G1078" s="35" t="s">
        <v>91</v>
      </c>
      <c r="H1078" s="40" t="s">
        <v>3</v>
      </c>
      <c r="I1078" s="39">
        <v>1</v>
      </c>
      <c r="J1078" s="41">
        <v>1.4416666666666667</v>
      </c>
      <c r="K1078" s="39">
        <v>8</v>
      </c>
      <c r="L1078" s="39">
        <v>20</v>
      </c>
      <c r="M1078" s="39">
        <v>0.4</v>
      </c>
      <c r="N1078" s="39">
        <v>1</v>
      </c>
      <c r="O1078" s="39">
        <v>4</v>
      </c>
      <c r="P1078" s="39">
        <v>0.25</v>
      </c>
      <c r="Q1078" s="39">
        <f t="shared" si="81"/>
        <v>7</v>
      </c>
      <c r="R1078" s="39">
        <f t="shared" si="82"/>
        <v>16</v>
      </c>
      <c r="S1078" s="39">
        <f t="shared" si="83"/>
        <v>0.4375</v>
      </c>
      <c r="T1078" s="39">
        <v>3</v>
      </c>
      <c r="U1078" s="39">
        <v>4</v>
      </c>
      <c r="V1078" s="39">
        <v>0.75</v>
      </c>
      <c r="W1078" s="39">
        <v>2</v>
      </c>
      <c r="X1078" s="39">
        <v>3</v>
      </c>
      <c r="Y1078" s="39">
        <v>5</v>
      </c>
      <c r="Z1078" s="39">
        <v>2</v>
      </c>
      <c r="AA1078" s="39">
        <v>0</v>
      </c>
      <c r="AB1078" s="39">
        <v>1</v>
      </c>
      <c r="AC1078" s="39">
        <v>5</v>
      </c>
      <c r="AD1078" s="39">
        <v>5</v>
      </c>
      <c r="AE1078" s="39">
        <v>20</v>
      </c>
      <c r="AF1078" s="39">
        <v>6.2</v>
      </c>
      <c r="AG1078" s="39"/>
      <c r="AH1078" s="83">
        <f t="shared" si="84"/>
        <v>34.6</v>
      </c>
      <c r="AI1078" s="81" t="str">
        <f t="shared" si="80"/>
        <v>2/11</v>
      </c>
      <c r="AJ1078" s="76">
        <f t="shared" si="85"/>
        <v>5.5565368747823811</v>
      </c>
      <c r="AK1078" s="76">
        <f t="shared" si="85"/>
        <v>0.1025092210884628</v>
      </c>
      <c r="AL1078" s="76">
        <f t="shared" si="86"/>
        <v>19.68</v>
      </c>
      <c r="AN1078" s="76">
        <f>TimDuncan!AG1079</f>
        <v>5.0668993859909142</v>
      </c>
      <c r="AO1078" s="76">
        <f>TimDuncan!AH1079</f>
        <v>0.12182122900683127</v>
      </c>
      <c r="AP1078" s="76">
        <f>TimDuncan!AI1079</f>
        <v>17.176470588235293</v>
      </c>
    </row>
    <row r="1079" spans="1:42" x14ac:dyDescent="0.25">
      <c r="A1079" s="39">
        <v>57</v>
      </c>
      <c r="B1079" s="56">
        <v>57</v>
      </c>
      <c r="C1079" s="36">
        <v>40590</v>
      </c>
      <c r="D1079" s="39" t="s">
        <v>192</v>
      </c>
      <c r="E1079" s="35" t="s">
        <v>1</v>
      </c>
      <c r="F1079" s="40" t="s">
        <v>5</v>
      </c>
      <c r="G1079" s="35" t="s">
        <v>51</v>
      </c>
      <c r="H1079" s="40" t="s">
        <v>3</v>
      </c>
      <c r="I1079" s="39">
        <v>1</v>
      </c>
      <c r="J1079" s="41">
        <v>1.6041666666666667</v>
      </c>
      <c r="K1079" s="39">
        <v>8</v>
      </c>
      <c r="L1079" s="39">
        <v>24</v>
      </c>
      <c r="M1079" s="39">
        <v>0.33300000000000002</v>
      </c>
      <c r="N1079" s="39">
        <v>1</v>
      </c>
      <c r="O1079" s="39">
        <v>6</v>
      </c>
      <c r="P1079" s="39">
        <v>0.16700000000000001</v>
      </c>
      <c r="Q1079" s="39">
        <f t="shared" si="81"/>
        <v>7</v>
      </c>
      <c r="R1079" s="39">
        <f t="shared" si="82"/>
        <v>18</v>
      </c>
      <c r="S1079" s="39">
        <f t="shared" si="83"/>
        <v>0.3888888888888889</v>
      </c>
      <c r="T1079" s="39">
        <v>0</v>
      </c>
      <c r="U1079" s="39">
        <v>0</v>
      </c>
      <c r="V1079" s="39"/>
      <c r="W1079" s="39">
        <v>1</v>
      </c>
      <c r="X1079" s="39">
        <v>11</v>
      </c>
      <c r="Y1079" s="39">
        <v>12</v>
      </c>
      <c r="Z1079" s="39">
        <v>2</v>
      </c>
      <c r="AA1079" s="39">
        <v>0</v>
      </c>
      <c r="AB1079" s="39">
        <v>1</v>
      </c>
      <c r="AC1079" s="39">
        <v>7</v>
      </c>
      <c r="AD1079" s="39">
        <v>4</v>
      </c>
      <c r="AE1079" s="39">
        <v>17</v>
      </c>
      <c r="AF1079" s="39">
        <v>0.9</v>
      </c>
      <c r="AG1079" s="39"/>
      <c r="AH1079" s="83">
        <f t="shared" si="84"/>
        <v>38.5</v>
      </c>
      <c r="AI1079" s="81" t="str">
        <f t="shared" si="80"/>
        <v>2/11</v>
      </c>
      <c r="AJ1079" s="76">
        <f t="shared" si="85"/>
        <v>5.4451251367716091</v>
      </c>
      <c r="AK1079" s="76">
        <f t="shared" si="85"/>
        <v>0.10047898348634447</v>
      </c>
      <c r="AL1079" s="76">
        <f t="shared" si="86"/>
        <v>19.940000000000001</v>
      </c>
      <c r="AN1079" s="76">
        <f>TimDuncan!AG1080</f>
        <v>5.0668993859909142</v>
      </c>
      <c r="AO1079" s="76">
        <f>TimDuncan!AH1080</f>
        <v>0.11478853850201565</v>
      </c>
      <c r="AP1079" s="76">
        <f>TimDuncan!AI1080</f>
        <v>17.019607843137255</v>
      </c>
    </row>
    <row r="1080" spans="1:42" x14ac:dyDescent="0.25">
      <c r="A1080" s="39">
        <v>58</v>
      </c>
      <c r="B1080" s="56">
        <v>58</v>
      </c>
      <c r="C1080" s="36">
        <v>40596</v>
      </c>
      <c r="D1080" s="39" t="s">
        <v>193</v>
      </c>
      <c r="E1080" s="35" t="s">
        <v>1</v>
      </c>
      <c r="F1080" s="40"/>
      <c r="G1080" s="35" t="s">
        <v>102</v>
      </c>
      <c r="H1080" s="40" t="s">
        <v>11</v>
      </c>
      <c r="I1080" s="39">
        <v>1</v>
      </c>
      <c r="J1080" s="41">
        <v>1.1034722222222222</v>
      </c>
      <c r="K1080" s="39">
        <v>5</v>
      </c>
      <c r="L1080" s="39">
        <v>11</v>
      </c>
      <c r="M1080" s="39">
        <v>0.45500000000000002</v>
      </c>
      <c r="N1080" s="39">
        <v>2</v>
      </c>
      <c r="O1080" s="39">
        <v>4</v>
      </c>
      <c r="P1080" s="39">
        <v>0.5</v>
      </c>
      <c r="Q1080" s="39">
        <f t="shared" si="81"/>
        <v>3</v>
      </c>
      <c r="R1080" s="39">
        <f t="shared" si="82"/>
        <v>7</v>
      </c>
      <c r="S1080" s="39">
        <f t="shared" si="83"/>
        <v>0.42857142857142855</v>
      </c>
      <c r="T1080" s="39">
        <v>8</v>
      </c>
      <c r="U1080" s="39">
        <v>8</v>
      </c>
      <c r="V1080" s="39">
        <v>1</v>
      </c>
      <c r="W1080" s="39">
        <v>0</v>
      </c>
      <c r="X1080" s="39">
        <v>3</v>
      </c>
      <c r="Y1080" s="39">
        <v>3</v>
      </c>
      <c r="Z1080" s="39">
        <v>5</v>
      </c>
      <c r="AA1080" s="39">
        <v>2</v>
      </c>
      <c r="AB1080" s="39">
        <v>0</v>
      </c>
      <c r="AC1080" s="39">
        <v>1</v>
      </c>
      <c r="AD1080" s="39">
        <v>3</v>
      </c>
      <c r="AE1080" s="39">
        <v>20</v>
      </c>
      <c r="AF1080" s="39">
        <v>18.5</v>
      </c>
      <c r="AG1080" s="39"/>
      <c r="AH1080" s="83">
        <f t="shared" si="84"/>
        <v>26.483333333333334</v>
      </c>
      <c r="AI1080" s="81" t="str">
        <f t="shared" si="80"/>
        <v>2/11</v>
      </c>
      <c r="AJ1080" s="76">
        <f t="shared" si="85"/>
        <v>5.4623012269443318</v>
      </c>
      <c r="AK1080" s="76">
        <f t="shared" si="85"/>
        <v>0.10031969306335958</v>
      </c>
      <c r="AL1080" s="76">
        <f t="shared" si="86"/>
        <v>19.600000000000001</v>
      </c>
      <c r="AN1080" s="76">
        <f>TimDuncan!AG1081</f>
        <v>5.0608138411419432</v>
      </c>
      <c r="AO1080" s="76">
        <f>TimDuncan!AH1081</f>
        <v>0.11365300574241738</v>
      </c>
      <c r="AP1080" s="76">
        <f>TimDuncan!AI1081</f>
        <v>16.980392156862745</v>
      </c>
    </row>
    <row r="1081" spans="1:42" x14ac:dyDescent="0.25">
      <c r="A1081" s="39">
        <v>59</v>
      </c>
      <c r="B1081" s="56">
        <v>59</v>
      </c>
      <c r="C1081" s="36">
        <v>40597</v>
      </c>
      <c r="D1081" s="39" t="s">
        <v>194</v>
      </c>
      <c r="E1081" s="35" t="s">
        <v>1</v>
      </c>
      <c r="F1081" s="40" t="s">
        <v>5</v>
      </c>
      <c r="G1081" s="35" t="s">
        <v>6</v>
      </c>
      <c r="H1081" s="40" t="s">
        <v>11</v>
      </c>
      <c r="I1081" s="39">
        <v>1</v>
      </c>
      <c r="J1081" s="41">
        <v>1.8875</v>
      </c>
      <c r="K1081" s="39">
        <v>14</v>
      </c>
      <c r="L1081" s="39">
        <v>31</v>
      </c>
      <c r="M1081" s="39">
        <v>0.45200000000000001</v>
      </c>
      <c r="N1081" s="39">
        <v>3</v>
      </c>
      <c r="O1081" s="39">
        <v>6</v>
      </c>
      <c r="P1081" s="39">
        <v>0.5</v>
      </c>
      <c r="Q1081" s="39">
        <f t="shared" si="81"/>
        <v>11</v>
      </c>
      <c r="R1081" s="39">
        <f t="shared" si="82"/>
        <v>25</v>
      </c>
      <c r="S1081" s="39">
        <f t="shared" si="83"/>
        <v>0.44</v>
      </c>
      <c r="T1081" s="39">
        <v>6</v>
      </c>
      <c r="U1081" s="39">
        <v>7</v>
      </c>
      <c r="V1081" s="39">
        <v>0.85699999999999998</v>
      </c>
      <c r="W1081" s="39">
        <v>1</v>
      </c>
      <c r="X1081" s="39">
        <v>8</v>
      </c>
      <c r="Y1081" s="39">
        <v>9</v>
      </c>
      <c r="Z1081" s="39">
        <v>6</v>
      </c>
      <c r="AA1081" s="39">
        <v>3</v>
      </c>
      <c r="AB1081" s="39">
        <v>0</v>
      </c>
      <c r="AC1081" s="39">
        <v>3</v>
      </c>
      <c r="AD1081" s="39">
        <v>4</v>
      </c>
      <c r="AE1081" s="39">
        <v>37</v>
      </c>
      <c r="AF1081" s="39">
        <v>26.2</v>
      </c>
      <c r="AG1081" s="39"/>
      <c r="AH1081" s="83">
        <f t="shared" si="84"/>
        <v>45.3</v>
      </c>
      <c r="AI1081" s="81" t="str">
        <f t="shared" si="80"/>
        <v>2/11</v>
      </c>
      <c r="AJ1081" s="76">
        <f t="shared" si="85"/>
        <v>5.4176205334905072</v>
      </c>
      <c r="AK1081" s="76">
        <f t="shared" si="85"/>
        <v>9.8647415845836195E-2</v>
      </c>
      <c r="AL1081" s="76">
        <f t="shared" si="86"/>
        <v>19.579999999999998</v>
      </c>
      <c r="AN1081" s="76">
        <f>TimDuncan!AG1082</f>
        <v>5.0789682384660511</v>
      </c>
      <c r="AO1081" s="76">
        <f>TimDuncan!AH1082</f>
        <v>0.1167245999988788</v>
      </c>
      <c r="AP1081" s="76">
        <f>TimDuncan!AI1082</f>
        <v>16.921568627450981</v>
      </c>
    </row>
    <row r="1082" spans="1:42" x14ac:dyDescent="0.25">
      <c r="A1082" s="39">
        <v>60</v>
      </c>
      <c r="B1082" s="56">
        <v>60</v>
      </c>
      <c r="C1082" s="36">
        <v>40599</v>
      </c>
      <c r="D1082" s="39" t="s">
        <v>195</v>
      </c>
      <c r="E1082" s="35" t="s">
        <v>1</v>
      </c>
      <c r="F1082" s="40"/>
      <c r="G1082" s="35" t="s">
        <v>8</v>
      </c>
      <c r="H1082" s="40" t="s">
        <v>11</v>
      </c>
      <c r="I1082" s="39">
        <v>1</v>
      </c>
      <c r="J1082" s="41">
        <v>1.1243055555555557</v>
      </c>
      <c r="K1082" s="39">
        <v>10</v>
      </c>
      <c r="L1082" s="39">
        <v>16</v>
      </c>
      <c r="M1082" s="39">
        <v>0.625</v>
      </c>
      <c r="N1082" s="39">
        <v>2</v>
      </c>
      <c r="O1082" s="39">
        <v>5</v>
      </c>
      <c r="P1082" s="39">
        <v>0.4</v>
      </c>
      <c r="Q1082" s="39">
        <f t="shared" si="81"/>
        <v>8</v>
      </c>
      <c r="R1082" s="39">
        <f t="shared" si="82"/>
        <v>11</v>
      </c>
      <c r="S1082" s="39">
        <f t="shared" si="83"/>
        <v>0.72727272727272729</v>
      </c>
      <c r="T1082" s="39">
        <v>2</v>
      </c>
      <c r="U1082" s="39">
        <v>3</v>
      </c>
      <c r="V1082" s="39">
        <v>0.66700000000000004</v>
      </c>
      <c r="W1082" s="39">
        <v>0</v>
      </c>
      <c r="X1082" s="39">
        <v>2</v>
      </c>
      <c r="Y1082" s="39">
        <v>2</v>
      </c>
      <c r="Z1082" s="39">
        <v>5</v>
      </c>
      <c r="AA1082" s="39">
        <v>0</v>
      </c>
      <c r="AB1082" s="39">
        <v>0</v>
      </c>
      <c r="AC1082" s="39">
        <v>1</v>
      </c>
      <c r="AD1082" s="39">
        <v>1</v>
      </c>
      <c r="AE1082" s="39">
        <v>24</v>
      </c>
      <c r="AF1082" s="39">
        <v>19.100000000000001</v>
      </c>
      <c r="AG1082" s="39"/>
      <c r="AH1082" s="83">
        <f t="shared" si="84"/>
        <v>26.983333333333334</v>
      </c>
      <c r="AI1082" s="81" t="str">
        <f t="shared" si="80"/>
        <v>2/11</v>
      </c>
      <c r="AJ1082" s="76">
        <f t="shared" si="85"/>
        <v>5.4407757550120124</v>
      </c>
      <c r="AK1082" s="76">
        <f t="shared" si="85"/>
        <v>0.10037306126930468</v>
      </c>
      <c r="AL1082" s="76">
        <f t="shared" si="86"/>
        <v>19.5</v>
      </c>
      <c r="AN1082" s="76">
        <f>TimDuncan!AG1083</f>
        <v>5.1444838697107684</v>
      </c>
      <c r="AO1082" s="76">
        <f>TimDuncan!AH1083</f>
        <v>0.11635891869205359</v>
      </c>
      <c r="AP1082" s="76">
        <f>TimDuncan!AI1083</f>
        <v>17.137254901960784</v>
      </c>
    </row>
    <row r="1083" spans="1:42" x14ac:dyDescent="0.25">
      <c r="A1083" s="39">
        <v>61</v>
      </c>
      <c r="B1083" s="56">
        <v>61</v>
      </c>
      <c r="C1083" s="36">
        <v>40601</v>
      </c>
      <c r="D1083" s="39" t="s">
        <v>196</v>
      </c>
      <c r="E1083" s="35" t="s">
        <v>1</v>
      </c>
      <c r="F1083" s="40" t="s">
        <v>5</v>
      </c>
      <c r="G1083" s="35" t="s">
        <v>108</v>
      </c>
      <c r="H1083" s="40" t="s">
        <v>11</v>
      </c>
      <c r="I1083" s="39">
        <v>1</v>
      </c>
      <c r="J1083" s="41">
        <v>1.5368055555555555</v>
      </c>
      <c r="K1083" s="39">
        <v>8</v>
      </c>
      <c r="L1083" s="39">
        <v>22</v>
      </c>
      <c r="M1083" s="39">
        <v>0.36399999999999999</v>
      </c>
      <c r="N1083" s="39">
        <v>1</v>
      </c>
      <c r="O1083" s="39">
        <v>6</v>
      </c>
      <c r="P1083" s="39">
        <v>0.16700000000000001</v>
      </c>
      <c r="Q1083" s="39">
        <f t="shared" si="81"/>
        <v>7</v>
      </c>
      <c r="R1083" s="39">
        <f t="shared" si="82"/>
        <v>16</v>
      </c>
      <c r="S1083" s="39">
        <f t="shared" si="83"/>
        <v>0.4375</v>
      </c>
      <c r="T1083" s="39">
        <v>0</v>
      </c>
      <c r="U1083" s="39">
        <v>0</v>
      </c>
      <c r="V1083" s="39"/>
      <c r="W1083" s="39">
        <v>0</v>
      </c>
      <c r="X1083" s="39">
        <v>2</v>
      </c>
      <c r="Y1083" s="39">
        <v>2</v>
      </c>
      <c r="Z1083" s="39">
        <v>7</v>
      </c>
      <c r="AA1083" s="39">
        <v>1</v>
      </c>
      <c r="AB1083" s="39">
        <v>0</v>
      </c>
      <c r="AC1083" s="39">
        <v>4</v>
      </c>
      <c r="AD1083" s="39">
        <v>3</v>
      </c>
      <c r="AE1083" s="39">
        <v>17</v>
      </c>
      <c r="AF1083" s="39">
        <v>6.1</v>
      </c>
      <c r="AG1083" s="39"/>
      <c r="AH1083" s="83">
        <f t="shared" si="84"/>
        <v>36.883333333333333</v>
      </c>
      <c r="AI1083" s="81" t="str">
        <f t="shared" si="80"/>
        <v>2/11</v>
      </c>
      <c r="AJ1083" s="76">
        <f t="shared" si="85"/>
        <v>5.429473609243292</v>
      </c>
      <c r="AK1083" s="76">
        <f t="shared" si="85"/>
        <v>0.10146211920048419</v>
      </c>
      <c r="AL1083" s="76">
        <f t="shared" si="86"/>
        <v>19.48</v>
      </c>
      <c r="AN1083" s="76">
        <f>TimDuncan!AG1084</f>
        <v>5.0969778961134784</v>
      </c>
      <c r="AO1083" s="76">
        <f>TimDuncan!AH1084</f>
        <v>0.11954902503891596</v>
      </c>
      <c r="AP1083" s="76">
        <f>TimDuncan!AI1084</f>
        <v>17.156862745098039</v>
      </c>
    </row>
    <row r="1084" spans="1:42" x14ac:dyDescent="0.25">
      <c r="A1084" s="39">
        <v>62</v>
      </c>
      <c r="B1084" s="56">
        <v>62</v>
      </c>
      <c r="C1084" s="36">
        <v>40603</v>
      </c>
      <c r="D1084" s="39" t="s">
        <v>197</v>
      </c>
      <c r="E1084" s="35" t="s">
        <v>1</v>
      </c>
      <c r="F1084" s="40" t="s">
        <v>5</v>
      </c>
      <c r="G1084" s="35" t="s">
        <v>89</v>
      </c>
      <c r="H1084" s="40" t="s">
        <v>11</v>
      </c>
      <c r="I1084" s="39">
        <v>1</v>
      </c>
      <c r="J1084" s="41">
        <v>1.3187499999999999</v>
      </c>
      <c r="K1084" s="39">
        <v>8</v>
      </c>
      <c r="L1084" s="39">
        <v>18</v>
      </c>
      <c r="M1084" s="39">
        <v>0.44400000000000001</v>
      </c>
      <c r="N1084" s="39">
        <v>1</v>
      </c>
      <c r="O1084" s="39">
        <v>4</v>
      </c>
      <c r="P1084" s="39">
        <v>0.25</v>
      </c>
      <c r="Q1084" s="39">
        <f t="shared" si="81"/>
        <v>7</v>
      </c>
      <c r="R1084" s="39">
        <f t="shared" si="82"/>
        <v>14</v>
      </c>
      <c r="S1084" s="39">
        <f t="shared" si="83"/>
        <v>0.5</v>
      </c>
      <c r="T1084" s="39">
        <v>7</v>
      </c>
      <c r="U1084" s="39">
        <v>8</v>
      </c>
      <c r="V1084" s="39">
        <v>0.875</v>
      </c>
      <c r="W1084" s="39">
        <v>0</v>
      </c>
      <c r="X1084" s="39">
        <v>4</v>
      </c>
      <c r="Y1084" s="39">
        <v>4</v>
      </c>
      <c r="Z1084" s="39">
        <v>3</v>
      </c>
      <c r="AA1084" s="39">
        <v>0</v>
      </c>
      <c r="AB1084" s="39">
        <v>0</v>
      </c>
      <c r="AC1084" s="39">
        <v>3</v>
      </c>
      <c r="AD1084" s="39">
        <v>2</v>
      </c>
      <c r="AE1084" s="39">
        <v>24</v>
      </c>
      <c r="AF1084" s="39">
        <v>13.7</v>
      </c>
      <c r="AG1084" s="39"/>
      <c r="AH1084" s="83">
        <f t="shared" si="84"/>
        <v>31.65</v>
      </c>
      <c r="AI1084" s="81" t="str">
        <f t="shared" si="80"/>
        <v>3/11</v>
      </c>
      <c r="AJ1084" s="76">
        <f t="shared" si="85"/>
        <v>5.4329305806238262</v>
      </c>
      <c r="AK1084" s="76">
        <f t="shared" si="85"/>
        <v>0.10096154855049778</v>
      </c>
      <c r="AL1084" s="76">
        <f t="shared" si="86"/>
        <v>19.440000000000001</v>
      </c>
      <c r="AN1084" s="76">
        <f>TimDuncan!AG1085</f>
        <v>5.0969778961134784</v>
      </c>
      <c r="AO1084" s="76">
        <f>TimDuncan!AH1085</f>
        <v>0.12931933106753751</v>
      </c>
      <c r="AP1084" s="76">
        <f>TimDuncan!AI1085</f>
        <v>16.980392156862745</v>
      </c>
    </row>
    <row r="1085" spans="1:42" x14ac:dyDescent="0.25">
      <c r="A1085" s="39">
        <v>63</v>
      </c>
      <c r="B1085" s="56">
        <v>63</v>
      </c>
      <c r="C1085" s="36">
        <v>40606</v>
      </c>
      <c r="D1085" s="39" t="s">
        <v>198</v>
      </c>
      <c r="E1085" s="35" t="s">
        <v>1</v>
      </c>
      <c r="F1085" s="40"/>
      <c r="G1085" s="35" t="s">
        <v>91</v>
      </c>
      <c r="H1085" s="40" t="s">
        <v>11</v>
      </c>
      <c r="I1085" s="39">
        <v>1</v>
      </c>
      <c r="J1085" s="41">
        <v>1.2833333333333334</v>
      </c>
      <c r="K1085" s="39">
        <v>10</v>
      </c>
      <c r="L1085" s="39">
        <v>25</v>
      </c>
      <c r="M1085" s="39">
        <v>0.4</v>
      </c>
      <c r="N1085" s="39">
        <v>2</v>
      </c>
      <c r="O1085" s="39">
        <v>5</v>
      </c>
      <c r="P1085" s="39">
        <v>0.4</v>
      </c>
      <c r="Q1085" s="39">
        <f t="shared" si="81"/>
        <v>8</v>
      </c>
      <c r="R1085" s="39">
        <f t="shared" si="82"/>
        <v>20</v>
      </c>
      <c r="S1085" s="39">
        <f t="shared" si="83"/>
        <v>0.4</v>
      </c>
      <c r="T1085" s="39">
        <v>5</v>
      </c>
      <c r="U1085" s="39">
        <v>6</v>
      </c>
      <c r="V1085" s="39">
        <v>0.83299999999999996</v>
      </c>
      <c r="W1085" s="39">
        <v>0</v>
      </c>
      <c r="X1085" s="39">
        <v>2</v>
      </c>
      <c r="Y1085" s="39">
        <v>2</v>
      </c>
      <c r="Z1085" s="39">
        <v>3</v>
      </c>
      <c r="AA1085" s="39">
        <v>0</v>
      </c>
      <c r="AB1085" s="39">
        <v>0</v>
      </c>
      <c r="AC1085" s="39">
        <v>3</v>
      </c>
      <c r="AD1085" s="39">
        <v>2</v>
      </c>
      <c r="AE1085" s="39">
        <v>27</v>
      </c>
      <c r="AF1085" s="39">
        <v>12</v>
      </c>
      <c r="AG1085" s="39"/>
      <c r="AH1085" s="83">
        <f t="shared" si="84"/>
        <v>30.8</v>
      </c>
      <c r="AI1085" s="81" t="str">
        <f t="shared" si="80"/>
        <v>3/11</v>
      </c>
      <c r="AJ1085" s="76">
        <f t="shared" si="85"/>
        <v>5.3832696232619348</v>
      </c>
      <c r="AK1085" s="76">
        <f t="shared" si="85"/>
        <v>9.8286544846990329E-2</v>
      </c>
      <c r="AL1085" s="76">
        <f t="shared" si="86"/>
        <v>19.399999999999999</v>
      </c>
      <c r="AN1085" s="76">
        <f>TimDuncan!AG1086</f>
        <v>5.0969778961134784</v>
      </c>
      <c r="AO1085" s="76">
        <f>TimDuncan!AH1086</f>
        <v>0.12931933106753751</v>
      </c>
      <c r="AP1085" s="76">
        <f>TimDuncan!AI1086</f>
        <v>17.098039215686274</v>
      </c>
    </row>
    <row r="1086" spans="1:42" x14ac:dyDescent="0.25">
      <c r="A1086" s="39">
        <v>64</v>
      </c>
      <c r="B1086" s="56">
        <v>64</v>
      </c>
      <c r="C1086" s="36">
        <v>40608</v>
      </c>
      <c r="D1086" s="39" t="s">
        <v>199</v>
      </c>
      <c r="E1086" s="35" t="s">
        <v>1</v>
      </c>
      <c r="F1086" s="40" t="s">
        <v>5</v>
      </c>
      <c r="G1086" s="35" t="s">
        <v>19</v>
      </c>
      <c r="H1086" s="40" t="s">
        <v>11</v>
      </c>
      <c r="I1086" s="39">
        <v>1</v>
      </c>
      <c r="J1086" s="41">
        <v>1.3041666666666667</v>
      </c>
      <c r="K1086" s="39">
        <v>12</v>
      </c>
      <c r="L1086" s="39">
        <v>25</v>
      </c>
      <c r="M1086" s="39">
        <v>0.48</v>
      </c>
      <c r="N1086" s="39">
        <v>1</v>
      </c>
      <c r="O1086" s="39">
        <v>3</v>
      </c>
      <c r="P1086" s="39">
        <v>0.33300000000000002</v>
      </c>
      <c r="Q1086" s="39">
        <f t="shared" si="81"/>
        <v>11</v>
      </c>
      <c r="R1086" s="39">
        <f t="shared" si="82"/>
        <v>22</v>
      </c>
      <c r="S1086" s="39">
        <f t="shared" si="83"/>
        <v>0.5</v>
      </c>
      <c r="T1086" s="39">
        <v>1</v>
      </c>
      <c r="U1086" s="39">
        <v>1</v>
      </c>
      <c r="V1086" s="39">
        <v>1</v>
      </c>
      <c r="W1086" s="39">
        <v>3</v>
      </c>
      <c r="X1086" s="39">
        <v>4</v>
      </c>
      <c r="Y1086" s="39">
        <v>7</v>
      </c>
      <c r="Z1086" s="39">
        <v>5</v>
      </c>
      <c r="AA1086" s="39">
        <v>1</v>
      </c>
      <c r="AB1086" s="39">
        <v>0</v>
      </c>
      <c r="AC1086" s="39">
        <v>1</v>
      </c>
      <c r="AD1086" s="39">
        <v>2</v>
      </c>
      <c r="AE1086" s="39">
        <v>26</v>
      </c>
      <c r="AF1086" s="39">
        <v>19.3</v>
      </c>
      <c r="AG1086" s="39"/>
      <c r="AH1086" s="83">
        <f t="shared" si="84"/>
        <v>31.3</v>
      </c>
      <c r="AI1086" s="81" t="str">
        <f t="shared" si="80"/>
        <v>3/11</v>
      </c>
      <c r="AJ1086" s="76">
        <f t="shared" si="85"/>
        <v>5.4176205334905072</v>
      </c>
      <c r="AK1086" s="76">
        <f t="shared" si="85"/>
        <v>9.8146737290734976E-2</v>
      </c>
      <c r="AL1086" s="76">
        <f t="shared" si="86"/>
        <v>19.579999999999998</v>
      </c>
      <c r="AN1086" s="76">
        <f>TimDuncan!AG1087</f>
        <v>4.9989794876921971</v>
      </c>
      <c r="AO1086" s="76">
        <f>TimDuncan!AH1087</f>
        <v>0.12978176501578467</v>
      </c>
      <c r="AP1086" s="76">
        <f>TimDuncan!AI1087</f>
        <v>17.03921568627451</v>
      </c>
    </row>
    <row r="1087" spans="1:42" x14ac:dyDescent="0.25">
      <c r="A1087" s="39">
        <v>65</v>
      </c>
      <c r="B1087" s="56">
        <v>65</v>
      </c>
      <c r="C1087" s="36">
        <v>40610</v>
      </c>
      <c r="D1087" s="39" t="s">
        <v>200</v>
      </c>
      <c r="E1087" s="35" t="s">
        <v>1</v>
      </c>
      <c r="F1087" s="40" t="s">
        <v>5</v>
      </c>
      <c r="G1087" s="35" t="s">
        <v>102</v>
      </c>
      <c r="H1087" s="40" t="s">
        <v>11</v>
      </c>
      <c r="I1087" s="39">
        <v>1</v>
      </c>
      <c r="J1087" s="41">
        <v>1.3354166666666665</v>
      </c>
      <c r="K1087" s="39">
        <v>8</v>
      </c>
      <c r="L1087" s="39">
        <v>18</v>
      </c>
      <c r="M1087" s="39">
        <v>0.44400000000000001</v>
      </c>
      <c r="N1087" s="39">
        <v>1</v>
      </c>
      <c r="O1087" s="39">
        <v>4</v>
      </c>
      <c r="P1087" s="39">
        <v>0.25</v>
      </c>
      <c r="Q1087" s="39">
        <f t="shared" si="81"/>
        <v>7</v>
      </c>
      <c r="R1087" s="39">
        <f t="shared" si="82"/>
        <v>14</v>
      </c>
      <c r="S1087" s="39">
        <f t="shared" si="83"/>
        <v>0.5</v>
      </c>
      <c r="T1087" s="39">
        <v>9</v>
      </c>
      <c r="U1087" s="39">
        <v>11</v>
      </c>
      <c r="V1087" s="39">
        <v>0.81799999999999995</v>
      </c>
      <c r="W1087" s="39">
        <v>1</v>
      </c>
      <c r="X1087" s="39">
        <v>5</v>
      </c>
      <c r="Y1087" s="39">
        <v>6</v>
      </c>
      <c r="Z1087" s="39">
        <v>4</v>
      </c>
      <c r="AA1087" s="39">
        <v>1</v>
      </c>
      <c r="AB1087" s="39">
        <v>1</v>
      </c>
      <c r="AC1087" s="39">
        <v>1</v>
      </c>
      <c r="AD1087" s="39">
        <v>0</v>
      </c>
      <c r="AE1087" s="39">
        <v>26</v>
      </c>
      <c r="AF1087" s="39">
        <v>21.5</v>
      </c>
      <c r="AG1087" s="39"/>
      <c r="AH1087" s="83">
        <f t="shared" si="84"/>
        <v>32.049999999999997</v>
      </c>
      <c r="AI1087" s="81" t="str">
        <f t="shared" si="80"/>
        <v>3/11</v>
      </c>
      <c r="AJ1087" s="76">
        <f t="shared" si="85"/>
        <v>5.4176205334905072</v>
      </c>
      <c r="AK1087" s="76">
        <f t="shared" si="85"/>
        <v>9.8146737290735156E-2</v>
      </c>
      <c r="AL1087" s="76">
        <f t="shared" si="86"/>
        <v>19.579999999999998</v>
      </c>
      <c r="AN1087" s="76">
        <f>TimDuncan!AG1088</f>
        <v>4.8276414996330859</v>
      </c>
      <c r="AO1087" s="76">
        <f>TimDuncan!AH1088</f>
        <v>0.12972246670236837</v>
      </c>
      <c r="AP1087" s="76">
        <f>TimDuncan!AI1088</f>
        <v>16.803921568627452</v>
      </c>
    </row>
    <row r="1088" spans="1:42" x14ac:dyDescent="0.25">
      <c r="A1088" s="39">
        <v>66</v>
      </c>
      <c r="B1088" s="56">
        <v>66</v>
      </c>
      <c r="C1088" s="36">
        <v>40612</v>
      </c>
      <c r="D1088" s="39" t="s">
        <v>201</v>
      </c>
      <c r="E1088" s="35" t="s">
        <v>1</v>
      </c>
      <c r="F1088" s="40" t="s">
        <v>5</v>
      </c>
      <c r="G1088" s="35" t="s">
        <v>55</v>
      </c>
      <c r="H1088" s="40" t="s">
        <v>3</v>
      </c>
      <c r="I1088" s="39">
        <v>1</v>
      </c>
      <c r="J1088" s="41">
        <v>1.6465277777777778</v>
      </c>
      <c r="K1088" s="39">
        <v>8</v>
      </c>
      <c r="L1088" s="39">
        <v>21</v>
      </c>
      <c r="M1088" s="39">
        <v>0.38100000000000001</v>
      </c>
      <c r="N1088" s="39">
        <v>4</v>
      </c>
      <c r="O1088" s="39">
        <v>8</v>
      </c>
      <c r="P1088" s="39">
        <v>0.5</v>
      </c>
      <c r="Q1088" s="39">
        <f t="shared" si="81"/>
        <v>4</v>
      </c>
      <c r="R1088" s="39">
        <f t="shared" si="82"/>
        <v>13</v>
      </c>
      <c r="S1088" s="39">
        <f t="shared" si="83"/>
        <v>0.30769230769230771</v>
      </c>
      <c r="T1088" s="39">
        <v>4</v>
      </c>
      <c r="U1088" s="39">
        <v>5</v>
      </c>
      <c r="V1088" s="39">
        <v>0.8</v>
      </c>
      <c r="W1088" s="39">
        <v>0</v>
      </c>
      <c r="X1088" s="39">
        <v>2</v>
      </c>
      <c r="Y1088" s="39">
        <v>2</v>
      </c>
      <c r="Z1088" s="39">
        <v>2</v>
      </c>
      <c r="AA1088" s="39">
        <v>1</v>
      </c>
      <c r="AB1088" s="39">
        <v>0</v>
      </c>
      <c r="AC1088" s="39">
        <v>3</v>
      </c>
      <c r="AD1088" s="39">
        <v>3</v>
      </c>
      <c r="AE1088" s="39">
        <v>24</v>
      </c>
      <c r="AF1088" s="39">
        <v>10.9</v>
      </c>
      <c r="AG1088" s="39"/>
      <c r="AH1088" s="83">
        <f t="shared" si="84"/>
        <v>39.516666666666666</v>
      </c>
      <c r="AI1088" s="81" t="str">
        <f t="shared" si="80"/>
        <v>3/11</v>
      </c>
      <c r="AJ1088" s="76">
        <f t="shared" si="85"/>
        <v>5.4176205334905072</v>
      </c>
      <c r="AK1088" s="76">
        <f t="shared" si="85"/>
        <v>9.9051050535797588E-2</v>
      </c>
      <c r="AL1088" s="76">
        <f t="shared" si="86"/>
        <v>19.579999999999998</v>
      </c>
      <c r="AN1088" s="76">
        <f>TimDuncan!AG1089</f>
        <v>4.8841267261969161</v>
      </c>
      <c r="AO1088" s="76">
        <f>TimDuncan!AH1089</f>
        <v>0.12907455368182932</v>
      </c>
      <c r="AP1088" s="76">
        <f>TimDuncan!AI1089</f>
        <v>16.705882352941178</v>
      </c>
    </row>
    <row r="1089" spans="1:42" x14ac:dyDescent="0.25">
      <c r="A1089" s="39">
        <v>67</v>
      </c>
      <c r="B1089" s="56">
        <v>67</v>
      </c>
      <c r="C1089" s="36">
        <v>40614</v>
      </c>
      <c r="D1089" s="39" t="s">
        <v>202</v>
      </c>
      <c r="E1089" s="35" t="s">
        <v>1</v>
      </c>
      <c r="F1089" s="40" t="s">
        <v>5</v>
      </c>
      <c r="G1089" s="35" t="s">
        <v>2</v>
      </c>
      <c r="H1089" s="40" t="s">
        <v>11</v>
      </c>
      <c r="I1089" s="39">
        <v>1</v>
      </c>
      <c r="J1089" s="41">
        <v>1.372222222222222</v>
      </c>
      <c r="K1089" s="39">
        <v>6</v>
      </c>
      <c r="L1089" s="39">
        <v>20</v>
      </c>
      <c r="M1089" s="39">
        <v>0.3</v>
      </c>
      <c r="N1089" s="39">
        <v>0</v>
      </c>
      <c r="O1089" s="39">
        <v>3</v>
      </c>
      <c r="P1089" s="39">
        <v>0</v>
      </c>
      <c r="Q1089" s="39">
        <f t="shared" si="81"/>
        <v>6</v>
      </c>
      <c r="R1089" s="39">
        <f t="shared" si="82"/>
        <v>17</v>
      </c>
      <c r="S1089" s="39">
        <f t="shared" si="83"/>
        <v>0.35294117647058826</v>
      </c>
      <c r="T1089" s="39">
        <v>4</v>
      </c>
      <c r="U1089" s="39">
        <v>4</v>
      </c>
      <c r="V1089" s="39">
        <v>1</v>
      </c>
      <c r="W1089" s="39">
        <v>2</v>
      </c>
      <c r="X1089" s="39">
        <v>3</v>
      </c>
      <c r="Y1089" s="39">
        <v>5</v>
      </c>
      <c r="Z1089" s="39">
        <v>4</v>
      </c>
      <c r="AA1089" s="39">
        <v>3</v>
      </c>
      <c r="AB1089" s="39">
        <v>0</v>
      </c>
      <c r="AC1089" s="39">
        <v>2</v>
      </c>
      <c r="AD1089" s="39">
        <v>1</v>
      </c>
      <c r="AE1089" s="39">
        <v>16</v>
      </c>
      <c r="AF1089" s="39">
        <v>10.1</v>
      </c>
      <c r="AG1089" s="39"/>
      <c r="AH1089" s="83">
        <f t="shared" si="84"/>
        <v>32.93333333333333</v>
      </c>
      <c r="AI1089" s="81" t="str">
        <f t="shared" si="80"/>
        <v>3/11</v>
      </c>
      <c r="AJ1089" s="76">
        <f t="shared" si="85"/>
        <v>5.0606122078625395</v>
      </c>
      <c r="AK1089" s="76">
        <f t="shared" si="85"/>
        <v>0.10183007253984214</v>
      </c>
      <c r="AL1089" s="76">
        <f t="shared" si="86"/>
        <v>19.32</v>
      </c>
      <c r="AN1089" s="76">
        <f>TimDuncan!AG1090</f>
        <v>4.9438066800589944</v>
      </c>
      <c r="AO1089" s="76">
        <f>TimDuncan!AH1090</f>
        <v>0.12980591634577943</v>
      </c>
      <c r="AP1089" s="76">
        <f>TimDuncan!AI1090</f>
        <v>16.803921568627452</v>
      </c>
    </row>
    <row r="1090" spans="1:42" x14ac:dyDescent="0.25">
      <c r="A1090" s="39">
        <v>68</v>
      </c>
      <c r="B1090" s="56">
        <v>68</v>
      </c>
      <c r="C1090" s="36">
        <v>40616</v>
      </c>
      <c r="D1090" s="39" t="s">
        <v>203</v>
      </c>
      <c r="E1090" s="35" t="s">
        <v>1</v>
      </c>
      <c r="F1090" s="40"/>
      <c r="G1090" s="35" t="s">
        <v>35</v>
      </c>
      <c r="H1090" s="40" t="s">
        <v>11</v>
      </c>
      <c r="I1090" s="39">
        <v>1</v>
      </c>
      <c r="J1090" s="41">
        <v>1.2868055555555555</v>
      </c>
      <c r="K1090" s="39">
        <v>7</v>
      </c>
      <c r="L1090" s="39">
        <v>19</v>
      </c>
      <c r="M1090" s="39">
        <v>0.36799999999999999</v>
      </c>
      <c r="N1090" s="39">
        <v>0</v>
      </c>
      <c r="O1090" s="39">
        <v>1</v>
      </c>
      <c r="P1090" s="39">
        <v>0</v>
      </c>
      <c r="Q1090" s="39">
        <f t="shared" si="81"/>
        <v>7</v>
      </c>
      <c r="R1090" s="39">
        <f t="shared" si="82"/>
        <v>18</v>
      </c>
      <c r="S1090" s="39">
        <f t="shared" si="83"/>
        <v>0.3888888888888889</v>
      </c>
      <c r="T1090" s="39">
        <v>2</v>
      </c>
      <c r="U1090" s="39">
        <v>2</v>
      </c>
      <c r="V1090" s="39">
        <v>1</v>
      </c>
      <c r="W1090" s="39">
        <v>1</v>
      </c>
      <c r="X1090" s="39">
        <v>4</v>
      </c>
      <c r="Y1090" s="39">
        <v>5</v>
      </c>
      <c r="Z1090" s="39">
        <v>4</v>
      </c>
      <c r="AA1090" s="39">
        <v>1</v>
      </c>
      <c r="AB1090" s="39">
        <v>0</v>
      </c>
      <c r="AC1090" s="39">
        <v>1</v>
      </c>
      <c r="AD1090" s="39">
        <v>1</v>
      </c>
      <c r="AE1090" s="39">
        <v>16</v>
      </c>
      <c r="AF1090" s="39">
        <v>9.8000000000000007</v>
      </c>
      <c r="AG1090" s="39"/>
      <c r="AH1090" s="83">
        <f t="shared" si="84"/>
        <v>30.883333333333333</v>
      </c>
      <c r="AI1090" s="81" t="str">
        <f t="shared" ref="AI1090:AI1153" si="87">MONTH(C1090)&amp;"/"&amp;RIGHT(YEAR(C1090),2)</f>
        <v>3/11</v>
      </c>
      <c r="AJ1090" s="76">
        <f t="shared" si="85"/>
        <v>4.9938737979852954</v>
      </c>
      <c r="AK1090" s="76">
        <f t="shared" si="85"/>
        <v>0.10165814863390749</v>
      </c>
      <c r="AL1090" s="76">
        <f t="shared" si="86"/>
        <v>19.2</v>
      </c>
      <c r="AN1090" s="76">
        <f>TimDuncan!AG1091</f>
        <v>4.9606204351916334</v>
      </c>
      <c r="AO1090" s="76">
        <f>TimDuncan!AH1091</f>
        <v>0.12997384509263185</v>
      </c>
      <c r="AP1090" s="76">
        <f>TimDuncan!AI1091</f>
        <v>16.666666666666668</v>
      </c>
    </row>
    <row r="1091" spans="1:42" x14ac:dyDescent="0.25">
      <c r="A1091" s="39">
        <v>69</v>
      </c>
      <c r="B1091" s="56">
        <v>69</v>
      </c>
      <c r="C1091" s="36">
        <v>40620</v>
      </c>
      <c r="D1091" s="39" t="s">
        <v>204</v>
      </c>
      <c r="E1091" s="35" t="s">
        <v>1</v>
      </c>
      <c r="F1091" s="40"/>
      <c r="G1091" s="35" t="s">
        <v>89</v>
      </c>
      <c r="H1091" s="40" t="s">
        <v>11</v>
      </c>
      <c r="I1091" s="39">
        <v>1</v>
      </c>
      <c r="J1091" s="41">
        <v>1.1812500000000001</v>
      </c>
      <c r="K1091" s="39">
        <v>6</v>
      </c>
      <c r="L1091" s="39">
        <v>17</v>
      </c>
      <c r="M1091" s="39">
        <v>0.35299999999999998</v>
      </c>
      <c r="N1091" s="39">
        <v>2</v>
      </c>
      <c r="O1091" s="39">
        <v>5</v>
      </c>
      <c r="P1091" s="39">
        <v>0.4</v>
      </c>
      <c r="Q1091" s="39">
        <f t="shared" si="81"/>
        <v>4</v>
      </c>
      <c r="R1091" s="39">
        <f t="shared" si="82"/>
        <v>12</v>
      </c>
      <c r="S1091" s="39">
        <f t="shared" si="83"/>
        <v>0.33333333333333331</v>
      </c>
      <c r="T1091" s="39">
        <v>4</v>
      </c>
      <c r="U1091" s="39">
        <v>5</v>
      </c>
      <c r="V1091" s="39">
        <v>0.8</v>
      </c>
      <c r="W1091" s="39">
        <v>0</v>
      </c>
      <c r="X1091" s="39">
        <v>4</v>
      </c>
      <c r="Y1091" s="39">
        <v>4</v>
      </c>
      <c r="Z1091" s="39">
        <v>5</v>
      </c>
      <c r="AA1091" s="39">
        <v>1</v>
      </c>
      <c r="AB1091" s="39">
        <v>0</v>
      </c>
      <c r="AC1091" s="39">
        <v>4</v>
      </c>
      <c r="AD1091" s="39">
        <v>2</v>
      </c>
      <c r="AE1091" s="39">
        <v>18</v>
      </c>
      <c r="AF1091" s="39">
        <v>9</v>
      </c>
      <c r="AG1091" s="39"/>
      <c r="AH1091" s="83">
        <f t="shared" si="84"/>
        <v>28.35</v>
      </c>
      <c r="AI1091" s="81" t="str">
        <f t="shared" si="87"/>
        <v>3/11</v>
      </c>
      <c r="AJ1091" s="76">
        <f t="shared" si="85"/>
        <v>4.9545279228979533</v>
      </c>
      <c r="AK1091" s="76">
        <f t="shared" si="85"/>
        <v>0.10275181313262058</v>
      </c>
      <c r="AL1091" s="76">
        <f t="shared" si="86"/>
        <v>19.059999999999999</v>
      </c>
      <c r="AN1091" s="76">
        <f>TimDuncan!AG1092</f>
        <v>4.9587687741113742</v>
      </c>
      <c r="AO1091" s="76">
        <f>TimDuncan!AH1092</f>
        <v>0.13536886718917995</v>
      </c>
      <c r="AP1091" s="76">
        <f>TimDuncan!AI1092</f>
        <v>16.470588235294116</v>
      </c>
    </row>
    <row r="1092" spans="1:42" x14ac:dyDescent="0.25">
      <c r="A1092" s="39">
        <v>70</v>
      </c>
      <c r="B1092" s="56">
        <v>70</v>
      </c>
      <c r="C1092" s="36">
        <v>40622</v>
      </c>
      <c r="D1092" s="39" t="s">
        <v>205</v>
      </c>
      <c r="E1092" s="35" t="s">
        <v>1</v>
      </c>
      <c r="F1092" s="40"/>
      <c r="G1092" s="35" t="s">
        <v>6</v>
      </c>
      <c r="H1092" s="40" t="s">
        <v>11</v>
      </c>
      <c r="I1092" s="39">
        <v>1</v>
      </c>
      <c r="J1092" s="41">
        <v>1.3618055555555555</v>
      </c>
      <c r="K1092" s="39">
        <v>9</v>
      </c>
      <c r="L1092" s="39">
        <v>20</v>
      </c>
      <c r="M1092" s="39">
        <v>0.45</v>
      </c>
      <c r="N1092" s="39">
        <v>2</v>
      </c>
      <c r="O1092" s="39">
        <v>7</v>
      </c>
      <c r="P1092" s="39">
        <v>0.28599999999999998</v>
      </c>
      <c r="Q1092" s="39">
        <f t="shared" si="81"/>
        <v>7</v>
      </c>
      <c r="R1092" s="39">
        <f t="shared" si="82"/>
        <v>13</v>
      </c>
      <c r="S1092" s="39">
        <f t="shared" si="83"/>
        <v>0.53846153846153844</v>
      </c>
      <c r="T1092" s="39">
        <v>2</v>
      </c>
      <c r="U1092" s="39">
        <v>2</v>
      </c>
      <c r="V1092" s="39">
        <v>1</v>
      </c>
      <c r="W1092" s="39">
        <v>0</v>
      </c>
      <c r="X1092" s="39">
        <v>4</v>
      </c>
      <c r="Y1092" s="39">
        <v>4</v>
      </c>
      <c r="Z1092" s="39">
        <v>3</v>
      </c>
      <c r="AA1092" s="39">
        <v>1</v>
      </c>
      <c r="AB1092" s="39">
        <v>1</v>
      </c>
      <c r="AC1092" s="39">
        <v>3</v>
      </c>
      <c r="AD1092" s="39">
        <v>1</v>
      </c>
      <c r="AE1092" s="39">
        <v>22</v>
      </c>
      <c r="AF1092" s="39">
        <v>13.2</v>
      </c>
      <c r="AG1092" s="39"/>
      <c r="AH1092" s="83">
        <f t="shared" si="84"/>
        <v>32.68333333333333</v>
      </c>
      <c r="AI1092" s="81" t="str">
        <f t="shared" si="87"/>
        <v>3/11</v>
      </c>
      <c r="AJ1092" s="76">
        <f t="shared" si="85"/>
        <v>4.9538688241142008</v>
      </c>
      <c r="AK1092" s="76">
        <f t="shared" si="85"/>
        <v>0.10269658301650328</v>
      </c>
      <c r="AL1092" s="76">
        <f t="shared" si="86"/>
        <v>19.100000000000001</v>
      </c>
      <c r="AN1092" s="76">
        <f>TimDuncan!AG1093</f>
        <v>4.8655389616932574</v>
      </c>
      <c r="AO1092" s="76">
        <f>TimDuncan!AH1093</f>
        <v>0.13502662020233461</v>
      </c>
      <c r="AP1092" s="76">
        <f>TimDuncan!AI1093</f>
        <v>16.333333333333332</v>
      </c>
    </row>
    <row r="1093" spans="1:42" x14ac:dyDescent="0.25">
      <c r="A1093" s="39">
        <v>71</v>
      </c>
      <c r="B1093" s="56">
        <v>71</v>
      </c>
      <c r="C1093" s="36">
        <v>40624</v>
      </c>
      <c r="D1093" s="39" t="s">
        <v>206</v>
      </c>
      <c r="E1093" s="35" t="s">
        <v>1</v>
      </c>
      <c r="F1093" s="40"/>
      <c r="G1093" s="35" t="s">
        <v>21</v>
      </c>
      <c r="H1093" s="40" t="s">
        <v>11</v>
      </c>
      <c r="I1093" s="39">
        <v>1</v>
      </c>
      <c r="J1093" s="41">
        <v>2</v>
      </c>
      <c r="K1093" s="39">
        <v>15</v>
      </c>
      <c r="L1093" s="39">
        <v>31</v>
      </c>
      <c r="M1093" s="39">
        <v>0.48399999999999999</v>
      </c>
      <c r="N1093" s="39">
        <v>3</v>
      </c>
      <c r="O1093" s="39">
        <v>5</v>
      </c>
      <c r="P1093" s="39">
        <v>0.6</v>
      </c>
      <c r="Q1093" s="39">
        <f t="shared" si="81"/>
        <v>12</v>
      </c>
      <c r="R1093" s="39">
        <f t="shared" si="82"/>
        <v>26</v>
      </c>
      <c r="S1093" s="39">
        <f t="shared" si="83"/>
        <v>0.46153846153846156</v>
      </c>
      <c r="T1093" s="39">
        <v>9</v>
      </c>
      <c r="U1093" s="39">
        <v>11</v>
      </c>
      <c r="V1093" s="39">
        <v>0.81799999999999995</v>
      </c>
      <c r="W1093" s="39">
        <v>2</v>
      </c>
      <c r="X1093" s="39">
        <v>10</v>
      </c>
      <c r="Y1093" s="39">
        <v>12</v>
      </c>
      <c r="Z1093" s="39">
        <v>9</v>
      </c>
      <c r="AA1093" s="39">
        <v>1</v>
      </c>
      <c r="AB1093" s="39">
        <v>0</v>
      </c>
      <c r="AC1093" s="39">
        <v>3</v>
      </c>
      <c r="AD1093" s="39">
        <v>1</v>
      </c>
      <c r="AE1093" s="39">
        <v>42</v>
      </c>
      <c r="AF1093" s="39">
        <v>33.799999999999997</v>
      </c>
      <c r="AG1093" s="39"/>
      <c r="AH1093" s="83">
        <f t="shared" si="84"/>
        <v>48</v>
      </c>
      <c r="AI1093" s="81" t="str">
        <f t="shared" si="87"/>
        <v>3/11</v>
      </c>
      <c r="AJ1093" s="76">
        <f t="shared" si="85"/>
        <v>5.2052171630284256</v>
      </c>
      <c r="AK1093" s="76">
        <f t="shared" si="85"/>
        <v>0.10243618023144171</v>
      </c>
      <c r="AL1093" s="76">
        <f t="shared" si="86"/>
        <v>19.260000000000002</v>
      </c>
      <c r="AN1093" s="76">
        <f>TimDuncan!AG1094</f>
        <v>4.8006802239104527</v>
      </c>
      <c r="AO1093" s="76">
        <f>TimDuncan!AH1094</f>
        <v>0.13538218162683391</v>
      </c>
      <c r="AP1093" s="76">
        <f>TimDuncan!AI1094</f>
        <v>16.235294117647058</v>
      </c>
    </row>
    <row r="1094" spans="1:42" x14ac:dyDescent="0.25">
      <c r="A1094" s="39">
        <v>72</v>
      </c>
      <c r="B1094" s="56">
        <v>72</v>
      </c>
      <c r="C1094" s="36">
        <v>40627</v>
      </c>
      <c r="D1094" s="39" t="s">
        <v>207</v>
      </c>
      <c r="E1094" s="35" t="s">
        <v>1</v>
      </c>
      <c r="F1094" s="40"/>
      <c r="G1094" s="35" t="s">
        <v>8</v>
      </c>
      <c r="H1094" s="40" t="s">
        <v>11</v>
      </c>
      <c r="I1094" s="39">
        <v>1</v>
      </c>
      <c r="J1094" s="41">
        <v>1.4451388888888888</v>
      </c>
      <c r="K1094" s="39">
        <v>11</v>
      </c>
      <c r="L1094" s="39">
        <v>21</v>
      </c>
      <c r="M1094" s="39">
        <v>0.52400000000000002</v>
      </c>
      <c r="N1094" s="39">
        <v>1</v>
      </c>
      <c r="O1094" s="39">
        <v>5</v>
      </c>
      <c r="P1094" s="39">
        <v>0.2</v>
      </c>
      <c r="Q1094" s="39">
        <f t="shared" si="81"/>
        <v>10</v>
      </c>
      <c r="R1094" s="39">
        <f t="shared" si="82"/>
        <v>16</v>
      </c>
      <c r="S1094" s="39">
        <f t="shared" si="83"/>
        <v>0.625</v>
      </c>
      <c r="T1094" s="39">
        <v>14</v>
      </c>
      <c r="U1094" s="39">
        <v>17</v>
      </c>
      <c r="V1094" s="39">
        <v>0.82399999999999995</v>
      </c>
      <c r="W1094" s="39">
        <v>1</v>
      </c>
      <c r="X1094" s="39">
        <v>3</v>
      </c>
      <c r="Y1094" s="39">
        <v>4</v>
      </c>
      <c r="Z1094" s="39">
        <v>6</v>
      </c>
      <c r="AA1094" s="39">
        <v>2</v>
      </c>
      <c r="AB1094" s="39">
        <v>0</v>
      </c>
      <c r="AC1094" s="39">
        <v>4</v>
      </c>
      <c r="AD1094" s="39">
        <v>1</v>
      </c>
      <c r="AE1094" s="39">
        <v>37</v>
      </c>
      <c r="AF1094" s="39">
        <v>28.9</v>
      </c>
      <c r="AG1094" s="39"/>
      <c r="AH1094" s="83">
        <f t="shared" si="84"/>
        <v>34.68333333333333</v>
      </c>
      <c r="AI1094" s="81" t="str">
        <f t="shared" si="87"/>
        <v>3/11</v>
      </c>
      <c r="AJ1094" s="76">
        <f t="shared" si="85"/>
        <v>5.1740719368948902</v>
      </c>
      <c r="AK1094" s="76">
        <f t="shared" si="85"/>
        <v>0.1009939602154509</v>
      </c>
      <c r="AL1094" s="76">
        <f t="shared" si="86"/>
        <v>19.38</v>
      </c>
      <c r="AN1094" s="76">
        <f>TimDuncan!AG1095</f>
        <v>4.4869425070112596</v>
      </c>
      <c r="AO1094" s="76">
        <f>TimDuncan!AH1095</f>
        <v>0.13449759120823102</v>
      </c>
      <c r="AP1094" s="76">
        <f>TimDuncan!AI1095</f>
        <v>16.137254901960784</v>
      </c>
    </row>
    <row r="1095" spans="1:42" x14ac:dyDescent="0.25">
      <c r="A1095" s="39">
        <v>73</v>
      </c>
      <c r="B1095" s="56">
        <v>73</v>
      </c>
      <c r="C1095" s="36">
        <v>40629</v>
      </c>
      <c r="D1095" s="39" t="s">
        <v>208</v>
      </c>
      <c r="E1095" s="35" t="s">
        <v>1</v>
      </c>
      <c r="F1095" s="40"/>
      <c r="G1095" s="35" t="s">
        <v>119</v>
      </c>
      <c r="H1095" s="40" t="s">
        <v>11</v>
      </c>
      <c r="I1095" s="39">
        <v>1</v>
      </c>
      <c r="J1095" s="41">
        <v>1.4826388888888891</v>
      </c>
      <c r="K1095" s="39">
        <v>11</v>
      </c>
      <c r="L1095" s="39">
        <v>25</v>
      </c>
      <c r="M1095" s="39">
        <v>0.44</v>
      </c>
      <c r="N1095" s="39">
        <v>1</v>
      </c>
      <c r="O1095" s="39">
        <v>6</v>
      </c>
      <c r="P1095" s="39">
        <v>0.16700000000000001</v>
      </c>
      <c r="Q1095" s="39">
        <f t="shared" si="81"/>
        <v>10</v>
      </c>
      <c r="R1095" s="39">
        <f t="shared" si="82"/>
        <v>19</v>
      </c>
      <c r="S1095" s="39">
        <f t="shared" si="83"/>
        <v>0.52631578947368418</v>
      </c>
      <c r="T1095" s="39">
        <v>7</v>
      </c>
      <c r="U1095" s="39">
        <v>8</v>
      </c>
      <c r="V1095" s="39">
        <v>0.875</v>
      </c>
      <c r="W1095" s="39">
        <v>1</v>
      </c>
      <c r="X1095" s="39">
        <v>2</v>
      </c>
      <c r="Y1095" s="39">
        <v>3</v>
      </c>
      <c r="Z1095" s="39">
        <v>5</v>
      </c>
      <c r="AA1095" s="39">
        <v>2</v>
      </c>
      <c r="AB1095" s="39">
        <v>0</v>
      </c>
      <c r="AC1095" s="39">
        <v>0</v>
      </c>
      <c r="AD1095" s="39">
        <v>2</v>
      </c>
      <c r="AE1095" s="39">
        <v>30</v>
      </c>
      <c r="AF1095" s="39">
        <v>22.5</v>
      </c>
      <c r="AG1095" s="39"/>
      <c r="AH1095" s="83">
        <f t="shared" si="84"/>
        <v>35.583333333333336</v>
      </c>
      <c r="AI1095" s="81" t="str">
        <f t="shared" si="87"/>
        <v>3/11</v>
      </c>
      <c r="AJ1095" s="76">
        <f t="shared" si="85"/>
        <v>5.2102332589093265</v>
      </c>
      <c r="AK1095" s="76">
        <f t="shared" si="85"/>
        <v>0.10048124203054107</v>
      </c>
      <c r="AL1095" s="76">
        <f t="shared" si="86"/>
        <v>19.420000000000002</v>
      </c>
      <c r="AN1095" s="76">
        <f>TimDuncan!AG1096</f>
        <v>4.4354784846457207</v>
      </c>
      <c r="AO1095" s="76">
        <f>TimDuncan!AH1096</f>
        <v>0.13183774195609455</v>
      </c>
      <c r="AP1095" s="76">
        <f>TimDuncan!AI1096</f>
        <v>15.764705882352942</v>
      </c>
    </row>
    <row r="1096" spans="1:42" x14ac:dyDescent="0.25">
      <c r="A1096" s="39">
        <v>74</v>
      </c>
      <c r="B1096" s="56">
        <v>74</v>
      </c>
      <c r="C1096" s="36">
        <v>40633</v>
      </c>
      <c r="D1096" s="39" t="s">
        <v>209</v>
      </c>
      <c r="E1096" s="35" t="s">
        <v>1</v>
      </c>
      <c r="F1096" s="40"/>
      <c r="G1096" s="35" t="s">
        <v>2</v>
      </c>
      <c r="H1096" s="40" t="s">
        <v>11</v>
      </c>
      <c r="I1096" s="39">
        <v>1</v>
      </c>
      <c r="J1096" s="41">
        <v>1.2611111111111111</v>
      </c>
      <c r="K1096" s="39">
        <v>8</v>
      </c>
      <c r="L1096" s="39">
        <v>21</v>
      </c>
      <c r="M1096" s="39">
        <v>0.38100000000000001</v>
      </c>
      <c r="N1096" s="39">
        <v>1</v>
      </c>
      <c r="O1096" s="39">
        <v>5</v>
      </c>
      <c r="P1096" s="39">
        <v>0.2</v>
      </c>
      <c r="Q1096" s="39">
        <f t="shared" si="81"/>
        <v>7</v>
      </c>
      <c r="R1096" s="39">
        <f t="shared" si="82"/>
        <v>16</v>
      </c>
      <c r="S1096" s="39">
        <f t="shared" si="83"/>
        <v>0.4375</v>
      </c>
      <c r="T1096" s="39">
        <v>11</v>
      </c>
      <c r="U1096" s="39">
        <v>15</v>
      </c>
      <c r="V1096" s="39">
        <v>0.73299999999999998</v>
      </c>
      <c r="W1096" s="39">
        <v>1</v>
      </c>
      <c r="X1096" s="39">
        <v>4</v>
      </c>
      <c r="Y1096" s="39">
        <v>5</v>
      </c>
      <c r="Z1096" s="39">
        <v>4</v>
      </c>
      <c r="AA1096" s="39">
        <v>2</v>
      </c>
      <c r="AB1096" s="39">
        <v>0</v>
      </c>
      <c r="AC1096" s="39">
        <v>4</v>
      </c>
      <c r="AD1096" s="39">
        <v>1</v>
      </c>
      <c r="AE1096" s="39">
        <v>28</v>
      </c>
      <c r="AF1096" s="39">
        <v>17.2</v>
      </c>
      <c r="AG1096" s="39"/>
      <c r="AH1096" s="83">
        <f t="shared" si="84"/>
        <v>30.266666666666666</v>
      </c>
      <c r="AI1096" s="81" t="str">
        <f t="shared" si="87"/>
        <v>3/11</v>
      </c>
      <c r="AJ1096" s="76">
        <f t="shared" si="85"/>
        <v>5.2146183846911702</v>
      </c>
      <c r="AK1096" s="76">
        <f t="shared" si="85"/>
        <v>0.1012191580639939</v>
      </c>
      <c r="AL1096" s="76">
        <f t="shared" si="86"/>
        <v>19.46</v>
      </c>
      <c r="AN1096" s="76">
        <f>TimDuncan!AG1097</f>
        <v>4.4354784846457207</v>
      </c>
      <c r="AO1096" s="76">
        <f>TimDuncan!AH1097</f>
        <v>0.13183774195609427</v>
      </c>
      <c r="AP1096" s="76">
        <f>TimDuncan!AI1097</f>
        <v>15.686274509803921</v>
      </c>
    </row>
    <row r="1097" spans="1:42" x14ac:dyDescent="0.25">
      <c r="A1097" s="39">
        <v>75</v>
      </c>
      <c r="B1097" s="56">
        <v>75</v>
      </c>
      <c r="C1097" s="36">
        <v>40634</v>
      </c>
      <c r="D1097" s="39" t="s">
        <v>210</v>
      </c>
      <c r="E1097" s="35" t="s">
        <v>1</v>
      </c>
      <c r="F1097" s="40" t="s">
        <v>5</v>
      </c>
      <c r="G1097" s="35" t="s">
        <v>13</v>
      </c>
      <c r="H1097" s="40" t="s">
        <v>11</v>
      </c>
      <c r="I1097" s="39">
        <v>1</v>
      </c>
      <c r="J1097" s="41">
        <v>1.2770833333333333</v>
      </c>
      <c r="K1097" s="39">
        <v>6</v>
      </c>
      <c r="L1097" s="39">
        <v>14</v>
      </c>
      <c r="M1097" s="39">
        <v>0.42899999999999999</v>
      </c>
      <c r="N1097" s="39">
        <v>2</v>
      </c>
      <c r="O1097" s="39">
        <v>4</v>
      </c>
      <c r="P1097" s="39">
        <v>0.5</v>
      </c>
      <c r="Q1097" s="39">
        <f t="shared" si="81"/>
        <v>4</v>
      </c>
      <c r="R1097" s="39">
        <f t="shared" si="82"/>
        <v>10</v>
      </c>
      <c r="S1097" s="39">
        <f t="shared" si="83"/>
        <v>0.4</v>
      </c>
      <c r="T1097" s="39">
        <v>7</v>
      </c>
      <c r="U1097" s="39">
        <v>10</v>
      </c>
      <c r="V1097" s="39">
        <v>0.7</v>
      </c>
      <c r="W1097" s="39">
        <v>0</v>
      </c>
      <c r="X1097" s="39">
        <v>5</v>
      </c>
      <c r="Y1097" s="39">
        <v>5</v>
      </c>
      <c r="Z1097" s="39">
        <v>4</v>
      </c>
      <c r="AA1097" s="39">
        <v>0</v>
      </c>
      <c r="AB1097" s="39">
        <v>0</v>
      </c>
      <c r="AC1097" s="39">
        <v>1</v>
      </c>
      <c r="AD1097" s="39">
        <v>1</v>
      </c>
      <c r="AE1097" s="39">
        <v>21</v>
      </c>
      <c r="AF1097" s="39">
        <v>15.3</v>
      </c>
      <c r="AG1097" s="39"/>
      <c r="AH1097" s="83">
        <f t="shared" si="84"/>
        <v>30.65</v>
      </c>
      <c r="AI1097" s="81" t="str">
        <f t="shared" si="87"/>
        <v>4/11</v>
      </c>
      <c r="AJ1097" s="76">
        <f t="shared" si="85"/>
        <v>5.191201347334875</v>
      </c>
      <c r="AK1097" s="76">
        <f t="shared" si="85"/>
        <v>0.10080492375405695</v>
      </c>
      <c r="AL1097" s="76">
        <f t="shared" si="86"/>
        <v>19.48</v>
      </c>
      <c r="AN1097" s="76">
        <f>TimDuncan!AG1098</f>
        <v>4.4604383421454914</v>
      </c>
      <c r="AO1097" s="76">
        <f>TimDuncan!AH1098</f>
        <v>0.13202456326806231</v>
      </c>
      <c r="AP1097" s="76">
        <f>TimDuncan!AI1098</f>
        <v>15.666666666666666</v>
      </c>
    </row>
    <row r="1098" spans="1:42" x14ac:dyDescent="0.25">
      <c r="A1098" s="39">
        <v>76</v>
      </c>
      <c r="B1098" s="56">
        <v>76</v>
      </c>
      <c r="C1098" s="36">
        <v>40636</v>
      </c>
      <c r="D1098" s="39" t="s">
        <v>211</v>
      </c>
      <c r="E1098" s="35" t="s">
        <v>1</v>
      </c>
      <c r="F1098" s="40"/>
      <c r="G1098" s="35" t="s">
        <v>33</v>
      </c>
      <c r="H1098" s="40" t="s">
        <v>3</v>
      </c>
      <c r="I1098" s="39">
        <v>1</v>
      </c>
      <c r="J1098" s="41">
        <v>1.5708333333333335</v>
      </c>
      <c r="K1098" s="39">
        <v>10</v>
      </c>
      <c r="L1098" s="39">
        <v>27</v>
      </c>
      <c r="M1098" s="39">
        <v>0.37</v>
      </c>
      <c r="N1098" s="39">
        <v>0</v>
      </c>
      <c r="O1098" s="39">
        <v>4</v>
      </c>
      <c r="P1098" s="39">
        <v>0</v>
      </c>
      <c r="Q1098" s="39">
        <f t="shared" si="81"/>
        <v>10</v>
      </c>
      <c r="R1098" s="39">
        <f t="shared" si="82"/>
        <v>23</v>
      </c>
      <c r="S1098" s="39">
        <f t="shared" si="83"/>
        <v>0.43478260869565216</v>
      </c>
      <c r="T1098" s="39">
        <v>8</v>
      </c>
      <c r="U1098" s="39">
        <v>9</v>
      </c>
      <c r="V1098" s="39">
        <v>0.88900000000000001</v>
      </c>
      <c r="W1098" s="39">
        <v>1</v>
      </c>
      <c r="X1098" s="39">
        <v>3</v>
      </c>
      <c r="Y1098" s="39">
        <v>4</v>
      </c>
      <c r="Z1098" s="39">
        <v>4</v>
      </c>
      <c r="AA1098" s="39">
        <v>3</v>
      </c>
      <c r="AB1098" s="39">
        <v>0</v>
      </c>
      <c r="AC1098" s="39">
        <v>2</v>
      </c>
      <c r="AD1098" s="39">
        <v>1</v>
      </c>
      <c r="AE1098" s="39">
        <v>28</v>
      </c>
      <c r="AF1098" s="39">
        <v>17.7</v>
      </c>
      <c r="AG1098" s="39"/>
      <c r="AH1098" s="83">
        <f t="shared" si="84"/>
        <v>37.700000000000003</v>
      </c>
      <c r="AI1098" s="81" t="str">
        <f t="shared" si="87"/>
        <v>4/11</v>
      </c>
      <c r="AJ1098" s="76">
        <f t="shared" si="85"/>
        <v>5.2938547353685195</v>
      </c>
      <c r="AK1098" s="76">
        <f t="shared" si="85"/>
        <v>9.9364570945502162E-2</v>
      </c>
      <c r="AL1098" s="76">
        <f t="shared" si="86"/>
        <v>19.66</v>
      </c>
      <c r="AN1098" s="76">
        <f>TimDuncan!AG1099</f>
        <v>4.3877845276659242</v>
      </c>
      <c r="AO1098" s="76">
        <f>TimDuncan!AH1099</f>
        <v>0.13104867455278182</v>
      </c>
      <c r="AP1098" s="76">
        <f>TimDuncan!AI1099</f>
        <v>15.705882352941176</v>
      </c>
    </row>
    <row r="1099" spans="1:42" x14ac:dyDescent="0.25">
      <c r="A1099" s="39">
        <v>77</v>
      </c>
      <c r="B1099" s="56">
        <v>77</v>
      </c>
      <c r="C1099" s="36">
        <v>40638</v>
      </c>
      <c r="D1099" s="39" t="s">
        <v>212</v>
      </c>
      <c r="E1099" s="35" t="s">
        <v>1</v>
      </c>
      <c r="F1099" s="40"/>
      <c r="G1099" s="35" t="s">
        <v>13</v>
      </c>
      <c r="H1099" s="40" t="s">
        <v>3</v>
      </c>
      <c r="I1099" s="39">
        <v>1</v>
      </c>
      <c r="J1099" s="41">
        <v>1.3979166666666665</v>
      </c>
      <c r="K1099" s="39">
        <v>6</v>
      </c>
      <c r="L1099" s="39">
        <v>18</v>
      </c>
      <c r="M1099" s="39">
        <v>0.33300000000000002</v>
      </c>
      <c r="N1099" s="39">
        <v>2</v>
      </c>
      <c r="O1099" s="39">
        <v>6</v>
      </c>
      <c r="P1099" s="39">
        <v>0.33300000000000002</v>
      </c>
      <c r="Q1099" s="39">
        <f t="shared" si="81"/>
        <v>4</v>
      </c>
      <c r="R1099" s="39">
        <f t="shared" si="82"/>
        <v>12</v>
      </c>
      <c r="S1099" s="39">
        <f t="shared" si="83"/>
        <v>0.33333333333333331</v>
      </c>
      <c r="T1099" s="39">
        <v>6</v>
      </c>
      <c r="U1099" s="39">
        <v>6</v>
      </c>
      <c r="V1099" s="39">
        <v>1</v>
      </c>
      <c r="W1099" s="39">
        <v>1</v>
      </c>
      <c r="X1099" s="39">
        <v>2</v>
      </c>
      <c r="Y1099" s="39">
        <v>3</v>
      </c>
      <c r="Z1099" s="39">
        <v>5</v>
      </c>
      <c r="AA1099" s="39">
        <v>0</v>
      </c>
      <c r="AB1099" s="39">
        <v>0</v>
      </c>
      <c r="AC1099" s="39">
        <v>7</v>
      </c>
      <c r="AD1099" s="39">
        <v>5</v>
      </c>
      <c r="AE1099" s="39">
        <v>20</v>
      </c>
      <c r="AF1099" s="39">
        <v>5.6</v>
      </c>
      <c r="AG1099" s="39"/>
      <c r="AH1099" s="83">
        <f t="shared" si="84"/>
        <v>33.549999999999997</v>
      </c>
      <c r="AI1099" s="81" t="str">
        <f t="shared" si="87"/>
        <v>4/11</v>
      </c>
      <c r="AJ1099" s="76">
        <f t="shared" si="85"/>
        <v>5.1507875363771278</v>
      </c>
      <c r="AK1099" s="76">
        <f t="shared" si="85"/>
        <v>9.7418409608309164E-2</v>
      </c>
      <c r="AL1099" s="76">
        <f t="shared" si="86"/>
        <v>19.8</v>
      </c>
      <c r="AN1099" s="76">
        <f>TimDuncan!AG1100</f>
        <v>4.4089426748602758</v>
      </c>
      <c r="AO1099" s="76">
        <f>TimDuncan!AH1100</f>
        <v>0.13002433681148093</v>
      </c>
      <c r="AP1099" s="76">
        <f>TimDuncan!AI1100</f>
        <v>15.882352941176471</v>
      </c>
    </row>
    <row r="1100" spans="1:42" x14ac:dyDescent="0.25">
      <c r="A1100" s="39">
        <v>78</v>
      </c>
      <c r="B1100" s="56">
        <v>78</v>
      </c>
      <c r="C1100" s="36">
        <v>40639</v>
      </c>
      <c r="D1100" s="39" t="s">
        <v>213</v>
      </c>
      <c r="E1100" s="35" t="s">
        <v>1</v>
      </c>
      <c r="F1100" s="40" t="s">
        <v>5</v>
      </c>
      <c r="G1100" s="35" t="s">
        <v>15</v>
      </c>
      <c r="H1100" s="40" t="s">
        <v>3</v>
      </c>
      <c r="I1100" s="39">
        <v>1</v>
      </c>
      <c r="J1100" s="41">
        <v>1.3298611111111112</v>
      </c>
      <c r="K1100" s="39">
        <v>10</v>
      </c>
      <c r="L1100" s="39">
        <v>20</v>
      </c>
      <c r="M1100" s="39">
        <v>0.5</v>
      </c>
      <c r="N1100" s="39">
        <v>1</v>
      </c>
      <c r="O1100" s="39">
        <v>5</v>
      </c>
      <c r="P1100" s="39">
        <v>0.2</v>
      </c>
      <c r="Q1100" s="39">
        <f t="shared" si="81"/>
        <v>9</v>
      </c>
      <c r="R1100" s="39">
        <f t="shared" si="82"/>
        <v>15</v>
      </c>
      <c r="S1100" s="39">
        <f t="shared" si="83"/>
        <v>0.6</v>
      </c>
      <c r="T1100" s="39">
        <v>4</v>
      </c>
      <c r="U1100" s="39">
        <v>6</v>
      </c>
      <c r="V1100" s="39">
        <v>0.66700000000000004</v>
      </c>
      <c r="W1100" s="39">
        <v>0</v>
      </c>
      <c r="X1100" s="39">
        <v>2</v>
      </c>
      <c r="Y1100" s="39">
        <v>2</v>
      </c>
      <c r="Z1100" s="39">
        <v>2</v>
      </c>
      <c r="AA1100" s="39">
        <v>4</v>
      </c>
      <c r="AB1100" s="39">
        <v>0</v>
      </c>
      <c r="AC1100" s="39">
        <v>3</v>
      </c>
      <c r="AD1100" s="39">
        <v>1</v>
      </c>
      <c r="AE1100" s="39">
        <v>25</v>
      </c>
      <c r="AF1100" s="39">
        <v>16.8</v>
      </c>
      <c r="AG1100" s="39"/>
      <c r="AH1100" s="83">
        <f t="shared" si="84"/>
        <v>31.916666666666668</v>
      </c>
      <c r="AI1100" s="81" t="str">
        <f t="shared" si="87"/>
        <v>4/11</v>
      </c>
      <c r="AJ1100" s="76">
        <f t="shared" si="85"/>
        <v>5.0262981874723387</v>
      </c>
      <c r="AK1100" s="76">
        <f t="shared" si="85"/>
        <v>9.7418409608309164E-2</v>
      </c>
      <c r="AL1100" s="76">
        <f t="shared" si="86"/>
        <v>19.96</v>
      </c>
      <c r="AN1100" s="76">
        <f>TimDuncan!AG1101</f>
        <v>4.3915038565904698</v>
      </c>
      <c r="AO1100" s="76">
        <f>TimDuncan!AH1101</f>
        <v>0.12557225905787428</v>
      </c>
      <c r="AP1100" s="76">
        <f>TimDuncan!AI1101</f>
        <v>15.921568627450981</v>
      </c>
    </row>
    <row r="1101" spans="1:42" x14ac:dyDescent="0.25">
      <c r="A1101" s="39">
        <v>79</v>
      </c>
      <c r="B1101" s="56">
        <v>79</v>
      </c>
      <c r="C1101" s="36">
        <v>40641</v>
      </c>
      <c r="D1101" s="39" t="s">
        <v>214</v>
      </c>
      <c r="E1101" s="35" t="s">
        <v>1</v>
      </c>
      <c r="F1101" s="40" t="s">
        <v>5</v>
      </c>
      <c r="G1101" s="35" t="s">
        <v>6</v>
      </c>
      <c r="H1101" s="40" t="s">
        <v>3</v>
      </c>
      <c r="I1101" s="39">
        <v>1</v>
      </c>
      <c r="J1101" s="41">
        <v>1.33125</v>
      </c>
      <c r="K1101" s="39">
        <v>10</v>
      </c>
      <c r="L1101" s="39">
        <v>25</v>
      </c>
      <c r="M1101" s="39">
        <v>0.4</v>
      </c>
      <c r="N1101" s="39">
        <v>4</v>
      </c>
      <c r="O1101" s="39">
        <v>8</v>
      </c>
      <c r="P1101" s="39">
        <v>0.5</v>
      </c>
      <c r="Q1101" s="39">
        <f t="shared" si="81"/>
        <v>6</v>
      </c>
      <c r="R1101" s="39">
        <f t="shared" si="82"/>
        <v>17</v>
      </c>
      <c r="S1101" s="39">
        <f t="shared" si="83"/>
        <v>0.35294117647058826</v>
      </c>
      <c r="T1101" s="39">
        <v>0</v>
      </c>
      <c r="U1101" s="39">
        <v>3</v>
      </c>
      <c r="V1101" s="39">
        <v>0</v>
      </c>
      <c r="W1101" s="39">
        <v>1</v>
      </c>
      <c r="X1101" s="39">
        <v>1</v>
      </c>
      <c r="Y1101" s="39">
        <v>2</v>
      </c>
      <c r="Z1101" s="39">
        <v>4</v>
      </c>
      <c r="AA1101" s="39">
        <v>0</v>
      </c>
      <c r="AB1101" s="39">
        <v>0</v>
      </c>
      <c r="AC1101" s="39">
        <v>3</v>
      </c>
      <c r="AD1101" s="39">
        <v>2</v>
      </c>
      <c r="AE1101" s="39">
        <v>24</v>
      </c>
      <c r="AF1101" s="39">
        <v>9.3000000000000007</v>
      </c>
      <c r="AG1101" s="39"/>
      <c r="AH1101" s="83">
        <f t="shared" si="84"/>
        <v>31.95</v>
      </c>
      <c r="AI1101" s="81" t="str">
        <f t="shared" si="87"/>
        <v>4/11</v>
      </c>
      <c r="AJ1101" s="76">
        <f t="shared" si="85"/>
        <v>5.0427154978083726</v>
      </c>
      <c r="AK1101" s="76">
        <f t="shared" si="85"/>
        <v>9.6624676782203545E-2</v>
      </c>
      <c r="AL1101" s="76">
        <f t="shared" si="86"/>
        <v>20.14</v>
      </c>
      <c r="AN1101" s="76">
        <f>TimDuncan!AG1102</f>
        <v>4.296415211949304</v>
      </c>
      <c r="AO1101" s="76">
        <f>TimDuncan!AH1102</f>
        <v>0.12746317435371879</v>
      </c>
      <c r="AP1101" s="76">
        <f>TimDuncan!AI1102</f>
        <v>16.03921568627451</v>
      </c>
    </row>
    <row r="1102" spans="1:42" x14ac:dyDescent="0.25">
      <c r="A1102" s="39">
        <v>80</v>
      </c>
      <c r="B1102" s="56">
        <v>80</v>
      </c>
      <c r="C1102" s="36">
        <v>40643</v>
      </c>
      <c r="D1102" s="39" t="s">
        <v>215</v>
      </c>
      <c r="E1102" s="35" t="s">
        <v>1</v>
      </c>
      <c r="F1102" s="40"/>
      <c r="G1102" s="35" t="s">
        <v>108</v>
      </c>
      <c r="H1102" s="40" t="s">
        <v>3</v>
      </c>
      <c r="I1102" s="39">
        <v>1</v>
      </c>
      <c r="J1102" s="41">
        <v>1.3027777777777778</v>
      </c>
      <c r="K1102" s="39">
        <v>10</v>
      </c>
      <c r="L1102" s="39">
        <v>19</v>
      </c>
      <c r="M1102" s="39">
        <v>0.52600000000000002</v>
      </c>
      <c r="N1102" s="39">
        <v>2</v>
      </c>
      <c r="O1102" s="39">
        <v>4</v>
      </c>
      <c r="P1102" s="39">
        <v>0.5</v>
      </c>
      <c r="Q1102" s="39">
        <f t="shared" si="81"/>
        <v>8</v>
      </c>
      <c r="R1102" s="39">
        <f t="shared" si="82"/>
        <v>15</v>
      </c>
      <c r="S1102" s="39">
        <f t="shared" si="83"/>
        <v>0.53333333333333333</v>
      </c>
      <c r="T1102" s="39">
        <v>9</v>
      </c>
      <c r="U1102" s="39">
        <v>10</v>
      </c>
      <c r="V1102" s="39">
        <v>0.9</v>
      </c>
      <c r="W1102" s="39">
        <v>2</v>
      </c>
      <c r="X1102" s="39">
        <v>2</v>
      </c>
      <c r="Y1102" s="39">
        <v>4</v>
      </c>
      <c r="Z1102" s="39">
        <v>4</v>
      </c>
      <c r="AA1102" s="39">
        <v>3</v>
      </c>
      <c r="AB1102" s="39">
        <v>1</v>
      </c>
      <c r="AC1102" s="39">
        <v>4</v>
      </c>
      <c r="AD1102" s="39">
        <v>3</v>
      </c>
      <c r="AE1102" s="39">
        <v>31</v>
      </c>
      <c r="AF1102" s="39">
        <v>24.6</v>
      </c>
      <c r="AG1102" s="39"/>
      <c r="AH1102" s="83">
        <f t="shared" si="84"/>
        <v>31.266666666666666</v>
      </c>
      <c r="AI1102" s="81" t="str">
        <f t="shared" si="87"/>
        <v>4/11</v>
      </c>
      <c r="AJ1102" s="76">
        <f t="shared" si="85"/>
        <v>5.0101936905000519</v>
      </c>
      <c r="AK1102" s="76">
        <f t="shared" si="85"/>
        <v>9.6377830036004697E-2</v>
      </c>
      <c r="AL1102" s="76">
        <f t="shared" si="86"/>
        <v>20.2</v>
      </c>
      <c r="AN1102" s="76">
        <f>TimDuncan!AG1103</f>
        <v>4.2610720122848846</v>
      </c>
      <c r="AO1102" s="76">
        <f>TimDuncan!AH1103</f>
        <v>0.12856901743770932</v>
      </c>
      <c r="AP1102" s="76">
        <f>TimDuncan!AI1103</f>
        <v>15.764705882352942</v>
      </c>
    </row>
    <row r="1103" spans="1:42" x14ac:dyDescent="0.25">
      <c r="A1103" s="39">
        <v>81</v>
      </c>
      <c r="B1103" s="56">
        <v>81</v>
      </c>
      <c r="C1103" s="36">
        <v>40645</v>
      </c>
      <c r="D1103" s="39" t="s">
        <v>216</v>
      </c>
      <c r="E1103" s="35" t="s">
        <v>1</v>
      </c>
      <c r="F1103" s="40"/>
      <c r="G1103" s="35" t="s">
        <v>19</v>
      </c>
      <c r="H1103" s="40" t="s">
        <v>11</v>
      </c>
      <c r="I1103" s="39">
        <v>1</v>
      </c>
      <c r="J1103" s="41">
        <v>1.5236111111111112</v>
      </c>
      <c r="K1103" s="39">
        <v>8</v>
      </c>
      <c r="L1103" s="39">
        <v>21</v>
      </c>
      <c r="M1103" s="39">
        <v>0.38100000000000001</v>
      </c>
      <c r="N1103" s="39">
        <v>2</v>
      </c>
      <c r="O1103" s="39">
        <v>6</v>
      </c>
      <c r="P1103" s="39">
        <v>0.33300000000000002</v>
      </c>
      <c r="Q1103" s="39">
        <f t="shared" si="81"/>
        <v>6</v>
      </c>
      <c r="R1103" s="39">
        <f t="shared" si="82"/>
        <v>15</v>
      </c>
      <c r="S1103" s="39">
        <f t="shared" si="83"/>
        <v>0.4</v>
      </c>
      <c r="T1103" s="39">
        <v>9</v>
      </c>
      <c r="U1103" s="39">
        <v>9</v>
      </c>
      <c r="V1103" s="39">
        <v>1</v>
      </c>
      <c r="W1103" s="39">
        <v>2</v>
      </c>
      <c r="X1103" s="39">
        <v>4</v>
      </c>
      <c r="Y1103" s="39">
        <v>6</v>
      </c>
      <c r="Z1103" s="39">
        <v>4</v>
      </c>
      <c r="AA1103" s="39">
        <v>0</v>
      </c>
      <c r="AB1103" s="39">
        <v>0</v>
      </c>
      <c r="AC1103" s="39">
        <v>4</v>
      </c>
      <c r="AD1103" s="39">
        <v>5</v>
      </c>
      <c r="AE1103" s="39">
        <v>27</v>
      </c>
      <c r="AF1103" s="39">
        <v>14.9</v>
      </c>
      <c r="AG1103" s="39"/>
      <c r="AH1103" s="83">
        <f t="shared" si="84"/>
        <v>36.56666666666667</v>
      </c>
      <c r="AI1103" s="81" t="str">
        <f t="shared" si="87"/>
        <v>4/11</v>
      </c>
      <c r="AJ1103" s="76">
        <f t="shared" si="85"/>
        <v>4.9149501211993556</v>
      </c>
      <c r="AK1103" s="76">
        <f t="shared" si="85"/>
        <v>9.4154705519313153E-2</v>
      </c>
      <c r="AL1103" s="76">
        <f t="shared" si="86"/>
        <v>20.079999999999998</v>
      </c>
      <c r="AN1103" s="76">
        <f>TimDuncan!AG1104</f>
        <v>4.1745585126466018</v>
      </c>
      <c r="AO1103" s="76">
        <f>TimDuncan!AH1104</f>
        <v>0.13124583569681436</v>
      </c>
      <c r="AP1103" s="76">
        <f>TimDuncan!AI1104</f>
        <v>15.921568627450981</v>
      </c>
    </row>
    <row r="1104" spans="1:42" x14ac:dyDescent="0.25">
      <c r="A1104" s="39">
        <v>82</v>
      </c>
      <c r="B1104" s="56">
        <v>82</v>
      </c>
      <c r="C1104" s="36">
        <v>40646</v>
      </c>
      <c r="D1104" s="39" t="s">
        <v>217</v>
      </c>
      <c r="E1104" s="35" t="s">
        <v>1</v>
      </c>
      <c r="F1104" s="40" t="s">
        <v>5</v>
      </c>
      <c r="G1104" s="35" t="s">
        <v>17</v>
      </c>
      <c r="H1104" s="40" t="s">
        <v>11</v>
      </c>
      <c r="I1104" s="39">
        <v>1</v>
      </c>
      <c r="J1104" s="41">
        <v>1.590972222222222</v>
      </c>
      <c r="K1104" s="39">
        <v>13</v>
      </c>
      <c r="L1104" s="39">
        <v>24</v>
      </c>
      <c r="M1104" s="39">
        <v>0.54200000000000004</v>
      </c>
      <c r="N1104" s="39">
        <v>1</v>
      </c>
      <c r="O1104" s="39">
        <v>2</v>
      </c>
      <c r="P1104" s="39">
        <v>0.5</v>
      </c>
      <c r="Q1104" s="39">
        <f t="shared" si="81"/>
        <v>12</v>
      </c>
      <c r="R1104" s="39">
        <f t="shared" si="82"/>
        <v>22</v>
      </c>
      <c r="S1104" s="39">
        <f t="shared" si="83"/>
        <v>0.54545454545454541</v>
      </c>
      <c r="T1104" s="39">
        <v>9</v>
      </c>
      <c r="U1104" s="39">
        <v>10</v>
      </c>
      <c r="V1104" s="39">
        <v>0.9</v>
      </c>
      <c r="W1104" s="39">
        <v>2</v>
      </c>
      <c r="X1104" s="39">
        <v>7</v>
      </c>
      <c r="Y1104" s="39">
        <v>9</v>
      </c>
      <c r="Z1104" s="39">
        <v>6</v>
      </c>
      <c r="AA1104" s="39">
        <v>1</v>
      </c>
      <c r="AB1104" s="39">
        <v>1</v>
      </c>
      <c r="AC1104" s="39">
        <v>2</v>
      </c>
      <c r="AD1104" s="39">
        <v>1</v>
      </c>
      <c r="AE1104" s="39">
        <v>36</v>
      </c>
      <c r="AF1104" s="39">
        <v>31</v>
      </c>
      <c r="AG1104" s="39"/>
      <c r="AH1104" s="83">
        <f t="shared" si="84"/>
        <v>38.18333333333333</v>
      </c>
      <c r="AI1104" s="81" t="str">
        <f t="shared" si="87"/>
        <v>4/11</v>
      </c>
      <c r="AJ1104" s="76">
        <f t="shared" si="85"/>
        <v>4.8657067360062261</v>
      </c>
      <c r="AK1104" s="76">
        <f t="shared" si="85"/>
        <v>9.3553435565575993E-2</v>
      </c>
      <c r="AL1104" s="76">
        <f t="shared" si="86"/>
        <v>20.28</v>
      </c>
      <c r="AN1104" s="76">
        <f>TimDuncan!AG1105</f>
        <v>4.2008745445175455</v>
      </c>
      <c r="AO1104" s="76">
        <f>TimDuncan!AH1105</f>
        <v>0.13051546315455906</v>
      </c>
      <c r="AP1104" s="76">
        <f>TimDuncan!AI1105</f>
        <v>16.117647058823529</v>
      </c>
    </row>
    <row r="1105" spans="1:42" x14ac:dyDescent="0.25">
      <c r="A1105" s="39">
        <v>1</v>
      </c>
      <c r="B1105" s="56">
        <v>1</v>
      </c>
      <c r="C1105" s="36">
        <v>40902</v>
      </c>
      <c r="D1105" s="39" t="s">
        <v>36</v>
      </c>
      <c r="E1105" s="35" t="s">
        <v>1</v>
      </c>
      <c r="F1105" s="40"/>
      <c r="G1105" s="35" t="s">
        <v>37</v>
      </c>
      <c r="H1105" s="40" t="s">
        <v>3</v>
      </c>
      <c r="I1105" s="39">
        <v>1</v>
      </c>
      <c r="J1105" s="41">
        <v>1.4749999999999999</v>
      </c>
      <c r="K1105" s="39">
        <v>11</v>
      </c>
      <c r="L1105" s="39">
        <v>23</v>
      </c>
      <c r="M1105" s="39">
        <v>0.47799999999999998</v>
      </c>
      <c r="N1105" s="39">
        <v>0</v>
      </c>
      <c r="O1105" s="39">
        <v>1</v>
      </c>
      <c r="P1105" s="39">
        <v>0</v>
      </c>
      <c r="Q1105" s="39">
        <f t="shared" si="81"/>
        <v>11</v>
      </c>
      <c r="R1105" s="39">
        <f t="shared" si="82"/>
        <v>22</v>
      </c>
      <c r="S1105" s="39">
        <f t="shared" si="83"/>
        <v>0.5</v>
      </c>
      <c r="T1105" s="39">
        <v>6</v>
      </c>
      <c r="U1105" s="39">
        <v>7</v>
      </c>
      <c r="V1105" s="39">
        <v>0.85699999999999998</v>
      </c>
      <c r="W1105" s="39">
        <v>0</v>
      </c>
      <c r="X1105" s="39">
        <v>7</v>
      </c>
      <c r="Y1105" s="39">
        <v>7</v>
      </c>
      <c r="Z1105" s="39">
        <v>6</v>
      </c>
      <c r="AA1105" s="39">
        <v>2</v>
      </c>
      <c r="AB1105" s="39">
        <v>0</v>
      </c>
      <c r="AC1105" s="39">
        <v>8</v>
      </c>
      <c r="AD1105" s="39">
        <v>3</v>
      </c>
      <c r="AE1105" s="39">
        <v>28</v>
      </c>
      <c r="AF1105" s="39">
        <v>15</v>
      </c>
      <c r="AG1105" s="39"/>
      <c r="AH1105" s="83">
        <f t="shared" si="84"/>
        <v>35.4</v>
      </c>
      <c r="AI1105" s="81" t="str">
        <f t="shared" si="87"/>
        <v>12/11</v>
      </c>
      <c r="AJ1105" s="76">
        <f t="shared" si="85"/>
        <v>4.8521402809608078</v>
      </c>
      <c r="AK1105" s="76">
        <f t="shared" si="85"/>
        <v>9.2855843946959032E-2</v>
      </c>
      <c r="AL1105" s="76">
        <f t="shared" si="86"/>
        <v>20.260000000000002</v>
      </c>
      <c r="AN1105" s="76">
        <f>TimDuncan!AG1106</f>
        <v>4.1524027959233223</v>
      </c>
      <c r="AO1105" s="76">
        <f>TimDuncan!AH1106</f>
        <v>0.12965763394731677</v>
      </c>
      <c r="AP1105" s="76">
        <f>TimDuncan!AI1106</f>
        <v>16.215686274509803</v>
      </c>
    </row>
    <row r="1106" spans="1:42" x14ac:dyDescent="0.25">
      <c r="A1106" s="39">
        <v>2</v>
      </c>
      <c r="B1106" s="56">
        <v>2</v>
      </c>
      <c r="C1106" s="36">
        <v>40903</v>
      </c>
      <c r="D1106" s="39" t="s">
        <v>38</v>
      </c>
      <c r="E1106" s="35" t="s">
        <v>1</v>
      </c>
      <c r="F1106" s="40" t="s">
        <v>5</v>
      </c>
      <c r="G1106" s="35" t="s">
        <v>17</v>
      </c>
      <c r="H1106" s="40" t="s">
        <v>3</v>
      </c>
      <c r="I1106" s="39">
        <v>1</v>
      </c>
      <c r="J1106" s="41">
        <v>1.5986111111111112</v>
      </c>
      <c r="K1106" s="39">
        <v>10</v>
      </c>
      <c r="L1106" s="39">
        <v>24</v>
      </c>
      <c r="M1106" s="39">
        <v>0.41699999999999998</v>
      </c>
      <c r="N1106" s="39">
        <v>0</v>
      </c>
      <c r="O1106" s="39">
        <v>4</v>
      </c>
      <c r="P1106" s="39">
        <v>0</v>
      </c>
      <c r="Q1106" s="39">
        <f t="shared" si="81"/>
        <v>10</v>
      </c>
      <c r="R1106" s="39">
        <f t="shared" si="82"/>
        <v>20</v>
      </c>
      <c r="S1106" s="39">
        <f t="shared" si="83"/>
        <v>0.5</v>
      </c>
      <c r="T1106" s="39">
        <v>9</v>
      </c>
      <c r="U1106" s="39">
        <v>10</v>
      </c>
      <c r="V1106" s="39">
        <v>0.9</v>
      </c>
      <c r="W1106" s="39">
        <v>2</v>
      </c>
      <c r="X1106" s="39">
        <v>3</v>
      </c>
      <c r="Y1106" s="39">
        <v>5</v>
      </c>
      <c r="Z1106" s="39">
        <v>6</v>
      </c>
      <c r="AA1106" s="39">
        <v>2</v>
      </c>
      <c r="AB1106" s="39">
        <v>0</v>
      </c>
      <c r="AC1106" s="39">
        <v>2</v>
      </c>
      <c r="AD1106" s="39">
        <v>4</v>
      </c>
      <c r="AE1106" s="39">
        <v>29</v>
      </c>
      <c r="AF1106" s="39">
        <v>20.7</v>
      </c>
      <c r="AG1106" s="39"/>
      <c r="AH1106" s="83">
        <f t="shared" si="84"/>
        <v>38.366666666666667</v>
      </c>
      <c r="AI1106" s="81" t="str">
        <f t="shared" si="87"/>
        <v>12/11</v>
      </c>
      <c r="AJ1106" s="76">
        <f t="shared" si="85"/>
        <v>4.8749672945004443</v>
      </c>
      <c r="AK1106" s="76">
        <f t="shared" si="85"/>
        <v>9.3049403160747196E-2</v>
      </c>
      <c r="AL1106" s="76">
        <f t="shared" si="86"/>
        <v>20.3</v>
      </c>
      <c r="AN1106" s="76">
        <f>TimDuncan!AG1107</f>
        <v>4.0820163084996528</v>
      </c>
      <c r="AO1106" s="76">
        <f>TimDuncan!AH1107</f>
        <v>0.12993671929215483</v>
      </c>
      <c r="AP1106" s="76">
        <f>TimDuncan!AI1107</f>
        <v>16.392156862745097</v>
      </c>
    </row>
    <row r="1107" spans="1:42" x14ac:dyDescent="0.25">
      <c r="A1107" s="39">
        <v>3</v>
      </c>
      <c r="B1107" s="56">
        <v>3</v>
      </c>
      <c r="C1107" s="36">
        <v>40904</v>
      </c>
      <c r="D1107" s="39" t="s">
        <v>39</v>
      </c>
      <c r="E1107" s="35" t="s">
        <v>1</v>
      </c>
      <c r="F1107" s="40"/>
      <c r="G1107" s="35" t="s">
        <v>13</v>
      </c>
      <c r="H1107" s="40" t="s">
        <v>11</v>
      </c>
      <c r="I1107" s="39">
        <v>1</v>
      </c>
      <c r="J1107" s="41">
        <v>1.2854166666666667</v>
      </c>
      <c r="K1107" s="39">
        <v>8</v>
      </c>
      <c r="L1107" s="39">
        <v>17</v>
      </c>
      <c r="M1107" s="39">
        <v>0.47099999999999997</v>
      </c>
      <c r="N1107" s="39">
        <v>3</v>
      </c>
      <c r="O1107" s="39">
        <v>5</v>
      </c>
      <c r="P1107" s="39">
        <v>0.6</v>
      </c>
      <c r="Q1107" s="39">
        <f t="shared" si="81"/>
        <v>5</v>
      </c>
      <c r="R1107" s="39">
        <f t="shared" si="82"/>
        <v>12</v>
      </c>
      <c r="S1107" s="39">
        <f t="shared" si="83"/>
        <v>0.41666666666666669</v>
      </c>
      <c r="T1107" s="39">
        <v>7</v>
      </c>
      <c r="U1107" s="39">
        <v>8</v>
      </c>
      <c r="V1107" s="39">
        <v>0.875</v>
      </c>
      <c r="W1107" s="39">
        <v>0</v>
      </c>
      <c r="X1107" s="39">
        <v>8</v>
      </c>
      <c r="Y1107" s="39">
        <v>8</v>
      </c>
      <c r="Z1107" s="39">
        <v>5</v>
      </c>
      <c r="AA1107" s="39">
        <v>1</v>
      </c>
      <c r="AB1107" s="39">
        <v>1</v>
      </c>
      <c r="AC1107" s="39">
        <v>3</v>
      </c>
      <c r="AD1107" s="39">
        <v>1</v>
      </c>
      <c r="AE1107" s="39">
        <v>26</v>
      </c>
      <c r="AF1107" s="39">
        <v>21.1</v>
      </c>
      <c r="AG1107" s="39"/>
      <c r="AH1107" s="83">
        <f t="shared" si="84"/>
        <v>30.85</v>
      </c>
      <c r="AI1107" s="81" t="str">
        <f t="shared" si="87"/>
        <v>12/11</v>
      </c>
      <c r="AJ1107" s="76">
        <f t="shared" si="85"/>
        <v>4.8866331633824762</v>
      </c>
      <c r="AK1107" s="76">
        <f t="shared" si="85"/>
        <v>9.1270866219226893E-2</v>
      </c>
      <c r="AL1107" s="76">
        <f t="shared" si="86"/>
        <v>20.28</v>
      </c>
      <c r="AN1107" s="76">
        <f>TimDuncan!AG1108</f>
        <v>4.0708019567928595</v>
      </c>
      <c r="AO1107" s="76">
        <f>TimDuncan!AH1108</f>
        <v>0.13026560621770214</v>
      </c>
      <c r="AP1107" s="76">
        <f>TimDuncan!AI1108</f>
        <v>16.549019607843139</v>
      </c>
    </row>
    <row r="1108" spans="1:42" x14ac:dyDescent="0.25">
      <c r="A1108" s="39">
        <v>4</v>
      </c>
      <c r="B1108" s="56">
        <v>4</v>
      </c>
      <c r="C1108" s="36">
        <v>40906</v>
      </c>
      <c r="D1108" s="39" t="s">
        <v>40</v>
      </c>
      <c r="E1108" s="35" t="s">
        <v>1</v>
      </c>
      <c r="F1108" s="40"/>
      <c r="G1108" s="35" t="s">
        <v>41</v>
      </c>
      <c r="H1108" s="40" t="s">
        <v>11</v>
      </c>
      <c r="I1108" s="39">
        <v>1</v>
      </c>
      <c r="J1108" s="41">
        <v>1.4048611111111111</v>
      </c>
      <c r="K1108" s="39">
        <v>10</v>
      </c>
      <c r="L1108" s="39">
        <v>17</v>
      </c>
      <c r="M1108" s="39">
        <v>0.58799999999999997</v>
      </c>
      <c r="N1108" s="39">
        <v>1</v>
      </c>
      <c r="O1108" s="39">
        <v>3</v>
      </c>
      <c r="P1108" s="39">
        <v>0.33300000000000002</v>
      </c>
      <c r="Q1108" s="39">
        <f t="shared" si="81"/>
        <v>9</v>
      </c>
      <c r="R1108" s="39">
        <f t="shared" si="82"/>
        <v>14</v>
      </c>
      <c r="S1108" s="39">
        <f t="shared" si="83"/>
        <v>0.6428571428571429</v>
      </c>
      <c r="T1108" s="39">
        <v>7</v>
      </c>
      <c r="U1108" s="39">
        <v>10</v>
      </c>
      <c r="V1108" s="39">
        <v>0.7</v>
      </c>
      <c r="W1108" s="39">
        <v>0</v>
      </c>
      <c r="X1108" s="39">
        <v>4</v>
      </c>
      <c r="Y1108" s="39">
        <v>4</v>
      </c>
      <c r="Z1108" s="39">
        <v>6</v>
      </c>
      <c r="AA1108" s="39">
        <v>1</v>
      </c>
      <c r="AB1108" s="39">
        <v>1</v>
      </c>
      <c r="AC1108" s="39">
        <v>5</v>
      </c>
      <c r="AD1108" s="39">
        <v>3</v>
      </c>
      <c r="AE1108" s="39">
        <v>28</v>
      </c>
      <c r="AF1108" s="39">
        <v>19.8</v>
      </c>
      <c r="AG1108" s="39"/>
      <c r="AH1108" s="83">
        <f t="shared" si="84"/>
        <v>33.716666666666669</v>
      </c>
      <c r="AI1108" s="81" t="str">
        <f t="shared" si="87"/>
        <v>12/11</v>
      </c>
      <c r="AJ1108" s="76">
        <f t="shared" si="85"/>
        <v>4.8866331633824762</v>
      </c>
      <c r="AK1108" s="76">
        <f t="shared" si="85"/>
        <v>9.2532963789965117E-2</v>
      </c>
      <c r="AL1108" s="76">
        <f t="shared" si="86"/>
        <v>20.28</v>
      </c>
      <c r="AN1108" s="76">
        <f>TimDuncan!AG1109</f>
        <v>4.2098523896755742</v>
      </c>
      <c r="AO1108" s="76">
        <f>TimDuncan!AH1109</f>
        <v>0.13034369793678904</v>
      </c>
      <c r="AP1108" s="76">
        <f>TimDuncan!AI1109</f>
        <v>16.450980392156861</v>
      </c>
    </row>
    <row r="1109" spans="1:42" x14ac:dyDescent="0.25">
      <c r="A1109" s="39">
        <v>5</v>
      </c>
      <c r="B1109" s="56">
        <v>5</v>
      </c>
      <c r="C1109" s="36">
        <v>40908</v>
      </c>
      <c r="D1109" s="39" t="s">
        <v>42</v>
      </c>
      <c r="E1109" s="35" t="s">
        <v>1</v>
      </c>
      <c r="F1109" s="40"/>
      <c r="G1109" s="35" t="s">
        <v>33</v>
      </c>
      <c r="H1109" s="40" t="s">
        <v>11</v>
      </c>
      <c r="I1109" s="39">
        <v>1</v>
      </c>
      <c r="J1109" s="41">
        <v>1.3930555555555555</v>
      </c>
      <c r="K1109" s="39">
        <v>6</v>
      </c>
      <c r="L1109" s="39">
        <v>18</v>
      </c>
      <c r="M1109" s="39">
        <v>0.33300000000000002</v>
      </c>
      <c r="N1109" s="39">
        <v>0</v>
      </c>
      <c r="O1109" s="39">
        <v>5</v>
      </c>
      <c r="P1109" s="39">
        <v>0</v>
      </c>
      <c r="Q1109" s="39">
        <f t="shared" si="81"/>
        <v>6</v>
      </c>
      <c r="R1109" s="39">
        <f t="shared" si="82"/>
        <v>13</v>
      </c>
      <c r="S1109" s="39">
        <f t="shared" si="83"/>
        <v>0.46153846153846156</v>
      </c>
      <c r="T1109" s="39">
        <v>5</v>
      </c>
      <c r="U1109" s="39">
        <v>6</v>
      </c>
      <c r="V1109" s="39">
        <v>0.83299999999999996</v>
      </c>
      <c r="W1109" s="39">
        <v>2</v>
      </c>
      <c r="X1109" s="39">
        <v>8</v>
      </c>
      <c r="Y1109" s="39">
        <v>10</v>
      </c>
      <c r="Z1109" s="39">
        <v>9</v>
      </c>
      <c r="AA1109" s="39">
        <v>1</v>
      </c>
      <c r="AB1109" s="39">
        <v>0</v>
      </c>
      <c r="AC1109" s="39">
        <v>4</v>
      </c>
      <c r="AD1109" s="39">
        <v>4</v>
      </c>
      <c r="AE1109" s="39">
        <v>17</v>
      </c>
      <c r="AF1109" s="39">
        <v>11.9</v>
      </c>
      <c r="AG1109" s="39"/>
      <c r="AH1109" s="83">
        <f t="shared" si="84"/>
        <v>33.43333333333333</v>
      </c>
      <c r="AI1109" s="81" t="str">
        <f t="shared" si="87"/>
        <v>12/11</v>
      </c>
      <c r="AJ1109" s="76">
        <f t="shared" si="85"/>
        <v>4.8940196741971267</v>
      </c>
      <c r="AK1109" s="76">
        <f t="shared" si="85"/>
        <v>9.3857088497483296E-2</v>
      </c>
      <c r="AL1109" s="76">
        <f t="shared" si="86"/>
        <v>20.260000000000002</v>
      </c>
      <c r="AN1109" s="76">
        <f>TimDuncan!AG1110</f>
        <v>4.1759759949267048</v>
      </c>
      <c r="AO1109" s="76">
        <f>TimDuncan!AH1110</f>
        <v>0.12978357023152393</v>
      </c>
      <c r="AP1109" s="76">
        <f>TimDuncan!AI1110</f>
        <v>16.411764705882351</v>
      </c>
    </row>
    <row r="1110" spans="1:42" x14ac:dyDescent="0.25">
      <c r="A1110" s="39">
        <v>6</v>
      </c>
      <c r="B1110" s="56">
        <v>6</v>
      </c>
      <c r="C1110" s="36">
        <v>40909</v>
      </c>
      <c r="D1110" s="39" t="s">
        <v>43</v>
      </c>
      <c r="E1110" s="35" t="s">
        <v>1</v>
      </c>
      <c r="F1110" s="40" t="s">
        <v>5</v>
      </c>
      <c r="G1110" s="35" t="s">
        <v>33</v>
      </c>
      <c r="H1110" s="40" t="s">
        <v>3</v>
      </c>
      <c r="I1110" s="39">
        <v>1</v>
      </c>
      <c r="J1110" s="41">
        <v>1.5270833333333333</v>
      </c>
      <c r="K1110" s="39">
        <v>6</v>
      </c>
      <c r="L1110" s="39">
        <v>28</v>
      </c>
      <c r="M1110" s="39">
        <v>0.214</v>
      </c>
      <c r="N1110" s="39">
        <v>1</v>
      </c>
      <c r="O1110" s="39">
        <v>8</v>
      </c>
      <c r="P1110" s="39">
        <v>0.125</v>
      </c>
      <c r="Q1110" s="39">
        <f t="shared" si="81"/>
        <v>5</v>
      </c>
      <c r="R1110" s="39">
        <f t="shared" si="82"/>
        <v>20</v>
      </c>
      <c r="S1110" s="39">
        <f t="shared" si="83"/>
        <v>0.25</v>
      </c>
      <c r="T1110" s="39">
        <v>3</v>
      </c>
      <c r="U1110" s="39">
        <v>4</v>
      </c>
      <c r="V1110" s="39">
        <v>0.75</v>
      </c>
      <c r="W1110" s="39">
        <v>0</v>
      </c>
      <c r="X1110" s="39">
        <v>2</v>
      </c>
      <c r="Y1110" s="39">
        <v>2</v>
      </c>
      <c r="Z1110" s="39">
        <v>4</v>
      </c>
      <c r="AA1110" s="39">
        <v>1</v>
      </c>
      <c r="AB1110" s="39">
        <v>0</v>
      </c>
      <c r="AC1110" s="39">
        <v>6</v>
      </c>
      <c r="AD1110" s="39">
        <v>3</v>
      </c>
      <c r="AE1110" s="39">
        <v>16</v>
      </c>
      <c r="AF1110" s="39">
        <v>-4.4000000000000004</v>
      </c>
      <c r="AG1110" s="39"/>
      <c r="AH1110" s="83">
        <f t="shared" si="84"/>
        <v>36.65</v>
      </c>
      <c r="AI1110" s="81" t="str">
        <f t="shared" si="87"/>
        <v>1/12</v>
      </c>
      <c r="AJ1110" s="76">
        <f t="shared" si="85"/>
        <v>4.8940196741971267</v>
      </c>
      <c r="AK1110" s="76">
        <f t="shared" si="85"/>
        <v>9.9060064236455109E-2</v>
      </c>
      <c r="AL1110" s="76">
        <f t="shared" si="86"/>
        <v>20.260000000000002</v>
      </c>
      <c r="AN1110" s="76">
        <f>TimDuncan!AG1111</f>
        <v>4.275034311832707</v>
      </c>
      <c r="AO1110" s="76">
        <f>TimDuncan!AH1111</f>
        <v>0.13583826066769467</v>
      </c>
      <c r="AP1110" s="76">
        <f>TimDuncan!AI1111</f>
        <v>16.372549019607842</v>
      </c>
    </row>
    <row r="1111" spans="1:42" x14ac:dyDescent="0.25">
      <c r="A1111" s="39">
        <v>7</v>
      </c>
      <c r="B1111" s="56">
        <v>7</v>
      </c>
      <c r="C1111" s="36">
        <v>40911</v>
      </c>
      <c r="D1111" s="39" t="s">
        <v>44</v>
      </c>
      <c r="E1111" s="35" t="s">
        <v>1</v>
      </c>
      <c r="F1111" s="40"/>
      <c r="G1111" s="35" t="s">
        <v>23</v>
      </c>
      <c r="H1111" s="40" t="s">
        <v>11</v>
      </c>
      <c r="I1111" s="39">
        <v>1</v>
      </c>
      <c r="J1111" s="41">
        <v>1.5354166666666667</v>
      </c>
      <c r="K1111" s="39">
        <v>14</v>
      </c>
      <c r="L1111" s="39">
        <v>29</v>
      </c>
      <c r="M1111" s="39">
        <v>0.48299999999999998</v>
      </c>
      <c r="N1111" s="39">
        <v>2</v>
      </c>
      <c r="O1111" s="39">
        <v>7</v>
      </c>
      <c r="P1111" s="39">
        <v>0.28599999999999998</v>
      </c>
      <c r="Q1111" s="39">
        <f t="shared" si="81"/>
        <v>12</v>
      </c>
      <c r="R1111" s="39">
        <f t="shared" si="82"/>
        <v>22</v>
      </c>
      <c r="S1111" s="39">
        <f t="shared" si="83"/>
        <v>0.54545454545454541</v>
      </c>
      <c r="T1111" s="39">
        <v>7</v>
      </c>
      <c r="U1111" s="39">
        <v>9</v>
      </c>
      <c r="V1111" s="39">
        <v>0.77800000000000002</v>
      </c>
      <c r="W1111" s="39">
        <v>2</v>
      </c>
      <c r="X1111" s="39">
        <v>6</v>
      </c>
      <c r="Y1111" s="39">
        <v>8</v>
      </c>
      <c r="Z1111" s="39">
        <v>6</v>
      </c>
      <c r="AA1111" s="39">
        <v>0</v>
      </c>
      <c r="AB1111" s="39">
        <v>1</v>
      </c>
      <c r="AC1111" s="39">
        <v>2</v>
      </c>
      <c r="AD1111" s="39">
        <v>0</v>
      </c>
      <c r="AE1111" s="39">
        <v>37</v>
      </c>
      <c r="AF1111" s="39">
        <v>27.6</v>
      </c>
      <c r="AG1111" s="39"/>
      <c r="AH1111" s="83">
        <f t="shared" si="84"/>
        <v>36.85</v>
      </c>
      <c r="AI1111" s="81" t="str">
        <f t="shared" si="87"/>
        <v>1/12</v>
      </c>
      <c r="AJ1111" s="76">
        <f t="shared" si="85"/>
        <v>4.818162915214784</v>
      </c>
      <c r="AK1111" s="76">
        <f t="shared" si="85"/>
        <v>9.8935198333998928E-2</v>
      </c>
      <c r="AL1111" s="76">
        <f t="shared" si="86"/>
        <v>20.64</v>
      </c>
      <c r="AN1111" s="76">
        <f>TimDuncan!AG1112</f>
        <v>4.2478806240192739</v>
      </c>
      <c r="AO1111" s="76">
        <f>TimDuncan!AH1112</f>
        <v>0.13756389090758042</v>
      </c>
      <c r="AP1111" s="76">
        <f>TimDuncan!AI1112</f>
        <v>16.352941176470587</v>
      </c>
    </row>
    <row r="1112" spans="1:42" x14ac:dyDescent="0.25">
      <c r="A1112" s="39">
        <v>8</v>
      </c>
      <c r="B1112" s="56">
        <v>8</v>
      </c>
      <c r="C1112" s="36">
        <v>40913</v>
      </c>
      <c r="D1112" s="39" t="s">
        <v>45</v>
      </c>
      <c r="E1112" s="35" t="s">
        <v>1</v>
      </c>
      <c r="F1112" s="40" t="s">
        <v>5</v>
      </c>
      <c r="G1112" s="35" t="s">
        <v>6</v>
      </c>
      <c r="H1112" s="40" t="s">
        <v>3</v>
      </c>
      <c r="I1112" s="39">
        <v>1</v>
      </c>
      <c r="J1112" s="41">
        <v>1.5020833333333332</v>
      </c>
      <c r="K1112" s="39">
        <v>13</v>
      </c>
      <c r="L1112" s="39">
        <v>24</v>
      </c>
      <c r="M1112" s="39">
        <v>0.54200000000000004</v>
      </c>
      <c r="N1112" s="39">
        <v>0</v>
      </c>
      <c r="O1112" s="39">
        <v>4</v>
      </c>
      <c r="P1112" s="39">
        <v>0</v>
      </c>
      <c r="Q1112" s="39">
        <f t="shared" si="81"/>
        <v>13</v>
      </c>
      <c r="R1112" s="39">
        <f t="shared" si="82"/>
        <v>20</v>
      </c>
      <c r="S1112" s="39">
        <f t="shared" si="83"/>
        <v>0.65</v>
      </c>
      <c r="T1112" s="39">
        <v>4</v>
      </c>
      <c r="U1112" s="39">
        <v>5</v>
      </c>
      <c r="V1112" s="39">
        <v>0.8</v>
      </c>
      <c r="W1112" s="39">
        <v>2</v>
      </c>
      <c r="X1112" s="39">
        <v>6</v>
      </c>
      <c r="Y1112" s="39">
        <v>8</v>
      </c>
      <c r="Z1112" s="39">
        <v>3</v>
      </c>
      <c r="AA1112" s="39">
        <v>0</v>
      </c>
      <c r="AB1112" s="39">
        <v>0</v>
      </c>
      <c r="AC1112" s="39">
        <v>4</v>
      </c>
      <c r="AD1112" s="39">
        <v>2</v>
      </c>
      <c r="AE1112" s="39">
        <v>30</v>
      </c>
      <c r="AF1112" s="39">
        <v>18.5</v>
      </c>
      <c r="AG1112" s="39"/>
      <c r="AH1112" s="83">
        <f t="shared" si="84"/>
        <v>36.049999999999997</v>
      </c>
      <c r="AI1112" s="81" t="str">
        <f t="shared" si="87"/>
        <v>1/12</v>
      </c>
      <c r="AJ1112" s="76">
        <f t="shared" si="85"/>
        <v>4.841360915094441</v>
      </c>
      <c r="AK1112" s="76">
        <f t="shared" si="85"/>
        <v>9.6920198606683869E-2</v>
      </c>
      <c r="AL1112" s="76">
        <f t="shared" si="86"/>
        <v>20.7</v>
      </c>
      <c r="AN1112" s="76">
        <f>TimDuncan!AG1113</f>
        <v>4.1612890467512882</v>
      </c>
      <c r="AO1112" s="76">
        <f>TimDuncan!AH1113</f>
        <v>0.1363828584596784</v>
      </c>
      <c r="AP1112" s="76">
        <f>TimDuncan!AI1113</f>
        <v>16.372549019607842</v>
      </c>
    </row>
    <row r="1113" spans="1:42" x14ac:dyDescent="0.25">
      <c r="A1113" s="39">
        <v>9</v>
      </c>
      <c r="B1113" s="56">
        <v>9</v>
      </c>
      <c r="C1113" s="36">
        <v>40914</v>
      </c>
      <c r="D1113" s="39" t="s">
        <v>46</v>
      </c>
      <c r="E1113" s="35" t="s">
        <v>1</v>
      </c>
      <c r="F1113" s="40"/>
      <c r="G1113" s="35" t="s">
        <v>15</v>
      </c>
      <c r="H1113" s="40" t="s">
        <v>11</v>
      </c>
      <c r="I1113" s="39">
        <v>1</v>
      </c>
      <c r="J1113" s="41">
        <v>1.7145833333333333</v>
      </c>
      <c r="K1113" s="39">
        <v>13</v>
      </c>
      <c r="L1113" s="39">
        <v>28</v>
      </c>
      <c r="M1113" s="39">
        <v>0.46400000000000002</v>
      </c>
      <c r="N1113" s="39">
        <v>1</v>
      </c>
      <c r="O1113" s="39">
        <v>3</v>
      </c>
      <c r="P1113" s="39">
        <v>0.33300000000000002</v>
      </c>
      <c r="Q1113" s="39">
        <f t="shared" si="81"/>
        <v>12</v>
      </c>
      <c r="R1113" s="39">
        <f t="shared" si="82"/>
        <v>25</v>
      </c>
      <c r="S1113" s="39">
        <f t="shared" si="83"/>
        <v>0.48</v>
      </c>
      <c r="T1113" s="39">
        <v>12</v>
      </c>
      <c r="U1113" s="39">
        <v>14</v>
      </c>
      <c r="V1113" s="39">
        <v>0.85699999999999998</v>
      </c>
      <c r="W1113" s="39">
        <v>1</v>
      </c>
      <c r="X1113" s="39">
        <v>3</v>
      </c>
      <c r="Y1113" s="39">
        <v>4</v>
      </c>
      <c r="Z1113" s="39">
        <v>7</v>
      </c>
      <c r="AA1113" s="39">
        <v>0</v>
      </c>
      <c r="AB1113" s="39">
        <v>0</v>
      </c>
      <c r="AC1113" s="39">
        <v>3</v>
      </c>
      <c r="AD1113" s="39">
        <v>1</v>
      </c>
      <c r="AE1113" s="39">
        <v>39</v>
      </c>
      <c r="AF1113" s="39">
        <v>26.9</v>
      </c>
      <c r="AG1113" s="39"/>
      <c r="AH1113" s="83">
        <f t="shared" si="84"/>
        <v>41.15</v>
      </c>
      <c r="AI1113" s="81" t="str">
        <f t="shared" si="87"/>
        <v>1/12</v>
      </c>
      <c r="AJ1113" s="76">
        <f t="shared" si="85"/>
        <v>4.9431048657989942</v>
      </c>
      <c r="AK1113" s="76">
        <f t="shared" si="85"/>
        <v>9.6377412884376304E-2</v>
      </c>
      <c r="AL1113" s="76">
        <f t="shared" si="86"/>
        <v>20.88</v>
      </c>
      <c r="AN1113" s="76">
        <f>TimDuncan!AG1114</f>
        <v>4.1612400035742869</v>
      </c>
      <c r="AO1113" s="76">
        <f>TimDuncan!AH1114</f>
        <v>0.13476729603888646</v>
      </c>
      <c r="AP1113" s="76">
        <f>TimDuncan!AI1114</f>
        <v>16.490196078431371</v>
      </c>
    </row>
    <row r="1114" spans="1:42" x14ac:dyDescent="0.25">
      <c r="A1114" s="39">
        <v>10</v>
      </c>
      <c r="B1114" s="56">
        <v>10</v>
      </c>
      <c r="C1114" s="36">
        <v>40916</v>
      </c>
      <c r="D1114" s="39" t="s">
        <v>47</v>
      </c>
      <c r="E1114" s="35" t="s">
        <v>1</v>
      </c>
      <c r="F1114" s="40"/>
      <c r="G1114" s="35" t="s">
        <v>28</v>
      </c>
      <c r="H1114" s="40" t="s">
        <v>11</v>
      </c>
      <c r="I1114" s="39">
        <v>1</v>
      </c>
      <c r="J1114" s="41">
        <v>1.5895833333333333</v>
      </c>
      <c r="K1114" s="39">
        <v>11</v>
      </c>
      <c r="L1114" s="39">
        <v>22</v>
      </c>
      <c r="M1114" s="39">
        <v>0.5</v>
      </c>
      <c r="N1114" s="39">
        <v>1</v>
      </c>
      <c r="O1114" s="39">
        <v>5</v>
      </c>
      <c r="P1114" s="39">
        <v>0.2</v>
      </c>
      <c r="Q1114" s="39">
        <f t="shared" si="81"/>
        <v>10</v>
      </c>
      <c r="R1114" s="39">
        <f t="shared" si="82"/>
        <v>17</v>
      </c>
      <c r="S1114" s="39">
        <f t="shared" si="83"/>
        <v>0.58823529411764708</v>
      </c>
      <c r="T1114" s="39">
        <v>3</v>
      </c>
      <c r="U1114" s="39">
        <v>6</v>
      </c>
      <c r="V1114" s="39">
        <v>0.5</v>
      </c>
      <c r="W1114" s="39">
        <v>1</v>
      </c>
      <c r="X1114" s="39">
        <v>1</v>
      </c>
      <c r="Y1114" s="39">
        <v>2</v>
      </c>
      <c r="Z1114" s="39">
        <v>9</v>
      </c>
      <c r="AA1114" s="39">
        <v>0</v>
      </c>
      <c r="AB1114" s="39">
        <v>1</v>
      </c>
      <c r="AC1114" s="39">
        <v>4</v>
      </c>
      <c r="AD1114" s="39">
        <v>0</v>
      </c>
      <c r="AE1114" s="39">
        <v>26</v>
      </c>
      <c r="AF1114" s="39">
        <v>17.8</v>
      </c>
      <c r="AG1114" s="39"/>
      <c r="AH1114" s="83">
        <f t="shared" si="84"/>
        <v>38.15</v>
      </c>
      <c r="AI1114" s="81" t="str">
        <f t="shared" si="87"/>
        <v>1/12</v>
      </c>
      <c r="AJ1114" s="76">
        <f t="shared" si="85"/>
        <v>4.9134966143869301</v>
      </c>
      <c r="AK1114" s="76">
        <f t="shared" si="85"/>
        <v>9.6575496533085739E-2</v>
      </c>
      <c r="AL1114" s="76">
        <f t="shared" si="86"/>
        <v>20.98</v>
      </c>
      <c r="AN1114" s="76">
        <f>TimDuncan!AG1115</f>
        <v>4.1612400035742869</v>
      </c>
      <c r="AO1114" s="76">
        <f>TimDuncan!AH1115</f>
        <v>0.13476729603888635</v>
      </c>
      <c r="AP1114" s="76">
        <f>TimDuncan!AI1115</f>
        <v>16.568627450980394</v>
      </c>
    </row>
    <row r="1115" spans="1:42" x14ac:dyDescent="0.25">
      <c r="A1115" s="39">
        <v>11</v>
      </c>
      <c r="B1115" s="56">
        <v>11</v>
      </c>
      <c r="C1115" s="36">
        <v>40918</v>
      </c>
      <c r="D1115" s="39" t="s">
        <v>48</v>
      </c>
      <c r="E1115" s="35" t="s">
        <v>1</v>
      </c>
      <c r="F1115" s="40"/>
      <c r="G1115" s="35" t="s">
        <v>21</v>
      </c>
      <c r="H1115" s="40" t="s">
        <v>11</v>
      </c>
      <c r="I1115" s="39">
        <v>1</v>
      </c>
      <c r="J1115" s="41">
        <v>1.6298611111111112</v>
      </c>
      <c r="K1115" s="39">
        <v>18</v>
      </c>
      <c r="L1115" s="39">
        <v>31</v>
      </c>
      <c r="M1115" s="39">
        <v>0.58099999999999996</v>
      </c>
      <c r="N1115" s="39">
        <v>0</v>
      </c>
      <c r="O1115" s="39">
        <v>3</v>
      </c>
      <c r="P1115" s="39">
        <v>0</v>
      </c>
      <c r="Q1115" s="39">
        <f t="shared" si="81"/>
        <v>18</v>
      </c>
      <c r="R1115" s="39">
        <f t="shared" si="82"/>
        <v>28</v>
      </c>
      <c r="S1115" s="39">
        <f t="shared" si="83"/>
        <v>0.6428571428571429</v>
      </c>
      <c r="T1115" s="39">
        <v>12</v>
      </c>
      <c r="U1115" s="39">
        <v>13</v>
      </c>
      <c r="V1115" s="39">
        <v>0.92300000000000004</v>
      </c>
      <c r="W1115" s="39">
        <v>0</v>
      </c>
      <c r="X1115" s="39">
        <v>5</v>
      </c>
      <c r="Y1115" s="39">
        <v>5</v>
      </c>
      <c r="Z1115" s="39">
        <v>3</v>
      </c>
      <c r="AA1115" s="39">
        <v>3</v>
      </c>
      <c r="AB1115" s="39">
        <v>0</v>
      </c>
      <c r="AC1115" s="39">
        <v>2</v>
      </c>
      <c r="AD1115" s="39">
        <v>2</v>
      </c>
      <c r="AE1115" s="39">
        <v>48</v>
      </c>
      <c r="AF1115" s="39">
        <v>36.9</v>
      </c>
      <c r="AG1115" s="39"/>
      <c r="AH1115" s="83">
        <f t="shared" si="84"/>
        <v>39.116666666666667</v>
      </c>
      <c r="AI1115" s="81" t="str">
        <f t="shared" si="87"/>
        <v>1/12</v>
      </c>
      <c r="AJ1115" s="76">
        <f t="shared" si="85"/>
        <v>4.9394703508512716</v>
      </c>
      <c r="AK1115" s="76">
        <f t="shared" si="85"/>
        <v>9.6521164011011892E-2</v>
      </c>
      <c r="AL1115" s="76">
        <f t="shared" si="86"/>
        <v>21.36</v>
      </c>
      <c r="AN1115" s="76">
        <f>TimDuncan!AG1116</f>
        <v>4.1612400035742869</v>
      </c>
      <c r="AO1115" s="76">
        <f>TimDuncan!AH1116</f>
        <v>0.12988919767813478</v>
      </c>
      <c r="AP1115" s="76">
        <f>TimDuncan!AI1116</f>
        <v>16.470588235294116</v>
      </c>
    </row>
    <row r="1116" spans="1:42" x14ac:dyDescent="0.25">
      <c r="A1116" s="39">
        <v>12</v>
      </c>
      <c r="B1116" s="56">
        <v>12</v>
      </c>
      <c r="C1116" s="36">
        <v>40919</v>
      </c>
      <c r="D1116" s="39" t="s">
        <v>49</v>
      </c>
      <c r="E1116" s="35" t="s">
        <v>1</v>
      </c>
      <c r="F1116" s="40" t="s">
        <v>5</v>
      </c>
      <c r="G1116" s="35" t="s">
        <v>13</v>
      </c>
      <c r="H1116" s="40" t="s">
        <v>11</v>
      </c>
      <c r="I1116" s="39">
        <v>1</v>
      </c>
      <c r="J1116" s="41">
        <v>1.7756944444444445</v>
      </c>
      <c r="K1116" s="39">
        <v>14</v>
      </c>
      <c r="L1116" s="39">
        <v>31</v>
      </c>
      <c r="M1116" s="39">
        <v>0.45200000000000001</v>
      </c>
      <c r="N1116" s="39">
        <v>1</v>
      </c>
      <c r="O1116" s="39">
        <v>3</v>
      </c>
      <c r="P1116" s="39">
        <v>0.33300000000000002</v>
      </c>
      <c r="Q1116" s="39">
        <f t="shared" si="81"/>
        <v>13</v>
      </c>
      <c r="R1116" s="39">
        <f t="shared" si="82"/>
        <v>28</v>
      </c>
      <c r="S1116" s="39">
        <f t="shared" si="83"/>
        <v>0.4642857142857143</v>
      </c>
      <c r="T1116" s="39">
        <v>11</v>
      </c>
      <c r="U1116" s="39">
        <v>11</v>
      </c>
      <c r="V1116" s="39">
        <v>1</v>
      </c>
      <c r="W1116" s="39">
        <v>1</v>
      </c>
      <c r="X1116" s="39">
        <v>7</v>
      </c>
      <c r="Y1116" s="39">
        <v>8</v>
      </c>
      <c r="Z1116" s="39">
        <v>4</v>
      </c>
      <c r="AA1116" s="39">
        <v>1</v>
      </c>
      <c r="AB1116" s="39">
        <v>1</v>
      </c>
      <c r="AC1116" s="39">
        <v>3</v>
      </c>
      <c r="AD1116" s="39">
        <v>3</v>
      </c>
      <c r="AE1116" s="39">
        <v>40</v>
      </c>
      <c r="AF1116" s="39">
        <v>27</v>
      </c>
      <c r="AG1116" s="39"/>
      <c r="AH1116" s="83">
        <f t="shared" si="84"/>
        <v>42.616666666666667</v>
      </c>
      <c r="AI1116" s="81" t="str">
        <f t="shared" si="87"/>
        <v>1/12</v>
      </c>
      <c r="AJ1116" s="76">
        <f t="shared" si="85"/>
        <v>5.0985792338730604</v>
      </c>
      <c r="AK1116" s="76">
        <f t="shared" si="85"/>
        <v>9.5380203739067179E-2</v>
      </c>
      <c r="AL1116" s="76">
        <f t="shared" si="86"/>
        <v>21.62</v>
      </c>
      <c r="AN1116" s="76">
        <f>TimDuncan!AG1117</f>
        <v>4.1612890467512882</v>
      </c>
      <c r="AO1116" s="76">
        <f>TimDuncan!AH1117</f>
        <v>0.12966292406679417</v>
      </c>
      <c r="AP1116" s="76">
        <f>TimDuncan!AI1117</f>
        <v>16.490196078431371</v>
      </c>
    </row>
    <row r="1117" spans="1:42" x14ac:dyDescent="0.25">
      <c r="A1117" s="39">
        <v>13</v>
      </c>
      <c r="B1117" s="56">
        <v>13</v>
      </c>
      <c r="C1117" s="36">
        <v>40921</v>
      </c>
      <c r="D1117" s="39" t="s">
        <v>50</v>
      </c>
      <c r="E1117" s="35" t="s">
        <v>1</v>
      </c>
      <c r="F1117" s="40"/>
      <c r="G1117" s="35" t="s">
        <v>51</v>
      </c>
      <c r="H1117" s="40" t="s">
        <v>11</v>
      </c>
      <c r="I1117" s="39">
        <v>1</v>
      </c>
      <c r="J1117" s="41">
        <v>1.7</v>
      </c>
      <c r="K1117" s="39">
        <v>15</v>
      </c>
      <c r="L1117" s="39">
        <v>31</v>
      </c>
      <c r="M1117" s="39">
        <v>0.48399999999999999</v>
      </c>
      <c r="N1117" s="39">
        <v>4</v>
      </c>
      <c r="O1117" s="39">
        <v>7</v>
      </c>
      <c r="P1117" s="39">
        <v>0.57099999999999995</v>
      </c>
      <c r="Q1117" s="39">
        <f t="shared" si="81"/>
        <v>11</v>
      </c>
      <c r="R1117" s="39">
        <f t="shared" si="82"/>
        <v>24</v>
      </c>
      <c r="S1117" s="39">
        <f t="shared" si="83"/>
        <v>0.45833333333333331</v>
      </c>
      <c r="T1117" s="39">
        <v>8</v>
      </c>
      <c r="U1117" s="39">
        <v>10</v>
      </c>
      <c r="V1117" s="39">
        <v>0.8</v>
      </c>
      <c r="W1117" s="39">
        <v>3</v>
      </c>
      <c r="X1117" s="39">
        <v>2</v>
      </c>
      <c r="Y1117" s="39">
        <v>5</v>
      </c>
      <c r="Z1117" s="39">
        <v>3</v>
      </c>
      <c r="AA1117" s="39">
        <v>3</v>
      </c>
      <c r="AB1117" s="39">
        <v>0</v>
      </c>
      <c r="AC1117" s="39">
        <v>6</v>
      </c>
      <c r="AD1117" s="39">
        <v>3</v>
      </c>
      <c r="AE1117" s="39">
        <v>42</v>
      </c>
      <c r="AF1117" s="39">
        <v>26.1</v>
      </c>
      <c r="AG1117" s="39"/>
      <c r="AH1117" s="83">
        <f t="shared" si="84"/>
        <v>40.799999999999997</v>
      </c>
      <c r="AI1117" s="81" t="str">
        <f t="shared" si="87"/>
        <v>1/12</v>
      </c>
      <c r="AJ1117" s="76">
        <f t="shared" si="85"/>
        <v>5.1761225736992724</v>
      </c>
      <c r="AK1117" s="76">
        <f t="shared" si="85"/>
        <v>9.4774275335166774E-2</v>
      </c>
      <c r="AL1117" s="76">
        <f t="shared" si="86"/>
        <v>21.94</v>
      </c>
      <c r="AN1117" s="76">
        <f>TimDuncan!AG1118</f>
        <v>4.1952840384490422</v>
      </c>
      <c r="AO1117" s="76">
        <f>TimDuncan!AH1118</f>
        <v>0.12922019808000962</v>
      </c>
      <c r="AP1117" s="76">
        <f>TimDuncan!AI1118</f>
        <v>16.411764705882351</v>
      </c>
    </row>
    <row r="1118" spans="1:42" x14ac:dyDescent="0.25">
      <c r="A1118" s="39">
        <v>14</v>
      </c>
      <c r="B1118" s="56">
        <v>14</v>
      </c>
      <c r="C1118" s="36">
        <v>40922</v>
      </c>
      <c r="D1118" s="39" t="s">
        <v>52</v>
      </c>
      <c r="E1118" s="35" t="s">
        <v>1</v>
      </c>
      <c r="F1118" s="40" t="s">
        <v>5</v>
      </c>
      <c r="G1118" s="35" t="s">
        <v>8</v>
      </c>
      <c r="H1118" s="40" t="s">
        <v>3</v>
      </c>
      <c r="I1118" s="39">
        <v>1</v>
      </c>
      <c r="J1118" s="41">
        <v>1.8486111111111112</v>
      </c>
      <c r="K1118" s="39">
        <v>14</v>
      </c>
      <c r="L1118" s="39">
        <v>28</v>
      </c>
      <c r="M1118" s="39">
        <v>0.5</v>
      </c>
      <c r="N1118" s="39">
        <v>2</v>
      </c>
      <c r="O1118" s="39">
        <v>5</v>
      </c>
      <c r="P1118" s="39">
        <v>0.4</v>
      </c>
      <c r="Q1118" s="39">
        <f t="shared" si="81"/>
        <v>12</v>
      </c>
      <c r="R1118" s="39">
        <f t="shared" si="82"/>
        <v>23</v>
      </c>
      <c r="S1118" s="39">
        <f t="shared" si="83"/>
        <v>0.52173913043478259</v>
      </c>
      <c r="T1118" s="39">
        <v>12</v>
      </c>
      <c r="U1118" s="39">
        <v>14</v>
      </c>
      <c r="V1118" s="39">
        <v>0.85699999999999998</v>
      </c>
      <c r="W1118" s="39">
        <v>0</v>
      </c>
      <c r="X1118" s="39">
        <v>7</v>
      </c>
      <c r="Y1118" s="39">
        <v>7</v>
      </c>
      <c r="Z1118" s="39">
        <v>4</v>
      </c>
      <c r="AA1118" s="39">
        <v>2</v>
      </c>
      <c r="AB1118" s="39">
        <v>1</v>
      </c>
      <c r="AC1118" s="39">
        <v>2</v>
      </c>
      <c r="AD1118" s="39">
        <v>3</v>
      </c>
      <c r="AE1118" s="39">
        <v>42</v>
      </c>
      <c r="AF1118" s="39">
        <v>31.6</v>
      </c>
      <c r="AG1118" s="39"/>
      <c r="AH1118" s="83">
        <f t="shared" si="84"/>
        <v>44.366666666666667</v>
      </c>
      <c r="AI1118" s="81" t="str">
        <f t="shared" si="87"/>
        <v>1/12</v>
      </c>
      <c r="AJ1118" s="76">
        <f t="shared" si="85"/>
        <v>4.9981220963273749</v>
      </c>
      <c r="AK1118" s="76">
        <f t="shared" si="85"/>
        <v>9.1223976440138022E-2</v>
      </c>
      <c r="AL1118" s="76">
        <f t="shared" si="86"/>
        <v>22.28</v>
      </c>
      <c r="AN1118" s="76">
        <f>TimDuncan!AG1119</f>
        <v>4.1952840384490422</v>
      </c>
      <c r="AO1118" s="76">
        <f>TimDuncan!AH1119</f>
        <v>0.12991701590018256</v>
      </c>
      <c r="AP1118" s="76">
        <f>TimDuncan!AI1119</f>
        <v>16.529411764705884</v>
      </c>
    </row>
    <row r="1119" spans="1:42" x14ac:dyDescent="0.25">
      <c r="A1119" s="39">
        <v>15</v>
      </c>
      <c r="B1119" s="56">
        <v>15</v>
      </c>
      <c r="C1119" s="36">
        <v>40924</v>
      </c>
      <c r="D1119" s="39" t="s">
        <v>53</v>
      </c>
      <c r="E1119" s="35" t="s">
        <v>1</v>
      </c>
      <c r="F1119" s="40"/>
      <c r="G1119" s="35" t="s">
        <v>2</v>
      </c>
      <c r="H1119" s="40" t="s">
        <v>11</v>
      </c>
      <c r="I1119" s="39">
        <v>1</v>
      </c>
      <c r="J1119" s="41">
        <v>1.5770833333333334</v>
      </c>
      <c r="K1119" s="39">
        <v>7</v>
      </c>
      <c r="L1119" s="39">
        <v>22</v>
      </c>
      <c r="M1119" s="39">
        <v>0.318</v>
      </c>
      <c r="N1119" s="39">
        <v>0</v>
      </c>
      <c r="O1119" s="39">
        <v>3</v>
      </c>
      <c r="P1119" s="39">
        <v>0</v>
      </c>
      <c r="Q1119" s="39">
        <f t="shared" si="81"/>
        <v>7</v>
      </c>
      <c r="R1119" s="39">
        <f t="shared" si="82"/>
        <v>19</v>
      </c>
      <c r="S1119" s="39">
        <f t="shared" si="83"/>
        <v>0.36842105263157893</v>
      </c>
      <c r="T1119" s="39">
        <v>0</v>
      </c>
      <c r="U1119" s="39">
        <v>1</v>
      </c>
      <c r="V1119" s="39">
        <v>0</v>
      </c>
      <c r="W1119" s="39">
        <v>0</v>
      </c>
      <c r="X1119" s="39">
        <v>3</v>
      </c>
      <c r="Y1119" s="39">
        <v>3</v>
      </c>
      <c r="Z1119" s="39">
        <v>7</v>
      </c>
      <c r="AA1119" s="39">
        <v>3</v>
      </c>
      <c r="AB1119" s="39">
        <v>1</v>
      </c>
      <c r="AC1119" s="39">
        <v>4</v>
      </c>
      <c r="AD1119" s="39">
        <v>0</v>
      </c>
      <c r="AE1119" s="39">
        <v>14</v>
      </c>
      <c r="AF1119" s="39">
        <v>6.5</v>
      </c>
      <c r="AG1119" s="39"/>
      <c r="AH1119" s="83">
        <f t="shared" si="84"/>
        <v>37.85</v>
      </c>
      <c r="AI1119" s="81" t="str">
        <f t="shared" si="87"/>
        <v>1/12</v>
      </c>
      <c r="AJ1119" s="76">
        <f t="shared" si="85"/>
        <v>4.9515612874802919</v>
      </c>
      <c r="AK1119" s="76">
        <f t="shared" si="85"/>
        <v>9.2905941023978769E-2</v>
      </c>
      <c r="AL1119" s="76">
        <f t="shared" si="86"/>
        <v>22.18</v>
      </c>
      <c r="AN1119" s="76">
        <f>TimDuncan!AG1120</f>
        <v>4.3183991742972818</v>
      </c>
      <c r="AO1119" s="76">
        <f>TimDuncan!AH1120</f>
        <v>0.12991701590018256</v>
      </c>
      <c r="AP1119" s="76">
        <f>TimDuncan!AI1120</f>
        <v>16.294117647058822</v>
      </c>
    </row>
    <row r="1120" spans="1:42" x14ac:dyDescent="0.25">
      <c r="A1120" s="39">
        <v>16</v>
      </c>
      <c r="B1120" s="56">
        <v>16</v>
      </c>
      <c r="C1120" s="36">
        <v>40927</v>
      </c>
      <c r="D1120" s="39" t="s">
        <v>54</v>
      </c>
      <c r="E1120" s="35" t="s">
        <v>1</v>
      </c>
      <c r="F1120" s="40" t="s">
        <v>5</v>
      </c>
      <c r="G1120" s="35" t="s">
        <v>55</v>
      </c>
      <c r="H1120" s="40" t="s">
        <v>3</v>
      </c>
      <c r="I1120" s="39">
        <v>1</v>
      </c>
      <c r="J1120" s="41">
        <v>1.7138888888888888</v>
      </c>
      <c r="K1120" s="39">
        <v>8</v>
      </c>
      <c r="L1120" s="39">
        <v>21</v>
      </c>
      <c r="M1120" s="39">
        <v>0.38100000000000001</v>
      </c>
      <c r="N1120" s="39">
        <v>3</v>
      </c>
      <c r="O1120" s="39">
        <v>6</v>
      </c>
      <c r="P1120" s="39">
        <v>0.5</v>
      </c>
      <c r="Q1120" s="39">
        <f t="shared" si="81"/>
        <v>5</v>
      </c>
      <c r="R1120" s="39">
        <f t="shared" si="82"/>
        <v>15</v>
      </c>
      <c r="S1120" s="39">
        <f t="shared" si="83"/>
        <v>0.33333333333333331</v>
      </c>
      <c r="T1120" s="39">
        <v>5</v>
      </c>
      <c r="U1120" s="39">
        <v>5</v>
      </c>
      <c r="V1120" s="39">
        <v>1</v>
      </c>
      <c r="W1120" s="39">
        <v>1</v>
      </c>
      <c r="X1120" s="39">
        <v>4</v>
      </c>
      <c r="Y1120" s="39">
        <v>5</v>
      </c>
      <c r="Z1120" s="39">
        <v>7</v>
      </c>
      <c r="AA1120" s="39">
        <v>3</v>
      </c>
      <c r="AB1120" s="39">
        <v>0</v>
      </c>
      <c r="AC1120" s="39">
        <v>2</v>
      </c>
      <c r="AD1120" s="39">
        <v>1</v>
      </c>
      <c r="AE1120" s="39">
        <v>24</v>
      </c>
      <c r="AF1120" s="39">
        <v>19.899999999999999</v>
      </c>
      <c r="AG1120" s="39"/>
      <c r="AH1120" s="83">
        <f t="shared" si="84"/>
        <v>41.133333333333333</v>
      </c>
      <c r="AI1120" s="81" t="str">
        <f t="shared" si="87"/>
        <v>1/12</v>
      </c>
      <c r="AJ1120" s="76">
        <f t="shared" si="85"/>
        <v>4.8549995271022688</v>
      </c>
      <c r="AK1120" s="76">
        <f t="shared" si="85"/>
        <v>9.2007985456454361E-2</v>
      </c>
      <c r="AL1120" s="76">
        <f t="shared" si="86"/>
        <v>22.02</v>
      </c>
      <c r="AN1120" s="76">
        <f>TimDuncan!AG1121</f>
        <v>4.0488849561027438</v>
      </c>
      <c r="AO1120" s="76">
        <f>TimDuncan!AH1121</f>
        <v>0.13017604406717706</v>
      </c>
      <c r="AP1120" s="76">
        <f>TimDuncan!AI1121</f>
        <v>16.333333333333332</v>
      </c>
    </row>
    <row r="1121" spans="1:42" x14ac:dyDescent="0.25">
      <c r="A1121" s="39">
        <v>17</v>
      </c>
      <c r="B1121" s="56">
        <v>17</v>
      </c>
      <c r="C1121" s="36">
        <v>40928</v>
      </c>
      <c r="D1121" s="39" t="s">
        <v>56</v>
      </c>
      <c r="E1121" s="35" t="s">
        <v>1</v>
      </c>
      <c r="F1121" s="40" t="s">
        <v>5</v>
      </c>
      <c r="G1121" s="35" t="s">
        <v>35</v>
      </c>
      <c r="H1121" s="40" t="s">
        <v>3</v>
      </c>
      <c r="I1121" s="39">
        <v>1</v>
      </c>
      <c r="J1121" s="41">
        <v>1.8486111111111112</v>
      </c>
      <c r="K1121" s="39">
        <v>11</v>
      </c>
      <c r="L1121" s="39">
        <v>22</v>
      </c>
      <c r="M1121" s="39">
        <v>0.5</v>
      </c>
      <c r="N1121" s="39">
        <v>1</v>
      </c>
      <c r="O1121" s="39">
        <v>3</v>
      </c>
      <c r="P1121" s="39">
        <v>0.33300000000000002</v>
      </c>
      <c r="Q1121" s="39">
        <f t="shared" si="81"/>
        <v>10</v>
      </c>
      <c r="R1121" s="39">
        <f t="shared" si="82"/>
        <v>19</v>
      </c>
      <c r="S1121" s="39">
        <f t="shared" si="83"/>
        <v>0.52631578947368418</v>
      </c>
      <c r="T1121" s="39">
        <v>7</v>
      </c>
      <c r="U1121" s="39">
        <v>7</v>
      </c>
      <c r="V1121" s="39">
        <v>1</v>
      </c>
      <c r="W1121" s="39">
        <v>2</v>
      </c>
      <c r="X1121" s="39">
        <v>1</v>
      </c>
      <c r="Y1121" s="39">
        <v>3</v>
      </c>
      <c r="Z1121" s="39">
        <v>8</v>
      </c>
      <c r="AA1121" s="39">
        <v>0</v>
      </c>
      <c r="AB1121" s="39">
        <v>0</v>
      </c>
      <c r="AC1121" s="39">
        <v>3</v>
      </c>
      <c r="AD1121" s="39">
        <v>1</v>
      </c>
      <c r="AE1121" s="39">
        <v>30</v>
      </c>
      <c r="AF1121" s="39">
        <v>22.9</v>
      </c>
      <c r="AG1121" s="39"/>
      <c r="AH1121" s="83">
        <f t="shared" si="84"/>
        <v>44.366666666666667</v>
      </c>
      <c r="AI1121" s="81" t="str">
        <f t="shared" si="87"/>
        <v>1/12</v>
      </c>
      <c r="AJ1121" s="76">
        <f t="shared" si="85"/>
        <v>4.8359200209452968</v>
      </c>
      <c r="AK1121" s="76">
        <f t="shared" si="85"/>
        <v>9.1700488503806743E-2</v>
      </c>
      <c r="AL1121" s="76">
        <f t="shared" si="86"/>
        <v>21.96</v>
      </c>
      <c r="AN1121" s="76">
        <f>TimDuncan!AG1122</f>
        <v>4.090007734137691</v>
      </c>
      <c r="AO1121" s="76">
        <f>TimDuncan!AH1122</f>
        <v>0.12938194682128301</v>
      </c>
      <c r="AP1121" s="76">
        <f>TimDuncan!AI1122</f>
        <v>16.019607843137255</v>
      </c>
    </row>
    <row r="1122" spans="1:42" x14ac:dyDescent="0.25">
      <c r="A1122" s="39">
        <v>18</v>
      </c>
      <c r="B1122" s="56">
        <v>18</v>
      </c>
      <c r="C1122" s="36">
        <v>40930</v>
      </c>
      <c r="D1122" s="39" t="s">
        <v>57</v>
      </c>
      <c r="E1122" s="35" t="s">
        <v>1</v>
      </c>
      <c r="F1122" s="40"/>
      <c r="G1122" s="35" t="s">
        <v>31</v>
      </c>
      <c r="H1122" s="40" t="s">
        <v>3</v>
      </c>
      <c r="I1122" s="39">
        <v>1</v>
      </c>
      <c r="J1122" s="41">
        <v>1.4958333333333333</v>
      </c>
      <c r="K1122" s="39">
        <v>14</v>
      </c>
      <c r="L1122" s="39">
        <v>30</v>
      </c>
      <c r="M1122" s="39">
        <v>0.46700000000000003</v>
      </c>
      <c r="N1122" s="39">
        <v>0</v>
      </c>
      <c r="O1122" s="39">
        <v>3</v>
      </c>
      <c r="P1122" s="39">
        <v>0</v>
      </c>
      <c r="Q1122" s="39">
        <f t="shared" si="81"/>
        <v>14</v>
      </c>
      <c r="R1122" s="39">
        <f t="shared" si="82"/>
        <v>27</v>
      </c>
      <c r="S1122" s="39">
        <f t="shared" si="83"/>
        <v>0.51851851851851849</v>
      </c>
      <c r="T1122" s="39">
        <v>5</v>
      </c>
      <c r="U1122" s="39">
        <v>6</v>
      </c>
      <c r="V1122" s="39">
        <v>0.83299999999999996</v>
      </c>
      <c r="W1122" s="39">
        <v>4</v>
      </c>
      <c r="X1122" s="39">
        <v>4</v>
      </c>
      <c r="Y1122" s="39">
        <v>8</v>
      </c>
      <c r="Z1122" s="39">
        <v>4</v>
      </c>
      <c r="AA1122" s="39">
        <v>0</v>
      </c>
      <c r="AB1122" s="39">
        <v>0</v>
      </c>
      <c r="AC1122" s="39">
        <v>3</v>
      </c>
      <c r="AD1122" s="39">
        <v>2</v>
      </c>
      <c r="AE1122" s="39">
        <v>33</v>
      </c>
      <c r="AF1122" s="39">
        <v>20.2</v>
      </c>
      <c r="AG1122" s="39"/>
      <c r="AH1122" s="83">
        <f t="shared" si="84"/>
        <v>35.9</v>
      </c>
      <c r="AI1122" s="81" t="str">
        <f t="shared" si="87"/>
        <v>1/12</v>
      </c>
      <c r="AJ1122" s="76">
        <f t="shared" si="85"/>
        <v>4.9321932861805911</v>
      </c>
      <c r="AK1122" s="76">
        <f t="shared" si="85"/>
        <v>8.8707703919636949E-2</v>
      </c>
      <c r="AL1122" s="76">
        <f t="shared" si="86"/>
        <v>22.2</v>
      </c>
      <c r="AN1122" s="76">
        <f>TimDuncan!AG1123</f>
        <v>4.1287444353271505</v>
      </c>
      <c r="AO1122" s="76">
        <f>TimDuncan!AH1123</f>
        <v>0.12886724857426737</v>
      </c>
      <c r="AP1122" s="76">
        <f>TimDuncan!AI1123</f>
        <v>16.176470588235293</v>
      </c>
    </row>
    <row r="1123" spans="1:42" x14ac:dyDescent="0.25">
      <c r="A1123" s="39">
        <v>19</v>
      </c>
      <c r="B1123" s="56">
        <v>19</v>
      </c>
      <c r="C1123" s="36">
        <v>40933</v>
      </c>
      <c r="D1123" s="39" t="s">
        <v>58</v>
      </c>
      <c r="E1123" s="35" t="s">
        <v>1</v>
      </c>
      <c r="F1123" s="40"/>
      <c r="G1123" s="35" t="s">
        <v>8</v>
      </c>
      <c r="H1123" s="40" t="s">
        <v>11</v>
      </c>
      <c r="I1123" s="39">
        <v>1</v>
      </c>
      <c r="J1123" s="41">
        <v>1.622222222222222</v>
      </c>
      <c r="K1123" s="39">
        <v>7</v>
      </c>
      <c r="L1123" s="39">
        <v>17</v>
      </c>
      <c r="M1123" s="39">
        <v>0.41199999999999998</v>
      </c>
      <c r="N1123" s="39">
        <v>2</v>
      </c>
      <c r="O1123" s="39">
        <v>4</v>
      </c>
      <c r="P1123" s="39">
        <v>0.5</v>
      </c>
      <c r="Q1123" s="39">
        <f t="shared" si="81"/>
        <v>5</v>
      </c>
      <c r="R1123" s="39">
        <f t="shared" si="82"/>
        <v>13</v>
      </c>
      <c r="S1123" s="39">
        <f t="shared" si="83"/>
        <v>0.38461538461538464</v>
      </c>
      <c r="T1123" s="39">
        <v>8</v>
      </c>
      <c r="U1123" s="39">
        <v>10</v>
      </c>
      <c r="V1123" s="39">
        <v>0.8</v>
      </c>
      <c r="W1123" s="39">
        <v>1</v>
      </c>
      <c r="X1123" s="39">
        <v>6</v>
      </c>
      <c r="Y1123" s="39">
        <v>7</v>
      </c>
      <c r="Z1123" s="39">
        <v>6</v>
      </c>
      <c r="AA1123" s="39">
        <v>0</v>
      </c>
      <c r="AB1123" s="39">
        <v>0</v>
      </c>
      <c r="AC1123" s="39">
        <v>7</v>
      </c>
      <c r="AD1123" s="39">
        <v>2</v>
      </c>
      <c r="AE1123" s="39">
        <v>24</v>
      </c>
      <c r="AF1123" s="39">
        <v>13</v>
      </c>
      <c r="AG1123" s="39"/>
      <c r="AH1123" s="83">
        <f t="shared" si="84"/>
        <v>38.93333333333333</v>
      </c>
      <c r="AI1123" s="81" t="str">
        <f t="shared" si="87"/>
        <v>1/12</v>
      </c>
      <c r="AJ1123" s="76">
        <f t="shared" si="85"/>
        <v>4.9867170502020173</v>
      </c>
      <c r="AK1123" s="76">
        <f t="shared" si="85"/>
        <v>8.881102156275672E-2</v>
      </c>
      <c r="AL1123" s="76">
        <f t="shared" si="86"/>
        <v>22.1</v>
      </c>
      <c r="AN1123" s="76">
        <f>TimDuncan!AG1124</f>
        <v>4.145368696829399</v>
      </c>
      <c r="AO1123" s="76">
        <f>TimDuncan!AH1124</f>
        <v>0.12871332487353451</v>
      </c>
      <c r="AP1123" s="76">
        <f>TimDuncan!AI1124</f>
        <v>16.196078431372548</v>
      </c>
    </row>
    <row r="1124" spans="1:42" x14ac:dyDescent="0.25">
      <c r="A1124" s="39">
        <v>20</v>
      </c>
      <c r="B1124" s="56">
        <v>20</v>
      </c>
      <c r="C1124" s="36">
        <v>40936</v>
      </c>
      <c r="D1124" s="39" t="s">
        <v>59</v>
      </c>
      <c r="E1124" s="35" t="s">
        <v>1</v>
      </c>
      <c r="F1124" s="40" t="s">
        <v>5</v>
      </c>
      <c r="G1124" s="35" t="s">
        <v>60</v>
      </c>
      <c r="H1124" s="40" t="s">
        <v>3</v>
      </c>
      <c r="I1124" s="39">
        <v>1</v>
      </c>
      <c r="J1124" s="41">
        <v>1.7520833333333332</v>
      </c>
      <c r="K1124" s="39">
        <v>10</v>
      </c>
      <c r="L1124" s="39">
        <v>21</v>
      </c>
      <c r="M1124" s="39">
        <v>0.47599999999999998</v>
      </c>
      <c r="N1124" s="39">
        <v>1</v>
      </c>
      <c r="O1124" s="39">
        <v>5</v>
      </c>
      <c r="P1124" s="39">
        <v>0.2</v>
      </c>
      <c r="Q1124" s="39">
        <f t="shared" si="81"/>
        <v>9</v>
      </c>
      <c r="R1124" s="39">
        <f t="shared" si="82"/>
        <v>16</v>
      </c>
      <c r="S1124" s="39">
        <f t="shared" si="83"/>
        <v>0.5625</v>
      </c>
      <c r="T1124" s="39">
        <v>6</v>
      </c>
      <c r="U1124" s="39">
        <v>7</v>
      </c>
      <c r="V1124" s="39">
        <v>0.85699999999999998</v>
      </c>
      <c r="W1124" s="39">
        <v>3</v>
      </c>
      <c r="X1124" s="39">
        <v>5</v>
      </c>
      <c r="Y1124" s="39">
        <v>8</v>
      </c>
      <c r="Z1124" s="39">
        <v>9</v>
      </c>
      <c r="AA1124" s="39">
        <v>2</v>
      </c>
      <c r="AB1124" s="39">
        <v>0</v>
      </c>
      <c r="AC1124" s="39">
        <v>4</v>
      </c>
      <c r="AD1124" s="39">
        <v>4</v>
      </c>
      <c r="AE1124" s="39">
        <v>27</v>
      </c>
      <c r="AF1124" s="39">
        <v>22.2</v>
      </c>
      <c r="AG1124" s="39"/>
      <c r="AH1124" s="83">
        <f t="shared" si="84"/>
        <v>42.05</v>
      </c>
      <c r="AI1124" s="81" t="str">
        <f t="shared" si="87"/>
        <v>1/12</v>
      </c>
      <c r="AJ1124" s="76">
        <f t="shared" si="85"/>
        <v>4.9350475050956746</v>
      </c>
      <c r="AK1124" s="76">
        <f t="shared" si="85"/>
        <v>8.795186299380886E-2</v>
      </c>
      <c r="AL1124" s="76">
        <f t="shared" si="86"/>
        <v>22.18</v>
      </c>
      <c r="AN1124" s="76">
        <f>TimDuncan!AG1125</f>
        <v>4.599733798863598</v>
      </c>
      <c r="AO1124" s="76">
        <f>TimDuncan!AH1125</f>
        <v>0.12867142936446252</v>
      </c>
      <c r="AP1124" s="76">
        <f>TimDuncan!AI1125</f>
        <v>15.862745098039216</v>
      </c>
    </row>
    <row r="1125" spans="1:42" x14ac:dyDescent="0.25">
      <c r="A1125" s="39">
        <v>21</v>
      </c>
      <c r="B1125" s="56">
        <v>21</v>
      </c>
      <c r="C1125" s="36">
        <v>40937</v>
      </c>
      <c r="D1125" s="39" t="s">
        <v>88</v>
      </c>
      <c r="E1125" s="35" t="s">
        <v>1</v>
      </c>
      <c r="F1125" s="40" t="s">
        <v>5</v>
      </c>
      <c r="G1125" s="35" t="s">
        <v>89</v>
      </c>
      <c r="H1125" s="40" t="s">
        <v>11</v>
      </c>
      <c r="I1125" s="39">
        <v>1</v>
      </c>
      <c r="J1125" s="41">
        <v>1.7395833333333333</v>
      </c>
      <c r="K1125" s="39">
        <v>14</v>
      </c>
      <c r="L1125" s="39">
        <v>29</v>
      </c>
      <c r="M1125" s="39">
        <v>0.48299999999999998</v>
      </c>
      <c r="N1125" s="39">
        <v>5</v>
      </c>
      <c r="O1125" s="39">
        <v>9</v>
      </c>
      <c r="P1125" s="39">
        <v>0.55600000000000005</v>
      </c>
      <c r="Q1125" s="39">
        <f t="shared" si="81"/>
        <v>9</v>
      </c>
      <c r="R1125" s="39">
        <f t="shared" si="82"/>
        <v>20</v>
      </c>
      <c r="S1125" s="39">
        <f t="shared" si="83"/>
        <v>0.45</v>
      </c>
      <c r="T1125" s="39">
        <v>2</v>
      </c>
      <c r="U1125" s="39">
        <v>2</v>
      </c>
      <c r="V1125" s="39">
        <v>1</v>
      </c>
      <c r="W1125" s="39">
        <v>3</v>
      </c>
      <c r="X1125" s="39">
        <v>11</v>
      </c>
      <c r="Y1125" s="39">
        <v>14</v>
      </c>
      <c r="Z1125" s="39">
        <v>2</v>
      </c>
      <c r="AA1125" s="39">
        <v>0</v>
      </c>
      <c r="AB1125" s="39">
        <v>2</v>
      </c>
      <c r="AC1125" s="39">
        <v>3</v>
      </c>
      <c r="AD1125" s="39">
        <v>2</v>
      </c>
      <c r="AE1125" s="39">
        <v>35</v>
      </c>
      <c r="AF1125" s="39">
        <v>24.7</v>
      </c>
      <c r="AG1125" s="39"/>
      <c r="AH1125" s="83">
        <f t="shared" si="84"/>
        <v>41.75</v>
      </c>
      <c r="AI1125" s="81" t="str">
        <f t="shared" si="87"/>
        <v>1/12</v>
      </c>
      <c r="AJ1125" s="76">
        <f t="shared" si="85"/>
        <v>4.9696630691031931</v>
      </c>
      <c r="AK1125" s="76">
        <f t="shared" si="85"/>
        <v>8.7303928424598151E-2</v>
      </c>
      <c r="AL1125" s="76">
        <f t="shared" si="86"/>
        <v>22.42</v>
      </c>
      <c r="AN1125" s="76">
        <f>TimDuncan!AG1126</f>
        <v>4.7656937306853724</v>
      </c>
      <c r="AO1125" s="76">
        <f>TimDuncan!AH1126</f>
        <v>0.13613922195716435</v>
      </c>
      <c r="AP1125" s="76">
        <f>TimDuncan!AI1126</f>
        <v>15.666666666666666</v>
      </c>
    </row>
    <row r="1126" spans="1:42" x14ac:dyDescent="0.25">
      <c r="A1126" s="39">
        <v>22</v>
      </c>
      <c r="B1126" s="56">
        <v>22</v>
      </c>
      <c r="C1126" s="36">
        <v>40939</v>
      </c>
      <c r="D1126" s="39" t="s">
        <v>90</v>
      </c>
      <c r="E1126" s="35" t="s">
        <v>1</v>
      </c>
      <c r="F1126" s="40"/>
      <c r="G1126" s="35" t="s">
        <v>91</v>
      </c>
      <c r="H1126" s="40" t="s">
        <v>11</v>
      </c>
      <c r="I1126" s="39">
        <v>1</v>
      </c>
      <c r="J1126" s="41">
        <v>1.15625</v>
      </c>
      <c r="K1126" s="39">
        <v>9</v>
      </c>
      <c r="L1126" s="39">
        <v>21</v>
      </c>
      <c r="M1126" s="39">
        <v>0.42899999999999999</v>
      </c>
      <c r="N1126" s="39">
        <v>2</v>
      </c>
      <c r="O1126" s="39">
        <v>11</v>
      </c>
      <c r="P1126" s="39">
        <v>0.182</v>
      </c>
      <c r="Q1126" s="39">
        <f t="shared" si="81"/>
        <v>7</v>
      </c>
      <c r="R1126" s="39">
        <f t="shared" si="82"/>
        <v>10</v>
      </c>
      <c r="S1126" s="39">
        <f t="shared" si="83"/>
        <v>0.7</v>
      </c>
      <c r="T1126" s="39">
        <v>4</v>
      </c>
      <c r="U1126" s="39">
        <v>5</v>
      </c>
      <c r="V1126" s="39">
        <v>0.8</v>
      </c>
      <c r="W1126" s="39">
        <v>0</v>
      </c>
      <c r="X1126" s="39">
        <v>3</v>
      </c>
      <c r="Y1126" s="39">
        <v>3</v>
      </c>
      <c r="Z1126" s="39">
        <v>1</v>
      </c>
      <c r="AA1126" s="39">
        <v>1</v>
      </c>
      <c r="AB1126" s="39">
        <v>0</v>
      </c>
      <c r="AC1126" s="39">
        <v>4</v>
      </c>
      <c r="AD1126" s="39">
        <v>1</v>
      </c>
      <c r="AE1126" s="39">
        <v>24</v>
      </c>
      <c r="AF1126" s="39">
        <v>10.7</v>
      </c>
      <c r="AG1126" s="39"/>
      <c r="AH1126" s="83">
        <f t="shared" si="84"/>
        <v>27.75</v>
      </c>
      <c r="AI1126" s="81" t="str">
        <f t="shared" si="87"/>
        <v>1/12</v>
      </c>
      <c r="AJ1126" s="76">
        <f t="shared" si="85"/>
        <v>4.9124996754426853</v>
      </c>
      <c r="AK1126" s="76">
        <f t="shared" si="85"/>
        <v>7.87803041789671E-2</v>
      </c>
      <c r="AL1126" s="76">
        <f t="shared" si="86"/>
        <v>22.5</v>
      </c>
      <c r="AN1126" s="76">
        <f>TimDuncan!AG1127</f>
        <v>4.7434164902525691</v>
      </c>
      <c r="AO1126" s="76">
        <f>TimDuncan!AH1127</f>
        <v>0.13935913962104654</v>
      </c>
      <c r="AP1126" s="76">
        <f>TimDuncan!AI1127</f>
        <v>15.588235294117647</v>
      </c>
    </row>
    <row r="1127" spans="1:42" x14ac:dyDescent="0.25">
      <c r="A1127" s="39">
        <v>23</v>
      </c>
      <c r="B1127" s="56">
        <v>23</v>
      </c>
      <c r="C1127" s="36">
        <v>40942</v>
      </c>
      <c r="D1127" s="39" t="s">
        <v>92</v>
      </c>
      <c r="E1127" s="35" t="s">
        <v>1</v>
      </c>
      <c r="F1127" s="40" t="s">
        <v>5</v>
      </c>
      <c r="G1127" s="35" t="s">
        <v>33</v>
      </c>
      <c r="H1127" s="40" t="s">
        <v>11</v>
      </c>
      <c r="I1127" s="39">
        <v>1</v>
      </c>
      <c r="J1127" s="41">
        <v>1.5673611111111112</v>
      </c>
      <c r="K1127" s="39">
        <v>7</v>
      </c>
      <c r="L1127" s="39">
        <v>23</v>
      </c>
      <c r="M1127" s="39">
        <v>0.30399999999999999</v>
      </c>
      <c r="N1127" s="39">
        <v>1</v>
      </c>
      <c r="O1127" s="39">
        <v>4</v>
      </c>
      <c r="P1127" s="39">
        <v>0.25</v>
      </c>
      <c r="Q1127" s="39">
        <f t="shared" si="81"/>
        <v>6</v>
      </c>
      <c r="R1127" s="39">
        <f t="shared" si="82"/>
        <v>19</v>
      </c>
      <c r="S1127" s="39">
        <f t="shared" si="83"/>
        <v>0.31578947368421051</v>
      </c>
      <c r="T1127" s="39">
        <v>5</v>
      </c>
      <c r="U1127" s="39">
        <v>7</v>
      </c>
      <c r="V1127" s="39">
        <v>0.71399999999999997</v>
      </c>
      <c r="W1127" s="39">
        <v>1</v>
      </c>
      <c r="X1127" s="39">
        <v>5</v>
      </c>
      <c r="Y1127" s="39">
        <v>6</v>
      </c>
      <c r="Z1127" s="39">
        <v>9</v>
      </c>
      <c r="AA1127" s="39">
        <v>2</v>
      </c>
      <c r="AB1127" s="39">
        <v>0</v>
      </c>
      <c r="AC1127" s="39">
        <v>2</v>
      </c>
      <c r="AD1127" s="39">
        <v>1</v>
      </c>
      <c r="AE1127" s="39">
        <v>20</v>
      </c>
      <c r="AF1127" s="39">
        <v>14</v>
      </c>
      <c r="AG1127" s="39"/>
      <c r="AH1127" s="83">
        <f t="shared" si="84"/>
        <v>37.616666666666667</v>
      </c>
      <c r="AI1127" s="81" t="str">
        <f t="shared" si="87"/>
        <v>2/12</v>
      </c>
      <c r="AJ1127" s="76">
        <f t="shared" si="85"/>
        <v>4.8697315854455177</v>
      </c>
      <c r="AK1127" s="76">
        <f t="shared" si="85"/>
        <v>8.1072414090926512E-2</v>
      </c>
      <c r="AL1127" s="76">
        <f t="shared" si="86"/>
        <v>22.6</v>
      </c>
      <c r="AN1127" s="76">
        <f>TimDuncan!AG1128</f>
        <v>4.7578506551953526</v>
      </c>
      <c r="AO1127" s="76">
        <f>TimDuncan!AH1128</f>
        <v>0.13938043812031964</v>
      </c>
      <c r="AP1127" s="76">
        <f>TimDuncan!AI1128</f>
        <v>15.647058823529411</v>
      </c>
    </row>
    <row r="1128" spans="1:42" x14ac:dyDescent="0.25">
      <c r="A1128" s="39">
        <v>24</v>
      </c>
      <c r="B1128" s="56">
        <v>24</v>
      </c>
      <c r="C1128" s="36">
        <v>40943</v>
      </c>
      <c r="D1128" s="39" t="s">
        <v>93</v>
      </c>
      <c r="E1128" s="35" t="s">
        <v>1</v>
      </c>
      <c r="F1128" s="40" t="s">
        <v>5</v>
      </c>
      <c r="G1128" s="35" t="s">
        <v>13</v>
      </c>
      <c r="H1128" s="40" t="s">
        <v>3</v>
      </c>
      <c r="I1128" s="39">
        <v>1</v>
      </c>
      <c r="J1128" s="41">
        <v>1.5770833333333334</v>
      </c>
      <c r="K1128" s="39">
        <v>6</v>
      </c>
      <c r="L1128" s="39">
        <v>16</v>
      </c>
      <c r="M1128" s="39">
        <v>0.375</v>
      </c>
      <c r="N1128" s="39">
        <v>3</v>
      </c>
      <c r="O1128" s="39">
        <v>6</v>
      </c>
      <c r="P1128" s="39">
        <v>0.5</v>
      </c>
      <c r="Q1128" s="39">
        <f t="shared" si="81"/>
        <v>3</v>
      </c>
      <c r="R1128" s="39">
        <f t="shared" si="82"/>
        <v>10</v>
      </c>
      <c r="S1128" s="39">
        <f t="shared" si="83"/>
        <v>0.3</v>
      </c>
      <c r="T1128" s="39">
        <v>11</v>
      </c>
      <c r="U1128" s="39">
        <v>12</v>
      </c>
      <c r="V1128" s="39">
        <v>0.91700000000000004</v>
      </c>
      <c r="W1128" s="39">
        <v>1</v>
      </c>
      <c r="X1128" s="39">
        <v>0</v>
      </c>
      <c r="Y1128" s="39">
        <v>1</v>
      </c>
      <c r="Z1128" s="39">
        <v>1</v>
      </c>
      <c r="AA1128" s="39">
        <v>0</v>
      </c>
      <c r="AB1128" s="39">
        <v>0</v>
      </c>
      <c r="AC1128" s="39">
        <v>4</v>
      </c>
      <c r="AD1128" s="39">
        <v>4</v>
      </c>
      <c r="AE1128" s="39">
        <v>26</v>
      </c>
      <c r="AF1128" s="39">
        <v>12.6</v>
      </c>
      <c r="AG1128" s="39"/>
      <c r="AH1128" s="83">
        <f t="shared" si="84"/>
        <v>37.85</v>
      </c>
      <c r="AI1128" s="81" t="str">
        <f t="shared" si="87"/>
        <v>2/12</v>
      </c>
      <c r="AJ1128" s="76">
        <f t="shared" si="85"/>
        <v>4.9455814127566509</v>
      </c>
      <c r="AK1128" s="76">
        <f t="shared" si="85"/>
        <v>8.1380008074991753E-2</v>
      </c>
      <c r="AL1128" s="76">
        <f t="shared" si="86"/>
        <v>22.52</v>
      </c>
      <c r="AN1128" s="76">
        <f>TimDuncan!AG1129</f>
        <v>4.8533178216093606</v>
      </c>
      <c r="AO1128" s="76">
        <f>TimDuncan!AH1129</f>
        <v>0.14147737253276732</v>
      </c>
      <c r="AP1128" s="76">
        <f>TimDuncan!AI1129</f>
        <v>15.509803921568627</v>
      </c>
    </row>
    <row r="1129" spans="1:42" x14ac:dyDescent="0.25">
      <c r="A1129" s="39">
        <v>25</v>
      </c>
      <c r="B1129" s="56">
        <v>25</v>
      </c>
      <c r="C1129" s="36">
        <v>40945</v>
      </c>
      <c r="D1129" s="39" t="s">
        <v>94</v>
      </c>
      <c r="E1129" s="35" t="s">
        <v>1</v>
      </c>
      <c r="F1129" s="40" t="s">
        <v>5</v>
      </c>
      <c r="G1129" s="35" t="s">
        <v>95</v>
      </c>
      <c r="H1129" s="40" t="s">
        <v>3</v>
      </c>
      <c r="I1129" s="39">
        <v>1</v>
      </c>
      <c r="J1129" s="41">
        <v>1.8284722222222223</v>
      </c>
      <c r="K1129" s="39">
        <v>10</v>
      </c>
      <c r="L1129" s="39">
        <v>26</v>
      </c>
      <c r="M1129" s="39">
        <v>0.38500000000000001</v>
      </c>
      <c r="N1129" s="39">
        <v>4</v>
      </c>
      <c r="O1129" s="39">
        <v>10</v>
      </c>
      <c r="P1129" s="39">
        <v>0.4</v>
      </c>
      <c r="Q1129" s="39">
        <f t="shared" si="81"/>
        <v>6</v>
      </c>
      <c r="R1129" s="39">
        <f t="shared" si="82"/>
        <v>16</v>
      </c>
      <c r="S1129" s="39">
        <f t="shared" si="83"/>
        <v>0.375</v>
      </c>
      <c r="T1129" s="39">
        <v>4</v>
      </c>
      <c r="U1129" s="39">
        <v>4</v>
      </c>
      <c r="V1129" s="39">
        <v>1</v>
      </c>
      <c r="W1129" s="39">
        <v>3</v>
      </c>
      <c r="X1129" s="39">
        <v>2</v>
      </c>
      <c r="Y1129" s="39">
        <v>5</v>
      </c>
      <c r="Z1129" s="39">
        <v>6</v>
      </c>
      <c r="AA1129" s="39">
        <v>2</v>
      </c>
      <c r="AB1129" s="39">
        <v>0</v>
      </c>
      <c r="AC1129" s="39">
        <v>5</v>
      </c>
      <c r="AD1129" s="39">
        <v>3</v>
      </c>
      <c r="AE1129" s="39">
        <v>28</v>
      </c>
      <c r="AF1129" s="39">
        <v>16.5</v>
      </c>
      <c r="AG1129" s="39"/>
      <c r="AH1129" s="83">
        <f t="shared" si="84"/>
        <v>43.883333333333333</v>
      </c>
      <c r="AI1129" s="81" t="str">
        <f t="shared" si="87"/>
        <v>2/12</v>
      </c>
      <c r="AJ1129" s="76">
        <f t="shared" si="85"/>
        <v>4.9658425102629549</v>
      </c>
      <c r="AK1129" s="76">
        <f t="shared" si="85"/>
        <v>8.0359856462118989E-2</v>
      </c>
      <c r="AL1129" s="76">
        <f t="shared" si="86"/>
        <v>22.56</v>
      </c>
      <c r="AN1129" s="75"/>
      <c r="AO1129" s="75"/>
    </row>
    <row r="1130" spans="1:42" x14ac:dyDescent="0.25">
      <c r="A1130" s="39">
        <v>26</v>
      </c>
      <c r="B1130" s="56">
        <v>26</v>
      </c>
      <c r="C1130" s="36">
        <v>40948</v>
      </c>
      <c r="D1130" s="39" t="s">
        <v>96</v>
      </c>
      <c r="E1130" s="35" t="s">
        <v>1</v>
      </c>
      <c r="F1130" s="40" t="s">
        <v>5</v>
      </c>
      <c r="G1130" s="35" t="s">
        <v>97</v>
      </c>
      <c r="H1130" s="40" t="s">
        <v>11</v>
      </c>
      <c r="I1130" s="39">
        <v>1</v>
      </c>
      <c r="J1130" s="41">
        <v>1.8201388888888888</v>
      </c>
      <c r="K1130" s="39">
        <v>11</v>
      </c>
      <c r="L1130" s="39">
        <v>24</v>
      </c>
      <c r="M1130" s="39">
        <v>0.45800000000000002</v>
      </c>
      <c r="N1130" s="39">
        <v>0</v>
      </c>
      <c r="O1130" s="39">
        <v>2</v>
      </c>
      <c r="P1130" s="39">
        <v>0</v>
      </c>
      <c r="Q1130" s="39">
        <f t="shared" si="81"/>
        <v>11</v>
      </c>
      <c r="R1130" s="39">
        <f t="shared" si="82"/>
        <v>22</v>
      </c>
      <c r="S1130" s="39">
        <f t="shared" si="83"/>
        <v>0.5</v>
      </c>
      <c r="T1130" s="39">
        <v>5</v>
      </c>
      <c r="U1130" s="39">
        <v>5</v>
      </c>
      <c r="V1130" s="39">
        <v>1</v>
      </c>
      <c r="W1130" s="39">
        <v>0</v>
      </c>
      <c r="X1130" s="39">
        <v>5</v>
      </c>
      <c r="Y1130" s="39">
        <v>5</v>
      </c>
      <c r="Z1130" s="39">
        <v>4</v>
      </c>
      <c r="AA1130" s="39">
        <v>0</v>
      </c>
      <c r="AB1130" s="39">
        <v>0</v>
      </c>
      <c r="AC1130" s="39">
        <v>1</v>
      </c>
      <c r="AD1130" s="39">
        <v>1</v>
      </c>
      <c r="AE1130" s="39">
        <v>27</v>
      </c>
      <c r="AF1130" s="39">
        <v>17.5</v>
      </c>
      <c r="AG1130" s="39"/>
      <c r="AH1130" s="83">
        <f t="shared" si="84"/>
        <v>43.68333333333333</v>
      </c>
      <c r="AI1130" s="81" t="str">
        <f t="shared" si="87"/>
        <v>2/12</v>
      </c>
      <c r="AJ1130" s="76">
        <f t="shared" si="85"/>
        <v>4.6803540769598095</v>
      </c>
      <c r="AK1130" s="76">
        <f t="shared" si="85"/>
        <v>8.0374490825823056E-2</v>
      </c>
      <c r="AL1130" s="76">
        <f t="shared" si="86"/>
        <v>22.82</v>
      </c>
      <c r="AN1130" s="75"/>
      <c r="AO1130" s="75"/>
    </row>
    <row r="1131" spans="1:42" x14ac:dyDescent="0.25">
      <c r="A1131" s="39">
        <v>27</v>
      </c>
      <c r="B1131" s="56">
        <v>27</v>
      </c>
      <c r="C1131" s="36">
        <v>40949</v>
      </c>
      <c r="D1131" s="39" t="s">
        <v>98</v>
      </c>
      <c r="E1131" s="35" t="s">
        <v>1</v>
      </c>
      <c r="F1131" s="40" t="s">
        <v>5</v>
      </c>
      <c r="G1131" s="35" t="s">
        <v>41</v>
      </c>
      <c r="H1131" s="40" t="s">
        <v>3</v>
      </c>
      <c r="I1131" s="39">
        <v>1</v>
      </c>
      <c r="J1131" s="41">
        <v>1.73125</v>
      </c>
      <c r="K1131" s="39">
        <v>11</v>
      </c>
      <c r="L1131" s="39">
        <v>29</v>
      </c>
      <c r="M1131" s="39">
        <v>0.379</v>
      </c>
      <c r="N1131" s="39">
        <v>1</v>
      </c>
      <c r="O1131" s="39">
        <v>5</v>
      </c>
      <c r="P1131" s="39">
        <v>0.2</v>
      </c>
      <c r="Q1131" s="39">
        <f t="shared" si="81"/>
        <v>10</v>
      </c>
      <c r="R1131" s="39">
        <f t="shared" si="82"/>
        <v>24</v>
      </c>
      <c r="S1131" s="39">
        <f t="shared" si="83"/>
        <v>0.41666666666666669</v>
      </c>
      <c r="T1131" s="39">
        <v>11</v>
      </c>
      <c r="U1131" s="39">
        <v>13</v>
      </c>
      <c r="V1131" s="39">
        <v>0.84599999999999997</v>
      </c>
      <c r="W1131" s="39">
        <v>3</v>
      </c>
      <c r="X1131" s="39">
        <v>7</v>
      </c>
      <c r="Y1131" s="39">
        <v>10</v>
      </c>
      <c r="Z1131" s="39">
        <v>1</v>
      </c>
      <c r="AA1131" s="39">
        <v>1</v>
      </c>
      <c r="AB1131" s="39">
        <v>0</v>
      </c>
      <c r="AC1131" s="39">
        <v>3</v>
      </c>
      <c r="AD1131" s="39">
        <v>0</v>
      </c>
      <c r="AE1131" s="39">
        <v>34</v>
      </c>
      <c r="AF1131" s="39">
        <v>20.2</v>
      </c>
      <c r="AG1131" s="39"/>
      <c r="AH1131" s="83">
        <f t="shared" si="84"/>
        <v>41.55</v>
      </c>
      <c r="AI1131" s="81" t="str">
        <f t="shared" si="87"/>
        <v>2/12</v>
      </c>
      <c r="AJ1131" s="76">
        <f t="shared" si="85"/>
        <v>4.6171375530379759</v>
      </c>
      <c r="AK1131" s="76">
        <f t="shared" si="85"/>
        <v>8.0764462279810836E-2</v>
      </c>
      <c r="AL1131" s="76">
        <f t="shared" si="86"/>
        <v>22.78</v>
      </c>
      <c r="AN1131" s="75"/>
      <c r="AO1131" s="75"/>
    </row>
    <row r="1132" spans="1:42" x14ac:dyDescent="0.25">
      <c r="A1132" s="39">
        <v>28</v>
      </c>
      <c r="B1132" s="56">
        <v>28</v>
      </c>
      <c r="C1132" s="36">
        <v>40951</v>
      </c>
      <c r="D1132" s="39" t="s">
        <v>99</v>
      </c>
      <c r="E1132" s="35" t="s">
        <v>1</v>
      </c>
      <c r="F1132" s="40" t="s">
        <v>5</v>
      </c>
      <c r="G1132" s="35" t="s">
        <v>100</v>
      </c>
      <c r="H1132" s="40" t="s">
        <v>11</v>
      </c>
      <c r="I1132" s="39">
        <v>1</v>
      </c>
      <c r="J1132" s="41">
        <v>1.434722222222222</v>
      </c>
      <c r="K1132" s="39">
        <v>9</v>
      </c>
      <c r="L1132" s="39">
        <v>23</v>
      </c>
      <c r="M1132" s="39">
        <v>0.39100000000000001</v>
      </c>
      <c r="N1132" s="39">
        <v>3</v>
      </c>
      <c r="O1132" s="39">
        <v>7</v>
      </c>
      <c r="P1132" s="39">
        <v>0.42899999999999999</v>
      </c>
      <c r="Q1132" s="39">
        <f t="shared" si="81"/>
        <v>6</v>
      </c>
      <c r="R1132" s="39">
        <f t="shared" si="82"/>
        <v>16</v>
      </c>
      <c r="S1132" s="39">
        <f t="shared" si="83"/>
        <v>0.375</v>
      </c>
      <c r="T1132" s="39">
        <v>6</v>
      </c>
      <c r="U1132" s="39">
        <v>8</v>
      </c>
      <c r="V1132" s="39">
        <v>0.75</v>
      </c>
      <c r="W1132" s="39">
        <v>0</v>
      </c>
      <c r="X1132" s="39">
        <v>2</v>
      </c>
      <c r="Y1132" s="39">
        <v>2</v>
      </c>
      <c r="Z1132" s="39">
        <v>1</v>
      </c>
      <c r="AA1132" s="39">
        <v>2</v>
      </c>
      <c r="AB1132" s="39">
        <v>0</v>
      </c>
      <c r="AC1132" s="39">
        <v>4</v>
      </c>
      <c r="AD1132" s="39">
        <v>1</v>
      </c>
      <c r="AE1132" s="39">
        <v>27</v>
      </c>
      <c r="AF1132" s="39">
        <v>12.6</v>
      </c>
      <c r="AG1132" s="39"/>
      <c r="AH1132" s="83">
        <f t="shared" si="84"/>
        <v>34.43333333333333</v>
      </c>
      <c r="AI1132" s="81" t="str">
        <f t="shared" si="87"/>
        <v>2/12</v>
      </c>
      <c r="AJ1132" s="76">
        <f t="shared" si="85"/>
        <v>4.5122961257579961</v>
      </c>
      <c r="AK1132" s="76">
        <f t="shared" si="85"/>
        <v>7.6233446513633632E-2</v>
      </c>
      <c r="AL1132" s="76">
        <f t="shared" si="86"/>
        <v>22.92</v>
      </c>
      <c r="AN1132" s="75"/>
      <c r="AO1132" s="75"/>
    </row>
    <row r="1133" spans="1:42" x14ac:dyDescent="0.25">
      <c r="A1133" s="39">
        <v>29</v>
      </c>
      <c r="B1133" s="56">
        <v>29</v>
      </c>
      <c r="C1133" s="36">
        <v>40953</v>
      </c>
      <c r="D1133" s="39" t="s">
        <v>101</v>
      </c>
      <c r="E1133" s="35" t="s">
        <v>1</v>
      </c>
      <c r="F1133" s="40"/>
      <c r="G1133" s="35" t="s">
        <v>102</v>
      </c>
      <c r="H1133" s="40" t="s">
        <v>11</v>
      </c>
      <c r="I1133" s="39">
        <v>1</v>
      </c>
      <c r="J1133" s="41">
        <v>1.4305555555555556</v>
      </c>
      <c r="K1133" s="39">
        <v>5</v>
      </c>
      <c r="L1133" s="39">
        <v>18</v>
      </c>
      <c r="M1133" s="39">
        <v>0.27800000000000002</v>
      </c>
      <c r="N1133" s="39">
        <v>0</v>
      </c>
      <c r="O1133" s="39">
        <v>3</v>
      </c>
      <c r="P1133" s="39">
        <v>0</v>
      </c>
      <c r="Q1133" s="39">
        <f t="shared" si="81"/>
        <v>5</v>
      </c>
      <c r="R1133" s="39">
        <f t="shared" si="82"/>
        <v>15</v>
      </c>
      <c r="S1133" s="39">
        <f t="shared" si="83"/>
        <v>0.33333333333333331</v>
      </c>
      <c r="T1133" s="39">
        <v>0</v>
      </c>
      <c r="U1133" s="39">
        <v>0</v>
      </c>
      <c r="V1133" s="39"/>
      <c r="W1133" s="39">
        <v>1</v>
      </c>
      <c r="X1133" s="39">
        <v>3</v>
      </c>
      <c r="Y1133" s="39">
        <v>4</v>
      </c>
      <c r="Z1133" s="39">
        <v>4</v>
      </c>
      <c r="AA1133" s="39">
        <v>0</v>
      </c>
      <c r="AB1133" s="39">
        <v>0</v>
      </c>
      <c r="AC1133" s="39">
        <v>5</v>
      </c>
      <c r="AD1133" s="39">
        <v>3</v>
      </c>
      <c r="AE1133" s="39">
        <v>10</v>
      </c>
      <c r="AF1133" s="39">
        <v>-2.4</v>
      </c>
      <c r="AG1133" s="39"/>
      <c r="AH1133" s="83">
        <f t="shared" si="84"/>
        <v>34.333333333333336</v>
      </c>
      <c r="AI1133" s="81" t="str">
        <f t="shared" si="87"/>
        <v>2/12</v>
      </c>
      <c r="AJ1133" s="76">
        <f t="shared" si="85"/>
        <v>4.5641012705858408</v>
      </c>
      <c r="AK1133" s="76">
        <f t="shared" si="85"/>
        <v>7.8710062111214396E-2</v>
      </c>
      <c r="AL1133" s="76">
        <f t="shared" si="86"/>
        <v>22.84</v>
      </c>
      <c r="AN1133" s="75"/>
      <c r="AO1133" s="75"/>
    </row>
    <row r="1134" spans="1:42" x14ac:dyDescent="0.25">
      <c r="A1134" s="39">
        <v>30</v>
      </c>
      <c r="B1134" s="56">
        <v>30</v>
      </c>
      <c r="C1134" s="36">
        <v>40956</v>
      </c>
      <c r="D1134" s="39" t="s">
        <v>103</v>
      </c>
      <c r="E1134" s="35" t="s">
        <v>1</v>
      </c>
      <c r="F1134" s="40"/>
      <c r="G1134" s="35" t="s">
        <v>21</v>
      </c>
      <c r="H1134" s="40" t="s">
        <v>11</v>
      </c>
      <c r="I1134" s="39">
        <v>1</v>
      </c>
      <c r="J1134" s="41">
        <v>1.4611111111111112</v>
      </c>
      <c r="K1134" s="39">
        <v>14</v>
      </c>
      <c r="L1134" s="39">
        <v>25</v>
      </c>
      <c r="M1134" s="39">
        <v>0.56000000000000005</v>
      </c>
      <c r="N1134" s="39">
        <v>1</v>
      </c>
      <c r="O1134" s="39">
        <v>2</v>
      </c>
      <c r="P1134" s="39">
        <v>0.5</v>
      </c>
      <c r="Q1134" s="39">
        <f t="shared" si="81"/>
        <v>13</v>
      </c>
      <c r="R1134" s="39">
        <f t="shared" si="82"/>
        <v>23</v>
      </c>
      <c r="S1134" s="39">
        <f t="shared" si="83"/>
        <v>0.56521739130434778</v>
      </c>
      <c r="T1134" s="39">
        <v>7</v>
      </c>
      <c r="U1134" s="39">
        <v>9</v>
      </c>
      <c r="V1134" s="39">
        <v>0.77800000000000002</v>
      </c>
      <c r="W1134" s="39">
        <v>0</v>
      </c>
      <c r="X1134" s="39">
        <v>9</v>
      </c>
      <c r="Y1134" s="39">
        <v>9</v>
      </c>
      <c r="Z1134" s="39">
        <v>6</v>
      </c>
      <c r="AA1134" s="39">
        <v>4</v>
      </c>
      <c r="AB1134" s="39">
        <v>1</v>
      </c>
      <c r="AC1134" s="39">
        <v>3</v>
      </c>
      <c r="AD1134" s="39">
        <v>1</v>
      </c>
      <c r="AE1134" s="39">
        <v>36</v>
      </c>
      <c r="AF1134" s="39">
        <v>31.5</v>
      </c>
      <c r="AG1134" s="39"/>
      <c r="AH1134" s="83">
        <f t="shared" si="84"/>
        <v>35.06666666666667</v>
      </c>
      <c r="AI1134" s="81" t="str">
        <f t="shared" si="87"/>
        <v>2/12</v>
      </c>
      <c r="AJ1134" s="76">
        <f t="shared" si="85"/>
        <v>4.5197525668233336</v>
      </c>
      <c r="AK1134" s="76">
        <f t="shared" si="85"/>
        <v>8.0828437610353243E-2</v>
      </c>
      <c r="AL1134" s="76">
        <f t="shared" si="86"/>
        <v>22.98</v>
      </c>
      <c r="AN1134" s="75"/>
      <c r="AO1134" s="75"/>
    </row>
    <row r="1135" spans="1:42" x14ac:dyDescent="0.25">
      <c r="A1135" s="39">
        <v>31</v>
      </c>
      <c r="B1135" s="56">
        <v>31</v>
      </c>
      <c r="C1135" s="36">
        <v>40958</v>
      </c>
      <c r="D1135" s="39" t="s">
        <v>104</v>
      </c>
      <c r="E1135" s="35" t="s">
        <v>1</v>
      </c>
      <c r="F1135" s="40" t="s">
        <v>5</v>
      </c>
      <c r="G1135" s="35" t="s">
        <v>21</v>
      </c>
      <c r="H1135" s="40" t="s">
        <v>3</v>
      </c>
      <c r="I1135" s="39">
        <v>1</v>
      </c>
      <c r="J1135" s="41">
        <v>1.6604166666666667</v>
      </c>
      <c r="K1135" s="39">
        <v>11</v>
      </c>
      <c r="L1135" s="39">
        <v>24</v>
      </c>
      <c r="M1135" s="39">
        <v>0.45800000000000002</v>
      </c>
      <c r="N1135" s="39">
        <v>1</v>
      </c>
      <c r="O1135" s="39">
        <v>8</v>
      </c>
      <c r="P1135" s="39">
        <v>0.125</v>
      </c>
      <c r="Q1135" s="39">
        <f t="shared" si="81"/>
        <v>10</v>
      </c>
      <c r="R1135" s="39">
        <f t="shared" si="82"/>
        <v>16</v>
      </c>
      <c r="S1135" s="39">
        <f t="shared" si="83"/>
        <v>0.625</v>
      </c>
      <c r="T1135" s="39">
        <v>9</v>
      </c>
      <c r="U1135" s="39">
        <v>12</v>
      </c>
      <c r="V1135" s="39">
        <v>0.75</v>
      </c>
      <c r="W1135" s="39">
        <v>1</v>
      </c>
      <c r="X1135" s="39">
        <v>6</v>
      </c>
      <c r="Y1135" s="39">
        <v>7</v>
      </c>
      <c r="Z1135" s="39">
        <v>5</v>
      </c>
      <c r="AA1135" s="39">
        <v>2</v>
      </c>
      <c r="AB1135" s="39">
        <v>0</v>
      </c>
      <c r="AC1135" s="39">
        <v>10</v>
      </c>
      <c r="AD1135" s="39">
        <v>0</v>
      </c>
      <c r="AE1135" s="39">
        <v>32</v>
      </c>
      <c r="AF1135" s="39">
        <v>16.399999999999999</v>
      </c>
      <c r="AG1135" s="39"/>
      <c r="AH1135" s="83">
        <f t="shared" si="84"/>
        <v>39.85</v>
      </c>
      <c r="AI1135" s="81" t="str">
        <f t="shared" si="87"/>
        <v>2/12</v>
      </c>
      <c r="AJ1135" s="76">
        <f t="shared" si="85"/>
        <v>4.5128388278016587</v>
      </c>
      <c r="AK1135" s="76">
        <f t="shared" si="85"/>
        <v>8.0779217876978893E-2</v>
      </c>
      <c r="AL1135" s="76">
        <f t="shared" si="86"/>
        <v>22.96</v>
      </c>
      <c r="AN1135" s="75"/>
      <c r="AO1135" s="75"/>
    </row>
    <row r="1136" spans="1:42" x14ac:dyDescent="0.25">
      <c r="A1136" s="39">
        <v>32</v>
      </c>
      <c r="B1136" s="56">
        <v>32</v>
      </c>
      <c r="C1136" s="36">
        <v>40959</v>
      </c>
      <c r="D1136" s="39" t="s">
        <v>105</v>
      </c>
      <c r="E1136" s="35" t="s">
        <v>1</v>
      </c>
      <c r="F1136" s="40"/>
      <c r="G1136" s="35" t="s">
        <v>6</v>
      </c>
      <c r="H1136" s="40" t="s">
        <v>11</v>
      </c>
      <c r="I1136" s="39">
        <v>1</v>
      </c>
      <c r="J1136" s="41">
        <v>1.4868055555555555</v>
      </c>
      <c r="K1136" s="39">
        <v>13</v>
      </c>
      <c r="L1136" s="39">
        <v>26</v>
      </c>
      <c r="M1136" s="39">
        <v>0.5</v>
      </c>
      <c r="N1136" s="39">
        <v>1</v>
      </c>
      <c r="O1136" s="39">
        <v>3</v>
      </c>
      <c r="P1136" s="39">
        <v>0.33300000000000002</v>
      </c>
      <c r="Q1136" s="39">
        <f t="shared" ref="Q1136:Q1179" si="88">K1136-N1136</f>
        <v>12</v>
      </c>
      <c r="R1136" s="39">
        <f t="shared" ref="R1136:R1179" si="89">L1136-O1136</f>
        <v>23</v>
      </c>
      <c r="S1136" s="39">
        <f t="shared" ref="S1136:S1179" si="90">Q1136/R1136</f>
        <v>0.52173913043478259</v>
      </c>
      <c r="T1136" s="39">
        <v>1</v>
      </c>
      <c r="U1136" s="39">
        <v>2</v>
      </c>
      <c r="V1136" s="39">
        <v>0.5</v>
      </c>
      <c r="W1136" s="39">
        <v>1</v>
      </c>
      <c r="X1136" s="39">
        <v>2</v>
      </c>
      <c r="Y1136" s="39">
        <v>3</v>
      </c>
      <c r="Z1136" s="39">
        <v>3</v>
      </c>
      <c r="AA1136" s="39">
        <v>4</v>
      </c>
      <c r="AB1136" s="39">
        <v>0</v>
      </c>
      <c r="AC1136" s="39">
        <v>4</v>
      </c>
      <c r="AD1136" s="39">
        <v>3</v>
      </c>
      <c r="AE1136" s="39">
        <v>28</v>
      </c>
      <c r="AF1136" s="39">
        <v>16.8</v>
      </c>
      <c r="AG1136" s="39"/>
      <c r="AH1136" s="83">
        <f t="shared" ref="AH1136:AH1179" si="91">DAY(J1136)*24+HOUR(J1136)+MINUTE(J1136)/60</f>
        <v>35.68333333333333</v>
      </c>
      <c r="AI1136" s="81" t="str">
        <f t="shared" si="87"/>
        <v>2/12</v>
      </c>
      <c r="AJ1136" s="76">
        <f t="shared" si="85"/>
        <v>4.5242656411661688</v>
      </c>
      <c r="AK1136" s="76">
        <f t="shared" si="85"/>
        <v>8.1066012405612911E-2</v>
      </c>
      <c r="AL1136" s="76">
        <f t="shared" si="86"/>
        <v>22.98</v>
      </c>
      <c r="AN1136" s="75"/>
      <c r="AO1136" s="75"/>
    </row>
    <row r="1137" spans="1:41" x14ac:dyDescent="0.25">
      <c r="A1137" s="39">
        <v>33</v>
      </c>
      <c r="B1137" s="56">
        <v>33</v>
      </c>
      <c r="C1137" s="36">
        <v>40961</v>
      </c>
      <c r="D1137" s="39" t="s">
        <v>106</v>
      </c>
      <c r="E1137" s="35" t="s">
        <v>1</v>
      </c>
      <c r="F1137" s="40" t="s">
        <v>5</v>
      </c>
      <c r="G1137" s="35" t="s">
        <v>2</v>
      </c>
      <c r="H1137" s="40" t="s">
        <v>11</v>
      </c>
      <c r="I1137" s="39">
        <v>1</v>
      </c>
      <c r="J1137" s="41">
        <v>1.58125</v>
      </c>
      <c r="K1137" s="39">
        <v>4</v>
      </c>
      <c r="L1137" s="39">
        <v>15</v>
      </c>
      <c r="M1137" s="39">
        <v>0.26700000000000002</v>
      </c>
      <c r="N1137" s="39">
        <v>2</v>
      </c>
      <c r="O1137" s="39">
        <v>5</v>
      </c>
      <c r="P1137" s="39">
        <v>0.4</v>
      </c>
      <c r="Q1137" s="39">
        <f t="shared" si="88"/>
        <v>2</v>
      </c>
      <c r="R1137" s="39">
        <f t="shared" si="89"/>
        <v>10</v>
      </c>
      <c r="S1137" s="39">
        <f t="shared" si="90"/>
        <v>0.2</v>
      </c>
      <c r="T1137" s="39">
        <v>5</v>
      </c>
      <c r="U1137" s="39">
        <v>9</v>
      </c>
      <c r="V1137" s="39">
        <v>0.55600000000000005</v>
      </c>
      <c r="W1137" s="39">
        <v>1</v>
      </c>
      <c r="X1137" s="39">
        <v>4</v>
      </c>
      <c r="Y1137" s="39">
        <v>5</v>
      </c>
      <c r="Z1137" s="39">
        <v>4</v>
      </c>
      <c r="AA1137" s="39">
        <v>1</v>
      </c>
      <c r="AB1137" s="39">
        <v>0</v>
      </c>
      <c r="AC1137" s="39">
        <v>7</v>
      </c>
      <c r="AD1137" s="39">
        <v>1</v>
      </c>
      <c r="AE1137" s="39">
        <v>15</v>
      </c>
      <c r="AF1137" s="39">
        <v>2.8</v>
      </c>
      <c r="AG1137" s="39"/>
      <c r="AH1137" s="83">
        <f t="shared" si="91"/>
        <v>37.950000000000003</v>
      </c>
      <c r="AI1137" s="81" t="str">
        <f t="shared" si="87"/>
        <v>2/12</v>
      </c>
      <c r="AJ1137" s="76">
        <f t="shared" si="85"/>
        <v>4.6107239681208512</v>
      </c>
      <c r="AK1137" s="76">
        <f t="shared" si="85"/>
        <v>8.4387589763676399E-2</v>
      </c>
      <c r="AL1137" s="76">
        <f t="shared" si="86"/>
        <v>22.92</v>
      </c>
      <c r="AN1137" s="75"/>
      <c r="AO1137" s="75"/>
    </row>
    <row r="1138" spans="1:41" x14ac:dyDescent="0.25">
      <c r="A1138" s="39">
        <v>34</v>
      </c>
      <c r="B1138" s="56">
        <v>34</v>
      </c>
      <c r="C1138" s="36">
        <v>40962</v>
      </c>
      <c r="D1138" s="39" t="s">
        <v>107</v>
      </c>
      <c r="E1138" s="35" t="s">
        <v>1</v>
      </c>
      <c r="F1138" s="40" t="s">
        <v>5</v>
      </c>
      <c r="G1138" s="35" t="s">
        <v>108</v>
      </c>
      <c r="H1138" s="40" t="s">
        <v>3</v>
      </c>
      <c r="I1138" s="39">
        <v>1</v>
      </c>
      <c r="J1138" s="41">
        <v>1.6472222222222221</v>
      </c>
      <c r="K1138" s="39">
        <v>7</v>
      </c>
      <c r="L1138" s="39">
        <v>24</v>
      </c>
      <c r="M1138" s="39">
        <v>0.29199999999999998</v>
      </c>
      <c r="N1138" s="39">
        <v>0</v>
      </c>
      <c r="O1138" s="39">
        <v>3</v>
      </c>
      <c r="P1138" s="39">
        <v>0</v>
      </c>
      <c r="Q1138" s="39">
        <f t="shared" si="88"/>
        <v>7</v>
      </c>
      <c r="R1138" s="39">
        <f t="shared" si="89"/>
        <v>21</v>
      </c>
      <c r="S1138" s="39">
        <f t="shared" si="90"/>
        <v>0.33333333333333331</v>
      </c>
      <c r="T1138" s="39">
        <v>10</v>
      </c>
      <c r="U1138" s="39">
        <v>11</v>
      </c>
      <c r="V1138" s="39">
        <v>0.90900000000000003</v>
      </c>
      <c r="W1138" s="39">
        <v>1</v>
      </c>
      <c r="X1138" s="39">
        <v>5</v>
      </c>
      <c r="Y1138" s="39">
        <v>6</v>
      </c>
      <c r="Z1138" s="39">
        <v>3</v>
      </c>
      <c r="AA1138" s="39">
        <v>1</v>
      </c>
      <c r="AB1138" s="39">
        <v>0</v>
      </c>
      <c r="AC1138" s="39">
        <v>1</v>
      </c>
      <c r="AD1138" s="39">
        <v>3</v>
      </c>
      <c r="AE1138" s="39">
        <v>24</v>
      </c>
      <c r="AF1138" s="39">
        <v>12.7</v>
      </c>
      <c r="AG1138" s="39"/>
      <c r="AH1138" s="83">
        <f t="shared" si="91"/>
        <v>39.533333333333331</v>
      </c>
      <c r="AI1138" s="81" t="str">
        <f t="shared" si="87"/>
        <v>2/12</v>
      </c>
      <c r="AJ1138" s="76">
        <f t="shared" ref="AJ1138:AK1178" si="92">STDEV(L1089:L1138)</f>
        <v>4.6047446692935914</v>
      </c>
      <c r="AK1138" s="76">
        <f t="shared" si="92"/>
        <v>8.6353684203456502E-2</v>
      </c>
      <c r="AL1138" s="76">
        <f t="shared" si="86"/>
        <v>22.98</v>
      </c>
      <c r="AN1138" s="75"/>
      <c r="AO1138" s="75"/>
    </row>
    <row r="1139" spans="1:41" x14ac:dyDescent="0.25">
      <c r="A1139" s="39">
        <v>35</v>
      </c>
      <c r="B1139" s="56">
        <v>35</v>
      </c>
      <c r="C1139" s="36">
        <v>40968</v>
      </c>
      <c r="D1139" s="39" t="s">
        <v>109</v>
      </c>
      <c r="E1139" s="35" t="s">
        <v>1</v>
      </c>
      <c r="F1139" s="40"/>
      <c r="G1139" s="35" t="s">
        <v>89</v>
      </c>
      <c r="H1139" s="40" t="s">
        <v>11</v>
      </c>
      <c r="I1139" s="39">
        <v>1</v>
      </c>
      <c r="J1139" s="41">
        <v>1.372222222222222</v>
      </c>
      <c r="K1139" s="39">
        <v>11</v>
      </c>
      <c r="L1139" s="39">
        <v>23</v>
      </c>
      <c r="M1139" s="39">
        <v>0.47799999999999998</v>
      </c>
      <c r="N1139" s="39">
        <v>0</v>
      </c>
      <c r="O1139" s="39">
        <v>4</v>
      </c>
      <c r="P1139" s="39">
        <v>0</v>
      </c>
      <c r="Q1139" s="39">
        <f t="shared" si="88"/>
        <v>11</v>
      </c>
      <c r="R1139" s="39">
        <f t="shared" si="89"/>
        <v>19</v>
      </c>
      <c r="S1139" s="39">
        <f t="shared" si="90"/>
        <v>0.57894736842105265</v>
      </c>
      <c r="T1139" s="39">
        <v>9</v>
      </c>
      <c r="U1139" s="39">
        <v>10</v>
      </c>
      <c r="V1139" s="39">
        <v>0.9</v>
      </c>
      <c r="W1139" s="39">
        <v>1</v>
      </c>
      <c r="X1139" s="39">
        <v>6</v>
      </c>
      <c r="Y1139" s="39">
        <v>7</v>
      </c>
      <c r="Z1139" s="39">
        <v>8</v>
      </c>
      <c r="AA1139" s="39">
        <v>1</v>
      </c>
      <c r="AB1139" s="39">
        <v>0</v>
      </c>
      <c r="AC1139" s="39">
        <v>5</v>
      </c>
      <c r="AD1139" s="39">
        <v>0</v>
      </c>
      <c r="AE1139" s="39">
        <v>31</v>
      </c>
      <c r="AF1139" s="39">
        <v>23</v>
      </c>
      <c r="AG1139" s="39"/>
      <c r="AH1139" s="83">
        <f t="shared" si="91"/>
        <v>32.93333333333333</v>
      </c>
      <c r="AI1139" s="81" t="str">
        <f t="shared" si="87"/>
        <v>2/12</v>
      </c>
      <c r="AJ1139" s="76">
        <f t="shared" si="92"/>
        <v>4.5846238133792445</v>
      </c>
      <c r="AK1139" s="76">
        <f t="shared" si="92"/>
        <v>8.4619940237005004E-2</v>
      </c>
      <c r="AL1139" s="76">
        <f t="shared" si="86"/>
        <v>23.04</v>
      </c>
      <c r="AN1139" s="75"/>
      <c r="AO1139" s="75"/>
    </row>
    <row r="1140" spans="1:41" x14ac:dyDescent="0.25">
      <c r="A1140" s="39">
        <v>36</v>
      </c>
      <c r="B1140" s="56">
        <v>36</v>
      </c>
      <c r="C1140" s="36">
        <v>40970</v>
      </c>
      <c r="D1140" s="39" t="s">
        <v>110</v>
      </c>
      <c r="E1140" s="35" t="s">
        <v>1</v>
      </c>
      <c r="F1140" s="40"/>
      <c r="G1140" s="35" t="s">
        <v>17</v>
      </c>
      <c r="H1140" s="40" t="s">
        <v>11</v>
      </c>
      <c r="I1140" s="39">
        <v>1</v>
      </c>
      <c r="J1140" s="41">
        <v>1.534027777777778</v>
      </c>
      <c r="K1140" s="39">
        <v>13</v>
      </c>
      <c r="L1140" s="39">
        <v>24</v>
      </c>
      <c r="M1140" s="39">
        <v>0.54200000000000004</v>
      </c>
      <c r="N1140" s="39">
        <v>1</v>
      </c>
      <c r="O1140" s="39">
        <v>2</v>
      </c>
      <c r="P1140" s="39">
        <v>0.5</v>
      </c>
      <c r="Q1140" s="39">
        <f t="shared" si="88"/>
        <v>12</v>
      </c>
      <c r="R1140" s="39">
        <f t="shared" si="89"/>
        <v>22</v>
      </c>
      <c r="S1140" s="39">
        <f t="shared" si="90"/>
        <v>0.54545454545454541</v>
      </c>
      <c r="T1140" s="39">
        <v>11</v>
      </c>
      <c r="U1140" s="39">
        <v>14</v>
      </c>
      <c r="V1140" s="39">
        <v>0.78600000000000003</v>
      </c>
      <c r="W1140" s="39">
        <v>4</v>
      </c>
      <c r="X1140" s="39">
        <v>4</v>
      </c>
      <c r="Y1140" s="39">
        <v>8</v>
      </c>
      <c r="Z1140" s="39">
        <v>3</v>
      </c>
      <c r="AA1140" s="39">
        <v>1</v>
      </c>
      <c r="AB1140" s="39">
        <v>1</v>
      </c>
      <c r="AC1140" s="39">
        <v>3</v>
      </c>
      <c r="AD1140" s="39">
        <v>0</v>
      </c>
      <c r="AE1140" s="39">
        <v>38</v>
      </c>
      <c r="AF1140" s="39">
        <v>30</v>
      </c>
      <c r="AG1140" s="39"/>
      <c r="AH1140" s="83">
        <f t="shared" si="91"/>
        <v>36.81666666666667</v>
      </c>
      <c r="AI1140" s="81" t="str">
        <f t="shared" si="87"/>
        <v>3/12</v>
      </c>
      <c r="AJ1140" s="76">
        <f t="shared" si="92"/>
        <v>4.5490972416827633</v>
      </c>
      <c r="AK1140" s="76">
        <f t="shared" si="92"/>
        <v>8.55248883694813E-2</v>
      </c>
      <c r="AL1140" s="76">
        <f t="shared" ref="AL1140:AL1179" si="93">AVERAGE(L1091:L1140)</f>
        <v>23.14</v>
      </c>
      <c r="AN1140" s="75"/>
      <c r="AO1140" s="75"/>
    </row>
    <row r="1141" spans="1:41" x14ac:dyDescent="0.25">
      <c r="A1141" s="39">
        <v>37</v>
      </c>
      <c r="B1141" s="56">
        <v>37</v>
      </c>
      <c r="C1141" s="36">
        <v>40972</v>
      </c>
      <c r="D1141" s="39" t="s">
        <v>111</v>
      </c>
      <c r="E1141" s="35" t="s">
        <v>1</v>
      </c>
      <c r="F1141" s="40"/>
      <c r="G1141" s="35" t="s">
        <v>55</v>
      </c>
      <c r="H1141" s="40" t="s">
        <v>11</v>
      </c>
      <c r="I1141" s="39">
        <v>1</v>
      </c>
      <c r="J1141" s="41">
        <v>1.6208333333333333</v>
      </c>
      <c r="K1141" s="39">
        <v>14</v>
      </c>
      <c r="L1141" s="39">
        <v>23</v>
      </c>
      <c r="M1141" s="39">
        <v>0.60899999999999999</v>
      </c>
      <c r="N1141" s="39">
        <v>0</v>
      </c>
      <c r="O1141" s="39">
        <v>2</v>
      </c>
      <c r="P1141" s="39">
        <v>0</v>
      </c>
      <c r="Q1141" s="39">
        <f t="shared" si="88"/>
        <v>14</v>
      </c>
      <c r="R1141" s="39">
        <f t="shared" si="89"/>
        <v>21</v>
      </c>
      <c r="S1141" s="39">
        <f t="shared" si="90"/>
        <v>0.66666666666666663</v>
      </c>
      <c r="T1141" s="39">
        <v>5</v>
      </c>
      <c r="U1141" s="39">
        <v>7</v>
      </c>
      <c r="V1141" s="39">
        <v>0.71399999999999997</v>
      </c>
      <c r="W1141" s="39">
        <v>1</v>
      </c>
      <c r="X1141" s="39">
        <v>2</v>
      </c>
      <c r="Y1141" s="39">
        <v>3</v>
      </c>
      <c r="Z1141" s="39">
        <v>1</v>
      </c>
      <c r="AA1141" s="39">
        <v>0</v>
      </c>
      <c r="AB1141" s="39">
        <v>0</v>
      </c>
      <c r="AC1141" s="39">
        <v>3</v>
      </c>
      <c r="AD1141" s="39">
        <v>0</v>
      </c>
      <c r="AE1141" s="39">
        <v>33</v>
      </c>
      <c r="AF1141" s="39">
        <v>20.7</v>
      </c>
      <c r="AG1141" s="39"/>
      <c r="AH1141" s="83">
        <f t="shared" si="91"/>
        <v>38.9</v>
      </c>
      <c r="AI1141" s="81" t="str">
        <f t="shared" si="87"/>
        <v>3/12</v>
      </c>
      <c r="AJ1141" s="76">
        <f t="shared" si="92"/>
        <v>4.4621309085343892</v>
      </c>
      <c r="AK1141" s="76">
        <f t="shared" si="92"/>
        <v>8.8135028594231654E-2</v>
      </c>
      <c r="AL1141" s="76">
        <f t="shared" si="93"/>
        <v>23.26</v>
      </c>
      <c r="AN1141" s="75"/>
      <c r="AO1141" s="75"/>
    </row>
    <row r="1142" spans="1:41" x14ac:dyDescent="0.25">
      <c r="A1142" s="39">
        <v>38</v>
      </c>
      <c r="B1142" s="56">
        <v>38</v>
      </c>
      <c r="C1142" s="36">
        <v>40974</v>
      </c>
      <c r="D1142" s="39" t="s">
        <v>112</v>
      </c>
      <c r="E1142" s="35" t="s">
        <v>1</v>
      </c>
      <c r="F1142" s="40" t="s">
        <v>5</v>
      </c>
      <c r="G1142" s="35" t="s">
        <v>10</v>
      </c>
      <c r="H1142" s="40" t="s">
        <v>3</v>
      </c>
      <c r="I1142" s="39">
        <v>1</v>
      </c>
      <c r="J1142" s="41">
        <v>1.7777777777777777</v>
      </c>
      <c r="K1142" s="39">
        <v>8</v>
      </c>
      <c r="L1142" s="39">
        <v>26</v>
      </c>
      <c r="M1142" s="39">
        <v>0.308</v>
      </c>
      <c r="N1142" s="39">
        <v>2</v>
      </c>
      <c r="O1142" s="39">
        <v>9</v>
      </c>
      <c r="P1142" s="39">
        <v>0.222</v>
      </c>
      <c r="Q1142" s="39">
        <f t="shared" si="88"/>
        <v>6</v>
      </c>
      <c r="R1142" s="39">
        <f t="shared" si="89"/>
        <v>17</v>
      </c>
      <c r="S1142" s="39">
        <f t="shared" si="90"/>
        <v>0.35294117647058826</v>
      </c>
      <c r="T1142" s="39">
        <v>4</v>
      </c>
      <c r="U1142" s="39">
        <v>6</v>
      </c>
      <c r="V1142" s="39">
        <v>0.66700000000000004</v>
      </c>
      <c r="W1142" s="39">
        <v>1</v>
      </c>
      <c r="X1142" s="39">
        <v>4</v>
      </c>
      <c r="Y1142" s="39">
        <v>5</v>
      </c>
      <c r="Z1142" s="39">
        <v>7</v>
      </c>
      <c r="AA1142" s="39">
        <v>0</v>
      </c>
      <c r="AB1142" s="39">
        <v>0</v>
      </c>
      <c r="AC1142" s="39">
        <v>3</v>
      </c>
      <c r="AD1142" s="39">
        <v>1</v>
      </c>
      <c r="AE1142" s="39">
        <v>22</v>
      </c>
      <c r="AF1142" s="39">
        <v>9.6</v>
      </c>
      <c r="AG1142" s="39"/>
      <c r="AH1142" s="83">
        <f t="shared" si="91"/>
        <v>42.666666666666664</v>
      </c>
      <c r="AI1142" s="81" t="str">
        <f t="shared" si="87"/>
        <v>3/12</v>
      </c>
      <c r="AJ1142" s="76">
        <f t="shared" si="92"/>
        <v>4.4533408692754657</v>
      </c>
      <c r="AK1142" s="76">
        <f t="shared" si="92"/>
        <v>9.007856208298759E-2</v>
      </c>
      <c r="AL1142" s="76">
        <f t="shared" si="93"/>
        <v>23.38</v>
      </c>
      <c r="AN1142" s="75"/>
      <c r="AO1142" s="75"/>
    </row>
    <row r="1143" spans="1:41" x14ac:dyDescent="0.25">
      <c r="A1143" s="39">
        <v>39</v>
      </c>
      <c r="B1143" s="56">
        <v>39</v>
      </c>
      <c r="C1143" s="36">
        <v>40975</v>
      </c>
      <c r="D1143" s="39" t="s">
        <v>113</v>
      </c>
      <c r="E1143" s="35" t="s">
        <v>1</v>
      </c>
      <c r="F1143" s="40" t="s">
        <v>5</v>
      </c>
      <c r="G1143" s="35" t="s">
        <v>114</v>
      </c>
      <c r="H1143" s="40" t="s">
        <v>3</v>
      </c>
      <c r="I1143" s="39">
        <v>1</v>
      </c>
      <c r="J1143" s="41">
        <v>1.6784722222222221</v>
      </c>
      <c r="K1143" s="39">
        <v>9</v>
      </c>
      <c r="L1143" s="39">
        <v>31</v>
      </c>
      <c r="M1143" s="39">
        <v>0.28999999999999998</v>
      </c>
      <c r="N1143" s="39">
        <v>3</v>
      </c>
      <c r="O1143" s="39">
        <v>9</v>
      </c>
      <c r="P1143" s="39">
        <v>0.33300000000000002</v>
      </c>
      <c r="Q1143" s="39">
        <f t="shared" si="88"/>
        <v>6</v>
      </c>
      <c r="R1143" s="39">
        <f t="shared" si="89"/>
        <v>22</v>
      </c>
      <c r="S1143" s="39">
        <f t="shared" si="90"/>
        <v>0.27272727272727271</v>
      </c>
      <c r="T1143" s="39">
        <v>9</v>
      </c>
      <c r="U1143" s="39">
        <v>9</v>
      </c>
      <c r="V1143" s="39">
        <v>1</v>
      </c>
      <c r="W1143" s="39">
        <v>1</v>
      </c>
      <c r="X1143" s="39">
        <v>4</v>
      </c>
      <c r="Y1143" s="39">
        <v>5</v>
      </c>
      <c r="Z1143" s="39">
        <v>4</v>
      </c>
      <c r="AA1143" s="39">
        <v>4</v>
      </c>
      <c r="AB1143" s="39">
        <v>1</v>
      </c>
      <c r="AC1143" s="39">
        <v>1</v>
      </c>
      <c r="AD1143" s="39">
        <v>3</v>
      </c>
      <c r="AE1143" s="39">
        <v>30</v>
      </c>
      <c r="AF1143" s="39">
        <v>19.100000000000001</v>
      </c>
      <c r="AG1143" s="39"/>
      <c r="AH1143" s="83">
        <f t="shared" si="91"/>
        <v>40.283333333333331</v>
      </c>
      <c r="AI1143" s="81" t="str">
        <f t="shared" si="87"/>
        <v>3/12</v>
      </c>
      <c r="AJ1143" s="76">
        <f t="shared" si="92"/>
        <v>4.4533408692754657</v>
      </c>
      <c r="AK1143" s="76">
        <f t="shared" si="92"/>
        <v>9.2181323089498668E-2</v>
      </c>
      <c r="AL1143" s="76">
        <f t="shared" si="93"/>
        <v>23.38</v>
      </c>
      <c r="AN1143" s="75"/>
      <c r="AO1143" s="75"/>
    </row>
    <row r="1144" spans="1:41" x14ac:dyDescent="0.25">
      <c r="A1144" s="39">
        <v>40</v>
      </c>
      <c r="B1144" s="56">
        <v>40</v>
      </c>
      <c r="C1144" s="36">
        <v>40977</v>
      </c>
      <c r="D1144" s="39" t="s">
        <v>115</v>
      </c>
      <c r="E1144" s="35" t="s">
        <v>1</v>
      </c>
      <c r="F1144" s="40" t="s">
        <v>5</v>
      </c>
      <c r="G1144" s="35" t="s">
        <v>89</v>
      </c>
      <c r="H1144" s="40" t="s">
        <v>11</v>
      </c>
      <c r="I1144" s="39">
        <v>1</v>
      </c>
      <c r="J1144" s="41">
        <v>1.5791666666666666</v>
      </c>
      <c r="K1144" s="39">
        <v>11</v>
      </c>
      <c r="L1144" s="39">
        <v>26</v>
      </c>
      <c r="M1144" s="39">
        <v>0.42299999999999999</v>
      </c>
      <c r="N1144" s="39">
        <v>2</v>
      </c>
      <c r="O1144" s="39">
        <v>6</v>
      </c>
      <c r="P1144" s="39">
        <v>0.33300000000000002</v>
      </c>
      <c r="Q1144" s="39">
        <f t="shared" si="88"/>
        <v>9</v>
      </c>
      <c r="R1144" s="39">
        <f t="shared" si="89"/>
        <v>20</v>
      </c>
      <c r="S1144" s="39">
        <f t="shared" si="90"/>
        <v>0.45</v>
      </c>
      <c r="T1144" s="39">
        <v>10</v>
      </c>
      <c r="U1144" s="39">
        <v>10</v>
      </c>
      <c r="V1144" s="39">
        <v>1</v>
      </c>
      <c r="W1144" s="39">
        <v>1</v>
      </c>
      <c r="X1144" s="39">
        <v>3</v>
      </c>
      <c r="Y1144" s="39">
        <v>4</v>
      </c>
      <c r="Z1144" s="39">
        <v>1</v>
      </c>
      <c r="AA1144" s="39">
        <v>1</v>
      </c>
      <c r="AB1144" s="39">
        <v>2</v>
      </c>
      <c r="AC1144" s="39">
        <v>4</v>
      </c>
      <c r="AD1144" s="39">
        <v>3</v>
      </c>
      <c r="AE1144" s="39">
        <v>34</v>
      </c>
      <c r="AF1144" s="39">
        <v>19.7</v>
      </c>
      <c r="AG1144" s="39"/>
      <c r="AH1144" s="83">
        <f t="shared" si="91"/>
        <v>37.9</v>
      </c>
      <c r="AI1144" s="81" t="str">
        <f t="shared" si="87"/>
        <v>3/12</v>
      </c>
      <c r="AJ1144" s="76">
        <f t="shared" si="92"/>
        <v>4.4549445128132508</v>
      </c>
      <c r="AK1144" s="76">
        <f t="shared" si="92"/>
        <v>9.1258806675949516E-2</v>
      </c>
      <c r="AL1144" s="76">
        <f t="shared" si="93"/>
        <v>23.48</v>
      </c>
      <c r="AN1144" s="75"/>
      <c r="AO1144" s="75"/>
    </row>
    <row r="1145" spans="1:41" x14ac:dyDescent="0.25">
      <c r="A1145" s="39">
        <v>41</v>
      </c>
      <c r="B1145" s="56">
        <v>41</v>
      </c>
      <c r="C1145" s="36">
        <v>40979</v>
      </c>
      <c r="D1145" s="39" t="s">
        <v>116</v>
      </c>
      <c r="E1145" s="35" t="s">
        <v>1</v>
      </c>
      <c r="F1145" s="40"/>
      <c r="G1145" s="35" t="s">
        <v>97</v>
      </c>
      <c r="H1145" s="40" t="s">
        <v>11</v>
      </c>
      <c r="I1145" s="39">
        <v>1</v>
      </c>
      <c r="J1145" s="41">
        <v>1.7284722222222222</v>
      </c>
      <c r="K1145" s="39">
        <v>9</v>
      </c>
      <c r="L1145" s="39">
        <v>20</v>
      </c>
      <c r="M1145" s="39">
        <v>0.45</v>
      </c>
      <c r="N1145" s="39">
        <v>3</v>
      </c>
      <c r="O1145" s="39">
        <v>6</v>
      </c>
      <c r="P1145" s="39">
        <v>0.5</v>
      </c>
      <c r="Q1145" s="39">
        <f t="shared" si="88"/>
        <v>6</v>
      </c>
      <c r="R1145" s="39">
        <f t="shared" si="89"/>
        <v>14</v>
      </c>
      <c r="S1145" s="39">
        <f t="shared" si="90"/>
        <v>0.42857142857142855</v>
      </c>
      <c r="T1145" s="39">
        <v>5</v>
      </c>
      <c r="U1145" s="39">
        <v>7</v>
      </c>
      <c r="V1145" s="39">
        <v>0.71399999999999997</v>
      </c>
      <c r="W1145" s="39">
        <v>1</v>
      </c>
      <c r="X1145" s="39">
        <v>2</v>
      </c>
      <c r="Y1145" s="39">
        <v>3</v>
      </c>
      <c r="Z1145" s="39">
        <v>7</v>
      </c>
      <c r="AA1145" s="39">
        <v>1</v>
      </c>
      <c r="AB1145" s="39">
        <v>1</v>
      </c>
      <c r="AC1145" s="39">
        <v>5</v>
      </c>
      <c r="AD1145" s="39">
        <v>2</v>
      </c>
      <c r="AE1145" s="39">
        <v>26</v>
      </c>
      <c r="AF1145" s="39">
        <v>16.899999999999999</v>
      </c>
      <c r="AG1145" s="39"/>
      <c r="AH1145" s="83">
        <f t="shared" si="91"/>
        <v>41.483333333333334</v>
      </c>
      <c r="AI1145" s="81" t="str">
        <f t="shared" si="87"/>
        <v>3/12</v>
      </c>
      <c r="AJ1145" s="76">
        <f t="shared" si="92"/>
        <v>4.4761955420437367</v>
      </c>
      <c r="AK1145" s="76">
        <f t="shared" si="92"/>
        <v>9.1288902247038478E-2</v>
      </c>
      <c r="AL1145" s="76">
        <f t="shared" si="93"/>
        <v>23.38</v>
      </c>
      <c r="AN1145" s="75"/>
      <c r="AO1145" s="75"/>
    </row>
    <row r="1146" spans="1:41" x14ac:dyDescent="0.25">
      <c r="A1146" s="39">
        <v>42</v>
      </c>
      <c r="B1146" s="56">
        <v>42</v>
      </c>
      <c r="C1146" s="36">
        <v>40981</v>
      </c>
      <c r="D1146" s="39" t="s">
        <v>117</v>
      </c>
      <c r="E1146" s="35" t="s">
        <v>1</v>
      </c>
      <c r="F1146" s="40" t="s">
        <v>5</v>
      </c>
      <c r="G1146" s="35" t="s">
        <v>28</v>
      </c>
      <c r="H1146" s="40" t="s">
        <v>11</v>
      </c>
      <c r="I1146" s="39">
        <v>1</v>
      </c>
      <c r="J1146" s="41">
        <v>2.1576388888888887</v>
      </c>
      <c r="K1146" s="39">
        <v>11</v>
      </c>
      <c r="L1146" s="39">
        <v>25</v>
      </c>
      <c r="M1146" s="39">
        <v>0.44</v>
      </c>
      <c r="N1146" s="39">
        <v>1</v>
      </c>
      <c r="O1146" s="39">
        <v>4</v>
      </c>
      <c r="P1146" s="39">
        <v>0.25</v>
      </c>
      <c r="Q1146" s="39">
        <f t="shared" si="88"/>
        <v>10</v>
      </c>
      <c r="R1146" s="39">
        <f t="shared" si="89"/>
        <v>21</v>
      </c>
      <c r="S1146" s="39">
        <f t="shared" si="90"/>
        <v>0.47619047619047616</v>
      </c>
      <c r="T1146" s="39">
        <v>11</v>
      </c>
      <c r="U1146" s="39">
        <v>12</v>
      </c>
      <c r="V1146" s="39">
        <v>0.91700000000000004</v>
      </c>
      <c r="W1146" s="39">
        <v>1</v>
      </c>
      <c r="X1146" s="39">
        <v>8</v>
      </c>
      <c r="Y1146" s="39">
        <v>9</v>
      </c>
      <c r="Z1146" s="39">
        <v>5</v>
      </c>
      <c r="AA1146" s="39">
        <v>1</v>
      </c>
      <c r="AB1146" s="39">
        <v>0</v>
      </c>
      <c r="AC1146" s="39">
        <v>3</v>
      </c>
      <c r="AD1146" s="39">
        <v>0</v>
      </c>
      <c r="AE1146" s="39">
        <v>34</v>
      </c>
      <c r="AF1146" s="39">
        <v>25.1</v>
      </c>
      <c r="AG1146" s="39"/>
      <c r="AH1146" s="83">
        <f t="shared" si="91"/>
        <v>51.783333333333331</v>
      </c>
      <c r="AI1146" s="81" t="str">
        <f t="shared" si="87"/>
        <v>3/12</v>
      </c>
      <c r="AJ1146" s="76">
        <f t="shared" si="92"/>
        <v>4.4685294115671637</v>
      </c>
      <c r="AK1146" s="76">
        <f t="shared" si="92"/>
        <v>9.1001836716157539E-2</v>
      </c>
      <c r="AL1146" s="76">
        <f t="shared" si="93"/>
        <v>23.46</v>
      </c>
      <c r="AN1146" s="75"/>
      <c r="AO1146" s="75"/>
    </row>
    <row r="1147" spans="1:41" x14ac:dyDescent="0.25">
      <c r="A1147" s="39">
        <v>43</v>
      </c>
      <c r="B1147" s="56">
        <v>43</v>
      </c>
      <c r="C1147" s="36">
        <v>40982</v>
      </c>
      <c r="D1147" s="39" t="s">
        <v>118</v>
      </c>
      <c r="E1147" s="35" t="s">
        <v>1</v>
      </c>
      <c r="F1147" s="40" t="s">
        <v>5</v>
      </c>
      <c r="G1147" s="35" t="s">
        <v>119</v>
      </c>
      <c r="H1147" s="40" t="s">
        <v>11</v>
      </c>
      <c r="I1147" s="39">
        <v>1</v>
      </c>
      <c r="J1147" s="41">
        <v>2.026388888888889</v>
      </c>
      <c r="K1147" s="39">
        <v>10</v>
      </c>
      <c r="L1147" s="39">
        <v>23</v>
      </c>
      <c r="M1147" s="39">
        <v>0.435</v>
      </c>
      <c r="N1147" s="39">
        <v>2</v>
      </c>
      <c r="O1147" s="39">
        <v>8</v>
      </c>
      <c r="P1147" s="39">
        <v>0.25</v>
      </c>
      <c r="Q1147" s="39">
        <f t="shared" si="88"/>
        <v>8</v>
      </c>
      <c r="R1147" s="39">
        <f t="shared" si="89"/>
        <v>15</v>
      </c>
      <c r="S1147" s="39">
        <f t="shared" si="90"/>
        <v>0.53333333333333333</v>
      </c>
      <c r="T1147" s="39">
        <v>11</v>
      </c>
      <c r="U1147" s="39">
        <v>11</v>
      </c>
      <c r="V1147" s="39">
        <v>1</v>
      </c>
      <c r="W1147" s="39">
        <v>1</v>
      </c>
      <c r="X1147" s="39">
        <v>3</v>
      </c>
      <c r="Y1147" s="39">
        <v>4</v>
      </c>
      <c r="Z1147" s="39">
        <v>5</v>
      </c>
      <c r="AA1147" s="39">
        <v>2</v>
      </c>
      <c r="AB1147" s="39">
        <v>0</v>
      </c>
      <c r="AC1147" s="39">
        <v>4</v>
      </c>
      <c r="AD1147" s="39">
        <v>1</v>
      </c>
      <c r="AE1147" s="39">
        <v>33</v>
      </c>
      <c r="AF1147" s="39">
        <v>23.6</v>
      </c>
      <c r="AG1147" s="39"/>
      <c r="AH1147" s="83">
        <f t="shared" si="91"/>
        <v>48.633333333333333</v>
      </c>
      <c r="AI1147" s="81" t="str">
        <f t="shared" si="87"/>
        <v>3/12</v>
      </c>
      <c r="AJ1147" s="76">
        <f t="shared" si="92"/>
        <v>4.2558962700263852</v>
      </c>
      <c r="AK1147" s="76">
        <f t="shared" si="92"/>
        <v>9.1000652610352673E-2</v>
      </c>
      <c r="AL1147" s="76">
        <f t="shared" si="93"/>
        <v>23.64</v>
      </c>
      <c r="AN1147" s="75"/>
      <c r="AO1147" s="75"/>
    </row>
    <row r="1148" spans="1:41" x14ac:dyDescent="0.25">
      <c r="A1148" s="39">
        <v>44</v>
      </c>
      <c r="B1148" s="56">
        <v>44</v>
      </c>
      <c r="C1148" s="36">
        <v>40984</v>
      </c>
      <c r="D1148" s="39" t="s">
        <v>120</v>
      </c>
      <c r="E1148" s="35" t="s">
        <v>1</v>
      </c>
      <c r="F1148" s="40"/>
      <c r="G1148" s="35" t="s">
        <v>89</v>
      </c>
      <c r="H1148" s="40" t="s">
        <v>11</v>
      </c>
      <c r="I1148" s="39">
        <v>1</v>
      </c>
      <c r="J1148" s="41">
        <v>1.5888888888888888</v>
      </c>
      <c r="K1148" s="39">
        <v>9</v>
      </c>
      <c r="L1148" s="39">
        <v>20</v>
      </c>
      <c r="M1148" s="39">
        <v>0.45</v>
      </c>
      <c r="N1148" s="39">
        <v>5</v>
      </c>
      <c r="O1148" s="39">
        <v>8</v>
      </c>
      <c r="P1148" s="39">
        <v>0.625</v>
      </c>
      <c r="Q1148" s="39">
        <f t="shared" si="88"/>
        <v>4</v>
      </c>
      <c r="R1148" s="39">
        <f t="shared" si="89"/>
        <v>12</v>
      </c>
      <c r="S1148" s="39">
        <f t="shared" si="90"/>
        <v>0.33333333333333331</v>
      </c>
      <c r="T1148" s="39">
        <v>5</v>
      </c>
      <c r="U1148" s="39">
        <v>7</v>
      </c>
      <c r="V1148" s="39">
        <v>0.71399999999999997</v>
      </c>
      <c r="W1148" s="39">
        <v>0</v>
      </c>
      <c r="X1148" s="39">
        <v>4</v>
      </c>
      <c r="Y1148" s="39">
        <v>4</v>
      </c>
      <c r="Z1148" s="39">
        <v>3</v>
      </c>
      <c r="AA1148" s="39">
        <v>1</v>
      </c>
      <c r="AB1148" s="39">
        <v>2</v>
      </c>
      <c r="AC1148" s="39">
        <v>4</v>
      </c>
      <c r="AD1148" s="39">
        <v>1</v>
      </c>
      <c r="AE1148" s="39">
        <v>28</v>
      </c>
      <c r="AF1148" s="39">
        <v>18.100000000000001</v>
      </c>
      <c r="AG1148" s="39"/>
      <c r="AH1148" s="83">
        <f t="shared" si="91"/>
        <v>38.133333333333333</v>
      </c>
      <c r="AI1148" s="81" t="str">
        <f t="shared" si="87"/>
        <v>3/12</v>
      </c>
      <c r="AJ1148" s="76">
        <f t="shared" si="92"/>
        <v>4.2582453030825373</v>
      </c>
      <c r="AK1148" s="76">
        <f t="shared" si="92"/>
        <v>9.057372912806029E-2</v>
      </c>
      <c r="AL1148" s="76">
        <f t="shared" si="93"/>
        <v>23.5</v>
      </c>
      <c r="AN1148" s="75"/>
      <c r="AO1148" s="75"/>
    </row>
    <row r="1149" spans="1:41" x14ac:dyDescent="0.25">
      <c r="A1149" s="39">
        <v>45</v>
      </c>
      <c r="B1149" s="56">
        <v>45</v>
      </c>
      <c r="C1149" s="36">
        <v>40986</v>
      </c>
      <c r="D1149" s="39" t="s">
        <v>121</v>
      </c>
      <c r="E1149" s="35" t="s">
        <v>1</v>
      </c>
      <c r="F1149" s="40"/>
      <c r="G1149" s="35" t="s">
        <v>13</v>
      </c>
      <c r="H1149" s="40" t="s">
        <v>3</v>
      </c>
      <c r="I1149" s="39">
        <v>1</v>
      </c>
      <c r="J1149" s="41">
        <v>1.5541666666666665</v>
      </c>
      <c r="K1149" s="39">
        <v>3</v>
      </c>
      <c r="L1149" s="39">
        <v>20</v>
      </c>
      <c r="M1149" s="39">
        <v>0.15</v>
      </c>
      <c r="N1149" s="39">
        <v>1</v>
      </c>
      <c r="O1149" s="39">
        <v>6</v>
      </c>
      <c r="P1149" s="39">
        <v>0.16700000000000001</v>
      </c>
      <c r="Q1149" s="39">
        <f t="shared" si="88"/>
        <v>2</v>
      </c>
      <c r="R1149" s="39">
        <f t="shared" si="89"/>
        <v>14</v>
      </c>
      <c r="S1149" s="39">
        <f t="shared" si="90"/>
        <v>0.14285714285714285</v>
      </c>
      <c r="T1149" s="39">
        <v>8</v>
      </c>
      <c r="U1149" s="39">
        <v>9</v>
      </c>
      <c r="V1149" s="39">
        <v>0.88900000000000001</v>
      </c>
      <c r="W1149" s="39">
        <v>2</v>
      </c>
      <c r="X1149" s="39">
        <v>4</v>
      </c>
      <c r="Y1149" s="39">
        <v>6</v>
      </c>
      <c r="Z1149" s="39">
        <v>4</v>
      </c>
      <c r="AA1149" s="39">
        <v>2</v>
      </c>
      <c r="AB1149" s="39">
        <v>0</v>
      </c>
      <c r="AC1149" s="39">
        <v>7</v>
      </c>
      <c r="AD1149" s="39">
        <v>4</v>
      </c>
      <c r="AE1149" s="39">
        <v>15</v>
      </c>
      <c r="AF1149" s="39">
        <v>0.6</v>
      </c>
      <c r="AG1149" s="39"/>
      <c r="AH1149" s="83">
        <f t="shared" si="91"/>
        <v>37.299999999999997</v>
      </c>
      <c r="AI1149" s="81" t="str">
        <f t="shared" si="87"/>
        <v>3/12</v>
      </c>
      <c r="AJ1149" s="76">
        <f t="shared" si="92"/>
        <v>4.2146973164614936</v>
      </c>
      <c r="AK1149" s="76">
        <f t="shared" si="92"/>
        <v>9.8141846532538435E-2</v>
      </c>
      <c r="AL1149" s="76">
        <f t="shared" si="93"/>
        <v>23.54</v>
      </c>
      <c r="AN1149" s="75"/>
      <c r="AO1149" s="75"/>
    </row>
    <row r="1150" spans="1:41" x14ac:dyDescent="0.25">
      <c r="A1150" s="39">
        <v>46</v>
      </c>
      <c r="B1150" s="56">
        <v>46</v>
      </c>
      <c r="C1150" s="36">
        <v>40988</v>
      </c>
      <c r="D1150" s="39" t="s">
        <v>122</v>
      </c>
      <c r="E1150" s="35" t="s">
        <v>1</v>
      </c>
      <c r="F1150" s="40" t="s">
        <v>5</v>
      </c>
      <c r="G1150" s="35" t="s">
        <v>23</v>
      </c>
      <c r="H1150" s="40" t="s">
        <v>3</v>
      </c>
      <c r="I1150" s="39">
        <v>1</v>
      </c>
      <c r="J1150" s="41">
        <v>1.465972222222222</v>
      </c>
      <c r="K1150" s="39">
        <v>10</v>
      </c>
      <c r="L1150" s="39">
        <v>27</v>
      </c>
      <c r="M1150" s="39">
        <v>0.37</v>
      </c>
      <c r="N1150" s="39">
        <v>2</v>
      </c>
      <c r="O1150" s="39">
        <v>7</v>
      </c>
      <c r="P1150" s="39">
        <v>0.28599999999999998</v>
      </c>
      <c r="Q1150" s="39">
        <f t="shared" si="88"/>
        <v>8</v>
      </c>
      <c r="R1150" s="39">
        <f t="shared" si="89"/>
        <v>20</v>
      </c>
      <c r="S1150" s="39">
        <f t="shared" si="90"/>
        <v>0.4</v>
      </c>
      <c r="T1150" s="39">
        <v>7</v>
      </c>
      <c r="U1150" s="39">
        <v>7</v>
      </c>
      <c r="V1150" s="39">
        <v>1</v>
      </c>
      <c r="W1150" s="39">
        <v>1</v>
      </c>
      <c r="X1150" s="39">
        <v>2</v>
      </c>
      <c r="Y1150" s="39">
        <v>3</v>
      </c>
      <c r="Z1150" s="39">
        <v>4</v>
      </c>
      <c r="AA1150" s="39">
        <v>1</v>
      </c>
      <c r="AB1150" s="39">
        <v>0</v>
      </c>
      <c r="AC1150" s="39">
        <v>1</v>
      </c>
      <c r="AD1150" s="39">
        <v>2</v>
      </c>
      <c r="AE1150" s="39">
        <v>29</v>
      </c>
      <c r="AF1150" s="39">
        <v>17.399999999999999</v>
      </c>
      <c r="AG1150" s="39"/>
      <c r="AH1150" s="83">
        <f t="shared" si="91"/>
        <v>35.18333333333333</v>
      </c>
      <c r="AI1150" s="81" t="str">
        <f t="shared" si="87"/>
        <v>3/12</v>
      </c>
      <c r="AJ1150" s="76">
        <f t="shared" si="92"/>
        <v>4.2109672164431782</v>
      </c>
      <c r="AK1150" s="76">
        <f t="shared" si="92"/>
        <v>9.7995218542247436E-2</v>
      </c>
      <c r="AL1150" s="76">
        <f t="shared" si="93"/>
        <v>23.68</v>
      </c>
      <c r="AN1150" s="75"/>
      <c r="AO1150" s="75"/>
    </row>
    <row r="1151" spans="1:41" x14ac:dyDescent="0.25">
      <c r="A1151" s="39">
        <v>47</v>
      </c>
      <c r="B1151" s="56">
        <v>47</v>
      </c>
      <c r="C1151" s="36">
        <v>40989</v>
      </c>
      <c r="D1151" s="39" t="s">
        <v>123</v>
      </c>
      <c r="E1151" s="35" t="s">
        <v>1</v>
      </c>
      <c r="F1151" s="40" t="s">
        <v>5</v>
      </c>
      <c r="G1151" s="35" t="s">
        <v>2</v>
      </c>
      <c r="H1151" s="40" t="s">
        <v>11</v>
      </c>
      <c r="I1151" s="39">
        <v>1</v>
      </c>
      <c r="J1151" s="41">
        <v>1.4673611111111111</v>
      </c>
      <c r="K1151" s="39">
        <v>11</v>
      </c>
      <c r="L1151" s="39">
        <v>18</v>
      </c>
      <c r="M1151" s="39">
        <v>0.61099999999999999</v>
      </c>
      <c r="N1151" s="39">
        <v>1</v>
      </c>
      <c r="O1151" s="39">
        <v>2</v>
      </c>
      <c r="P1151" s="39">
        <v>0.5</v>
      </c>
      <c r="Q1151" s="39">
        <f t="shared" si="88"/>
        <v>10</v>
      </c>
      <c r="R1151" s="39">
        <f t="shared" si="89"/>
        <v>16</v>
      </c>
      <c r="S1151" s="39">
        <f t="shared" si="90"/>
        <v>0.625</v>
      </c>
      <c r="T1151" s="39">
        <v>7</v>
      </c>
      <c r="U1151" s="39">
        <v>7</v>
      </c>
      <c r="V1151" s="39">
        <v>1</v>
      </c>
      <c r="W1151" s="39">
        <v>1</v>
      </c>
      <c r="X1151" s="39">
        <v>4</v>
      </c>
      <c r="Y1151" s="39">
        <v>5</v>
      </c>
      <c r="Z1151" s="39">
        <v>4</v>
      </c>
      <c r="AA1151" s="39">
        <v>1</v>
      </c>
      <c r="AB1151" s="39">
        <v>0</v>
      </c>
      <c r="AC1151" s="39">
        <v>4</v>
      </c>
      <c r="AD1151" s="39">
        <v>2</v>
      </c>
      <c r="AE1151" s="39">
        <v>30</v>
      </c>
      <c r="AF1151" s="39">
        <v>22.7</v>
      </c>
      <c r="AG1151" s="39"/>
      <c r="AH1151" s="83">
        <f t="shared" si="91"/>
        <v>35.216666666666669</v>
      </c>
      <c r="AI1151" s="81" t="str">
        <f t="shared" si="87"/>
        <v>3/12</v>
      </c>
      <c r="AJ1151" s="76">
        <f t="shared" si="92"/>
        <v>4.2819507284433218</v>
      </c>
      <c r="AK1151" s="76">
        <f t="shared" si="92"/>
        <v>0.10124193089539778</v>
      </c>
      <c r="AL1151" s="76">
        <f t="shared" si="93"/>
        <v>23.54</v>
      </c>
      <c r="AN1151" s="75"/>
      <c r="AO1151" s="75"/>
    </row>
    <row r="1152" spans="1:41" x14ac:dyDescent="0.25">
      <c r="A1152" s="39">
        <v>48</v>
      </c>
      <c r="B1152" s="56">
        <v>48</v>
      </c>
      <c r="C1152" s="36">
        <v>40991</v>
      </c>
      <c r="D1152" s="39" t="s">
        <v>124</v>
      </c>
      <c r="E1152" s="35" t="s">
        <v>1</v>
      </c>
      <c r="F1152" s="40"/>
      <c r="G1152" s="35" t="s">
        <v>6</v>
      </c>
      <c r="H1152" s="40" t="s">
        <v>11</v>
      </c>
      <c r="I1152" s="39">
        <v>1</v>
      </c>
      <c r="J1152" s="41">
        <v>1.5013888888888889</v>
      </c>
      <c r="K1152" s="39">
        <v>5</v>
      </c>
      <c r="L1152" s="39">
        <v>17</v>
      </c>
      <c r="M1152" s="39">
        <v>0.29399999999999998</v>
      </c>
      <c r="N1152" s="39">
        <v>1</v>
      </c>
      <c r="O1152" s="39">
        <v>7</v>
      </c>
      <c r="P1152" s="39">
        <v>0.14299999999999999</v>
      </c>
      <c r="Q1152" s="39">
        <f t="shared" si="88"/>
        <v>4</v>
      </c>
      <c r="R1152" s="39">
        <f t="shared" si="89"/>
        <v>10</v>
      </c>
      <c r="S1152" s="39">
        <f t="shared" si="90"/>
        <v>0.4</v>
      </c>
      <c r="T1152" s="39">
        <v>7</v>
      </c>
      <c r="U1152" s="39">
        <v>8</v>
      </c>
      <c r="V1152" s="39">
        <v>0.875</v>
      </c>
      <c r="W1152" s="39">
        <v>2</v>
      </c>
      <c r="X1152" s="39">
        <v>3</v>
      </c>
      <c r="Y1152" s="39">
        <v>5</v>
      </c>
      <c r="Z1152" s="39">
        <v>4</v>
      </c>
      <c r="AA1152" s="39">
        <v>1</v>
      </c>
      <c r="AB1152" s="39">
        <v>0</v>
      </c>
      <c r="AC1152" s="39">
        <v>4</v>
      </c>
      <c r="AD1152" s="39">
        <v>1</v>
      </c>
      <c r="AE1152" s="39">
        <v>18</v>
      </c>
      <c r="AF1152" s="39">
        <v>9.4</v>
      </c>
      <c r="AG1152" s="39"/>
      <c r="AH1152" s="83">
        <f t="shared" si="91"/>
        <v>36.033333333333331</v>
      </c>
      <c r="AI1152" s="81" t="str">
        <f t="shared" si="87"/>
        <v>3/12</v>
      </c>
      <c r="AJ1152" s="76">
        <f t="shared" si="92"/>
        <v>4.334248987508019</v>
      </c>
      <c r="AK1152" s="76">
        <f t="shared" si="92"/>
        <v>0.10218131344001498</v>
      </c>
      <c r="AL1152" s="76">
        <f t="shared" si="93"/>
        <v>23.5</v>
      </c>
      <c r="AN1152" s="75"/>
      <c r="AO1152" s="75"/>
    </row>
    <row r="1153" spans="1:41" x14ac:dyDescent="0.25">
      <c r="A1153" s="39">
        <v>49</v>
      </c>
      <c r="B1153" s="56">
        <v>49</v>
      </c>
      <c r="C1153" s="36">
        <v>40993</v>
      </c>
      <c r="D1153" s="39" t="s">
        <v>125</v>
      </c>
      <c r="E1153" s="35" t="s">
        <v>1</v>
      </c>
      <c r="F1153" s="40"/>
      <c r="G1153" s="35" t="s">
        <v>28</v>
      </c>
      <c r="H1153" s="40" t="s">
        <v>3</v>
      </c>
      <c r="I1153" s="39">
        <v>1</v>
      </c>
      <c r="J1153" s="41">
        <v>1.6020833333333335</v>
      </c>
      <c r="K1153" s="39">
        <v>7</v>
      </c>
      <c r="L1153" s="39">
        <v>15</v>
      </c>
      <c r="M1153" s="39">
        <v>0.46700000000000003</v>
      </c>
      <c r="N1153" s="39">
        <v>1</v>
      </c>
      <c r="O1153" s="39">
        <v>4</v>
      </c>
      <c r="P1153" s="39">
        <v>0.25</v>
      </c>
      <c r="Q1153" s="39">
        <f t="shared" si="88"/>
        <v>6</v>
      </c>
      <c r="R1153" s="39">
        <f t="shared" si="89"/>
        <v>11</v>
      </c>
      <c r="S1153" s="39">
        <f t="shared" si="90"/>
        <v>0.54545454545454541</v>
      </c>
      <c r="T1153" s="39">
        <v>3</v>
      </c>
      <c r="U1153" s="39">
        <v>3</v>
      </c>
      <c r="V1153" s="39">
        <v>1</v>
      </c>
      <c r="W1153" s="39">
        <v>1</v>
      </c>
      <c r="X1153" s="39">
        <v>2</v>
      </c>
      <c r="Y1153" s="39">
        <v>3</v>
      </c>
      <c r="Z1153" s="39">
        <v>3</v>
      </c>
      <c r="AA1153" s="39">
        <v>2</v>
      </c>
      <c r="AB1153" s="39">
        <v>0</v>
      </c>
      <c r="AC1153" s="39">
        <v>3</v>
      </c>
      <c r="AD1153" s="39">
        <v>3</v>
      </c>
      <c r="AE1153" s="39">
        <v>18</v>
      </c>
      <c r="AF1153" s="39">
        <v>11.5</v>
      </c>
      <c r="AG1153" s="39"/>
      <c r="AH1153" s="83">
        <f t="shared" si="91"/>
        <v>38.450000000000003</v>
      </c>
      <c r="AI1153" s="81" t="str">
        <f t="shared" si="87"/>
        <v>3/12</v>
      </c>
      <c r="AJ1153" s="76">
        <f t="shared" si="92"/>
        <v>4.4853048038760361</v>
      </c>
      <c r="AK1153" s="76">
        <f t="shared" si="92"/>
        <v>0.10210020887863715</v>
      </c>
      <c r="AL1153" s="76">
        <f t="shared" si="93"/>
        <v>23.38</v>
      </c>
      <c r="AN1153" s="75"/>
      <c r="AO1153" s="75"/>
    </row>
    <row r="1154" spans="1:41" x14ac:dyDescent="0.25">
      <c r="A1154" s="39">
        <v>50</v>
      </c>
      <c r="B1154" s="56">
        <v>50</v>
      </c>
      <c r="C1154" s="36">
        <v>40995</v>
      </c>
      <c r="D1154" s="39" t="s">
        <v>126</v>
      </c>
      <c r="E1154" s="35" t="s">
        <v>1</v>
      </c>
      <c r="F1154" s="40" t="s">
        <v>5</v>
      </c>
      <c r="G1154" s="35" t="s">
        <v>15</v>
      </c>
      <c r="H1154" s="40" t="s">
        <v>11</v>
      </c>
      <c r="I1154" s="39">
        <v>1</v>
      </c>
      <c r="J1154" s="41">
        <v>1.5506944444444446</v>
      </c>
      <c r="K1154" s="39">
        <v>9</v>
      </c>
      <c r="L1154" s="39">
        <v>24</v>
      </c>
      <c r="M1154" s="39">
        <v>0.375</v>
      </c>
      <c r="N1154" s="39">
        <v>1</v>
      </c>
      <c r="O1154" s="39">
        <v>5</v>
      </c>
      <c r="P1154" s="39">
        <v>0.2</v>
      </c>
      <c r="Q1154" s="39">
        <f t="shared" si="88"/>
        <v>8</v>
      </c>
      <c r="R1154" s="39">
        <f t="shared" si="89"/>
        <v>19</v>
      </c>
      <c r="S1154" s="39">
        <f t="shared" si="90"/>
        <v>0.42105263157894735</v>
      </c>
      <c r="T1154" s="39">
        <v>11</v>
      </c>
      <c r="U1154" s="39">
        <v>12</v>
      </c>
      <c r="V1154" s="39">
        <v>0.91700000000000004</v>
      </c>
      <c r="W1154" s="39">
        <v>2</v>
      </c>
      <c r="X1154" s="39">
        <v>3</v>
      </c>
      <c r="Y1154" s="39">
        <v>5</v>
      </c>
      <c r="Z1154" s="39">
        <v>5</v>
      </c>
      <c r="AA1154" s="39">
        <v>0</v>
      </c>
      <c r="AB1154" s="39">
        <v>0</v>
      </c>
      <c r="AC1154" s="39">
        <v>3</v>
      </c>
      <c r="AD1154" s="39">
        <v>1</v>
      </c>
      <c r="AE1154" s="39">
        <v>30</v>
      </c>
      <c r="AF1154" s="39">
        <v>18.8</v>
      </c>
      <c r="AG1154" s="39"/>
      <c r="AH1154" s="83">
        <f t="shared" si="91"/>
        <v>37.216666666666669</v>
      </c>
      <c r="AI1154" s="81" t="str">
        <f t="shared" ref="AI1154:AI1179" si="94">MONTH(C1154)&amp;"/"&amp;RIGHT(YEAR(C1154),2)</f>
        <v>3/12</v>
      </c>
      <c r="AJ1154" s="76">
        <f t="shared" si="92"/>
        <v>4.4853048038760361</v>
      </c>
      <c r="AK1154" s="76">
        <f t="shared" si="92"/>
        <v>0.10107393939334658</v>
      </c>
      <c r="AL1154" s="76">
        <f t="shared" si="93"/>
        <v>23.38</v>
      </c>
      <c r="AN1154" s="75"/>
      <c r="AO1154" s="75"/>
    </row>
    <row r="1155" spans="1:41" x14ac:dyDescent="0.25">
      <c r="A1155" s="39">
        <v>51</v>
      </c>
      <c r="B1155" s="56">
        <v>51</v>
      </c>
      <c r="C1155" s="36">
        <v>40997</v>
      </c>
      <c r="D1155" s="39" t="s">
        <v>127</v>
      </c>
      <c r="E1155" s="35" t="s">
        <v>1</v>
      </c>
      <c r="F1155" s="40"/>
      <c r="G1155" s="35" t="s">
        <v>108</v>
      </c>
      <c r="H1155" s="40" t="s">
        <v>3</v>
      </c>
      <c r="I1155" s="39">
        <v>1</v>
      </c>
      <c r="J1155" s="41">
        <v>1.6993055555555554</v>
      </c>
      <c r="K1155" s="39">
        <v>7</v>
      </c>
      <c r="L1155" s="39">
        <v>25</v>
      </c>
      <c r="M1155" s="39">
        <v>0.28000000000000003</v>
      </c>
      <c r="N1155" s="39">
        <v>1</v>
      </c>
      <c r="O1155" s="39">
        <v>3</v>
      </c>
      <c r="P1155" s="39">
        <v>0.33300000000000002</v>
      </c>
      <c r="Q1155" s="39">
        <f t="shared" si="88"/>
        <v>6</v>
      </c>
      <c r="R1155" s="39">
        <f t="shared" si="89"/>
        <v>22</v>
      </c>
      <c r="S1155" s="39">
        <f t="shared" si="90"/>
        <v>0.27272727272727271</v>
      </c>
      <c r="T1155" s="39">
        <v>8</v>
      </c>
      <c r="U1155" s="39">
        <v>10</v>
      </c>
      <c r="V1155" s="39">
        <v>0.8</v>
      </c>
      <c r="W1155" s="39">
        <v>1</v>
      </c>
      <c r="X1155" s="39">
        <v>8</v>
      </c>
      <c r="Y1155" s="39">
        <v>9</v>
      </c>
      <c r="Z1155" s="39">
        <v>2</v>
      </c>
      <c r="AA1155" s="39">
        <v>0</v>
      </c>
      <c r="AB1155" s="39">
        <v>0</v>
      </c>
      <c r="AC1155" s="39">
        <v>0</v>
      </c>
      <c r="AD1155" s="39">
        <v>1</v>
      </c>
      <c r="AE1155" s="39">
        <v>23</v>
      </c>
      <c r="AF1155" s="39">
        <v>11.6</v>
      </c>
      <c r="AG1155" s="39"/>
      <c r="AH1155" s="83">
        <f t="shared" si="91"/>
        <v>40.783333333333331</v>
      </c>
      <c r="AI1155" s="81" t="str">
        <f t="shared" si="94"/>
        <v>3/12</v>
      </c>
      <c r="AJ1155" s="76">
        <f t="shared" si="92"/>
        <v>4.4907614917194403</v>
      </c>
      <c r="AK1155" s="76">
        <f t="shared" si="92"/>
        <v>0.10286746773575914</v>
      </c>
      <c r="AL1155" s="76">
        <f t="shared" si="93"/>
        <v>23.42</v>
      </c>
      <c r="AN1155" s="75"/>
      <c r="AO1155" s="75"/>
    </row>
    <row r="1156" spans="1:41" x14ac:dyDescent="0.25">
      <c r="A1156" s="39">
        <v>52</v>
      </c>
      <c r="B1156" s="56">
        <v>52</v>
      </c>
      <c r="C1156" s="36">
        <v>40999</v>
      </c>
      <c r="D1156" s="39" t="s">
        <v>128</v>
      </c>
      <c r="E1156" s="35" t="s">
        <v>1</v>
      </c>
      <c r="F1156" s="40"/>
      <c r="G1156" s="35" t="s">
        <v>119</v>
      </c>
      <c r="H1156" s="40" t="s">
        <v>11</v>
      </c>
      <c r="I1156" s="39">
        <v>1</v>
      </c>
      <c r="J1156" s="41">
        <v>1.596527777777778</v>
      </c>
      <c r="K1156" s="39">
        <v>3</v>
      </c>
      <c r="L1156" s="39">
        <v>21</v>
      </c>
      <c r="M1156" s="39">
        <v>0.14299999999999999</v>
      </c>
      <c r="N1156" s="39">
        <v>1</v>
      </c>
      <c r="O1156" s="39">
        <v>8</v>
      </c>
      <c r="P1156" s="39">
        <v>0.125</v>
      </c>
      <c r="Q1156" s="39">
        <f t="shared" si="88"/>
        <v>2</v>
      </c>
      <c r="R1156" s="39">
        <f t="shared" si="89"/>
        <v>13</v>
      </c>
      <c r="S1156" s="39">
        <f t="shared" si="90"/>
        <v>0.15384615384615385</v>
      </c>
      <c r="T1156" s="39">
        <v>4</v>
      </c>
      <c r="U1156" s="39">
        <v>5</v>
      </c>
      <c r="V1156" s="39">
        <v>0.8</v>
      </c>
      <c r="W1156" s="39">
        <v>1</v>
      </c>
      <c r="X1156" s="39">
        <v>2</v>
      </c>
      <c r="Y1156" s="39">
        <v>3</v>
      </c>
      <c r="Z1156" s="39">
        <v>5</v>
      </c>
      <c r="AA1156" s="39">
        <v>3</v>
      </c>
      <c r="AB1156" s="39">
        <v>0</v>
      </c>
      <c r="AC1156" s="39">
        <v>1</v>
      </c>
      <c r="AD1156" s="39">
        <v>4</v>
      </c>
      <c r="AE1156" s="39">
        <v>11</v>
      </c>
      <c r="AF1156" s="39">
        <v>2.2999999999999998</v>
      </c>
      <c r="AG1156" s="39"/>
      <c r="AH1156" s="83">
        <f t="shared" si="91"/>
        <v>38.31666666666667</v>
      </c>
      <c r="AI1156" s="81" t="str">
        <f t="shared" si="94"/>
        <v>3/12</v>
      </c>
      <c r="AJ1156" s="76">
        <f t="shared" si="92"/>
        <v>4.5028788976994427</v>
      </c>
      <c r="AK1156" s="76">
        <f t="shared" si="92"/>
        <v>0.11019204015846951</v>
      </c>
      <c r="AL1156" s="76">
        <f t="shared" si="93"/>
        <v>23.36</v>
      </c>
      <c r="AN1156" s="75"/>
      <c r="AO1156" s="75"/>
    </row>
    <row r="1157" spans="1:41" x14ac:dyDescent="0.25">
      <c r="A1157" s="39">
        <v>53</v>
      </c>
      <c r="B1157" s="56">
        <v>53</v>
      </c>
      <c r="C1157" s="36">
        <v>41000</v>
      </c>
      <c r="D1157" s="39" t="s">
        <v>129</v>
      </c>
      <c r="E1157" s="35" t="s">
        <v>1</v>
      </c>
      <c r="F1157" s="40"/>
      <c r="G1157" s="35" t="s">
        <v>15</v>
      </c>
      <c r="H1157" s="40" t="s">
        <v>11</v>
      </c>
      <c r="I1157" s="39">
        <v>1</v>
      </c>
      <c r="J1157" s="41">
        <v>1.5486111111111109</v>
      </c>
      <c r="K1157" s="39">
        <v>16</v>
      </c>
      <c r="L1157" s="39">
        <v>28</v>
      </c>
      <c r="M1157" s="39">
        <v>0.57099999999999995</v>
      </c>
      <c r="N1157" s="39">
        <v>3</v>
      </c>
      <c r="O1157" s="39">
        <v>3</v>
      </c>
      <c r="P1157" s="39">
        <v>1</v>
      </c>
      <c r="Q1157" s="39">
        <f t="shared" si="88"/>
        <v>13</v>
      </c>
      <c r="R1157" s="39">
        <f t="shared" si="89"/>
        <v>25</v>
      </c>
      <c r="S1157" s="39">
        <f t="shared" si="90"/>
        <v>0.52</v>
      </c>
      <c r="T1157" s="39">
        <v>5</v>
      </c>
      <c r="U1157" s="39">
        <v>7</v>
      </c>
      <c r="V1157" s="39">
        <v>0.71399999999999997</v>
      </c>
      <c r="W1157" s="39">
        <v>0</v>
      </c>
      <c r="X1157" s="39">
        <v>3</v>
      </c>
      <c r="Y1157" s="39">
        <v>3</v>
      </c>
      <c r="Z1157" s="39">
        <v>5</v>
      </c>
      <c r="AA1157" s="39">
        <v>0</v>
      </c>
      <c r="AB1157" s="39">
        <v>0</v>
      </c>
      <c r="AC1157" s="39">
        <v>3</v>
      </c>
      <c r="AD1157" s="39">
        <v>3</v>
      </c>
      <c r="AE1157" s="39">
        <v>40</v>
      </c>
      <c r="AF1157" s="39">
        <v>26.2</v>
      </c>
      <c r="AG1157" s="39"/>
      <c r="AH1157" s="83">
        <f t="shared" si="91"/>
        <v>37.166666666666664</v>
      </c>
      <c r="AI1157" s="81" t="str">
        <f t="shared" si="94"/>
        <v>4/12</v>
      </c>
      <c r="AJ1157" s="76">
        <f t="shared" si="92"/>
        <v>4.4542573077074605</v>
      </c>
      <c r="AK1157" s="76">
        <f t="shared" si="92"/>
        <v>0.11208706528445485</v>
      </c>
      <c r="AL1157" s="76">
        <f t="shared" si="93"/>
        <v>23.58</v>
      </c>
      <c r="AN1157" s="75"/>
      <c r="AO1157" s="75"/>
    </row>
    <row r="1158" spans="1:41" x14ac:dyDescent="0.25">
      <c r="A1158" s="39">
        <v>54</v>
      </c>
      <c r="B1158" s="56">
        <v>54</v>
      </c>
      <c r="C1158" s="36">
        <v>41002</v>
      </c>
      <c r="D1158" s="39" t="s">
        <v>130</v>
      </c>
      <c r="E1158" s="35" t="s">
        <v>1</v>
      </c>
      <c r="F1158" s="40"/>
      <c r="G1158" s="35" t="s">
        <v>131</v>
      </c>
      <c r="H1158" s="40" t="s">
        <v>11</v>
      </c>
      <c r="I1158" s="39">
        <v>1</v>
      </c>
      <c r="J1158" s="41">
        <v>1.4895833333333333</v>
      </c>
      <c r="K1158" s="39">
        <v>10</v>
      </c>
      <c r="L1158" s="39">
        <v>16</v>
      </c>
      <c r="M1158" s="39">
        <v>0.625</v>
      </c>
      <c r="N1158" s="39">
        <v>3</v>
      </c>
      <c r="O1158" s="39">
        <v>6</v>
      </c>
      <c r="P1158" s="39">
        <v>0.5</v>
      </c>
      <c r="Q1158" s="39">
        <f t="shared" si="88"/>
        <v>7</v>
      </c>
      <c r="R1158" s="39">
        <f t="shared" si="89"/>
        <v>10</v>
      </c>
      <c r="S1158" s="39">
        <f t="shared" si="90"/>
        <v>0.7</v>
      </c>
      <c r="T1158" s="39">
        <v>1</v>
      </c>
      <c r="U1158" s="39">
        <v>1</v>
      </c>
      <c r="V1158" s="39">
        <v>1</v>
      </c>
      <c r="W1158" s="39">
        <v>0</v>
      </c>
      <c r="X1158" s="39">
        <v>7</v>
      </c>
      <c r="Y1158" s="39">
        <v>7</v>
      </c>
      <c r="Z1158" s="39">
        <v>3</v>
      </c>
      <c r="AA1158" s="39">
        <v>1</v>
      </c>
      <c r="AB1158" s="39">
        <v>0</v>
      </c>
      <c r="AC1158" s="39">
        <v>3</v>
      </c>
      <c r="AD1158" s="39">
        <v>1</v>
      </c>
      <c r="AE1158" s="39">
        <v>24</v>
      </c>
      <c r="AF1158" s="39">
        <v>18.600000000000001</v>
      </c>
      <c r="AG1158" s="39"/>
      <c r="AH1158" s="83">
        <f t="shared" si="91"/>
        <v>35.75</v>
      </c>
      <c r="AI1158" s="81" t="str">
        <f t="shared" si="94"/>
        <v>4/12</v>
      </c>
      <c r="AJ1158" s="76">
        <f t="shared" si="92"/>
        <v>4.4865331372716648</v>
      </c>
      <c r="AK1158" s="76">
        <f t="shared" si="92"/>
        <v>0.11334203427984665</v>
      </c>
      <c r="AL1158" s="76">
        <f t="shared" si="93"/>
        <v>23.56</v>
      </c>
      <c r="AN1158" s="75"/>
      <c r="AO1158" s="75"/>
    </row>
    <row r="1159" spans="1:41" x14ac:dyDescent="0.25">
      <c r="A1159" s="39">
        <v>55</v>
      </c>
      <c r="B1159" s="56">
        <v>55</v>
      </c>
      <c r="C1159" s="36">
        <v>41003</v>
      </c>
      <c r="D1159" s="39" t="s">
        <v>132</v>
      </c>
      <c r="E1159" s="35" t="s">
        <v>1</v>
      </c>
      <c r="F1159" s="40" t="s">
        <v>5</v>
      </c>
      <c r="G1159" s="35" t="s">
        <v>8</v>
      </c>
      <c r="H1159" s="40" t="s">
        <v>11</v>
      </c>
      <c r="I1159" s="39">
        <v>1</v>
      </c>
      <c r="J1159" s="41">
        <v>1.5277777777777777</v>
      </c>
      <c r="K1159" s="39">
        <v>13</v>
      </c>
      <c r="L1159" s="39">
        <v>19</v>
      </c>
      <c r="M1159" s="39">
        <v>0.68400000000000005</v>
      </c>
      <c r="N1159" s="39">
        <v>2</v>
      </c>
      <c r="O1159" s="39">
        <v>3</v>
      </c>
      <c r="P1159" s="39">
        <v>0.66700000000000004</v>
      </c>
      <c r="Q1159" s="39">
        <f t="shared" si="88"/>
        <v>11</v>
      </c>
      <c r="R1159" s="39">
        <f t="shared" si="89"/>
        <v>16</v>
      </c>
      <c r="S1159" s="39">
        <f t="shared" si="90"/>
        <v>0.6875</v>
      </c>
      <c r="T1159" s="39">
        <v>3</v>
      </c>
      <c r="U1159" s="39">
        <v>5</v>
      </c>
      <c r="V1159" s="39">
        <v>0.6</v>
      </c>
      <c r="W1159" s="39">
        <v>1</v>
      </c>
      <c r="X1159" s="39">
        <v>4</v>
      </c>
      <c r="Y1159" s="39">
        <v>5</v>
      </c>
      <c r="Z1159" s="39">
        <v>6</v>
      </c>
      <c r="AA1159" s="39">
        <v>0</v>
      </c>
      <c r="AB1159" s="39">
        <v>1</v>
      </c>
      <c r="AC1159" s="39">
        <v>2</v>
      </c>
      <c r="AD1159" s="39">
        <v>2</v>
      </c>
      <c r="AE1159" s="39">
        <v>31</v>
      </c>
      <c r="AF1159" s="39">
        <v>26.1</v>
      </c>
      <c r="AG1159" s="39"/>
      <c r="AH1159" s="83">
        <f t="shared" si="91"/>
        <v>36.666666666666664</v>
      </c>
      <c r="AI1159" s="81" t="str">
        <f t="shared" si="94"/>
        <v>4/12</v>
      </c>
      <c r="AJ1159" s="76">
        <f t="shared" si="92"/>
        <v>4.4634113429446023</v>
      </c>
      <c r="AK1159" s="76">
        <f t="shared" si="92"/>
        <v>0.11861963908017174</v>
      </c>
      <c r="AL1159" s="76">
        <f t="shared" si="93"/>
        <v>23.58</v>
      </c>
      <c r="AN1159" s="75"/>
      <c r="AO1159" s="75"/>
    </row>
    <row r="1160" spans="1:41" x14ac:dyDescent="0.25">
      <c r="A1160" s="39">
        <v>56</v>
      </c>
      <c r="B1160" s="56">
        <v>56</v>
      </c>
      <c r="C1160" s="36">
        <v>41005</v>
      </c>
      <c r="D1160" s="39" t="s">
        <v>133</v>
      </c>
      <c r="E1160" s="35" t="s">
        <v>1</v>
      </c>
      <c r="F1160" s="40"/>
      <c r="G1160" s="35" t="s">
        <v>23</v>
      </c>
      <c r="H1160" s="40" t="s">
        <v>3</v>
      </c>
      <c r="I1160" s="39">
        <v>1</v>
      </c>
      <c r="J1160" s="41">
        <v>1.5388888888888888</v>
      </c>
      <c r="K1160" s="39">
        <v>8</v>
      </c>
      <c r="L1160" s="39">
        <v>20</v>
      </c>
      <c r="M1160" s="39">
        <v>0.4</v>
      </c>
      <c r="N1160" s="39">
        <v>1</v>
      </c>
      <c r="O1160" s="39">
        <v>4</v>
      </c>
      <c r="P1160" s="39">
        <v>0.25</v>
      </c>
      <c r="Q1160" s="39">
        <f t="shared" si="88"/>
        <v>7</v>
      </c>
      <c r="R1160" s="39">
        <f t="shared" si="89"/>
        <v>16</v>
      </c>
      <c r="S1160" s="39">
        <f t="shared" si="90"/>
        <v>0.4375</v>
      </c>
      <c r="T1160" s="39">
        <v>11</v>
      </c>
      <c r="U1160" s="39">
        <v>11</v>
      </c>
      <c r="V1160" s="39">
        <v>1</v>
      </c>
      <c r="W1160" s="39">
        <v>0</v>
      </c>
      <c r="X1160" s="39">
        <v>2</v>
      </c>
      <c r="Y1160" s="39">
        <v>2</v>
      </c>
      <c r="Z1160" s="39">
        <v>0</v>
      </c>
      <c r="AA1160" s="39">
        <v>0</v>
      </c>
      <c r="AB1160" s="39">
        <v>0</v>
      </c>
      <c r="AC1160" s="39">
        <v>1</v>
      </c>
      <c r="AD1160" s="39">
        <v>1</v>
      </c>
      <c r="AE1160" s="39">
        <v>28</v>
      </c>
      <c r="AF1160" s="39">
        <v>16.399999999999999</v>
      </c>
      <c r="AG1160" s="39"/>
      <c r="AH1160" s="83">
        <f t="shared" si="91"/>
        <v>36.93333333333333</v>
      </c>
      <c r="AI1160" s="81" t="str">
        <f t="shared" si="94"/>
        <v>4/12</v>
      </c>
      <c r="AJ1160" s="76">
        <f t="shared" si="92"/>
        <v>4.4450844210435516</v>
      </c>
      <c r="AK1160" s="76">
        <f t="shared" si="92"/>
        <v>0.11466829535309096</v>
      </c>
      <c r="AL1160" s="76">
        <f t="shared" si="93"/>
        <v>23.42</v>
      </c>
      <c r="AN1160" s="75"/>
      <c r="AO1160" s="75"/>
    </row>
    <row r="1161" spans="1:41" x14ac:dyDescent="0.25">
      <c r="A1161" s="39">
        <v>57</v>
      </c>
      <c r="B1161" s="56">
        <v>57</v>
      </c>
      <c r="C1161" s="36">
        <v>41019</v>
      </c>
      <c r="D1161" s="39" t="s">
        <v>134</v>
      </c>
      <c r="E1161" s="35" t="s">
        <v>1</v>
      </c>
      <c r="F1161" s="40" t="s">
        <v>5</v>
      </c>
      <c r="G1161" s="35" t="s">
        <v>19</v>
      </c>
      <c r="H1161" s="40" t="s">
        <v>3</v>
      </c>
      <c r="I1161" s="39">
        <v>1</v>
      </c>
      <c r="J1161" s="41">
        <v>1.242361111111111</v>
      </c>
      <c r="K1161" s="39">
        <v>7</v>
      </c>
      <c r="L1161" s="39">
        <v>12</v>
      </c>
      <c r="M1161" s="39">
        <v>0.58299999999999996</v>
      </c>
      <c r="N1161" s="39">
        <v>1</v>
      </c>
      <c r="O1161" s="39">
        <v>3</v>
      </c>
      <c r="P1161" s="39">
        <v>0.33300000000000002</v>
      </c>
      <c r="Q1161" s="39">
        <f t="shared" si="88"/>
        <v>6</v>
      </c>
      <c r="R1161" s="39">
        <f t="shared" si="89"/>
        <v>9</v>
      </c>
      <c r="S1161" s="39">
        <f t="shared" si="90"/>
        <v>0.66666666666666663</v>
      </c>
      <c r="T1161" s="39">
        <v>3</v>
      </c>
      <c r="U1161" s="39">
        <v>4</v>
      </c>
      <c r="V1161" s="39">
        <v>0.75</v>
      </c>
      <c r="W1161" s="39">
        <v>0</v>
      </c>
      <c r="X1161" s="39">
        <v>2</v>
      </c>
      <c r="Y1161" s="39">
        <v>2</v>
      </c>
      <c r="Z1161" s="39">
        <v>1</v>
      </c>
      <c r="AA1161" s="39">
        <v>0</v>
      </c>
      <c r="AB1161" s="39">
        <v>0</v>
      </c>
      <c r="AC1161" s="39">
        <v>1</v>
      </c>
      <c r="AD1161" s="39">
        <v>2</v>
      </c>
      <c r="AE1161" s="39">
        <v>18</v>
      </c>
      <c r="AF1161" s="39">
        <v>11.5</v>
      </c>
      <c r="AG1161" s="39"/>
      <c r="AH1161" s="83">
        <f t="shared" si="91"/>
        <v>29.816666666666666</v>
      </c>
      <c r="AI1161" s="81" t="str">
        <f t="shared" si="94"/>
        <v>4/12</v>
      </c>
      <c r="AJ1161" s="76">
        <f t="shared" si="92"/>
        <v>4.6547759103430755</v>
      </c>
      <c r="AK1161" s="76">
        <f t="shared" si="92"/>
        <v>0.11646459390155055</v>
      </c>
      <c r="AL1161" s="76">
        <f t="shared" si="93"/>
        <v>23.08</v>
      </c>
      <c r="AN1161" s="75"/>
      <c r="AO1161" s="75"/>
    </row>
    <row r="1162" spans="1:41" x14ac:dyDescent="0.25">
      <c r="A1162" s="39">
        <v>58</v>
      </c>
      <c r="B1162" s="56">
        <v>58</v>
      </c>
      <c r="C1162" s="36">
        <v>41021</v>
      </c>
      <c r="D1162" s="39" t="s">
        <v>135</v>
      </c>
      <c r="E1162" s="35" t="s">
        <v>1</v>
      </c>
      <c r="F1162" s="40"/>
      <c r="G1162" s="35" t="s">
        <v>108</v>
      </c>
      <c r="H1162" s="40" t="s">
        <v>11</v>
      </c>
      <c r="I1162" s="39">
        <v>1</v>
      </c>
      <c r="J1162" s="41">
        <v>2.0486111111111112</v>
      </c>
      <c r="K1162" s="39">
        <v>9</v>
      </c>
      <c r="L1162" s="39">
        <v>26</v>
      </c>
      <c r="M1162" s="39">
        <v>0.34599999999999997</v>
      </c>
      <c r="N1162" s="39">
        <v>2</v>
      </c>
      <c r="O1162" s="39">
        <v>3</v>
      </c>
      <c r="P1162" s="39">
        <v>0.66700000000000004</v>
      </c>
      <c r="Q1162" s="39">
        <f t="shared" si="88"/>
        <v>7</v>
      </c>
      <c r="R1162" s="39">
        <f t="shared" si="89"/>
        <v>23</v>
      </c>
      <c r="S1162" s="39">
        <f t="shared" si="90"/>
        <v>0.30434782608695654</v>
      </c>
      <c r="T1162" s="39">
        <v>6</v>
      </c>
      <c r="U1162" s="39">
        <v>7</v>
      </c>
      <c r="V1162" s="39">
        <v>0.85699999999999998</v>
      </c>
      <c r="W1162" s="39">
        <v>1</v>
      </c>
      <c r="X1162" s="39">
        <v>5</v>
      </c>
      <c r="Y1162" s="39">
        <v>6</v>
      </c>
      <c r="Z1162" s="39">
        <v>8</v>
      </c>
      <c r="AA1162" s="39">
        <v>1</v>
      </c>
      <c r="AB1162" s="39">
        <v>0</v>
      </c>
      <c r="AC1162" s="39">
        <v>3</v>
      </c>
      <c r="AD1162" s="39">
        <v>1</v>
      </c>
      <c r="AE1162" s="39">
        <v>26</v>
      </c>
      <c r="AF1162" s="39">
        <v>16.399999999999999</v>
      </c>
      <c r="AG1162" s="39"/>
      <c r="AH1162" s="83">
        <f t="shared" si="91"/>
        <v>49.166666666666664</v>
      </c>
      <c r="AI1162" s="81" t="str">
        <f t="shared" si="94"/>
        <v>4/12</v>
      </c>
      <c r="AJ1162" s="76">
        <f t="shared" si="92"/>
        <v>4.671406727777673</v>
      </c>
      <c r="AK1162" s="76">
        <f t="shared" si="92"/>
        <v>0.11599379997505491</v>
      </c>
      <c r="AL1162" s="76">
        <f t="shared" si="93"/>
        <v>23.12</v>
      </c>
      <c r="AN1162" s="75"/>
      <c r="AO1162" s="75"/>
    </row>
    <row r="1163" spans="1:41" x14ac:dyDescent="0.25">
      <c r="A1163" s="39">
        <v>1</v>
      </c>
      <c r="B1163" s="56">
        <v>1</v>
      </c>
      <c r="C1163" s="36">
        <v>41212</v>
      </c>
      <c r="D1163" s="39" t="s">
        <v>0</v>
      </c>
      <c r="E1163" s="35" t="s">
        <v>1</v>
      </c>
      <c r="F1163" s="40"/>
      <c r="G1163" s="35" t="s">
        <v>2</v>
      </c>
      <c r="H1163" s="40" t="s">
        <v>3</v>
      </c>
      <c r="I1163" s="39">
        <v>1</v>
      </c>
      <c r="J1163" s="41">
        <v>1.4527777777777777</v>
      </c>
      <c r="K1163" s="39">
        <v>11</v>
      </c>
      <c r="L1163" s="39">
        <v>14</v>
      </c>
      <c r="M1163" s="39">
        <v>0.78600000000000003</v>
      </c>
      <c r="N1163" s="39">
        <v>0</v>
      </c>
      <c r="O1163" s="39">
        <v>0</v>
      </c>
      <c r="P1163" s="39"/>
      <c r="Q1163" s="39">
        <f t="shared" si="88"/>
        <v>11</v>
      </c>
      <c r="R1163" s="39">
        <f t="shared" si="89"/>
        <v>14</v>
      </c>
      <c r="S1163" s="39">
        <f t="shared" si="90"/>
        <v>0.7857142857142857</v>
      </c>
      <c r="T1163" s="39">
        <v>0</v>
      </c>
      <c r="U1163" s="39">
        <v>0</v>
      </c>
      <c r="V1163" s="39"/>
      <c r="W1163" s="39">
        <v>0</v>
      </c>
      <c r="X1163" s="39">
        <v>1</v>
      </c>
      <c r="Y1163" s="39">
        <v>1</v>
      </c>
      <c r="Z1163" s="39">
        <v>0</v>
      </c>
      <c r="AA1163" s="39">
        <v>1</v>
      </c>
      <c r="AB1163" s="39">
        <v>0</v>
      </c>
      <c r="AC1163" s="39">
        <v>2</v>
      </c>
      <c r="AD1163" s="39">
        <v>3</v>
      </c>
      <c r="AE1163" s="39">
        <v>22</v>
      </c>
      <c r="AF1163" s="39">
        <v>14.7</v>
      </c>
      <c r="AG1163" s="39"/>
      <c r="AH1163" s="83">
        <f t="shared" si="91"/>
        <v>34.866666666666667</v>
      </c>
      <c r="AI1163" s="81" t="str">
        <f t="shared" si="94"/>
        <v>10/12</v>
      </c>
      <c r="AJ1163" s="76">
        <f t="shared" si="92"/>
        <v>4.7909779155987691</v>
      </c>
      <c r="AK1163" s="76">
        <f t="shared" si="92"/>
        <v>0.12647787577764147</v>
      </c>
      <c r="AL1163" s="76">
        <f t="shared" si="93"/>
        <v>22.84</v>
      </c>
      <c r="AN1163" s="75"/>
      <c r="AO1163" s="75"/>
    </row>
    <row r="1164" spans="1:41" x14ac:dyDescent="0.25">
      <c r="A1164" s="39">
        <v>2</v>
      </c>
      <c r="B1164" s="56">
        <v>2</v>
      </c>
      <c r="C1164" s="36">
        <v>41213</v>
      </c>
      <c r="D1164" s="39" t="s">
        <v>4</v>
      </c>
      <c r="E1164" s="35" t="s">
        <v>1</v>
      </c>
      <c r="F1164" s="40" t="s">
        <v>5</v>
      </c>
      <c r="G1164" s="35" t="s">
        <v>6</v>
      </c>
      <c r="H1164" s="40" t="s">
        <v>3</v>
      </c>
      <c r="I1164" s="39">
        <v>1</v>
      </c>
      <c r="J1164" s="41">
        <v>1.6034722222222222</v>
      </c>
      <c r="K1164" s="39">
        <v>10</v>
      </c>
      <c r="L1164" s="39">
        <v>20</v>
      </c>
      <c r="M1164" s="39">
        <v>0.5</v>
      </c>
      <c r="N1164" s="39">
        <v>4</v>
      </c>
      <c r="O1164" s="39">
        <v>9</v>
      </c>
      <c r="P1164" s="39">
        <v>0.44400000000000001</v>
      </c>
      <c r="Q1164" s="39">
        <f t="shared" si="88"/>
        <v>6</v>
      </c>
      <c r="R1164" s="39">
        <f t="shared" si="89"/>
        <v>11</v>
      </c>
      <c r="S1164" s="39">
        <f t="shared" si="90"/>
        <v>0.54545454545454541</v>
      </c>
      <c r="T1164" s="39">
        <v>6</v>
      </c>
      <c r="U1164" s="39">
        <v>7</v>
      </c>
      <c r="V1164" s="39">
        <v>0.85699999999999998</v>
      </c>
      <c r="W1164" s="39">
        <v>2</v>
      </c>
      <c r="X1164" s="39">
        <v>4</v>
      </c>
      <c r="Y1164" s="39">
        <v>6</v>
      </c>
      <c r="Z1164" s="39">
        <v>3</v>
      </c>
      <c r="AA1164" s="39">
        <v>0</v>
      </c>
      <c r="AB1164" s="39">
        <v>0</v>
      </c>
      <c r="AC1164" s="39">
        <v>7</v>
      </c>
      <c r="AD1164" s="39">
        <v>5</v>
      </c>
      <c r="AE1164" s="39">
        <v>30</v>
      </c>
      <c r="AF1164" s="39">
        <v>15.3</v>
      </c>
      <c r="AG1164" s="39"/>
      <c r="AH1164" s="83">
        <f t="shared" si="91"/>
        <v>38.483333333333334</v>
      </c>
      <c r="AI1164" s="81" t="str">
        <f t="shared" si="94"/>
        <v>10/12</v>
      </c>
      <c r="AJ1164" s="76">
        <f t="shared" si="92"/>
        <v>4.8064582403602065</v>
      </c>
      <c r="AK1164" s="76">
        <f t="shared" si="92"/>
        <v>0.12647787577764119</v>
      </c>
      <c r="AL1164" s="76">
        <f t="shared" si="93"/>
        <v>22.8</v>
      </c>
      <c r="AN1164" s="75"/>
      <c r="AO1164" s="75"/>
    </row>
    <row r="1165" spans="1:41" x14ac:dyDescent="0.25">
      <c r="A1165" s="39">
        <v>3</v>
      </c>
      <c r="B1165" s="56">
        <v>3</v>
      </c>
      <c r="C1165" s="36">
        <v>41215</v>
      </c>
      <c r="D1165" s="39" t="s">
        <v>7</v>
      </c>
      <c r="E1165" s="35" t="s">
        <v>1</v>
      </c>
      <c r="F1165" s="40"/>
      <c r="G1165" s="35" t="s">
        <v>8</v>
      </c>
      <c r="H1165" s="40" t="s">
        <v>3</v>
      </c>
      <c r="I1165" s="39">
        <v>1</v>
      </c>
      <c r="J1165" s="41">
        <v>1.7881944444444444</v>
      </c>
      <c r="K1165" s="39">
        <v>14</v>
      </c>
      <c r="L1165" s="39">
        <v>23</v>
      </c>
      <c r="M1165" s="39">
        <v>0.60899999999999999</v>
      </c>
      <c r="N1165" s="39">
        <v>2</v>
      </c>
      <c r="O1165" s="39">
        <v>3</v>
      </c>
      <c r="P1165" s="39">
        <v>0.66700000000000004</v>
      </c>
      <c r="Q1165" s="39">
        <f t="shared" si="88"/>
        <v>12</v>
      </c>
      <c r="R1165" s="39">
        <f t="shared" si="89"/>
        <v>20</v>
      </c>
      <c r="S1165" s="39">
        <f t="shared" si="90"/>
        <v>0.6</v>
      </c>
      <c r="T1165" s="39">
        <v>10</v>
      </c>
      <c r="U1165" s="39">
        <v>10</v>
      </c>
      <c r="V1165" s="39">
        <v>1</v>
      </c>
      <c r="W1165" s="39">
        <v>2</v>
      </c>
      <c r="X1165" s="39">
        <v>4</v>
      </c>
      <c r="Y1165" s="39">
        <v>6</v>
      </c>
      <c r="Z1165" s="39">
        <v>1</v>
      </c>
      <c r="AA1165" s="39">
        <v>2</v>
      </c>
      <c r="AB1165" s="39">
        <v>0</v>
      </c>
      <c r="AC1165" s="39">
        <v>6</v>
      </c>
      <c r="AD1165" s="39">
        <v>1</v>
      </c>
      <c r="AE1165" s="39">
        <v>40</v>
      </c>
      <c r="AF1165" s="39">
        <v>28.4</v>
      </c>
      <c r="AG1165" s="39"/>
      <c r="AH1165" s="83">
        <f t="shared" si="91"/>
        <v>42.916666666666664</v>
      </c>
      <c r="AI1165" s="81" t="str">
        <f t="shared" si="94"/>
        <v>11/12</v>
      </c>
      <c r="AJ1165" s="76">
        <f t="shared" si="92"/>
        <v>4.6588077655037861</v>
      </c>
      <c r="AK1165" s="76">
        <f t="shared" si="92"/>
        <v>0.12719834423258111</v>
      </c>
      <c r="AL1165" s="76">
        <f t="shared" si="93"/>
        <v>22.64</v>
      </c>
      <c r="AN1165" s="75"/>
      <c r="AO1165" s="75"/>
    </row>
    <row r="1166" spans="1:41" x14ac:dyDescent="0.25">
      <c r="A1166" s="39">
        <v>4</v>
      </c>
      <c r="B1166" s="56">
        <v>4</v>
      </c>
      <c r="C1166" s="36">
        <v>41217</v>
      </c>
      <c r="D1166" s="39" t="s">
        <v>9</v>
      </c>
      <c r="E1166" s="35" t="s">
        <v>1</v>
      </c>
      <c r="F1166" s="40"/>
      <c r="G1166" s="35" t="s">
        <v>10</v>
      </c>
      <c r="H1166" s="40" t="s">
        <v>11</v>
      </c>
      <c r="I1166" s="39">
        <v>1</v>
      </c>
      <c r="J1166" s="41">
        <v>1.3215277777777776</v>
      </c>
      <c r="K1166" s="39">
        <v>5</v>
      </c>
      <c r="L1166" s="39">
        <v>10</v>
      </c>
      <c r="M1166" s="39">
        <v>0.5</v>
      </c>
      <c r="N1166" s="39">
        <v>3</v>
      </c>
      <c r="O1166" s="39">
        <v>5</v>
      </c>
      <c r="P1166" s="39">
        <v>0.6</v>
      </c>
      <c r="Q1166" s="39">
        <f t="shared" si="88"/>
        <v>2</v>
      </c>
      <c r="R1166" s="39">
        <f t="shared" si="89"/>
        <v>5</v>
      </c>
      <c r="S1166" s="39">
        <f t="shared" si="90"/>
        <v>0.4</v>
      </c>
      <c r="T1166" s="39">
        <v>2</v>
      </c>
      <c r="U1166" s="39">
        <v>2</v>
      </c>
      <c r="V1166" s="39">
        <v>1</v>
      </c>
      <c r="W1166" s="39">
        <v>0</v>
      </c>
      <c r="X1166" s="39">
        <v>7</v>
      </c>
      <c r="Y1166" s="39">
        <v>7</v>
      </c>
      <c r="Z1166" s="39">
        <v>8</v>
      </c>
      <c r="AA1166" s="39">
        <v>1</v>
      </c>
      <c r="AB1166" s="39">
        <v>0</v>
      </c>
      <c r="AC1166" s="39">
        <v>1</v>
      </c>
      <c r="AD1166" s="39">
        <v>4</v>
      </c>
      <c r="AE1166" s="39">
        <v>15</v>
      </c>
      <c r="AF1166" s="39">
        <v>16.100000000000001</v>
      </c>
      <c r="AG1166" s="39"/>
      <c r="AH1166" s="83">
        <f t="shared" si="91"/>
        <v>31.716666666666665</v>
      </c>
      <c r="AI1166" s="81" t="str">
        <f t="shared" si="94"/>
        <v>11/12</v>
      </c>
      <c r="AJ1166" s="76">
        <f t="shared" si="92"/>
        <v>4.8330917134070734</v>
      </c>
      <c r="AK1166" s="76">
        <f t="shared" si="92"/>
        <v>0.12750725309501698</v>
      </c>
      <c r="AL1166" s="76">
        <f t="shared" si="93"/>
        <v>22.22</v>
      </c>
      <c r="AN1166" s="75"/>
      <c r="AO1166" s="75"/>
    </row>
    <row r="1167" spans="1:41" x14ac:dyDescent="0.25">
      <c r="A1167" s="39">
        <v>5</v>
      </c>
      <c r="B1167" s="56">
        <v>5</v>
      </c>
      <c r="C1167" s="36">
        <v>41220</v>
      </c>
      <c r="D1167" s="39" t="s">
        <v>12</v>
      </c>
      <c r="E1167" s="35" t="s">
        <v>1</v>
      </c>
      <c r="F1167" s="40" t="s">
        <v>5</v>
      </c>
      <c r="G1167" s="35" t="s">
        <v>13</v>
      </c>
      <c r="H1167" s="40" t="s">
        <v>3</v>
      </c>
      <c r="I1167" s="39">
        <v>1</v>
      </c>
      <c r="J1167" s="41">
        <v>1.5534722222222221</v>
      </c>
      <c r="K1167" s="39">
        <v>7</v>
      </c>
      <c r="L1167" s="39">
        <v>17</v>
      </c>
      <c r="M1167" s="39">
        <v>0.41199999999999998</v>
      </c>
      <c r="N1167" s="39">
        <v>0</v>
      </c>
      <c r="O1167" s="39">
        <v>4</v>
      </c>
      <c r="P1167" s="39">
        <v>0</v>
      </c>
      <c r="Q1167" s="39">
        <f t="shared" si="88"/>
        <v>7</v>
      </c>
      <c r="R1167" s="39">
        <f t="shared" si="89"/>
        <v>13</v>
      </c>
      <c r="S1167" s="39">
        <f t="shared" si="90"/>
        <v>0.53846153846153844</v>
      </c>
      <c r="T1167" s="39">
        <v>15</v>
      </c>
      <c r="U1167" s="39">
        <v>17</v>
      </c>
      <c r="V1167" s="39">
        <v>0.88200000000000001</v>
      </c>
      <c r="W1167" s="39">
        <v>0</v>
      </c>
      <c r="X1167" s="39">
        <v>5</v>
      </c>
      <c r="Y1167" s="39">
        <v>5</v>
      </c>
      <c r="Z1167" s="39">
        <v>4</v>
      </c>
      <c r="AA1167" s="39">
        <v>3</v>
      </c>
      <c r="AB1167" s="39">
        <v>0</v>
      </c>
      <c r="AC1167" s="39">
        <v>6</v>
      </c>
      <c r="AD1167" s="39">
        <v>3</v>
      </c>
      <c r="AE1167" s="39">
        <v>29</v>
      </c>
      <c r="AF1167" s="39">
        <v>19.2</v>
      </c>
      <c r="AG1167" s="39"/>
      <c r="AH1167" s="83">
        <f t="shared" si="91"/>
        <v>37.283333333333331</v>
      </c>
      <c r="AI1167" s="81" t="str">
        <f t="shared" si="94"/>
        <v>11/12</v>
      </c>
      <c r="AJ1167" s="76">
        <f t="shared" si="92"/>
        <v>4.7182234636631213</v>
      </c>
      <c r="AK1167" s="76">
        <f t="shared" si="92"/>
        <v>0.1273642758999172</v>
      </c>
      <c r="AL1167" s="76">
        <f t="shared" si="93"/>
        <v>21.94</v>
      </c>
      <c r="AN1167" s="75"/>
      <c r="AO1167" s="75"/>
    </row>
    <row r="1168" spans="1:41" x14ac:dyDescent="0.25">
      <c r="A1168" s="39">
        <v>6</v>
      </c>
      <c r="B1168" s="56">
        <v>6</v>
      </c>
      <c r="C1168" s="36">
        <v>41222</v>
      </c>
      <c r="D1168" s="39" t="s">
        <v>14</v>
      </c>
      <c r="E1168" s="35" t="s">
        <v>1</v>
      </c>
      <c r="F1168" s="40"/>
      <c r="G1168" s="35" t="s">
        <v>15</v>
      </c>
      <c r="H1168" s="40" t="s">
        <v>11</v>
      </c>
      <c r="I1168" s="39">
        <v>1</v>
      </c>
      <c r="J1168" s="41">
        <v>1.3631944444444446</v>
      </c>
      <c r="K1168" s="39">
        <v>10</v>
      </c>
      <c r="L1168" s="39">
        <v>18</v>
      </c>
      <c r="M1168" s="39">
        <v>0.55600000000000005</v>
      </c>
      <c r="N1168" s="39">
        <v>2</v>
      </c>
      <c r="O1168" s="39">
        <v>4</v>
      </c>
      <c r="P1168" s="39">
        <v>0.5</v>
      </c>
      <c r="Q1168" s="39">
        <f t="shared" si="88"/>
        <v>8</v>
      </c>
      <c r="R1168" s="39">
        <f t="shared" si="89"/>
        <v>14</v>
      </c>
      <c r="S1168" s="39">
        <f t="shared" si="90"/>
        <v>0.5714285714285714</v>
      </c>
      <c r="T1168" s="39">
        <v>5</v>
      </c>
      <c r="U1168" s="39">
        <v>6</v>
      </c>
      <c r="V1168" s="39">
        <v>0.83299999999999996</v>
      </c>
      <c r="W1168" s="39">
        <v>1</v>
      </c>
      <c r="X1168" s="39">
        <v>8</v>
      </c>
      <c r="Y1168" s="39">
        <v>9</v>
      </c>
      <c r="Z1168" s="39">
        <v>7</v>
      </c>
      <c r="AA1168" s="39">
        <v>2</v>
      </c>
      <c r="AB1168" s="39">
        <v>0</v>
      </c>
      <c r="AC1168" s="39">
        <v>4</v>
      </c>
      <c r="AD1168" s="39">
        <v>2</v>
      </c>
      <c r="AE1168" s="39">
        <v>27</v>
      </c>
      <c r="AF1168" s="39">
        <v>23.2</v>
      </c>
      <c r="AG1168" s="39"/>
      <c r="AH1168" s="83">
        <f t="shared" si="91"/>
        <v>32.716666666666669</v>
      </c>
      <c r="AI1168" s="81" t="str">
        <f t="shared" si="94"/>
        <v>11/12</v>
      </c>
      <c r="AJ1168" s="76">
        <f t="shared" si="92"/>
        <v>4.6677792648438405</v>
      </c>
      <c r="AK1168" s="76">
        <f t="shared" si="92"/>
        <v>0.12819213895475798</v>
      </c>
      <c r="AL1168" s="76">
        <f t="shared" si="93"/>
        <v>21.74</v>
      </c>
      <c r="AN1168" s="75"/>
      <c r="AO1168" s="75"/>
    </row>
    <row r="1169" spans="1:41" x14ac:dyDescent="0.25">
      <c r="A1169" s="39">
        <v>7</v>
      </c>
      <c r="B1169" s="56">
        <v>7</v>
      </c>
      <c r="C1169" s="36">
        <v>41224</v>
      </c>
      <c r="D1169" s="39" t="s">
        <v>16</v>
      </c>
      <c r="E1169" s="35" t="s">
        <v>1</v>
      </c>
      <c r="F1169" s="40"/>
      <c r="G1169" s="35" t="s">
        <v>17</v>
      </c>
      <c r="H1169" s="40" t="s">
        <v>11</v>
      </c>
      <c r="I1169" s="39">
        <v>1</v>
      </c>
      <c r="J1169" s="41">
        <v>1.3958333333333333</v>
      </c>
      <c r="K1169" s="39">
        <v>6</v>
      </c>
      <c r="L1169" s="39">
        <v>15</v>
      </c>
      <c r="M1169" s="39">
        <v>0.4</v>
      </c>
      <c r="N1169" s="39">
        <v>2</v>
      </c>
      <c r="O1169" s="39">
        <v>5</v>
      </c>
      <c r="P1169" s="39">
        <v>0.4</v>
      </c>
      <c r="Q1169" s="39">
        <f t="shared" si="88"/>
        <v>4</v>
      </c>
      <c r="R1169" s="39">
        <f t="shared" si="89"/>
        <v>10</v>
      </c>
      <c r="S1169" s="39">
        <f t="shared" si="90"/>
        <v>0.4</v>
      </c>
      <c r="T1169" s="39">
        <v>6</v>
      </c>
      <c r="U1169" s="39">
        <v>6</v>
      </c>
      <c r="V1169" s="39">
        <v>1</v>
      </c>
      <c r="W1169" s="39">
        <v>2</v>
      </c>
      <c r="X1169" s="39">
        <v>4</v>
      </c>
      <c r="Y1169" s="39">
        <v>6</v>
      </c>
      <c r="Z1169" s="39">
        <v>6</v>
      </c>
      <c r="AA1169" s="39">
        <v>1</v>
      </c>
      <c r="AB1169" s="39">
        <v>0</v>
      </c>
      <c r="AC1169" s="39">
        <v>2</v>
      </c>
      <c r="AD1169" s="39">
        <v>2</v>
      </c>
      <c r="AE1169" s="39">
        <v>20</v>
      </c>
      <c r="AF1169" s="39">
        <v>16.899999999999999</v>
      </c>
      <c r="AG1169" s="39"/>
      <c r="AH1169" s="83">
        <f t="shared" si="91"/>
        <v>33.5</v>
      </c>
      <c r="AI1169" s="81" t="str">
        <f t="shared" si="94"/>
        <v>11/12</v>
      </c>
      <c r="AJ1169" s="76">
        <f t="shared" si="92"/>
        <v>4.7638091430094471</v>
      </c>
      <c r="AK1169" s="76">
        <f t="shared" si="92"/>
        <v>0.12717218923288898</v>
      </c>
      <c r="AL1169" s="76">
        <f t="shared" si="93"/>
        <v>21.6</v>
      </c>
      <c r="AN1169" s="75"/>
      <c r="AO1169" s="75"/>
    </row>
    <row r="1170" spans="1:41" x14ac:dyDescent="0.25">
      <c r="A1170" s="39">
        <v>8</v>
      </c>
      <c r="B1170" s="56">
        <v>8</v>
      </c>
      <c r="C1170" s="36">
        <v>41226</v>
      </c>
      <c r="D1170" s="39" t="s">
        <v>18</v>
      </c>
      <c r="E1170" s="35" t="s">
        <v>1</v>
      </c>
      <c r="F1170" s="40"/>
      <c r="G1170" s="35" t="s">
        <v>19</v>
      </c>
      <c r="H1170" s="40" t="s">
        <v>3</v>
      </c>
      <c r="I1170" s="39">
        <v>1</v>
      </c>
      <c r="J1170" s="41">
        <v>1.5868055555555556</v>
      </c>
      <c r="K1170" s="39">
        <v>12</v>
      </c>
      <c r="L1170" s="39">
        <v>19</v>
      </c>
      <c r="M1170" s="39">
        <v>0.63200000000000001</v>
      </c>
      <c r="N1170" s="39">
        <v>2</v>
      </c>
      <c r="O1170" s="39">
        <v>4</v>
      </c>
      <c r="P1170" s="39">
        <v>0.5</v>
      </c>
      <c r="Q1170" s="39">
        <f t="shared" si="88"/>
        <v>10</v>
      </c>
      <c r="R1170" s="39">
        <f t="shared" si="89"/>
        <v>15</v>
      </c>
      <c r="S1170" s="39">
        <f t="shared" si="90"/>
        <v>0.66666666666666663</v>
      </c>
      <c r="T1170" s="39">
        <v>2</v>
      </c>
      <c r="U1170" s="39">
        <v>2</v>
      </c>
      <c r="V1170" s="39">
        <v>1</v>
      </c>
      <c r="W1170" s="39">
        <v>0</v>
      </c>
      <c r="X1170" s="39">
        <v>4</v>
      </c>
      <c r="Y1170" s="39">
        <v>4</v>
      </c>
      <c r="Z1170" s="39">
        <v>8</v>
      </c>
      <c r="AA1170" s="39">
        <v>1</v>
      </c>
      <c r="AB1170" s="39">
        <v>0</v>
      </c>
      <c r="AC1170" s="39">
        <v>2</v>
      </c>
      <c r="AD1170" s="39">
        <v>0</v>
      </c>
      <c r="AE1170" s="39">
        <v>28</v>
      </c>
      <c r="AF1170" s="39">
        <v>25.3</v>
      </c>
      <c r="AG1170" s="39"/>
      <c r="AH1170" s="83">
        <f t="shared" si="91"/>
        <v>38.083333333333336</v>
      </c>
      <c r="AI1170" s="81" t="str">
        <f t="shared" si="94"/>
        <v>11/12</v>
      </c>
      <c r="AJ1170" s="76">
        <f t="shared" si="92"/>
        <v>4.7773274058679647</v>
      </c>
      <c r="AK1170" s="76">
        <f t="shared" si="92"/>
        <v>0.12981723573500425</v>
      </c>
      <c r="AL1170" s="76">
        <f t="shared" si="93"/>
        <v>21.56</v>
      </c>
      <c r="AN1170" s="75"/>
      <c r="AO1170" s="75"/>
    </row>
    <row r="1171" spans="1:41" x14ac:dyDescent="0.25">
      <c r="A1171" s="39">
        <v>9</v>
      </c>
      <c r="B1171" s="56">
        <v>9</v>
      </c>
      <c r="C1171" s="36">
        <v>41229</v>
      </c>
      <c r="D1171" s="39" t="s">
        <v>20</v>
      </c>
      <c r="E1171" s="35" t="s">
        <v>1</v>
      </c>
      <c r="F1171" s="40"/>
      <c r="G1171" s="35" t="s">
        <v>21</v>
      </c>
      <c r="H1171" s="40" t="s">
        <v>11</v>
      </c>
      <c r="I1171" s="39">
        <v>1</v>
      </c>
      <c r="J1171" s="41">
        <v>1.6013888888888888</v>
      </c>
      <c r="K1171" s="39">
        <v>10</v>
      </c>
      <c r="L1171" s="39">
        <v>24</v>
      </c>
      <c r="M1171" s="39">
        <v>0.41699999999999998</v>
      </c>
      <c r="N1171" s="39">
        <v>1</v>
      </c>
      <c r="O1171" s="39">
        <v>5</v>
      </c>
      <c r="P1171" s="39">
        <v>0.2</v>
      </c>
      <c r="Q1171" s="39">
        <f t="shared" si="88"/>
        <v>9</v>
      </c>
      <c r="R1171" s="39">
        <f t="shared" si="89"/>
        <v>19</v>
      </c>
      <c r="S1171" s="39">
        <f t="shared" si="90"/>
        <v>0.47368421052631576</v>
      </c>
      <c r="T1171" s="39">
        <v>10</v>
      </c>
      <c r="U1171" s="39">
        <v>11</v>
      </c>
      <c r="V1171" s="39">
        <v>0.90900000000000003</v>
      </c>
      <c r="W1171" s="39">
        <v>1</v>
      </c>
      <c r="X1171" s="39">
        <v>1</v>
      </c>
      <c r="Y1171" s="39">
        <v>2</v>
      </c>
      <c r="Z1171" s="39">
        <v>6</v>
      </c>
      <c r="AA1171" s="39">
        <v>1</v>
      </c>
      <c r="AB1171" s="39">
        <v>0</v>
      </c>
      <c r="AC1171" s="39">
        <v>1</v>
      </c>
      <c r="AD1171" s="39">
        <v>2</v>
      </c>
      <c r="AE1171" s="39">
        <v>31</v>
      </c>
      <c r="AF1171" s="39">
        <v>22.2</v>
      </c>
      <c r="AG1171" s="39"/>
      <c r="AH1171" s="83">
        <f t="shared" si="91"/>
        <v>38.43333333333333</v>
      </c>
      <c r="AI1171" s="81" t="str">
        <f t="shared" si="94"/>
        <v>11/12</v>
      </c>
      <c r="AJ1171" s="76">
        <f t="shared" si="92"/>
        <v>4.789444175497203</v>
      </c>
      <c r="AK1171" s="76">
        <f t="shared" si="92"/>
        <v>0.1295995401856295</v>
      </c>
      <c r="AL1171" s="76">
        <f t="shared" si="93"/>
        <v>21.6</v>
      </c>
      <c r="AN1171" s="75"/>
      <c r="AO1171" s="75"/>
    </row>
    <row r="1172" spans="1:41" x14ac:dyDescent="0.25">
      <c r="A1172" s="39">
        <v>10</v>
      </c>
      <c r="B1172" s="56">
        <v>10</v>
      </c>
      <c r="C1172" s="36">
        <v>41231</v>
      </c>
      <c r="D1172" s="39" t="s">
        <v>22</v>
      </c>
      <c r="E1172" s="35" t="s">
        <v>1</v>
      </c>
      <c r="F1172" s="40"/>
      <c r="G1172" s="35" t="s">
        <v>23</v>
      </c>
      <c r="H1172" s="40" t="s">
        <v>11</v>
      </c>
      <c r="I1172" s="39">
        <v>1</v>
      </c>
      <c r="J1172" s="41">
        <v>1.4666666666666668</v>
      </c>
      <c r="K1172" s="39">
        <v>9</v>
      </c>
      <c r="L1172" s="39">
        <v>18</v>
      </c>
      <c r="M1172" s="39">
        <v>0.5</v>
      </c>
      <c r="N1172" s="39">
        <v>1</v>
      </c>
      <c r="O1172" s="39">
        <v>3</v>
      </c>
      <c r="P1172" s="39">
        <v>0.33300000000000002</v>
      </c>
      <c r="Q1172" s="39">
        <f t="shared" si="88"/>
        <v>8</v>
      </c>
      <c r="R1172" s="39">
        <f t="shared" si="89"/>
        <v>15</v>
      </c>
      <c r="S1172" s="39">
        <f t="shared" si="90"/>
        <v>0.53333333333333333</v>
      </c>
      <c r="T1172" s="39">
        <v>3</v>
      </c>
      <c r="U1172" s="39">
        <v>5</v>
      </c>
      <c r="V1172" s="39">
        <v>0.6</v>
      </c>
      <c r="W1172" s="39">
        <v>1</v>
      </c>
      <c r="X1172" s="39">
        <v>10</v>
      </c>
      <c r="Y1172" s="39">
        <v>11</v>
      </c>
      <c r="Z1172" s="39">
        <v>11</v>
      </c>
      <c r="AA1172" s="39">
        <v>3</v>
      </c>
      <c r="AB1172" s="39">
        <v>0</v>
      </c>
      <c r="AC1172" s="39">
        <v>3</v>
      </c>
      <c r="AD1172" s="39">
        <v>4</v>
      </c>
      <c r="AE1172" s="39">
        <v>22</v>
      </c>
      <c r="AF1172" s="39">
        <v>22</v>
      </c>
      <c r="AG1172" s="39"/>
      <c r="AH1172" s="83">
        <f t="shared" si="91"/>
        <v>35.200000000000003</v>
      </c>
      <c r="AI1172" s="81" t="str">
        <f t="shared" si="94"/>
        <v>11/12</v>
      </c>
      <c r="AJ1172" s="76">
        <f t="shared" si="92"/>
        <v>4.6588077655037861</v>
      </c>
      <c r="AK1172" s="76">
        <f t="shared" si="92"/>
        <v>0.12981849338399321</v>
      </c>
      <c r="AL1172" s="76">
        <f t="shared" si="93"/>
        <v>21.36</v>
      </c>
      <c r="AN1172" s="75"/>
      <c r="AO1172" s="75"/>
    </row>
    <row r="1173" spans="1:41" x14ac:dyDescent="0.25">
      <c r="A1173" s="39">
        <v>11</v>
      </c>
      <c r="B1173" s="56">
        <v>11</v>
      </c>
      <c r="C1173" s="36">
        <v>41233</v>
      </c>
      <c r="D1173" s="39" t="s">
        <v>24</v>
      </c>
      <c r="E1173" s="35" t="s">
        <v>1</v>
      </c>
      <c r="F1173" s="40"/>
      <c r="G1173" s="35" t="s">
        <v>25</v>
      </c>
      <c r="H1173" s="40" t="s">
        <v>11</v>
      </c>
      <c r="I1173" s="39">
        <v>1</v>
      </c>
      <c r="J1173" s="41">
        <v>1.6083333333333334</v>
      </c>
      <c r="K1173" s="39">
        <v>8</v>
      </c>
      <c r="L1173" s="39">
        <v>15</v>
      </c>
      <c r="M1173" s="39">
        <v>0.53300000000000003</v>
      </c>
      <c r="N1173" s="39">
        <v>1</v>
      </c>
      <c r="O1173" s="39">
        <v>4</v>
      </c>
      <c r="P1173" s="39">
        <v>0.25</v>
      </c>
      <c r="Q1173" s="39">
        <f t="shared" si="88"/>
        <v>7</v>
      </c>
      <c r="R1173" s="39">
        <f t="shared" si="89"/>
        <v>11</v>
      </c>
      <c r="S1173" s="39">
        <f t="shared" si="90"/>
        <v>0.63636363636363635</v>
      </c>
      <c r="T1173" s="39">
        <v>8</v>
      </c>
      <c r="U1173" s="39">
        <v>10</v>
      </c>
      <c r="V1173" s="39">
        <v>0.8</v>
      </c>
      <c r="W1173" s="39">
        <v>0</v>
      </c>
      <c r="X1173" s="39">
        <v>4</v>
      </c>
      <c r="Y1173" s="39">
        <v>4</v>
      </c>
      <c r="Z1173" s="39">
        <v>5</v>
      </c>
      <c r="AA1173" s="39">
        <v>1</v>
      </c>
      <c r="AB1173" s="39">
        <v>0</v>
      </c>
      <c r="AC1173" s="39">
        <v>3</v>
      </c>
      <c r="AD1173" s="39">
        <v>4</v>
      </c>
      <c r="AE1173" s="39">
        <v>25</v>
      </c>
      <c r="AF1173" s="39">
        <v>18</v>
      </c>
      <c r="AG1173" s="39"/>
      <c r="AH1173" s="83">
        <f t="shared" si="91"/>
        <v>38.6</v>
      </c>
      <c r="AI1173" s="81" t="str">
        <f t="shared" si="94"/>
        <v>11/12</v>
      </c>
      <c r="AJ1173" s="76">
        <f t="shared" si="92"/>
        <v>4.7053595147730558</v>
      </c>
      <c r="AK1173" s="76">
        <f t="shared" si="92"/>
        <v>0.13038089255277086</v>
      </c>
      <c r="AL1173" s="76">
        <f t="shared" si="93"/>
        <v>21.32</v>
      </c>
      <c r="AN1173" s="75"/>
      <c r="AO1173" s="75"/>
    </row>
    <row r="1174" spans="1:41" x14ac:dyDescent="0.25">
      <c r="A1174" s="39">
        <v>12</v>
      </c>
      <c r="B1174" s="56">
        <v>12</v>
      </c>
      <c r="C1174" s="36">
        <v>41234</v>
      </c>
      <c r="D1174" s="39" t="s">
        <v>26</v>
      </c>
      <c r="E1174" s="35" t="s">
        <v>1</v>
      </c>
      <c r="F1174" s="40" t="s">
        <v>5</v>
      </c>
      <c r="G1174" s="35" t="s">
        <v>17</v>
      </c>
      <c r="H1174" s="40" t="s">
        <v>3</v>
      </c>
      <c r="I1174" s="39">
        <v>1</v>
      </c>
      <c r="J1174" s="41">
        <v>1.6152777777777778</v>
      </c>
      <c r="K1174" s="39">
        <v>11</v>
      </c>
      <c r="L1174" s="39">
        <v>20</v>
      </c>
      <c r="M1174" s="39">
        <v>0.55000000000000004</v>
      </c>
      <c r="N1174" s="39">
        <v>5</v>
      </c>
      <c r="O1174" s="39">
        <v>9</v>
      </c>
      <c r="P1174" s="39">
        <v>0.55600000000000005</v>
      </c>
      <c r="Q1174" s="39">
        <f t="shared" si="88"/>
        <v>6</v>
      </c>
      <c r="R1174" s="39">
        <f t="shared" si="89"/>
        <v>11</v>
      </c>
      <c r="S1174" s="39">
        <f t="shared" si="90"/>
        <v>0.54545454545454541</v>
      </c>
      <c r="T1174" s="39">
        <v>11</v>
      </c>
      <c r="U1174" s="39">
        <v>13</v>
      </c>
      <c r="V1174" s="39">
        <v>0.84599999999999997</v>
      </c>
      <c r="W1174" s="39">
        <v>0</v>
      </c>
      <c r="X1174" s="39">
        <v>3</v>
      </c>
      <c r="Y1174" s="39">
        <v>3</v>
      </c>
      <c r="Z1174" s="39">
        <v>3</v>
      </c>
      <c r="AA1174" s="39">
        <v>2</v>
      </c>
      <c r="AB1174" s="39">
        <v>0</v>
      </c>
      <c r="AC1174" s="39">
        <v>7</v>
      </c>
      <c r="AD1174" s="39">
        <v>3</v>
      </c>
      <c r="AE1174" s="39">
        <v>38</v>
      </c>
      <c r="AF1174" s="39">
        <v>24.4</v>
      </c>
      <c r="AG1174" s="39"/>
      <c r="AH1174" s="83">
        <f t="shared" si="91"/>
        <v>38.766666666666666</v>
      </c>
      <c r="AI1174" s="81" t="str">
        <f t="shared" si="94"/>
        <v>11/12</v>
      </c>
      <c r="AJ1174" s="76">
        <f t="shared" si="92"/>
        <v>4.7088713496712886</v>
      </c>
      <c r="AK1174" s="76">
        <f t="shared" si="92"/>
        <v>0.13116824528607754</v>
      </c>
      <c r="AL1174" s="76">
        <f t="shared" si="93"/>
        <v>21.3</v>
      </c>
      <c r="AN1174" s="75"/>
      <c r="AO1174" s="75"/>
    </row>
    <row r="1175" spans="1:41" x14ac:dyDescent="0.25">
      <c r="A1175" s="39">
        <v>13</v>
      </c>
      <c r="B1175" s="56">
        <v>13</v>
      </c>
      <c r="C1175" s="36">
        <v>41236</v>
      </c>
      <c r="D1175" s="39" t="s">
        <v>27</v>
      </c>
      <c r="E1175" s="35" t="s">
        <v>1</v>
      </c>
      <c r="F1175" s="40" t="s">
        <v>5</v>
      </c>
      <c r="G1175" s="35" t="s">
        <v>28</v>
      </c>
      <c r="H1175" s="40" t="s">
        <v>3</v>
      </c>
      <c r="I1175" s="39">
        <v>1</v>
      </c>
      <c r="J1175" s="41">
        <v>1.5618055555555557</v>
      </c>
      <c r="K1175" s="39">
        <v>7</v>
      </c>
      <c r="L1175" s="39">
        <v>23</v>
      </c>
      <c r="M1175" s="39">
        <v>0.30399999999999999</v>
      </c>
      <c r="N1175" s="39">
        <v>3</v>
      </c>
      <c r="O1175" s="39">
        <v>8</v>
      </c>
      <c r="P1175" s="39">
        <v>0.375</v>
      </c>
      <c r="Q1175" s="39">
        <f t="shared" si="88"/>
        <v>4</v>
      </c>
      <c r="R1175" s="39">
        <f t="shared" si="89"/>
        <v>15</v>
      </c>
      <c r="S1175" s="39">
        <f t="shared" si="90"/>
        <v>0.26666666666666666</v>
      </c>
      <c r="T1175" s="39">
        <v>13</v>
      </c>
      <c r="U1175" s="39">
        <v>14</v>
      </c>
      <c r="V1175" s="39">
        <v>0.92900000000000005</v>
      </c>
      <c r="W1175" s="39">
        <v>0</v>
      </c>
      <c r="X1175" s="39">
        <v>3</v>
      </c>
      <c r="Y1175" s="39">
        <v>3</v>
      </c>
      <c r="Z1175" s="39">
        <v>4</v>
      </c>
      <c r="AA1175" s="39">
        <v>1</v>
      </c>
      <c r="AB1175" s="39">
        <v>0</v>
      </c>
      <c r="AC1175" s="39">
        <v>2</v>
      </c>
      <c r="AD1175" s="39">
        <v>4</v>
      </c>
      <c r="AE1175" s="39">
        <v>30</v>
      </c>
      <c r="AF1175" s="39">
        <v>17.399999999999999</v>
      </c>
      <c r="AG1175" s="39"/>
      <c r="AH1175" s="83">
        <f t="shared" si="91"/>
        <v>37.483333333333334</v>
      </c>
      <c r="AI1175" s="81" t="str">
        <f t="shared" si="94"/>
        <v>11/12</v>
      </c>
      <c r="AJ1175" s="76">
        <f t="shared" si="92"/>
        <v>4.5834217678543219</v>
      </c>
      <c r="AK1175" s="76">
        <f t="shared" si="92"/>
        <v>0.13256088166174348</v>
      </c>
      <c r="AL1175" s="76">
        <f t="shared" si="93"/>
        <v>21.18</v>
      </c>
      <c r="AN1175" s="75"/>
      <c r="AO1175" s="75"/>
    </row>
    <row r="1176" spans="1:41" x14ac:dyDescent="0.25">
      <c r="A1176" s="39">
        <v>14</v>
      </c>
      <c r="B1176" s="56">
        <v>14</v>
      </c>
      <c r="C1176" s="36">
        <v>41237</v>
      </c>
      <c r="D1176" s="39" t="s">
        <v>29</v>
      </c>
      <c r="E1176" s="35" t="s">
        <v>1</v>
      </c>
      <c r="F1176" s="40" t="s">
        <v>5</v>
      </c>
      <c r="G1176" s="35" t="s">
        <v>2</v>
      </c>
      <c r="H1176" s="40" t="s">
        <v>11</v>
      </c>
      <c r="I1176" s="39">
        <v>1</v>
      </c>
      <c r="J1176" s="41">
        <v>1.3861111111111111</v>
      </c>
      <c r="K1176" s="39">
        <v>6</v>
      </c>
      <c r="L1176" s="39">
        <v>11</v>
      </c>
      <c r="M1176" s="39">
        <v>0.54500000000000004</v>
      </c>
      <c r="N1176" s="39">
        <v>1</v>
      </c>
      <c r="O1176" s="39">
        <v>2</v>
      </c>
      <c r="P1176" s="39">
        <v>0.5</v>
      </c>
      <c r="Q1176" s="39">
        <f t="shared" si="88"/>
        <v>5</v>
      </c>
      <c r="R1176" s="39">
        <f t="shared" si="89"/>
        <v>9</v>
      </c>
      <c r="S1176" s="39">
        <f t="shared" si="90"/>
        <v>0.55555555555555558</v>
      </c>
      <c r="T1176" s="39">
        <v>6</v>
      </c>
      <c r="U1176" s="39">
        <v>8</v>
      </c>
      <c r="V1176" s="39">
        <v>0.75</v>
      </c>
      <c r="W1176" s="39">
        <v>1</v>
      </c>
      <c r="X1176" s="39">
        <v>2</v>
      </c>
      <c r="Y1176" s="39">
        <v>3</v>
      </c>
      <c r="Z1176" s="39">
        <v>5</v>
      </c>
      <c r="AA1176" s="39">
        <v>1</v>
      </c>
      <c r="AB1176" s="39">
        <v>0</v>
      </c>
      <c r="AC1176" s="39">
        <v>6</v>
      </c>
      <c r="AD1176" s="39">
        <v>3</v>
      </c>
      <c r="AE1176" s="39">
        <v>19</v>
      </c>
      <c r="AF1176" s="39">
        <v>11.5</v>
      </c>
      <c r="AG1176" s="39"/>
      <c r="AH1176" s="83">
        <f t="shared" si="91"/>
        <v>33.266666666666666</v>
      </c>
      <c r="AI1176" s="81" t="str">
        <f t="shared" si="94"/>
        <v>11/12</v>
      </c>
      <c r="AJ1176" s="76">
        <f t="shared" si="92"/>
        <v>4.8042922985384546</v>
      </c>
      <c r="AK1176" s="76">
        <f t="shared" si="92"/>
        <v>0.13334185772070284</v>
      </c>
      <c r="AL1176" s="76">
        <f t="shared" si="93"/>
        <v>20.98</v>
      </c>
      <c r="AN1176" s="75"/>
      <c r="AO1176" s="75"/>
    </row>
    <row r="1177" spans="1:41" x14ac:dyDescent="0.25">
      <c r="A1177" s="39">
        <v>15</v>
      </c>
      <c r="B1177" s="56">
        <v>15</v>
      </c>
      <c r="C1177" s="36">
        <v>41240</v>
      </c>
      <c r="D1177" s="39" t="s">
        <v>30</v>
      </c>
      <c r="E1177" s="35" t="s">
        <v>1</v>
      </c>
      <c r="F1177" s="40"/>
      <c r="G1177" s="35" t="s">
        <v>31</v>
      </c>
      <c r="H1177" s="40" t="s">
        <v>3</v>
      </c>
      <c r="I1177" s="39">
        <v>1</v>
      </c>
      <c r="J1177" s="41">
        <v>1.8222222222222222</v>
      </c>
      <c r="K1177" s="39">
        <v>12</v>
      </c>
      <c r="L1177" s="39">
        <v>28</v>
      </c>
      <c r="M1177" s="39">
        <v>0.42899999999999999</v>
      </c>
      <c r="N1177" s="39">
        <v>5</v>
      </c>
      <c r="O1177" s="39">
        <v>11</v>
      </c>
      <c r="P1177" s="39">
        <v>0.45500000000000002</v>
      </c>
      <c r="Q1177" s="39">
        <f t="shared" si="88"/>
        <v>7</v>
      </c>
      <c r="R1177" s="39">
        <f t="shared" si="89"/>
        <v>17</v>
      </c>
      <c r="S1177" s="39">
        <f t="shared" si="90"/>
        <v>0.41176470588235292</v>
      </c>
      <c r="T1177" s="39">
        <v>11</v>
      </c>
      <c r="U1177" s="39">
        <v>13</v>
      </c>
      <c r="V1177" s="39">
        <v>0.84599999999999997</v>
      </c>
      <c r="W1177" s="39">
        <v>0</v>
      </c>
      <c r="X1177" s="39">
        <v>10</v>
      </c>
      <c r="Y1177" s="39">
        <v>10</v>
      </c>
      <c r="Z1177" s="39">
        <v>3</v>
      </c>
      <c r="AA1177" s="39">
        <v>3</v>
      </c>
      <c r="AB1177" s="39">
        <v>0</v>
      </c>
      <c r="AC1177" s="39">
        <v>10</v>
      </c>
      <c r="AD1177" s="39">
        <v>2</v>
      </c>
      <c r="AE1177" s="39">
        <v>40</v>
      </c>
      <c r="AF1177" s="39">
        <v>21.7</v>
      </c>
      <c r="AG1177" s="39"/>
      <c r="AH1177" s="83">
        <f t="shared" si="91"/>
        <v>43.733333333333334</v>
      </c>
      <c r="AI1177" s="81" t="str">
        <f t="shared" si="94"/>
        <v>11/12</v>
      </c>
      <c r="AJ1177" s="76">
        <f t="shared" si="92"/>
        <v>4.8983129123969924</v>
      </c>
      <c r="AK1177" s="76">
        <f t="shared" si="92"/>
        <v>0.131820843169347</v>
      </c>
      <c r="AL1177" s="76">
        <f t="shared" si="93"/>
        <v>21.08</v>
      </c>
      <c r="AN1177" s="75"/>
      <c r="AO1177" s="75"/>
    </row>
    <row r="1178" spans="1:41" x14ac:dyDescent="0.25">
      <c r="A1178" s="39">
        <v>16</v>
      </c>
      <c r="B1178" s="56">
        <v>16</v>
      </c>
      <c r="C1178" s="36">
        <v>41243</v>
      </c>
      <c r="D1178" s="39" t="s">
        <v>32</v>
      </c>
      <c r="E1178" s="35" t="s">
        <v>1</v>
      </c>
      <c r="F1178" s="40"/>
      <c r="G1178" s="35" t="s">
        <v>33</v>
      </c>
      <c r="H1178" s="40" t="s">
        <v>11</v>
      </c>
      <c r="I1178" s="39">
        <v>1</v>
      </c>
      <c r="J1178" s="41">
        <v>1.5486111111111109</v>
      </c>
      <c r="K1178" s="39">
        <v>5</v>
      </c>
      <c r="L1178" s="39">
        <v>15</v>
      </c>
      <c r="M1178" s="39">
        <v>0.33300000000000002</v>
      </c>
      <c r="N1178" s="39">
        <v>0</v>
      </c>
      <c r="O1178" s="39">
        <v>3</v>
      </c>
      <c r="P1178" s="39">
        <v>0</v>
      </c>
      <c r="Q1178" s="39">
        <f t="shared" si="88"/>
        <v>5</v>
      </c>
      <c r="R1178" s="39">
        <f t="shared" si="89"/>
        <v>12</v>
      </c>
      <c r="S1178" s="39">
        <f t="shared" si="90"/>
        <v>0.41666666666666669</v>
      </c>
      <c r="T1178" s="39">
        <v>4</v>
      </c>
      <c r="U1178" s="39">
        <v>4</v>
      </c>
      <c r="V1178" s="39">
        <v>1</v>
      </c>
      <c r="W1178" s="39">
        <v>1</v>
      </c>
      <c r="X1178" s="39">
        <v>1</v>
      </c>
      <c r="Y1178" s="39">
        <v>2</v>
      </c>
      <c r="Z1178" s="39">
        <v>8</v>
      </c>
      <c r="AA1178" s="39">
        <v>2</v>
      </c>
      <c r="AB1178" s="39">
        <v>0</v>
      </c>
      <c r="AC1178" s="39">
        <v>4</v>
      </c>
      <c r="AD1178" s="39">
        <v>5</v>
      </c>
      <c r="AE1178" s="39">
        <v>14</v>
      </c>
      <c r="AF1178" s="39">
        <v>8.1</v>
      </c>
      <c r="AG1178" s="39"/>
      <c r="AH1178" s="83">
        <f t="shared" si="91"/>
        <v>37.166666666666664</v>
      </c>
      <c r="AI1178" s="81" t="str">
        <f t="shared" si="94"/>
        <v>11/12</v>
      </c>
      <c r="AJ1178" s="76">
        <f t="shared" si="92"/>
        <v>4.92146485576506</v>
      </c>
      <c r="AK1178" s="76">
        <f t="shared" si="92"/>
        <v>0.13242016616876495</v>
      </c>
      <c r="AL1178" s="76">
        <f t="shared" si="93"/>
        <v>21.06</v>
      </c>
      <c r="AN1178" s="75"/>
      <c r="AO1178" s="75"/>
    </row>
    <row r="1179" spans="1:41" x14ac:dyDescent="0.25">
      <c r="A1179" s="39">
        <v>17</v>
      </c>
      <c r="B1179" s="56">
        <v>17</v>
      </c>
      <c r="C1179" s="36">
        <v>41245</v>
      </c>
      <c r="D1179" s="39" t="s">
        <v>34</v>
      </c>
      <c r="E1179" s="35" t="s">
        <v>1</v>
      </c>
      <c r="F1179" s="40"/>
      <c r="G1179" s="35" t="s">
        <v>35</v>
      </c>
      <c r="H1179" s="40" t="s">
        <v>3</v>
      </c>
      <c r="I1179" s="39">
        <v>1</v>
      </c>
      <c r="J1179" s="41">
        <v>1.6131944444444446</v>
      </c>
      <c r="K1179" s="39">
        <v>12</v>
      </c>
      <c r="L1179" s="39">
        <v>27</v>
      </c>
      <c r="M1179" s="39">
        <v>0.44400000000000001</v>
      </c>
      <c r="N1179" s="39">
        <v>0</v>
      </c>
      <c r="O1179" s="39">
        <v>2</v>
      </c>
      <c r="P1179" s="39">
        <v>0</v>
      </c>
      <c r="Q1179" s="39">
        <f t="shared" si="88"/>
        <v>12</v>
      </c>
      <c r="R1179" s="39">
        <f t="shared" si="89"/>
        <v>25</v>
      </c>
      <c r="S1179" s="39">
        <f t="shared" si="90"/>
        <v>0.48</v>
      </c>
      <c r="T1179" s="39">
        <v>10</v>
      </c>
      <c r="U1179" s="39">
        <v>11</v>
      </c>
      <c r="V1179" s="39">
        <v>0.90900000000000003</v>
      </c>
      <c r="W1179" s="39">
        <v>1</v>
      </c>
      <c r="X1179" s="39">
        <v>6</v>
      </c>
      <c r="Y1179" s="39">
        <v>7</v>
      </c>
      <c r="Z1179" s="39">
        <v>5</v>
      </c>
      <c r="AA1179" s="39">
        <v>1</v>
      </c>
      <c r="AB1179" s="39">
        <v>0</v>
      </c>
      <c r="AC1179" s="39">
        <v>2</v>
      </c>
      <c r="AD1179" s="39">
        <v>2</v>
      </c>
      <c r="AE1179" s="39">
        <v>34</v>
      </c>
      <c r="AF1179" s="39">
        <v>23.7</v>
      </c>
      <c r="AG1179" s="39"/>
      <c r="AH1179" s="83">
        <f t="shared" si="91"/>
        <v>38.716666666666669</v>
      </c>
      <c r="AI1179" s="81" t="str">
        <f t="shared" si="94"/>
        <v>12/12</v>
      </c>
      <c r="AJ1179" s="76">
        <f>STDEV(L1130:L1179)</f>
        <v>4.9439305192925032</v>
      </c>
      <c r="AK1179" s="76">
        <f>STDEV(M1130:M1179)</f>
        <v>0.13212841774391421</v>
      </c>
      <c r="AL1179" s="76">
        <f t="shared" si="93"/>
        <v>21.08</v>
      </c>
      <c r="AN1179" s="75"/>
      <c r="AO1179" s="75"/>
    </row>
    <row r="1180" spans="1:41" x14ac:dyDescent="0.25">
      <c r="A1180" s="37"/>
      <c r="B1180" s="57"/>
      <c r="C1180" s="38"/>
      <c r="D1180" s="37"/>
      <c r="E1180" s="37"/>
      <c r="F1180" s="37"/>
      <c r="G1180" s="37"/>
      <c r="H1180" s="37"/>
      <c r="I1180" s="37"/>
      <c r="J1180" s="37"/>
      <c r="K1180" s="37"/>
      <c r="L1180" s="37">
        <f>AVERAGE(L629:L1179)</f>
        <v>22.128856624319418</v>
      </c>
      <c r="M1180" s="37"/>
      <c r="N1180" s="37"/>
      <c r="O1180" s="37">
        <f>AVERAGE(O629:O1179)</f>
        <v>4.885662431941924</v>
      </c>
      <c r="P1180" s="37">
        <f>AVERAGE(P629:P1179)</f>
        <v>0.31024953789279114</v>
      </c>
      <c r="Q1180" s="37"/>
      <c r="R1180" s="37">
        <f>AVERAGE(R629:R1179)</f>
        <v>17.243194192377494</v>
      </c>
      <c r="S1180" s="37">
        <f>AVERAGE(S629:S1179)</f>
        <v>0.4921635027116722</v>
      </c>
      <c r="T1180" s="37"/>
      <c r="U1180" s="37">
        <f>AVERAGE(U629:U1179)</f>
        <v>8.3611615245009077</v>
      </c>
      <c r="V1180" s="37">
        <f>AVERAGE(V629:V1179)</f>
        <v>0.84137988826815746</v>
      </c>
      <c r="W1180" s="37"/>
      <c r="X1180" s="37"/>
      <c r="Y1180" s="37"/>
      <c r="Z1180" s="37"/>
      <c r="AA1180" s="37"/>
      <c r="AB1180" s="37"/>
      <c r="AC1180" s="37"/>
      <c r="AD1180" s="37"/>
      <c r="AE1180" s="37"/>
      <c r="AF1180" s="37"/>
      <c r="AG1180" s="37"/>
      <c r="AH1180" s="84"/>
      <c r="AI1180" s="85"/>
    </row>
    <row r="1181" spans="1:41" x14ac:dyDescent="0.25">
      <c r="A1181" s="37"/>
      <c r="B1181" s="57"/>
      <c r="C1181" s="38"/>
      <c r="D1181" s="37"/>
      <c r="E1181" s="37"/>
      <c r="F1181" s="37"/>
      <c r="G1181" s="37"/>
      <c r="H1181" s="37"/>
      <c r="I1181" s="37"/>
      <c r="J1181" s="37"/>
      <c r="K1181" s="37"/>
      <c r="L1181" s="37">
        <f>STDEV(L629:L1179)</f>
        <v>6.423232148674817</v>
      </c>
      <c r="M1181" s="37"/>
      <c r="N1181" s="37"/>
      <c r="O1181" s="37">
        <f>STDEV(O629:O1179)</f>
        <v>2.7175512818486025</v>
      </c>
      <c r="P1181" s="37">
        <f>STDEV(P629:P1179)</f>
        <v>0.23289482331438352</v>
      </c>
      <c r="Q1181" s="37"/>
      <c r="R1181" s="37">
        <f>STDEV(R629:R1179)</f>
        <v>5.7933209157727346</v>
      </c>
      <c r="S1181" s="37">
        <f>STDEV(S629:S1179)</f>
        <v>0.13015806029560203</v>
      </c>
      <c r="T1181" s="37"/>
      <c r="U1181" s="37">
        <f>STDEV(U629:U1179)</f>
        <v>4.6778256131016329</v>
      </c>
      <c r="V1181" s="37">
        <f>STDEV(V629:V1179)</f>
        <v>0.16241852436667459</v>
      </c>
      <c r="W1181" s="37"/>
      <c r="X1181" s="37"/>
      <c r="Y1181" s="37"/>
      <c r="Z1181" s="37"/>
      <c r="AA1181" s="37"/>
      <c r="AB1181" s="37"/>
      <c r="AC1181" s="37"/>
      <c r="AD1181" s="37"/>
      <c r="AE1181" s="37"/>
      <c r="AF1181" s="37"/>
      <c r="AG1181" s="37"/>
      <c r="AH1181" s="84"/>
      <c r="AI1181" s="85"/>
    </row>
    <row r="1182" spans="1:41" x14ac:dyDescent="0.25">
      <c r="D1182" s="58"/>
      <c r="E1182" s="58"/>
      <c r="F1182" s="58"/>
      <c r="G1182" s="58"/>
      <c r="H1182" s="58"/>
      <c r="I1182" s="58"/>
      <c r="J1182" s="58"/>
      <c r="K1182" s="39"/>
      <c r="L1182" s="39"/>
      <c r="M1182" s="39"/>
      <c r="N1182" s="39"/>
      <c r="O1182" s="39"/>
      <c r="P1182" s="39"/>
      <c r="Q1182" s="39"/>
      <c r="R1182" s="39"/>
      <c r="S1182" s="39"/>
      <c r="T1182" s="39"/>
      <c r="U1182" s="39"/>
      <c r="V1182" s="39"/>
      <c r="W1182" s="39"/>
      <c r="X1182" s="39"/>
      <c r="Y1182" s="39"/>
      <c r="Z1182" s="39"/>
      <c r="AA1182" s="39"/>
      <c r="AB1182" s="39"/>
      <c r="AC1182" s="39"/>
      <c r="AD1182" s="39"/>
      <c r="AE1182" s="39"/>
      <c r="AF1182" s="39"/>
      <c r="AG1182" s="39"/>
      <c r="AH1182" s="40"/>
    </row>
    <row r="1183" spans="1:41" x14ac:dyDescent="0.25">
      <c r="D1183" s="58"/>
      <c r="E1183" s="58"/>
      <c r="F1183" s="58"/>
      <c r="G1183" s="58"/>
      <c r="H1183" s="58"/>
      <c r="I1183" s="58"/>
      <c r="J1183" s="58"/>
      <c r="K1183" s="39"/>
      <c r="L1183" s="39"/>
      <c r="M1183" s="39"/>
      <c r="N1183" s="39"/>
      <c r="O1183" s="39"/>
      <c r="P1183" s="39"/>
      <c r="Q1183" s="39"/>
      <c r="R1183" s="39"/>
      <c r="S1183" s="39"/>
      <c r="T1183" s="39"/>
      <c r="U1183" s="39"/>
      <c r="V1183" s="39"/>
      <c r="W1183" s="39"/>
      <c r="X1183" s="39"/>
      <c r="Y1183" s="39"/>
      <c r="Z1183" s="39"/>
      <c r="AA1183" s="39"/>
      <c r="AB1183" s="39"/>
      <c r="AC1183" s="39"/>
      <c r="AD1183" s="39"/>
      <c r="AE1183" s="39"/>
      <c r="AF1183" s="39"/>
      <c r="AG1183" s="39"/>
      <c r="AH1183" s="40"/>
    </row>
    <row r="1184" spans="1:41" x14ac:dyDescent="0.25">
      <c r="D1184" s="58"/>
      <c r="E1184" s="58"/>
      <c r="F1184" s="58"/>
      <c r="G1184" s="58"/>
      <c r="H1184" s="58"/>
      <c r="I1184" s="58"/>
      <c r="J1184" s="58"/>
      <c r="K1184" s="39"/>
      <c r="L1184" s="39"/>
      <c r="M1184" s="39"/>
      <c r="N1184" s="39"/>
      <c r="O1184" s="39"/>
      <c r="P1184" s="39"/>
      <c r="Q1184" s="39"/>
      <c r="R1184" s="39"/>
      <c r="S1184" s="39"/>
      <c r="T1184" s="39"/>
      <c r="U1184" s="39"/>
      <c r="V1184" s="39"/>
      <c r="W1184" s="39"/>
      <c r="X1184" s="39"/>
      <c r="Y1184" s="39"/>
      <c r="Z1184" s="39"/>
      <c r="AA1184" s="39"/>
      <c r="AB1184" s="39"/>
      <c r="AC1184" s="39"/>
      <c r="AD1184" s="39"/>
      <c r="AE1184" s="39"/>
      <c r="AF1184" s="39"/>
      <c r="AG1184" s="39"/>
      <c r="AH1184" s="40"/>
    </row>
    <row r="1185" spans="4:34" x14ac:dyDescent="0.25">
      <c r="D1185" s="58"/>
      <c r="E1185" s="58"/>
      <c r="F1185" s="58"/>
      <c r="G1185" s="58"/>
      <c r="H1185" s="58"/>
      <c r="I1185" s="58"/>
      <c r="J1185" s="58"/>
      <c r="K1185" s="39"/>
      <c r="L1185" s="39"/>
      <c r="M1185" s="39"/>
      <c r="N1185" s="39"/>
      <c r="O1185" s="39"/>
      <c r="P1185" s="39"/>
      <c r="Q1185" s="39"/>
      <c r="R1185" s="39"/>
      <c r="S1185" s="39"/>
      <c r="T1185" s="39"/>
      <c r="U1185" s="39"/>
      <c r="V1185" s="39"/>
      <c r="W1185" s="39"/>
      <c r="X1185" s="39"/>
      <c r="Y1185" s="39"/>
      <c r="Z1185" s="39"/>
      <c r="AA1185" s="39"/>
      <c r="AB1185" s="39"/>
      <c r="AC1185" s="39"/>
      <c r="AD1185" s="39"/>
      <c r="AE1185" s="39"/>
      <c r="AF1185" s="39"/>
      <c r="AG1185" s="39"/>
      <c r="AH1185" s="40"/>
    </row>
    <row r="1186" spans="4:34" x14ac:dyDescent="0.25">
      <c r="D1186" s="58"/>
      <c r="E1186" s="58"/>
      <c r="F1186" s="58"/>
      <c r="G1186" s="58"/>
      <c r="H1186" s="58"/>
      <c r="I1186" s="58"/>
      <c r="J1186" s="58"/>
      <c r="K1186" s="39"/>
      <c r="L1186" s="39"/>
      <c r="M1186" s="39"/>
      <c r="N1186" s="39"/>
      <c r="O1186" s="39"/>
      <c r="P1186" s="39"/>
      <c r="Q1186" s="39"/>
      <c r="R1186" s="39"/>
      <c r="S1186" s="39"/>
      <c r="T1186" s="39"/>
      <c r="U1186" s="39"/>
      <c r="V1186" s="39"/>
      <c r="W1186" s="39"/>
      <c r="X1186" s="39"/>
      <c r="Y1186" s="39"/>
      <c r="Z1186" s="39"/>
      <c r="AA1186" s="39"/>
      <c r="AB1186" s="39"/>
      <c r="AC1186" s="39"/>
      <c r="AD1186" s="39"/>
      <c r="AE1186" s="39"/>
      <c r="AF1186" s="39"/>
      <c r="AG1186" s="39"/>
      <c r="AH1186" s="40"/>
    </row>
    <row r="1187" spans="4:34" x14ac:dyDescent="0.25">
      <c r="D1187" s="58"/>
      <c r="E1187" s="58"/>
      <c r="F1187" s="58"/>
      <c r="G1187" s="58"/>
      <c r="H1187" s="58"/>
      <c r="I1187" s="58"/>
      <c r="J1187" s="58"/>
      <c r="K1187" s="39"/>
      <c r="L1187" s="39"/>
      <c r="M1187" s="39"/>
      <c r="N1187" s="39"/>
      <c r="O1187" s="39"/>
      <c r="P1187" s="39"/>
      <c r="Q1187" s="39"/>
      <c r="R1187" s="39"/>
      <c r="S1187" s="39"/>
      <c r="T1187" s="39"/>
      <c r="U1187" s="39"/>
      <c r="V1187" s="39"/>
      <c r="W1187" s="39"/>
      <c r="X1187" s="39"/>
      <c r="Y1187" s="39"/>
      <c r="Z1187" s="39"/>
      <c r="AA1187" s="39"/>
      <c r="AB1187" s="39"/>
      <c r="AC1187" s="39"/>
      <c r="AD1187" s="39"/>
      <c r="AE1187" s="39"/>
      <c r="AF1187" s="39"/>
      <c r="AG1187" s="39"/>
      <c r="AH1187" s="40"/>
    </row>
    <row r="1188" spans="4:34" x14ac:dyDescent="0.25">
      <c r="D1188" s="58"/>
      <c r="E1188" s="58"/>
      <c r="F1188" s="58"/>
      <c r="G1188" s="58"/>
      <c r="H1188" s="58"/>
      <c r="I1188" s="58"/>
      <c r="J1188" s="58"/>
      <c r="K1188" s="39"/>
      <c r="L1188" s="39"/>
      <c r="M1188" s="39"/>
      <c r="N1188" s="39"/>
      <c r="O1188" s="39"/>
      <c r="P1188" s="39"/>
      <c r="Q1188" s="39"/>
      <c r="R1188" s="39"/>
      <c r="S1188" s="39"/>
      <c r="T1188" s="39"/>
      <c r="U1188" s="39"/>
      <c r="V1188" s="39"/>
      <c r="W1188" s="39"/>
      <c r="X1188" s="39"/>
      <c r="Y1188" s="39"/>
      <c r="Z1188" s="39"/>
      <c r="AA1188" s="39"/>
      <c r="AB1188" s="39"/>
      <c r="AC1188" s="39"/>
      <c r="AD1188" s="39"/>
      <c r="AE1188" s="39"/>
      <c r="AF1188" s="39"/>
      <c r="AG1188" s="39"/>
      <c r="AH1188" s="40"/>
    </row>
    <row r="1189" spans="4:34" x14ac:dyDescent="0.25">
      <c r="D1189" s="58"/>
      <c r="E1189" s="58"/>
      <c r="F1189" s="58"/>
      <c r="G1189" s="58"/>
      <c r="H1189" s="58"/>
      <c r="I1189" s="58"/>
      <c r="J1189" s="58"/>
      <c r="K1189" s="39"/>
      <c r="L1189" s="39"/>
      <c r="M1189" s="39"/>
      <c r="N1189" s="39"/>
      <c r="O1189" s="39"/>
      <c r="P1189" s="39"/>
      <c r="Q1189" s="39"/>
      <c r="R1189" s="39"/>
      <c r="S1189" s="39"/>
      <c r="T1189" s="39"/>
      <c r="U1189" s="39"/>
      <c r="V1189" s="39"/>
      <c r="W1189" s="39"/>
      <c r="X1189" s="39"/>
      <c r="Y1189" s="39"/>
      <c r="Z1189" s="39"/>
      <c r="AA1189" s="39"/>
      <c r="AB1189" s="39"/>
      <c r="AC1189" s="39"/>
      <c r="AD1189" s="39"/>
      <c r="AE1189" s="39"/>
      <c r="AF1189" s="39"/>
      <c r="AG1189" s="39"/>
      <c r="AH1189" s="40"/>
    </row>
    <row r="1190" spans="4:34" x14ac:dyDescent="0.25">
      <c r="D1190" s="58"/>
      <c r="E1190" s="58"/>
      <c r="F1190" s="58"/>
      <c r="G1190" s="58"/>
      <c r="H1190" s="58"/>
      <c r="I1190" s="58"/>
      <c r="J1190" s="58"/>
      <c r="K1190" s="39"/>
      <c r="L1190" s="39"/>
      <c r="M1190" s="39"/>
      <c r="N1190" s="39"/>
      <c r="O1190" s="39"/>
      <c r="P1190" s="39"/>
      <c r="Q1190" s="39"/>
      <c r="R1190" s="39"/>
      <c r="S1190" s="39"/>
      <c r="T1190" s="39"/>
      <c r="U1190" s="39"/>
      <c r="V1190" s="39"/>
      <c r="W1190" s="39"/>
      <c r="X1190" s="39"/>
      <c r="Y1190" s="39"/>
      <c r="Z1190" s="39"/>
      <c r="AA1190" s="39"/>
      <c r="AB1190" s="39"/>
      <c r="AC1190" s="39"/>
      <c r="AD1190" s="39"/>
      <c r="AE1190" s="39"/>
      <c r="AF1190" s="39"/>
      <c r="AG1190" s="39"/>
      <c r="AH1190" s="40"/>
    </row>
    <row r="1191" spans="4:34" x14ac:dyDescent="0.25">
      <c r="D1191" s="58"/>
      <c r="E1191" s="58"/>
      <c r="F1191" s="58"/>
      <c r="G1191" s="58"/>
      <c r="H1191" s="58"/>
      <c r="I1191" s="58"/>
      <c r="J1191" s="58"/>
      <c r="K1191" s="39"/>
      <c r="L1191" s="39"/>
      <c r="M1191" s="39"/>
      <c r="N1191" s="39"/>
      <c r="O1191" s="39"/>
      <c r="P1191" s="39"/>
      <c r="Q1191" s="39"/>
      <c r="R1191" s="39"/>
      <c r="S1191" s="39"/>
      <c r="T1191" s="39"/>
      <c r="U1191" s="39"/>
      <c r="V1191" s="39"/>
      <c r="W1191" s="39"/>
      <c r="X1191" s="39"/>
      <c r="Y1191" s="39"/>
      <c r="Z1191" s="39"/>
      <c r="AA1191" s="39"/>
      <c r="AB1191" s="39"/>
      <c r="AC1191" s="39"/>
      <c r="AD1191" s="39"/>
      <c r="AE1191" s="39"/>
      <c r="AF1191" s="39"/>
      <c r="AG1191" s="39"/>
      <c r="AH1191" s="40"/>
    </row>
    <row r="1192" spans="4:34" x14ac:dyDescent="0.25">
      <c r="D1192" s="58"/>
      <c r="E1192" s="58"/>
      <c r="F1192" s="58"/>
      <c r="G1192" s="58"/>
      <c r="H1192" s="58"/>
      <c r="I1192" s="58"/>
      <c r="J1192" s="58"/>
      <c r="K1192" s="39"/>
      <c r="L1192" s="39"/>
      <c r="M1192" s="39"/>
      <c r="N1192" s="39"/>
      <c r="O1192" s="39"/>
      <c r="P1192" s="39"/>
      <c r="Q1192" s="39"/>
      <c r="R1192" s="39"/>
      <c r="S1192" s="39"/>
      <c r="T1192" s="39"/>
      <c r="U1192" s="39"/>
      <c r="V1192" s="39"/>
      <c r="W1192" s="39"/>
      <c r="X1192" s="39"/>
      <c r="Y1192" s="39"/>
      <c r="Z1192" s="39"/>
      <c r="AA1192" s="39"/>
      <c r="AB1192" s="39"/>
      <c r="AC1192" s="39"/>
      <c r="AD1192" s="39"/>
      <c r="AE1192" s="39"/>
      <c r="AF1192" s="39"/>
      <c r="AG1192" s="39"/>
      <c r="AH1192" s="40"/>
    </row>
    <row r="1193" spans="4:34" x14ac:dyDescent="0.25">
      <c r="D1193" s="58"/>
      <c r="E1193" s="58"/>
      <c r="F1193" s="58"/>
      <c r="G1193" s="58"/>
      <c r="H1193" s="58"/>
      <c r="I1193" s="58"/>
      <c r="J1193" s="58"/>
      <c r="K1193" s="39"/>
      <c r="L1193" s="39"/>
      <c r="M1193" s="39"/>
      <c r="N1193" s="39"/>
      <c r="O1193" s="39"/>
      <c r="P1193" s="39"/>
      <c r="Q1193" s="39"/>
      <c r="R1193" s="39"/>
      <c r="S1193" s="39"/>
      <c r="T1193" s="39"/>
      <c r="U1193" s="39"/>
      <c r="V1193" s="39"/>
      <c r="W1193" s="39"/>
      <c r="X1193" s="39"/>
      <c r="Y1193" s="39"/>
      <c r="Z1193" s="39"/>
      <c r="AA1193" s="39"/>
      <c r="AB1193" s="39"/>
      <c r="AC1193" s="39"/>
      <c r="AD1193" s="39"/>
      <c r="AE1193" s="39"/>
      <c r="AF1193" s="39"/>
      <c r="AG1193" s="39"/>
      <c r="AH1193" s="40"/>
    </row>
    <row r="1194" spans="4:34" x14ac:dyDescent="0.25">
      <c r="D1194" s="58"/>
      <c r="E1194" s="58"/>
      <c r="F1194" s="58"/>
      <c r="G1194" s="58"/>
      <c r="H1194" s="58"/>
      <c r="I1194" s="58"/>
      <c r="J1194" s="58"/>
      <c r="K1194" s="39"/>
      <c r="L1194" s="39"/>
      <c r="M1194" s="39"/>
      <c r="N1194" s="39"/>
      <c r="O1194" s="39"/>
      <c r="P1194" s="39"/>
      <c r="Q1194" s="39"/>
      <c r="R1194" s="39"/>
      <c r="S1194" s="39"/>
      <c r="T1194" s="39"/>
      <c r="U1194" s="39"/>
      <c r="V1194" s="39"/>
      <c r="W1194" s="39"/>
      <c r="X1194" s="39"/>
      <c r="Y1194" s="39"/>
      <c r="Z1194" s="39"/>
      <c r="AA1194" s="39"/>
      <c r="AB1194" s="39"/>
      <c r="AC1194" s="39"/>
      <c r="AD1194" s="39"/>
      <c r="AE1194" s="39"/>
      <c r="AF1194" s="39"/>
      <c r="AG1194" s="39"/>
      <c r="AH1194" s="40"/>
    </row>
    <row r="1195" spans="4:34" x14ac:dyDescent="0.25">
      <c r="D1195" s="58"/>
      <c r="E1195" s="58"/>
      <c r="F1195" s="58"/>
      <c r="G1195" s="58"/>
      <c r="H1195" s="58"/>
      <c r="I1195" s="58"/>
      <c r="J1195" s="58"/>
      <c r="K1195" s="39"/>
      <c r="L1195" s="39"/>
      <c r="M1195" s="39"/>
      <c r="N1195" s="39"/>
      <c r="O1195" s="39"/>
      <c r="P1195" s="39"/>
      <c r="Q1195" s="39"/>
      <c r="R1195" s="39"/>
      <c r="S1195" s="39"/>
      <c r="T1195" s="39"/>
      <c r="U1195" s="39"/>
      <c r="V1195" s="39"/>
      <c r="W1195" s="39"/>
      <c r="X1195" s="39"/>
      <c r="Y1195" s="39"/>
      <c r="Z1195" s="39"/>
      <c r="AA1195" s="39"/>
      <c r="AB1195" s="39"/>
      <c r="AC1195" s="39"/>
      <c r="AD1195" s="39"/>
      <c r="AE1195" s="39"/>
      <c r="AF1195" s="39"/>
      <c r="AG1195" s="39"/>
      <c r="AH1195" s="40"/>
    </row>
    <row r="1196" spans="4:34" x14ac:dyDescent="0.25">
      <c r="D1196" s="58"/>
      <c r="E1196" s="58"/>
      <c r="F1196" s="58"/>
      <c r="G1196" s="58"/>
      <c r="H1196" s="58"/>
      <c r="I1196" s="58"/>
      <c r="J1196" s="58"/>
      <c r="K1196" s="39"/>
      <c r="L1196" s="39"/>
      <c r="M1196" s="39"/>
      <c r="N1196" s="39"/>
      <c r="O1196" s="39"/>
      <c r="P1196" s="39"/>
      <c r="Q1196" s="39"/>
      <c r="R1196" s="39"/>
      <c r="S1196" s="39"/>
      <c r="T1196" s="39"/>
      <c r="U1196" s="39"/>
      <c r="V1196" s="39"/>
      <c r="W1196" s="39"/>
      <c r="X1196" s="39"/>
      <c r="Y1196" s="39"/>
      <c r="Z1196" s="39"/>
      <c r="AA1196" s="39"/>
      <c r="AB1196" s="39"/>
      <c r="AC1196" s="39"/>
      <c r="AD1196" s="39"/>
      <c r="AE1196" s="39"/>
      <c r="AF1196" s="39"/>
      <c r="AG1196" s="39"/>
      <c r="AH1196" s="40"/>
    </row>
    <row r="1197" spans="4:34" x14ac:dyDescent="0.25">
      <c r="D1197" s="58"/>
      <c r="E1197" s="58"/>
      <c r="F1197" s="58"/>
      <c r="G1197" s="58"/>
      <c r="H1197" s="58"/>
      <c r="I1197" s="58"/>
      <c r="J1197" s="58"/>
      <c r="K1197" s="39"/>
      <c r="L1197" s="39"/>
      <c r="M1197" s="39"/>
      <c r="N1197" s="39"/>
      <c r="O1197" s="39"/>
      <c r="P1197" s="39"/>
      <c r="Q1197" s="39"/>
      <c r="R1197" s="39"/>
      <c r="S1197" s="39"/>
      <c r="T1197" s="39"/>
      <c r="U1197" s="39"/>
      <c r="V1197" s="39"/>
      <c r="W1197" s="39"/>
      <c r="X1197" s="39"/>
      <c r="Y1197" s="39"/>
      <c r="Z1197" s="39"/>
      <c r="AA1197" s="39"/>
      <c r="AB1197" s="39"/>
      <c r="AC1197" s="39"/>
      <c r="AD1197" s="39"/>
      <c r="AE1197" s="39"/>
      <c r="AF1197" s="39"/>
      <c r="AG1197" s="39"/>
      <c r="AH1197" s="40"/>
    </row>
    <row r="1198" spans="4:34" x14ac:dyDescent="0.25">
      <c r="D1198" s="58"/>
      <c r="E1198" s="58"/>
      <c r="F1198" s="58"/>
      <c r="G1198" s="58"/>
      <c r="H1198" s="58"/>
      <c r="I1198" s="58"/>
      <c r="J1198" s="58"/>
      <c r="K1198" s="39"/>
      <c r="L1198" s="39"/>
      <c r="M1198" s="39"/>
      <c r="N1198" s="39"/>
      <c r="O1198" s="39"/>
      <c r="P1198" s="39"/>
      <c r="Q1198" s="39"/>
      <c r="R1198" s="39"/>
      <c r="S1198" s="39"/>
      <c r="T1198" s="39"/>
      <c r="U1198" s="39"/>
      <c r="V1198" s="39"/>
      <c r="W1198" s="39"/>
      <c r="X1198" s="39"/>
      <c r="Y1198" s="39"/>
      <c r="Z1198" s="39"/>
      <c r="AA1198" s="39"/>
      <c r="AB1198" s="39"/>
      <c r="AC1198" s="39"/>
      <c r="AD1198" s="39"/>
      <c r="AE1198" s="39"/>
      <c r="AF1198" s="39"/>
      <c r="AG1198" s="39"/>
      <c r="AH1198" s="40"/>
    </row>
    <row r="1199" spans="4:34" x14ac:dyDescent="0.25">
      <c r="D1199" s="58"/>
      <c r="E1199" s="58"/>
      <c r="F1199" s="58"/>
      <c r="G1199" s="58"/>
      <c r="H1199" s="58"/>
      <c r="I1199" s="58"/>
      <c r="J1199" s="58"/>
      <c r="K1199" s="39"/>
      <c r="L1199" s="39"/>
      <c r="M1199" s="39"/>
      <c r="N1199" s="39"/>
      <c r="O1199" s="39"/>
      <c r="P1199" s="39"/>
      <c r="Q1199" s="39"/>
      <c r="R1199" s="39"/>
      <c r="S1199" s="39"/>
      <c r="T1199" s="39"/>
      <c r="U1199" s="39"/>
      <c r="V1199" s="39"/>
      <c r="W1199" s="39"/>
      <c r="X1199" s="39"/>
      <c r="Y1199" s="39"/>
      <c r="Z1199" s="39"/>
      <c r="AA1199" s="39"/>
      <c r="AB1199" s="39"/>
      <c r="AC1199" s="39"/>
      <c r="AD1199" s="39"/>
      <c r="AE1199" s="39"/>
      <c r="AF1199" s="39"/>
      <c r="AG1199" s="39"/>
      <c r="AH1199" s="40"/>
    </row>
  </sheetData>
  <sortState ref="A2:AC574">
    <sortCondition ref="C2:C574"/>
  </sortState>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I1129"/>
  <sheetViews>
    <sheetView showGridLines="0" zoomScale="80" zoomScaleNormal="80" workbookViewId="0">
      <pane ySplit="1" topLeftCell="A51" activePane="bottomLeft" state="frozen"/>
      <selection pane="bottomLeft" activeCell="AI51" sqref="AI51"/>
    </sheetView>
  </sheetViews>
  <sheetFormatPr defaultRowHeight="15" x14ac:dyDescent="0.25"/>
  <cols>
    <col min="1" max="2" width="3.28515625" bestFit="1" customWidth="1"/>
    <col min="3" max="3" width="10.85546875" bestFit="1" customWidth="1"/>
    <col min="4" max="4" width="6.7109375" bestFit="1" customWidth="1"/>
    <col min="5" max="5" width="4.28515625" bestFit="1" customWidth="1"/>
    <col min="6" max="6" width="2.85546875" bestFit="1" customWidth="1"/>
    <col min="7" max="7" width="5.42578125" bestFit="1" customWidth="1"/>
    <col min="8" max="8" width="2.85546875" bestFit="1" customWidth="1"/>
    <col min="9" max="9" width="3.42578125" bestFit="1" customWidth="1"/>
    <col min="10" max="10" width="8.7109375" bestFit="1" customWidth="1"/>
    <col min="11" max="11" width="3.42578125" bestFit="1" customWidth="1"/>
    <col min="12" max="12" width="4.7109375" bestFit="1" customWidth="1"/>
    <col min="13" max="13" width="6.140625" bestFit="1" customWidth="1"/>
    <col min="14" max="14" width="3.28515625" bestFit="1" customWidth="1"/>
    <col min="15" max="15" width="4.5703125" bestFit="1" customWidth="1"/>
    <col min="16" max="16" width="4.85546875" bestFit="1" customWidth="1"/>
    <col min="17" max="17" width="3.140625" bestFit="1" customWidth="1"/>
    <col min="18" max="18" width="4.42578125" bestFit="1" customWidth="1"/>
    <col min="19" max="19" width="6.140625" bestFit="1" customWidth="1"/>
    <col min="20" max="20" width="4.85546875" bestFit="1" customWidth="1"/>
    <col min="21" max="21" width="4.7109375" bestFit="1" customWidth="1"/>
    <col min="22" max="23" width="4.42578125" bestFit="1" customWidth="1"/>
    <col min="24" max="24" width="4" bestFit="1" customWidth="1"/>
    <col min="25" max="25" width="4.28515625" bestFit="1" customWidth="1"/>
    <col min="26" max="26" width="4.85546875" bestFit="1" customWidth="1"/>
    <col min="27" max="27" width="3.28515625" bestFit="1" customWidth="1"/>
    <col min="28" max="28" width="4.28515625" bestFit="1" customWidth="1"/>
    <col min="29" max="29" width="6" bestFit="1" customWidth="1"/>
    <col min="30" max="30" width="6" customWidth="1"/>
    <col min="31" max="31" width="9.28515625" style="11" bestFit="1" customWidth="1"/>
    <col min="32" max="32" width="5.5703125" style="11" customWidth="1"/>
    <col min="33" max="34" width="14.5703125" style="11" customWidth="1"/>
  </cols>
  <sheetData>
    <row r="1" spans="1:35" s="72" customFormat="1" ht="45" x14ac:dyDescent="0.25">
      <c r="A1" s="73" t="s">
        <v>61</v>
      </c>
      <c r="B1" s="73" t="s">
        <v>62</v>
      </c>
      <c r="C1" s="73" t="s">
        <v>63</v>
      </c>
      <c r="D1" s="73" t="s">
        <v>64</v>
      </c>
      <c r="E1" s="73" t="s">
        <v>65</v>
      </c>
      <c r="F1" s="73"/>
      <c r="G1" s="73" t="s">
        <v>66</v>
      </c>
      <c r="H1" s="73"/>
      <c r="I1" s="73" t="s">
        <v>67</v>
      </c>
      <c r="J1" s="73" t="s">
        <v>68</v>
      </c>
      <c r="K1" s="73" t="s">
        <v>69</v>
      </c>
      <c r="L1" s="73" t="s">
        <v>70</v>
      </c>
      <c r="M1" s="73" t="s">
        <v>71</v>
      </c>
      <c r="N1" s="73" t="s">
        <v>72</v>
      </c>
      <c r="O1" s="73" t="s">
        <v>73</v>
      </c>
      <c r="P1" s="73" t="s">
        <v>74</v>
      </c>
      <c r="Q1" s="73" t="s">
        <v>75</v>
      </c>
      <c r="R1" s="73" t="s">
        <v>76</v>
      </c>
      <c r="S1" s="73" t="s">
        <v>77</v>
      </c>
      <c r="T1" s="73" t="s">
        <v>78</v>
      </c>
      <c r="U1" s="73" t="s">
        <v>79</v>
      </c>
      <c r="V1" s="73" t="s">
        <v>80</v>
      </c>
      <c r="W1" s="73" t="s">
        <v>81</v>
      </c>
      <c r="X1" s="73" t="s">
        <v>82</v>
      </c>
      <c r="Y1" s="73" t="s">
        <v>83</v>
      </c>
      <c r="Z1" s="73" t="s">
        <v>84</v>
      </c>
      <c r="AA1" s="73" t="s">
        <v>85</v>
      </c>
      <c r="AB1" s="73" t="s">
        <v>86</v>
      </c>
      <c r="AC1" s="73" t="s">
        <v>87</v>
      </c>
      <c r="AD1" s="73"/>
      <c r="AE1" s="74" t="s">
        <v>1232</v>
      </c>
      <c r="AF1" s="74" t="s">
        <v>2582</v>
      </c>
      <c r="AG1" s="74" t="s">
        <v>2583</v>
      </c>
      <c r="AH1" s="74" t="s">
        <v>2584</v>
      </c>
      <c r="AI1" s="74" t="s">
        <v>2587</v>
      </c>
    </row>
    <row r="2" spans="1:35" x14ac:dyDescent="0.25">
      <c r="A2" s="65">
        <v>1</v>
      </c>
      <c r="B2" s="56">
        <v>1</v>
      </c>
      <c r="C2" s="66">
        <v>38462</v>
      </c>
      <c r="D2" s="65" t="s">
        <v>432</v>
      </c>
      <c r="E2" s="57" t="s">
        <v>19</v>
      </c>
      <c r="F2" s="67"/>
      <c r="G2" s="57" t="s">
        <v>33</v>
      </c>
      <c r="H2" s="67" t="s">
        <v>11</v>
      </c>
      <c r="I2" s="65">
        <v>1</v>
      </c>
      <c r="J2" s="68">
        <v>1.5722222222222222</v>
      </c>
      <c r="K2" s="65">
        <v>8</v>
      </c>
      <c r="L2" s="65">
        <v>17</v>
      </c>
      <c r="M2" s="65">
        <v>0.47099999999999997</v>
      </c>
      <c r="N2" s="65">
        <v>0</v>
      </c>
      <c r="O2" s="65">
        <v>0</v>
      </c>
      <c r="P2" s="65"/>
      <c r="Q2" s="65">
        <v>3</v>
      </c>
      <c r="R2" s="65">
        <v>4</v>
      </c>
      <c r="S2" s="65">
        <v>0.75</v>
      </c>
      <c r="T2" s="65">
        <v>5</v>
      </c>
      <c r="U2" s="65">
        <v>5</v>
      </c>
      <c r="V2" s="65">
        <v>10</v>
      </c>
      <c r="W2" s="65">
        <v>6</v>
      </c>
      <c r="X2" s="65">
        <v>1</v>
      </c>
      <c r="Y2" s="65">
        <v>4</v>
      </c>
      <c r="Z2" s="65">
        <v>2</v>
      </c>
      <c r="AA2" s="65">
        <v>2</v>
      </c>
      <c r="AB2" s="65">
        <v>19</v>
      </c>
      <c r="AC2" s="65">
        <v>20.100000000000001</v>
      </c>
      <c r="AD2" s="65"/>
      <c r="AE2" s="77">
        <f t="shared" ref="AE2:AE65" si="0">DAY(J2)*24+HOUR(J2)+MINUTE(J2)/60</f>
        <v>37.733333333333334</v>
      </c>
      <c r="AF2" s="78" t="s">
        <v>2581</v>
      </c>
      <c r="AH2" s="45"/>
    </row>
    <row r="3" spans="1:35" x14ac:dyDescent="0.25">
      <c r="A3" s="65">
        <v>2</v>
      </c>
      <c r="B3" s="56">
        <v>2</v>
      </c>
      <c r="C3" s="66">
        <v>38462</v>
      </c>
      <c r="D3" s="65" t="s">
        <v>1166</v>
      </c>
      <c r="E3" s="57" t="s">
        <v>19</v>
      </c>
      <c r="F3" s="67"/>
      <c r="G3" s="57" t="s">
        <v>51</v>
      </c>
      <c r="H3" s="67" t="s">
        <v>11</v>
      </c>
      <c r="I3" s="65">
        <v>1</v>
      </c>
      <c r="J3" s="68">
        <v>1.1784722222222224</v>
      </c>
      <c r="K3" s="65">
        <v>10</v>
      </c>
      <c r="L3" s="65">
        <v>17</v>
      </c>
      <c r="M3" s="65">
        <v>0.58799999999999997</v>
      </c>
      <c r="N3" s="65">
        <v>0</v>
      </c>
      <c r="O3" s="65">
        <v>0</v>
      </c>
      <c r="P3" s="65"/>
      <c r="Q3" s="65">
        <v>1</v>
      </c>
      <c r="R3" s="65">
        <v>1</v>
      </c>
      <c r="S3" s="65">
        <v>1</v>
      </c>
      <c r="T3" s="65">
        <v>2</v>
      </c>
      <c r="U3" s="65">
        <v>8</v>
      </c>
      <c r="V3" s="65">
        <v>10</v>
      </c>
      <c r="W3" s="65">
        <v>2</v>
      </c>
      <c r="X3" s="65">
        <v>1</v>
      </c>
      <c r="Y3" s="65">
        <v>1</v>
      </c>
      <c r="Z3" s="65">
        <v>2</v>
      </c>
      <c r="AA3" s="65">
        <v>4</v>
      </c>
      <c r="AB3" s="65">
        <v>21</v>
      </c>
      <c r="AC3" s="65">
        <v>16.399999999999999</v>
      </c>
      <c r="AD3" s="65"/>
      <c r="AE3" s="77">
        <f t="shared" si="0"/>
        <v>28.283333333333335</v>
      </c>
      <c r="AF3" s="78" t="s">
        <v>2581</v>
      </c>
    </row>
    <row r="4" spans="1:35" x14ac:dyDescent="0.25">
      <c r="A4" s="65">
        <v>3</v>
      </c>
      <c r="B4" s="56">
        <v>3</v>
      </c>
      <c r="C4" s="66">
        <v>38462</v>
      </c>
      <c r="D4" s="65" t="s">
        <v>434</v>
      </c>
      <c r="E4" s="57" t="s">
        <v>19</v>
      </c>
      <c r="F4" s="67" t="s">
        <v>5</v>
      </c>
      <c r="G4" s="57" t="s">
        <v>2</v>
      </c>
      <c r="H4" s="67" t="s">
        <v>3</v>
      </c>
      <c r="I4" s="65">
        <v>1</v>
      </c>
      <c r="J4" s="68">
        <v>1.5979166666666667</v>
      </c>
      <c r="K4" s="65">
        <v>7</v>
      </c>
      <c r="L4" s="65">
        <v>12</v>
      </c>
      <c r="M4" s="65">
        <v>0.58299999999999996</v>
      </c>
      <c r="N4" s="65">
        <v>0</v>
      </c>
      <c r="O4" s="65">
        <v>0</v>
      </c>
      <c r="P4" s="65"/>
      <c r="Q4" s="65">
        <v>4</v>
      </c>
      <c r="R4" s="65">
        <v>5</v>
      </c>
      <c r="S4" s="65">
        <v>0.8</v>
      </c>
      <c r="T4" s="65">
        <v>3</v>
      </c>
      <c r="U4" s="65">
        <v>9</v>
      </c>
      <c r="V4" s="65">
        <v>12</v>
      </c>
      <c r="W4" s="65">
        <v>5</v>
      </c>
      <c r="X4" s="65">
        <v>0</v>
      </c>
      <c r="Y4" s="65">
        <v>6</v>
      </c>
      <c r="Z4" s="65">
        <v>3</v>
      </c>
      <c r="AA4" s="65">
        <v>3</v>
      </c>
      <c r="AB4" s="65">
        <v>18</v>
      </c>
      <c r="AC4" s="65">
        <v>20.3</v>
      </c>
      <c r="AD4" s="65"/>
      <c r="AE4" s="77">
        <f t="shared" si="0"/>
        <v>38.35</v>
      </c>
      <c r="AF4" s="78" t="s">
        <v>2581</v>
      </c>
    </row>
    <row r="5" spans="1:35" x14ac:dyDescent="0.25">
      <c r="A5" s="65">
        <v>4</v>
      </c>
      <c r="B5" s="56">
        <v>4</v>
      </c>
      <c r="C5" s="66">
        <v>38462</v>
      </c>
      <c r="D5" s="65" t="s">
        <v>1167</v>
      </c>
      <c r="E5" s="57" t="s">
        <v>19</v>
      </c>
      <c r="F5" s="67" t="s">
        <v>5</v>
      </c>
      <c r="G5" s="57" t="s">
        <v>37</v>
      </c>
      <c r="H5" s="67" t="s">
        <v>11</v>
      </c>
      <c r="I5" s="65">
        <v>1</v>
      </c>
      <c r="J5" s="68">
        <v>1.7437500000000001</v>
      </c>
      <c r="K5" s="65">
        <v>9</v>
      </c>
      <c r="L5" s="65">
        <v>15</v>
      </c>
      <c r="M5" s="65">
        <v>0.6</v>
      </c>
      <c r="N5" s="65">
        <v>0</v>
      </c>
      <c r="O5" s="65">
        <v>0</v>
      </c>
      <c r="P5" s="65"/>
      <c r="Q5" s="65">
        <v>6</v>
      </c>
      <c r="R5" s="65">
        <v>6</v>
      </c>
      <c r="S5" s="65">
        <v>1</v>
      </c>
      <c r="T5" s="65">
        <v>2</v>
      </c>
      <c r="U5" s="65">
        <v>14</v>
      </c>
      <c r="V5" s="65">
        <v>16</v>
      </c>
      <c r="W5" s="65">
        <v>4</v>
      </c>
      <c r="X5" s="65">
        <v>1</v>
      </c>
      <c r="Y5" s="65">
        <v>6</v>
      </c>
      <c r="Z5" s="65">
        <v>3</v>
      </c>
      <c r="AA5" s="65">
        <v>2</v>
      </c>
      <c r="AB5" s="65">
        <v>24</v>
      </c>
      <c r="AC5" s="65">
        <v>26.9</v>
      </c>
      <c r="AD5" s="65"/>
      <c r="AE5" s="77">
        <f t="shared" si="0"/>
        <v>41.85</v>
      </c>
      <c r="AF5" s="78" t="s">
        <v>2581</v>
      </c>
    </row>
    <row r="6" spans="1:35" x14ac:dyDescent="0.25">
      <c r="A6" s="65">
        <v>5</v>
      </c>
      <c r="B6" s="56">
        <v>5</v>
      </c>
      <c r="C6" s="66">
        <v>38462</v>
      </c>
      <c r="D6" s="65" t="s">
        <v>1168</v>
      </c>
      <c r="E6" s="57" t="s">
        <v>19</v>
      </c>
      <c r="F6" s="67" t="s">
        <v>5</v>
      </c>
      <c r="G6" s="57" t="s">
        <v>91</v>
      </c>
      <c r="H6" s="67" t="s">
        <v>11</v>
      </c>
      <c r="I6" s="65">
        <v>1</v>
      </c>
      <c r="J6" s="68">
        <v>1.5194444444444446</v>
      </c>
      <c r="K6" s="65">
        <v>11</v>
      </c>
      <c r="L6" s="65">
        <v>20</v>
      </c>
      <c r="M6" s="65">
        <v>0.55000000000000004</v>
      </c>
      <c r="N6" s="65">
        <v>0</v>
      </c>
      <c r="O6" s="65">
        <v>0</v>
      </c>
      <c r="P6" s="65"/>
      <c r="Q6" s="65">
        <v>7</v>
      </c>
      <c r="R6" s="65">
        <v>8</v>
      </c>
      <c r="S6" s="65">
        <v>0.875</v>
      </c>
      <c r="T6" s="65">
        <v>3</v>
      </c>
      <c r="U6" s="65">
        <v>7</v>
      </c>
      <c r="V6" s="65">
        <v>10</v>
      </c>
      <c r="W6" s="65">
        <v>0</v>
      </c>
      <c r="X6" s="65">
        <v>0</v>
      </c>
      <c r="Y6" s="65">
        <v>1</v>
      </c>
      <c r="Z6" s="65">
        <v>5</v>
      </c>
      <c r="AA6" s="65">
        <v>1</v>
      </c>
      <c r="AB6" s="65">
        <v>29</v>
      </c>
      <c r="AC6" s="65">
        <v>18.5</v>
      </c>
      <c r="AD6" s="65"/>
      <c r="AE6" s="77">
        <f t="shared" si="0"/>
        <v>36.466666666666669</v>
      </c>
      <c r="AF6" s="78" t="s">
        <v>2581</v>
      </c>
    </row>
    <row r="7" spans="1:35" x14ac:dyDescent="0.25">
      <c r="A7" s="65">
        <v>6</v>
      </c>
      <c r="B7" s="56">
        <v>6</v>
      </c>
      <c r="C7" s="66">
        <v>38462</v>
      </c>
      <c r="D7" s="65" t="s">
        <v>1169</v>
      </c>
      <c r="E7" s="57" t="s">
        <v>19</v>
      </c>
      <c r="F7" s="67" t="s">
        <v>5</v>
      </c>
      <c r="G7" s="57" t="s">
        <v>97</v>
      </c>
      <c r="H7" s="67" t="s">
        <v>11</v>
      </c>
      <c r="I7" s="65">
        <v>1</v>
      </c>
      <c r="J7" s="68">
        <v>1.2868055555555555</v>
      </c>
      <c r="K7" s="65">
        <v>11</v>
      </c>
      <c r="L7" s="65">
        <v>17</v>
      </c>
      <c r="M7" s="65">
        <v>0.64700000000000002</v>
      </c>
      <c r="N7" s="65">
        <v>1</v>
      </c>
      <c r="O7" s="65">
        <v>2</v>
      </c>
      <c r="P7" s="65">
        <v>0.5</v>
      </c>
      <c r="Q7" s="65">
        <v>6</v>
      </c>
      <c r="R7" s="65">
        <v>6</v>
      </c>
      <c r="S7" s="65">
        <v>1</v>
      </c>
      <c r="T7" s="65">
        <v>0</v>
      </c>
      <c r="U7" s="65">
        <v>12</v>
      </c>
      <c r="V7" s="65">
        <v>12</v>
      </c>
      <c r="W7" s="65">
        <v>3</v>
      </c>
      <c r="X7" s="65">
        <v>1</v>
      </c>
      <c r="Y7" s="65">
        <v>2</v>
      </c>
      <c r="Z7" s="65">
        <v>1</v>
      </c>
      <c r="AA7" s="65">
        <v>2</v>
      </c>
      <c r="AB7" s="65">
        <v>29</v>
      </c>
      <c r="AC7" s="65">
        <v>27.8</v>
      </c>
      <c r="AD7" s="65"/>
      <c r="AE7" s="77">
        <f t="shared" si="0"/>
        <v>30.883333333333333</v>
      </c>
      <c r="AF7" s="78" t="s">
        <v>2581</v>
      </c>
    </row>
    <row r="8" spans="1:35" x14ac:dyDescent="0.25">
      <c r="A8" s="65">
        <v>7</v>
      </c>
      <c r="B8" s="56">
        <v>7</v>
      </c>
      <c r="C8" s="66">
        <v>38462</v>
      </c>
      <c r="D8" s="65" t="s">
        <v>437</v>
      </c>
      <c r="E8" s="57" t="s">
        <v>19</v>
      </c>
      <c r="F8" s="67" t="s">
        <v>5</v>
      </c>
      <c r="G8" s="57" t="s">
        <v>114</v>
      </c>
      <c r="H8" s="67" t="s">
        <v>3</v>
      </c>
      <c r="I8" s="65">
        <v>1</v>
      </c>
      <c r="J8" s="68">
        <v>1.4368055555555557</v>
      </c>
      <c r="K8" s="65">
        <v>3</v>
      </c>
      <c r="L8" s="65">
        <v>18</v>
      </c>
      <c r="M8" s="65">
        <v>0.16700000000000001</v>
      </c>
      <c r="N8" s="65">
        <v>0</v>
      </c>
      <c r="O8" s="65">
        <v>0</v>
      </c>
      <c r="P8" s="65"/>
      <c r="Q8" s="65">
        <v>5</v>
      </c>
      <c r="R8" s="65">
        <v>8</v>
      </c>
      <c r="S8" s="65">
        <v>0.625</v>
      </c>
      <c r="T8" s="65">
        <v>5</v>
      </c>
      <c r="U8" s="65">
        <v>9</v>
      </c>
      <c r="V8" s="65">
        <v>14</v>
      </c>
      <c r="W8" s="65">
        <v>2</v>
      </c>
      <c r="X8" s="65">
        <v>0</v>
      </c>
      <c r="Y8" s="65">
        <v>0</v>
      </c>
      <c r="Z8" s="65">
        <v>2</v>
      </c>
      <c r="AA8" s="65">
        <v>2</v>
      </c>
      <c r="AB8" s="65">
        <v>11</v>
      </c>
      <c r="AC8" s="65">
        <v>3.2</v>
      </c>
      <c r="AD8" s="65"/>
      <c r="AE8" s="77">
        <f t="shared" si="0"/>
        <v>34.483333333333334</v>
      </c>
      <c r="AF8" s="78" t="s">
        <v>2581</v>
      </c>
    </row>
    <row r="9" spans="1:35" x14ac:dyDescent="0.25">
      <c r="A9" s="65">
        <v>8</v>
      </c>
      <c r="B9" s="56">
        <v>8</v>
      </c>
      <c r="C9" s="66">
        <v>38462</v>
      </c>
      <c r="D9" s="65" t="s">
        <v>438</v>
      </c>
      <c r="E9" s="57" t="s">
        <v>19</v>
      </c>
      <c r="F9" s="67"/>
      <c r="G9" s="57" t="s">
        <v>102</v>
      </c>
      <c r="H9" s="67" t="s">
        <v>11</v>
      </c>
      <c r="I9" s="65">
        <v>1</v>
      </c>
      <c r="J9" s="68">
        <v>1.2604166666666667</v>
      </c>
      <c r="K9" s="65">
        <v>11</v>
      </c>
      <c r="L9" s="65">
        <v>14</v>
      </c>
      <c r="M9" s="65">
        <v>0.78600000000000003</v>
      </c>
      <c r="N9" s="65">
        <v>0</v>
      </c>
      <c r="O9" s="65">
        <v>0</v>
      </c>
      <c r="P9" s="65"/>
      <c r="Q9" s="65">
        <v>1</v>
      </c>
      <c r="R9" s="65">
        <v>2</v>
      </c>
      <c r="S9" s="65">
        <v>0.5</v>
      </c>
      <c r="T9" s="65">
        <v>4</v>
      </c>
      <c r="U9" s="65">
        <v>3</v>
      </c>
      <c r="V9" s="65">
        <v>7</v>
      </c>
      <c r="W9" s="65">
        <v>3</v>
      </c>
      <c r="X9" s="65">
        <v>0</v>
      </c>
      <c r="Y9" s="65">
        <v>1</v>
      </c>
      <c r="Z9" s="65">
        <v>2</v>
      </c>
      <c r="AA9" s="65">
        <v>2</v>
      </c>
      <c r="AB9" s="65">
        <v>23</v>
      </c>
      <c r="AC9" s="65">
        <v>20.9</v>
      </c>
      <c r="AD9" s="65"/>
      <c r="AE9" s="77">
        <f t="shared" si="0"/>
        <v>30.25</v>
      </c>
      <c r="AF9" s="78" t="s">
        <v>2581</v>
      </c>
    </row>
    <row r="10" spans="1:35" x14ac:dyDescent="0.25">
      <c r="A10" s="65">
        <v>9</v>
      </c>
      <c r="B10" s="56">
        <v>9</v>
      </c>
      <c r="C10" s="66">
        <v>38462</v>
      </c>
      <c r="D10" s="65" t="s">
        <v>439</v>
      </c>
      <c r="E10" s="57" t="s">
        <v>19</v>
      </c>
      <c r="F10" s="67"/>
      <c r="G10" s="57" t="s">
        <v>23</v>
      </c>
      <c r="H10" s="67" t="s">
        <v>11</v>
      </c>
      <c r="I10" s="65">
        <v>1</v>
      </c>
      <c r="J10" s="68">
        <v>1.5159722222222223</v>
      </c>
      <c r="K10" s="65">
        <v>9</v>
      </c>
      <c r="L10" s="65">
        <v>19</v>
      </c>
      <c r="M10" s="65">
        <v>0.47399999999999998</v>
      </c>
      <c r="N10" s="65">
        <v>0</v>
      </c>
      <c r="O10" s="65">
        <v>1</v>
      </c>
      <c r="P10" s="65">
        <v>0</v>
      </c>
      <c r="Q10" s="65">
        <v>1</v>
      </c>
      <c r="R10" s="65">
        <v>2</v>
      </c>
      <c r="S10" s="65">
        <v>0.5</v>
      </c>
      <c r="T10" s="65">
        <v>3</v>
      </c>
      <c r="U10" s="65">
        <v>6</v>
      </c>
      <c r="V10" s="65">
        <v>9</v>
      </c>
      <c r="W10" s="65">
        <v>4</v>
      </c>
      <c r="X10" s="65">
        <v>0</v>
      </c>
      <c r="Y10" s="65">
        <v>2</v>
      </c>
      <c r="Z10" s="65">
        <v>1</v>
      </c>
      <c r="AA10" s="65">
        <v>3</v>
      </c>
      <c r="AB10" s="65">
        <v>19</v>
      </c>
      <c r="AC10" s="65">
        <v>14.8</v>
      </c>
      <c r="AD10" s="65"/>
      <c r="AE10" s="77">
        <f t="shared" si="0"/>
        <v>36.383333333333333</v>
      </c>
      <c r="AF10" s="78" t="s">
        <v>2581</v>
      </c>
    </row>
    <row r="11" spans="1:35" x14ac:dyDescent="0.25">
      <c r="A11" s="65">
        <v>10</v>
      </c>
      <c r="B11" s="56">
        <v>10</v>
      </c>
      <c r="C11" s="66">
        <v>38462</v>
      </c>
      <c r="D11" s="65" t="s">
        <v>440</v>
      </c>
      <c r="E11" s="57" t="s">
        <v>19</v>
      </c>
      <c r="F11" s="67"/>
      <c r="G11" s="57" t="s">
        <v>21</v>
      </c>
      <c r="H11" s="67" t="s">
        <v>11</v>
      </c>
      <c r="I11" s="65">
        <v>1</v>
      </c>
      <c r="J11" s="68">
        <v>1.5361111111111112</v>
      </c>
      <c r="K11" s="65">
        <v>8</v>
      </c>
      <c r="L11" s="65">
        <v>19</v>
      </c>
      <c r="M11" s="65">
        <v>0.42099999999999999</v>
      </c>
      <c r="N11" s="65">
        <v>0</v>
      </c>
      <c r="O11" s="65">
        <v>0</v>
      </c>
      <c r="P11" s="65"/>
      <c r="Q11" s="65">
        <v>8</v>
      </c>
      <c r="R11" s="65">
        <v>11</v>
      </c>
      <c r="S11" s="65">
        <v>0.72699999999999998</v>
      </c>
      <c r="T11" s="65">
        <v>4</v>
      </c>
      <c r="U11" s="65">
        <v>9</v>
      </c>
      <c r="V11" s="65">
        <v>13</v>
      </c>
      <c r="W11" s="65">
        <v>2</v>
      </c>
      <c r="X11" s="65">
        <v>3</v>
      </c>
      <c r="Y11" s="65">
        <v>3</v>
      </c>
      <c r="Z11" s="65">
        <v>4</v>
      </c>
      <c r="AA11" s="65">
        <v>2</v>
      </c>
      <c r="AB11" s="65">
        <v>24</v>
      </c>
      <c r="AC11" s="65">
        <v>19.899999999999999</v>
      </c>
      <c r="AD11" s="65"/>
      <c r="AE11" s="77">
        <f t="shared" si="0"/>
        <v>36.866666666666667</v>
      </c>
      <c r="AF11" s="78" t="s">
        <v>2581</v>
      </c>
    </row>
    <row r="12" spans="1:35" x14ac:dyDescent="0.25">
      <c r="A12" s="65">
        <v>11</v>
      </c>
      <c r="B12" s="56">
        <v>11</v>
      </c>
      <c r="C12" s="66">
        <v>38462</v>
      </c>
      <c r="D12" s="65" t="s">
        <v>441</v>
      </c>
      <c r="E12" s="57" t="s">
        <v>19</v>
      </c>
      <c r="F12" s="67" t="s">
        <v>5</v>
      </c>
      <c r="G12" s="57" t="s">
        <v>17</v>
      </c>
      <c r="H12" s="67" t="s">
        <v>11</v>
      </c>
      <c r="I12" s="65">
        <v>1</v>
      </c>
      <c r="J12" s="68">
        <v>1.5104166666666667</v>
      </c>
      <c r="K12" s="65">
        <v>9</v>
      </c>
      <c r="L12" s="65">
        <v>16</v>
      </c>
      <c r="M12" s="65">
        <v>0.56299999999999994</v>
      </c>
      <c r="N12" s="65">
        <v>0</v>
      </c>
      <c r="O12" s="65">
        <v>0</v>
      </c>
      <c r="P12" s="65"/>
      <c r="Q12" s="65">
        <v>4</v>
      </c>
      <c r="R12" s="65">
        <v>4</v>
      </c>
      <c r="S12" s="65">
        <v>1</v>
      </c>
      <c r="T12" s="65">
        <v>3</v>
      </c>
      <c r="U12" s="65">
        <v>16</v>
      </c>
      <c r="V12" s="65">
        <v>19</v>
      </c>
      <c r="W12" s="65">
        <v>4</v>
      </c>
      <c r="X12" s="65">
        <v>1</v>
      </c>
      <c r="Y12" s="65">
        <v>4</v>
      </c>
      <c r="Z12" s="65">
        <v>4</v>
      </c>
      <c r="AA12" s="65">
        <v>5</v>
      </c>
      <c r="AB12" s="65">
        <v>22</v>
      </c>
      <c r="AC12" s="65">
        <v>21.9</v>
      </c>
      <c r="AD12" s="65"/>
      <c r="AE12" s="77">
        <f t="shared" si="0"/>
        <v>36.25</v>
      </c>
      <c r="AF12" s="78" t="s">
        <v>2581</v>
      </c>
    </row>
    <row r="13" spans="1:35" x14ac:dyDescent="0.25">
      <c r="A13" s="65">
        <v>12</v>
      </c>
      <c r="B13" s="56">
        <v>12</v>
      </c>
      <c r="C13" s="66">
        <v>38462</v>
      </c>
      <c r="D13" s="65" t="s">
        <v>1170</v>
      </c>
      <c r="E13" s="57" t="s">
        <v>19</v>
      </c>
      <c r="F13" s="67" t="s">
        <v>5</v>
      </c>
      <c r="G13" s="57" t="s">
        <v>15</v>
      </c>
      <c r="H13" s="67" t="s">
        <v>11</v>
      </c>
      <c r="I13" s="65">
        <v>1</v>
      </c>
      <c r="J13" s="68">
        <v>1.0951388888888889</v>
      </c>
      <c r="K13" s="65">
        <v>8</v>
      </c>
      <c r="L13" s="65">
        <v>12</v>
      </c>
      <c r="M13" s="65">
        <v>0.66700000000000004</v>
      </c>
      <c r="N13" s="65">
        <v>0</v>
      </c>
      <c r="O13" s="65">
        <v>0</v>
      </c>
      <c r="P13" s="65"/>
      <c r="Q13" s="65">
        <v>3</v>
      </c>
      <c r="R13" s="65">
        <v>4</v>
      </c>
      <c r="S13" s="65">
        <v>0.75</v>
      </c>
      <c r="T13" s="65">
        <v>4</v>
      </c>
      <c r="U13" s="65">
        <v>8</v>
      </c>
      <c r="V13" s="65">
        <v>12</v>
      </c>
      <c r="W13" s="65">
        <v>1</v>
      </c>
      <c r="X13" s="65">
        <v>0</v>
      </c>
      <c r="Y13" s="65">
        <v>1</v>
      </c>
      <c r="Z13" s="65">
        <v>2</v>
      </c>
      <c r="AA13" s="65">
        <v>3</v>
      </c>
      <c r="AB13" s="65">
        <v>19</v>
      </c>
      <c r="AC13" s="65">
        <v>16.8</v>
      </c>
      <c r="AD13" s="65"/>
      <c r="AE13" s="77">
        <f t="shared" si="0"/>
        <v>26.283333333333335</v>
      </c>
      <c r="AF13" s="78" t="s">
        <v>2581</v>
      </c>
    </row>
    <row r="14" spans="1:35" x14ac:dyDescent="0.25">
      <c r="A14" s="65">
        <v>13</v>
      </c>
      <c r="B14" s="56">
        <v>13</v>
      </c>
      <c r="C14" s="66">
        <v>38462</v>
      </c>
      <c r="D14" s="65" t="s">
        <v>444</v>
      </c>
      <c r="E14" s="57" t="s">
        <v>19</v>
      </c>
      <c r="F14" s="67"/>
      <c r="G14" s="57" t="s">
        <v>37</v>
      </c>
      <c r="H14" s="67" t="s">
        <v>3</v>
      </c>
      <c r="I14" s="65">
        <v>1</v>
      </c>
      <c r="J14" s="68">
        <v>1.5298611111111111</v>
      </c>
      <c r="K14" s="65">
        <v>8</v>
      </c>
      <c r="L14" s="65">
        <v>14</v>
      </c>
      <c r="M14" s="65">
        <v>0.57099999999999995</v>
      </c>
      <c r="N14" s="65">
        <v>0</v>
      </c>
      <c r="O14" s="65">
        <v>0</v>
      </c>
      <c r="P14" s="65"/>
      <c r="Q14" s="65">
        <v>8</v>
      </c>
      <c r="R14" s="65">
        <v>10</v>
      </c>
      <c r="S14" s="65">
        <v>0.8</v>
      </c>
      <c r="T14" s="65">
        <v>1</v>
      </c>
      <c r="U14" s="65">
        <v>10</v>
      </c>
      <c r="V14" s="65">
        <v>11</v>
      </c>
      <c r="W14" s="65">
        <v>4</v>
      </c>
      <c r="X14" s="65">
        <v>0</v>
      </c>
      <c r="Y14" s="65">
        <v>4</v>
      </c>
      <c r="Z14" s="65">
        <v>3</v>
      </c>
      <c r="AA14" s="65">
        <v>4</v>
      </c>
      <c r="AB14" s="65">
        <v>24</v>
      </c>
      <c r="AC14" s="65">
        <v>21.3</v>
      </c>
      <c r="AD14" s="65"/>
      <c r="AE14" s="77">
        <f t="shared" si="0"/>
        <v>36.716666666666669</v>
      </c>
      <c r="AF14" s="78" t="s">
        <v>2581</v>
      </c>
    </row>
    <row r="15" spans="1:35" x14ac:dyDescent="0.25">
      <c r="A15" s="65">
        <v>14</v>
      </c>
      <c r="B15" s="56">
        <v>14</v>
      </c>
      <c r="C15" s="66">
        <v>38462</v>
      </c>
      <c r="D15" s="65" t="s">
        <v>446</v>
      </c>
      <c r="E15" s="57" t="s">
        <v>19</v>
      </c>
      <c r="F15" s="67"/>
      <c r="G15" s="57" t="s">
        <v>1</v>
      </c>
      <c r="H15" s="67" t="s">
        <v>11</v>
      </c>
      <c r="I15" s="65">
        <v>1</v>
      </c>
      <c r="J15" s="68">
        <v>1.5388888888888888</v>
      </c>
      <c r="K15" s="65">
        <v>6</v>
      </c>
      <c r="L15" s="65">
        <v>13</v>
      </c>
      <c r="M15" s="65">
        <v>0.46200000000000002</v>
      </c>
      <c r="N15" s="65">
        <v>0</v>
      </c>
      <c r="O15" s="65">
        <v>0</v>
      </c>
      <c r="P15" s="65"/>
      <c r="Q15" s="65">
        <v>4</v>
      </c>
      <c r="R15" s="65">
        <v>7</v>
      </c>
      <c r="S15" s="65">
        <v>0.57099999999999995</v>
      </c>
      <c r="T15" s="65">
        <v>0</v>
      </c>
      <c r="U15" s="65">
        <v>9</v>
      </c>
      <c r="V15" s="65">
        <v>9</v>
      </c>
      <c r="W15" s="65">
        <v>5</v>
      </c>
      <c r="X15" s="65">
        <v>0</v>
      </c>
      <c r="Y15" s="65">
        <v>0</v>
      </c>
      <c r="Z15" s="65">
        <v>5</v>
      </c>
      <c r="AA15" s="65">
        <v>2</v>
      </c>
      <c r="AB15" s="65">
        <v>16</v>
      </c>
      <c r="AC15" s="65">
        <v>8.5</v>
      </c>
      <c r="AD15" s="65"/>
      <c r="AE15" s="77">
        <f t="shared" si="0"/>
        <v>36.93333333333333</v>
      </c>
      <c r="AF15" s="78" t="s">
        <v>2581</v>
      </c>
    </row>
    <row r="16" spans="1:35" x14ac:dyDescent="0.25">
      <c r="A16" s="65">
        <v>15</v>
      </c>
      <c r="B16" s="56">
        <v>15</v>
      </c>
      <c r="C16" s="66">
        <v>38462</v>
      </c>
      <c r="D16" s="65" t="s">
        <v>447</v>
      </c>
      <c r="E16" s="57" t="s">
        <v>19</v>
      </c>
      <c r="F16" s="67" t="s">
        <v>5</v>
      </c>
      <c r="G16" s="57" t="s">
        <v>2</v>
      </c>
      <c r="H16" s="67" t="s">
        <v>11</v>
      </c>
      <c r="I16" s="65">
        <v>1</v>
      </c>
      <c r="J16" s="68">
        <v>1.5944444444444443</v>
      </c>
      <c r="K16" s="65">
        <v>4</v>
      </c>
      <c r="L16" s="65">
        <v>12</v>
      </c>
      <c r="M16" s="65">
        <v>0.33300000000000002</v>
      </c>
      <c r="N16" s="65">
        <v>0</v>
      </c>
      <c r="O16" s="65">
        <v>0</v>
      </c>
      <c r="P16" s="65"/>
      <c r="Q16" s="65">
        <v>5</v>
      </c>
      <c r="R16" s="65">
        <v>8</v>
      </c>
      <c r="S16" s="65">
        <v>0.625</v>
      </c>
      <c r="T16" s="65">
        <v>3</v>
      </c>
      <c r="U16" s="65">
        <v>11</v>
      </c>
      <c r="V16" s="65">
        <v>14</v>
      </c>
      <c r="W16" s="65">
        <v>2</v>
      </c>
      <c r="X16" s="65">
        <v>0</v>
      </c>
      <c r="Y16" s="65">
        <v>1</v>
      </c>
      <c r="Z16" s="65">
        <v>2</v>
      </c>
      <c r="AA16" s="65">
        <v>1</v>
      </c>
      <c r="AB16" s="65">
        <v>13</v>
      </c>
      <c r="AC16" s="65">
        <v>10.1</v>
      </c>
      <c r="AD16" s="65"/>
      <c r="AE16" s="77">
        <f t="shared" si="0"/>
        <v>38.266666666666666</v>
      </c>
      <c r="AF16" s="78" t="s">
        <v>2581</v>
      </c>
    </row>
    <row r="17" spans="1:32" x14ac:dyDescent="0.25">
      <c r="A17" s="65">
        <v>16</v>
      </c>
      <c r="B17" s="56">
        <v>16</v>
      </c>
      <c r="C17" s="66">
        <v>38462</v>
      </c>
      <c r="D17" s="65" t="s">
        <v>1171</v>
      </c>
      <c r="E17" s="57" t="s">
        <v>19</v>
      </c>
      <c r="F17" s="67"/>
      <c r="G17" s="57" t="s">
        <v>95</v>
      </c>
      <c r="H17" s="67" t="s">
        <v>11</v>
      </c>
      <c r="I17" s="65">
        <v>1</v>
      </c>
      <c r="J17" s="68">
        <v>1.4902777777777778</v>
      </c>
      <c r="K17" s="65">
        <v>7</v>
      </c>
      <c r="L17" s="65">
        <v>14</v>
      </c>
      <c r="M17" s="65">
        <v>0.5</v>
      </c>
      <c r="N17" s="65">
        <v>0</v>
      </c>
      <c r="O17" s="65">
        <v>0</v>
      </c>
      <c r="P17" s="65"/>
      <c r="Q17" s="65">
        <v>2</v>
      </c>
      <c r="R17" s="65">
        <v>4</v>
      </c>
      <c r="S17" s="65">
        <v>0.5</v>
      </c>
      <c r="T17" s="65">
        <v>3</v>
      </c>
      <c r="U17" s="65">
        <v>9</v>
      </c>
      <c r="V17" s="65">
        <v>12</v>
      </c>
      <c r="W17" s="65">
        <v>5</v>
      </c>
      <c r="X17" s="65">
        <v>0</v>
      </c>
      <c r="Y17" s="65">
        <v>3</v>
      </c>
      <c r="Z17" s="65">
        <v>1</v>
      </c>
      <c r="AA17" s="65">
        <v>1</v>
      </c>
      <c r="AB17" s="65">
        <v>16</v>
      </c>
      <c r="AC17" s="65">
        <v>17.2</v>
      </c>
      <c r="AD17" s="65"/>
      <c r="AE17" s="77">
        <f t="shared" si="0"/>
        <v>35.766666666666666</v>
      </c>
      <c r="AF17" s="78" t="s">
        <v>2581</v>
      </c>
    </row>
    <row r="18" spans="1:32" x14ac:dyDescent="0.25">
      <c r="A18" s="65">
        <v>17</v>
      </c>
      <c r="B18" s="56">
        <v>17</v>
      </c>
      <c r="C18" s="66">
        <v>38462</v>
      </c>
      <c r="D18" s="65" t="s">
        <v>1172</v>
      </c>
      <c r="E18" s="57" t="s">
        <v>19</v>
      </c>
      <c r="F18" s="67" t="s">
        <v>5</v>
      </c>
      <c r="G18" s="57" t="s">
        <v>35</v>
      </c>
      <c r="H18" s="67" t="s">
        <v>11</v>
      </c>
      <c r="I18" s="65">
        <v>1</v>
      </c>
      <c r="J18" s="68">
        <v>1.440277777777778</v>
      </c>
      <c r="K18" s="65">
        <v>9</v>
      </c>
      <c r="L18" s="65">
        <v>17</v>
      </c>
      <c r="M18" s="65">
        <v>0.52900000000000003</v>
      </c>
      <c r="N18" s="65">
        <v>0</v>
      </c>
      <c r="O18" s="65">
        <v>0</v>
      </c>
      <c r="P18" s="65"/>
      <c r="Q18" s="65">
        <v>8</v>
      </c>
      <c r="R18" s="65">
        <v>9</v>
      </c>
      <c r="S18" s="65">
        <v>0.88900000000000001</v>
      </c>
      <c r="T18" s="65">
        <v>2</v>
      </c>
      <c r="U18" s="65">
        <v>10</v>
      </c>
      <c r="V18" s="65">
        <v>12</v>
      </c>
      <c r="W18" s="65">
        <v>4</v>
      </c>
      <c r="X18" s="65">
        <v>1</v>
      </c>
      <c r="Y18" s="65">
        <v>5</v>
      </c>
      <c r="Z18" s="65">
        <v>2</v>
      </c>
      <c r="AA18" s="65">
        <v>3</v>
      </c>
      <c r="AB18" s="65">
        <v>26</v>
      </c>
      <c r="AC18" s="65">
        <v>25.8</v>
      </c>
      <c r="AD18" s="65"/>
      <c r="AE18" s="77">
        <f t="shared" si="0"/>
        <v>34.56666666666667</v>
      </c>
      <c r="AF18" s="78" t="s">
        <v>2581</v>
      </c>
    </row>
    <row r="19" spans="1:32" x14ac:dyDescent="0.25">
      <c r="A19" s="65">
        <v>18</v>
      </c>
      <c r="B19" s="56">
        <v>18</v>
      </c>
      <c r="C19" s="66">
        <v>38462</v>
      </c>
      <c r="D19" s="65" t="s">
        <v>1173</v>
      </c>
      <c r="E19" s="57" t="s">
        <v>19</v>
      </c>
      <c r="F19" s="67"/>
      <c r="G19" s="57" t="s">
        <v>55</v>
      </c>
      <c r="H19" s="67" t="s">
        <v>11</v>
      </c>
      <c r="I19" s="65">
        <v>1</v>
      </c>
      <c r="J19" s="68">
        <v>1.5326388888888889</v>
      </c>
      <c r="K19" s="65">
        <v>11</v>
      </c>
      <c r="L19" s="65">
        <v>18</v>
      </c>
      <c r="M19" s="65">
        <v>0.61099999999999999</v>
      </c>
      <c r="N19" s="65">
        <v>0</v>
      </c>
      <c r="O19" s="65">
        <v>0</v>
      </c>
      <c r="P19" s="65"/>
      <c r="Q19" s="65">
        <v>6</v>
      </c>
      <c r="R19" s="65">
        <v>9</v>
      </c>
      <c r="S19" s="65">
        <v>0.66700000000000004</v>
      </c>
      <c r="T19" s="65">
        <v>5</v>
      </c>
      <c r="U19" s="65">
        <v>11</v>
      </c>
      <c r="V19" s="65">
        <v>16</v>
      </c>
      <c r="W19" s="65">
        <v>3</v>
      </c>
      <c r="X19" s="65">
        <v>3</v>
      </c>
      <c r="Y19" s="65">
        <v>4</v>
      </c>
      <c r="Z19" s="65">
        <v>3</v>
      </c>
      <c r="AA19" s="65">
        <v>4</v>
      </c>
      <c r="AB19" s="65">
        <v>28</v>
      </c>
      <c r="AC19" s="65">
        <v>28.7</v>
      </c>
      <c r="AD19" s="65"/>
      <c r="AE19" s="77">
        <f t="shared" si="0"/>
        <v>36.783333333333331</v>
      </c>
      <c r="AF19" s="78" t="s">
        <v>2581</v>
      </c>
    </row>
    <row r="20" spans="1:32" x14ac:dyDescent="0.25">
      <c r="A20" s="65">
        <v>19</v>
      </c>
      <c r="B20" s="56">
        <v>19</v>
      </c>
      <c r="C20" s="66">
        <v>38462</v>
      </c>
      <c r="D20" s="65" t="s">
        <v>1174</v>
      </c>
      <c r="E20" s="57" t="s">
        <v>19</v>
      </c>
      <c r="F20" s="67"/>
      <c r="G20" s="57" t="s">
        <v>97</v>
      </c>
      <c r="H20" s="67" t="s">
        <v>11</v>
      </c>
      <c r="I20" s="65">
        <v>1</v>
      </c>
      <c r="J20" s="68">
        <v>1.5416666666666667</v>
      </c>
      <c r="K20" s="65">
        <v>7</v>
      </c>
      <c r="L20" s="65">
        <v>11</v>
      </c>
      <c r="M20" s="65">
        <v>0.63600000000000001</v>
      </c>
      <c r="N20" s="65">
        <v>0</v>
      </c>
      <c r="O20" s="65">
        <v>0</v>
      </c>
      <c r="P20" s="65"/>
      <c r="Q20" s="65">
        <v>6</v>
      </c>
      <c r="R20" s="65">
        <v>8</v>
      </c>
      <c r="S20" s="65">
        <v>0.75</v>
      </c>
      <c r="T20" s="65">
        <v>2</v>
      </c>
      <c r="U20" s="65">
        <v>9</v>
      </c>
      <c r="V20" s="65">
        <v>11</v>
      </c>
      <c r="W20" s="65">
        <v>3</v>
      </c>
      <c r="X20" s="65">
        <v>2</v>
      </c>
      <c r="Y20" s="65">
        <v>5</v>
      </c>
      <c r="Z20" s="65">
        <v>3</v>
      </c>
      <c r="AA20" s="65">
        <v>1</v>
      </c>
      <c r="AB20" s="65">
        <v>20</v>
      </c>
      <c r="AC20" s="65">
        <v>22.6</v>
      </c>
      <c r="AD20" s="65"/>
      <c r="AE20" s="77">
        <f t="shared" si="0"/>
        <v>37</v>
      </c>
      <c r="AF20" s="78" t="s">
        <v>2581</v>
      </c>
    </row>
    <row r="21" spans="1:32" x14ac:dyDescent="0.25">
      <c r="A21" s="65">
        <v>20</v>
      </c>
      <c r="B21" s="56">
        <v>20</v>
      </c>
      <c r="C21" s="66">
        <v>38462</v>
      </c>
      <c r="D21" s="65" t="s">
        <v>451</v>
      </c>
      <c r="E21" s="57" t="s">
        <v>19</v>
      </c>
      <c r="F21" s="67" t="s">
        <v>5</v>
      </c>
      <c r="G21" s="57" t="s">
        <v>102</v>
      </c>
      <c r="H21" s="67" t="s">
        <v>3</v>
      </c>
      <c r="I21" s="65">
        <v>1</v>
      </c>
      <c r="J21" s="68">
        <v>1.5388888888888888</v>
      </c>
      <c r="K21" s="65">
        <v>5</v>
      </c>
      <c r="L21" s="65">
        <v>14</v>
      </c>
      <c r="M21" s="65">
        <v>0.35699999999999998</v>
      </c>
      <c r="N21" s="65">
        <v>0</v>
      </c>
      <c r="O21" s="65">
        <v>0</v>
      </c>
      <c r="P21" s="65"/>
      <c r="Q21" s="65">
        <v>2</v>
      </c>
      <c r="R21" s="65">
        <v>7</v>
      </c>
      <c r="S21" s="65">
        <v>0.28599999999999998</v>
      </c>
      <c r="T21" s="65">
        <v>4</v>
      </c>
      <c r="U21" s="65">
        <v>6</v>
      </c>
      <c r="V21" s="65">
        <v>10</v>
      </c>
      <c r="W21" s="65">
        <v>3</v>
      </c>
      <c r="X21" s="65">
        <v>1</v>
      </c>
      <c r="Y21" s="65">
        <v>1</v>
      </c>
      <c r="Z21" s="65">
        <v>1</v>
      </c>
      <c r="AA21" s="65">
        <v>2</v>
      </c>
      <c r="AB21" s="65">
        <v>12</v>
      </c>
      <c r="AC21" s="65">
        <v>8.8000000000000007</v>
      </c>
      <c r="AD21" s="65"/>
      <c r="AE21" s="77">
        <f t="shared" si="0"/>
        <v>36.93333333333333</v>
      </c>
      <c r="AF21" s="78" t="s">
        <v>2581</v>
      </c>
    </row>
    <row r="22" spans="1:32" x14ac:dyDescent="0.25">
      <c r="A22" s="65">
        <v>21</v>
      </c>
      <c r="B22" s="56">
        <v>21</v>
      </c>
      <c r="C22" s="66">
        <v>38462</v>
      </c>
      <c r="D22" s="65" t="s">
        <v>453</v>
      </c>
      <c r="E22" s="57" t="s">
        <v>19</v>
      </c>
      <c r="F22" s="67"/>
      <c r="G22" s="57" t="s">
        <v>8</v>
      </c>
      <c r="H22" s="67" t="s">
        <v>11</v>
      </c>
      <c r="I22" s="65">
        <v>1</v>
      </c>
      <c r="J22" s="68">
        <v>1.8826388888888888</v>
      </c>
      <c r="K22" s="65">
        <v>12</v>
      </c>
      <c r="L22" s="65">
        <v>25</v>
      </c>
      <c r="M22" s="65">
        <v>0.48</v>
      </c>
      <c r="N22" s="65">
        <v>0</v>
      </c>
      <c r="O22" s="65">
        <v>0</v>
      </c>
      <c r="P22" s="65"/>
      <c r="Q22" s="65">
        <v>3</v>
      </c>
      <c r="R22" s="65">
        <v>13</v>
      </c>
      <c r="S22" s="65">
        <v>0.23100000000000001</v>
      </c>
      <c r="T22" s="65">
        <v>4</v>
      </c>
      <c r="U22" s="65">
        <v>18</v>
      </c>
      <c r="V22" s="65">
        <v>22</v>
      </c>
      <c r="W22" s="65">
        <v>5</v>
      </c>
      <c r="X22" s="65">
        <v>1</v>
      </c>
      <c r="Y22" s="65">
        <v>1</v>
      </c>
      <c r="Z22" s="65">
        <v>1</v>
      </c>
      <c r="AA22" s="65">
        <v>5</v>
      </c>
      <c r="AB22" s="65">
        <v>27</v>
      </c>
      <c r="AC22" s="65">
        <v>20.7</v>
      </c>
      <c r="AD22" s="65"/>
      <c r="AE22" s="77">
        <f t="shared" si="0"/>
        <v>45.18333333333333</v>
      </c>
      <c r="AF22" s="78" t="s">
        <v>2581</v>
      </c>
    </row>
    <row r="23" spans="1:32" x14ac:dyDescent="0.25">
      <c r="A23" s="65">
        <v>22</v>
      </c>
      <c r="B23" s="56">
        <v>22</v>
      </c>
      <c r="C23" s="66">
        <v>38462</v>
      </c>
      <c r="D23" s="65" t="s">
        <v>454</v>
      </c>
      <c r="E23" s="57" t="s">
        <v>19</v>
      </c>
      <c r="F23" s="67" t="s">
        <v>5</v>
      </c>
      <c r="G23" s="57" t="s">
        <v>89</v>
      </c>
      <c r="H23" s="67" t="s">
        <v>11</v>
      </c>
      <c r="I23" s="65">
        <v>1</v>
      </c>
      <c r="J23" s="68">
        <v>1.5701388888888888</v>
      </c>
      <c r="K23" s="65">
        <v>5</v>
      </c>
      <c r="L23" s="65">
        <v>15</v>
      </c>
      <c r="M23" s="65">
        <v>0.33300000000000002</v>
      </c>
      <c r="N23" s="65">
        <v>0</v>
      </c>
      <c r="O23" s="65">
        <v>0</v>
      </c>
      <c r="P23" s="65"/>
      <c r="Q23" s="65">
        <v>3</v>
      </c>
      <c r="R23" s="65">
        <v>7</v>
      </c>
      <c r="S23" s="65">
        <v>0.42899999999999999</v>
      </c>
      <c r="T23" s="65">
        <v>2</v>
      </c>
      <c r="U23" s="65">
        <v>7</v>
      </c>
      <c r="V23" s="65">
        <v>9</v>
      </c>
      <c r="W23" s="65">
        <v>6</v>
      </c>
      <c r="X23" s="65">
        <v>1</v>
      </c>
      <c r="Y23" s="65">
        <v>0</v>
      </c>
      <c r="Z23" s="65">
        <v>2</v>
      </c>
      <c r="AA23" s="65">
        <v>5</v>
      </c>
      <c r="AB23" s="65">
        <v>13</v>
      </c>
      <c r="AC23" s="65">
        <v>7.6</v>
      </c>
      <c r="AD23" s="65"/>
      <c r="AE23" s="77">
        <f t="shared" si="0"/>
        <v>37.68333333333333</v>
      </c>
      <c r="AF23" s="78" t="s">
        <v>2581</v>
      </c>
    </row>
    <row r="24" spans="1:32" x14ac:dyDescent="0.25">
      <c r="A24" s="65">
        <v>23</v>
      </c>
      <c r="B24" s="56">
        <v>23</v>
      </c>
      <c r="C24" s="66">
        <v>38462</v>
      </c>
      <c r="D24" s="65" t="s">
        <v>455</v>
      </c>
      <c r="E24" s="57" t="s">
        <v>19</v>
      </c>
      <c r="F24" s="67"/>
      <c r="G24" s="57" t="s">
        <v>17</v>
      </c>
      <c r="H24" s="67" t="s">
        <v>11</v>
      </c>
      <c r="I24" s="65">
        <v>1</v>
      </c>
      <c r="J24" s="68">
        <v>1.5576388888888888</v>
      </c>
      <c r="K24" s="65">
        <v>10</v>
      </c>
      <c r="L24" s="65">
        <v>24</v>
      </c>
      <c r="M24" s="65">
        <v>0.41699999999999998</v>
      </c>
      <c r="N24" s="65">
        <v>0</v>
      </c>
      <c r="O24" s="65">
        <v>0</v>
      </c>
      <c r="P24" s="65"/>
      <c r="Q24" s="65">
        <v>4</v>
      </c>
      <c r="R24" s="65">
        <v>6</v>
      </c>
      <c r="S24" s="65">
        <v>0.66700000000000004</v>
      </c>
      <c r="T24" s="65">
        <v>6</v>
      </c>
      <c r="U24" s="65">
        <v>8</v>
      </c>
      <c r="V24" s="65">
        <v>14</v>
      </c>
      <c r="W24" s="65">
        <v>1</v>
      </c>
      <c r="X24" s="65">
        <v>2</v>
      </c>
      <c r="Y24" s="65">
        <v>4</v>
      </c>
      <c r="Z24" s="65">
        <v>5</v>
      </c>
      <c r="AA24" s="65">
        <v>2</v>
      </c>
      <c r="AB24" s="65">
        <v>24</v>
      </c>
      <c r="AC24" s="65">
        <v>16.7</v>
      </c>
      <c r="AD24" s="65"/>
      <c r="AE24" s="77">
        <f t="shared" si="0"/>
        <v>37.383333333333333</v>
      </c>
      <c r="AF24" s="78" t="s">
        <v>2581</v>
      </c>
    </row>
    <row r="25" spans="1:32" x14ac:dyDescent="0.25">
      <c r="A25" s="65">
        <v>24</v>
      </c>
      <c r="B25" s="56">
        <v>24</v>
      </c>
      <c r="C25" s="66">
        <v>38462</v>
      </c>
      <c r="D25" s="65" t="s">
        <v>1175</v>
      </c>
      <c r="E25" s="57" t="s">
        <v>19</v>
      </c>
      <c r="F25" s="67" t="s">
        <v>5</v>
      </c>
      <c r="G25" s="57" t="s">
        <v>472</v>
      </c>
      <c r="H25" s="67" t="s">
        <v>3</v>
      </c>
      <c r="I25" s="65">
        <v>1</v>
      </c>
      <c r="J25" s="68">
        <v>1.4083333333333332</v>
      </c>
      <c r="K25" s="65">
        <v>4</v>
      </c>
      <c r="L25" s="65">
        <v>12</v>
      </c>
      <c r="M25" s="65">
        <v>0.33300000000000002</v>
      </c>
      <c r="N25" s="65">
        <v>0</v>
      </c>
      <c r="O25" s="65">
        <v>0</v>
      </c>
      <c r="P25" s="65"/>
      <c r="Q25" s="65">
        <v>3</v>
      </c>
      <c r="R25" s="65">
        <v>4</v>
      </c>
      <c r="S25" s="65">
        <v>0.75</v>
      </c>
      <c r="T25" s="65">
        <v>2</v>
      </c>
      <c r="U25" s="65">
        <v>6</v>
      </c>
      <c r="V25" s="65">
        <v>8</v>
      </c>
      <c r="W25" s="65">
        <v>2</v>
      </c>
      <c r="X25" s="65">
        <v>0</v>
      </c>
      <c r="Y25" s="65">
        <v>2</v>
      </c>
      <c r="Z25" s="65">
        <v>4</v>
      </c>
      <c r="AA25" s="65">
        <v>2</v>
      </c>
      <c r="AB25" s="65">
        <v>11</v>
      </c>
      <c r="AC25" s="65">
        <v>5</v>
      </c>
      <c r="AD25" s="65"/>
      <c r="AE25" s="77">
        <f t="shared" si="0"/>
        <v>33.799999999999997</v>
      </c>
      <c r="AF25" s="78" t="s">
        <v>2581</v>
      </c>
    </row>
    <row r="26" spans="1:32" x14ac:dyDescent="0.25">
      <c r="A26" s="65">
        <v>25</v>
      </c>
      <c r="B26" s="56">
        <v>25</v>
      </c>
      <c r="C26" s="66">
        <v>38462</v>
      </c>
      <c r="D26" s="65" t="s">
        <v>1176</v>
      </c>
      <c r="E26" s="57" t="s">
        <v>19</v>
      </c>
      <c r="F26" s="67" t="s">
        <v>5</v>
      </c>
      <c r="G26" s="57" t="s">
        <v>60</v>
      </c>
      <c r="H26" s="67" t="s">
        <v>3</v>
      </c>
      <c r="I26" s="65">
        <v>1</v>
      </c>
      <c r="J26" s="68">
        <v>1.7430555555555556</v>
      </c>
      <c r="K26" s="65">
        <v>15</v>
      </c>
      <c r="L26" s="65">
        <v>28</v>
      </c>
      <c r="M26" s="65">
        <v>0.53600000000000003</v>
      </c>
      <c r="N26" s="65">
        <v>0</v>
      </c>
      <c r="O26" s="65">
        <v>0</v>
      </c>
      <c r="P26" s="65"/>
      <c r="Q26" s="65">
        <v>4</v>
      </c>
      <c r="R26" s="65">
        <v>6</v>
      </c>
      <c r="S26" s="65">
        <v>0.66700000000000004</v>
      </c>
      <c r="T26" s="65">
        <v>5</v>
      </c>
      <c r="U26" s="65">
        <v>8</v>
      </c>
      <c r="V26" s="65">
        <v>13</v>
      </c>
      <c r="W26" s="65">
        <v>2</v>
      </c>
      <c r="X26" s="65">
        <v>2</v>
      </c>
      <c r="Y26" s="65">
        <v>1</v>
      </c>
      <c r="Z26" s="65">
        <v>2</v>
      </c>
      <c r="AA26" s="65">
        <v>6</v>
      </c>
      <c r="AB26" s="65">
        <v>34</v>
      </c>
      <c r="AC26" s="65">
        <v>25.2</v>
      </c>
      <c r="AD26" s="65"/>
      <c r="AE26" s="77">
        <f t="shared" si="0"/>
        <v>41.833333333333336</v>
      </c>
      <c r="AF26" s="78" t="s">
        <v>2581</v>
      </c>
    </row>
    <row r="27" spans="1:32" x14ac:dyDescent="0.25">
      <c r="A27" s="65">
        <v>26</v>
      </c>
      <c r="B27" s="56">
        <v>26</v>
      </c>
      <c r="C27" s="66">
        <v>38462</v>
      </c>
      <c r="D27" s="65" t="s">
        <v>1177</v>
      </c>
      <c r="E27" s="57" t="s">
        <v>19</v>
      </c>
      <c r="F27" s="67" t="s">
        <v>5</v>
      </c>
      <c r="G27" s="57" t="s">
        <v>41</v>
      </c>
      <c r="H27" s="67" t="s">
        <v>11</v>
      </c>
      <c r="I27" s="65">
        <v>1</v>
      </c>
      <c r="J27" s="69">
        <v>0.90625</v>
      </c>
      <c r="K27" s="65">
        <v>4</v>
      </c>
      <c r="L27" s="65">
        <v>9</v>
      </c>
      <c r="M27" s="65">
        <v>0.44400000000000001</v>
      </c>
      <c r="N27" s="65">
        <v>0</v>
      </c>
      <c r="O27" s="65">
        <v>0</v>
      </c>
      <c r="P27" s="65"/>
      <c r="Q27" s="65">
        <v>5</v>
      </c>
      <c r="R27" s="65">
        <v>6</v>
      </c>
      <c r="S27" s="65">
        <v>0.83299999999999996</v>
      </c>
      <c r="T27" s="65">
        <v>1</v>
      </c>
      <c r="U27" s="65">
        <v>3</v>
      </c>
      <c r="V27" s="65">
        <v>4</v>
      </c>
      <c r="W27" s="65">
        <v>4</v>
      </c>
      <c r="X27" s="65">
        <v>0</v>
      </c>
      <c r="Y27" s="65">
        <v>0</v>
      </c>
      <c r="Z27" s="65">
        <v>2</v>
      </c>
      <c r="AA27" s="65">
        <v>2</v>
      </c>
      <c r="AB27" s="65">
        <v>13</v>
      </c>
      <c r="AC27" s="65">
        <v>9.5</v>
      </c>
      <c r="AD27" s="65"/>
      <c r="AE27" s="77">
        <f t="shared" si="0"/>
        <v>21.75</v>
      </c>
      <c r="AF27" s="78" t="s">
        <v>2581</v>
      </c>
    </row>
    <row r="28" spans="1:32" x14ac:dyDescent="0.25">
      <c r="A28" s="65">
        <v>27</v>
      </c>
      <c r="B28" s="56">
        <v>27</v>
      </c>
      <c r="C28" s="66">
        <v>38462</v>
      </c>
      <c r="D28" s="65" t="s">
        <v>1178</v>
      </c>
      <c r="E28" s="57" t="s">
        <v>19</v>
      </c>
      <c r="F28" s="67"/>
      <c r="G28" s="57" t="s">
        <v>100</v>
      </c>
      <c r="H28" s="67" t="s">
        <v>11</v>
      </c>
      <c r="I28" s="65">
        <v>1</v>
      </c>
      <c r="J28" s="68">
        <v>1.5631944444444443</v>
      </c>
      <c r="K28" s="65">
        <v>12</v>
      </c>
      <c r="L28" s="65">
        <v>16</v>
      </c>
      <c r="M28" s="65">
        <v>0.75</v>
      </c>
      <c r="N28" s="65">
        <v>0</v>
      </c>
      <c r="O28" s="65">
        <v>0</v>
      </c>
      <c r="P28" s="65"/>
      <c r="Q28" s="65">
        <v>3</v>
      </c>
      <c r="R28" s="65">
        <v>8</v>
      </c>
      <c r="S28" s="65">
        <v>0.375</v>
      </c>
      <c r="T28" s="65">
        <v>1</v>
      </c>
      <c r="U28" s="65">
        <v>9</v>
      </c>
      <c r="V28" s="65">
        <v>10</v>
      </c>
      <c r="W28" s="65">
        <v>8</v>
      </c>
      <c r="X28" s="65">
        <v>0</v>
      </c>
      <c r="Y28" s="65">
        <v>1</v>
      </c>
      <c r="Z28" s="65">
        <v>3</v>
      </c>
      <c r="AA28" s="65">
        <v>3</v>
      </c>
      <c r="AB28" s="65">
        <v>27</v>
      </c>
      <c r="AC28" s="65">
        <v>24.1</v>
      </c>
      <c r="AD28" s="65"/>
      <c r="AE28" s="77">
        <f t="shared" si="0"/>
        <v>37.516666666666666</v>
      </c>
      <c r="AF28" s="78" t="s">
        <v>2581</v>
      </c>
    </row>
    <row r="29" spans="1:32" x14ac:dyDescent="0.25">
      <c r="A29" s="65">
        <v>28</v>
      </c>
      <c r="B29" s="56">
        <v>28</v>
      </c>
      <c r="C29" s="66">
        <v>38462</v>
      </c>
      <c r="D29" s="65" t="s">
        <v>1179</v>
      </c>
      <c r="E29" s="57" t="s">
        <v>19</v>
      </c>
      <c r="F29" s="67" t="s">
        <v>5</v>
      </c>
      <c r="G29" s="57" t="s">
        <v>10</v>
      </c>
      <c r="H29" s="67" t="s">
        <v>3</v>
      </c>
      <c r="I29" s="65">
        <v>1</v>
      </c>
      <c r="J29" s="68">
        <v>1.6069444444444445</v>
      </c>
      <c r="K29" s="65">
        <v>9</v>
      </c>
      <c r="L29" s="65">
        <v>20</v>
      </c>
      <c r="M29" s="65">
        <v>0.45</v>
      </c>
      <c r="N29" s="65">
        <v>0</v>
      </c>
      <c r="O29" s="65">
        <v>0</v>
      </c>
      <c r="P29" s="65"/>
      <c r="Q29" s="65">
        <v>0</v>
      </c>
      <c r="R29" s="65">
        <v>3</v>
      </c>
      <c r="S29" s="65">
        <v>0</v>
      </c>
      <c r="T29" s="65">
        <v>2</v>
      </c>
      <c r="U29" s="65">
        <v>9</v>
      </c>
      <c r="V29" s="65">
        <v>11</v>
      </c>
      <c r="W29" s="65">
        <v>1</v>
      </c>
      <c r="X29" s="65">
        <v>2</v>
      </c>
      <c r="Y29" s="65">
        <v>1</v>
      </c>
      <c r="Z29" s="65">
        <v>2</v>
      </c>
      <c r="AA29" s="65">
        <v>3</v>
      </c>
      <c r="AB29" s="65">
        <v>18</v>
      </c>
      <c r="AC29" s="65">
        <v>10.7</v>
      </c>
      <c r="AD29" s="65"/>
      <c r="AE29" s="77">
        <f t="shared" si="0"/>
        <v>38.56666666666667</v>
      </c>
      <c r="AF29" s="78" t="s">
        <v>2581</v>
      </c>
    </row>
    <row r="30" spans="1:32" x14ac:dyDescent="0.25">
      <c r="A30" s="65">
        <v>29</v>
      </c>
      <c r="B30" s="56">
        <v>29</v>
      </c>
      <c r="C30" s="66">
        <v>38462</v>
      </c>
      <c r="D30" s="65" t="s">
        <v>1180</v>
      </c>
      <c r="E30" s="57" t="s">
        <v>19</v>
      </c>
      <c r="F30" s="67"/>
      <c r="G30" s="57" t="s">
        <v>31</v>
      </c>
      <c r="H30" s="67" t="s">
        <v>11</v>
      </c>
      <c r="I30" s="65">
        <v>1</v>
      </c>
      <c r="J30" s="68">
        <v>1.5777777777777777</v>
      </c>
      <c r="K30" s="65">
        <v>11</v>
      </c>
      <c r="L30" s="65">
        <v>15</v>
      </c>
      <c r="M30" s="65">
        <v>0.73299999999999998</v>
      </c>
      <c r="N30" s="65">
        <v>0</v>
      </c>
      <c r="O30" s="65">
        <v>0</v>
      </c>
      <c r="P30" s="65"/>
      <c r="Q30" s="65">
        <v>4</v>
      </c>
      <c r="R30" s="65">
        <v>8</v>
      </c>
      <c r="S30" s="65">
        <v>0.5</v>
      </c>
      <c r="T30" s="65">
        <v>1</v>
      </c>
      <c r="U30" s="65">
        <v>8</v>
      </c>
      <c r="V30" s="65">
        <v>9</v>
      </c>
      <c r="W30" s="65">
        <v>2</v>
      </c>
      <c r="X30" s="65">
        <v>0</v>
      </c>
      <c r="Y30" s="65">
        <v>1</v>
      </c>
      <c r="Z30" s="65">
        <v>4</v>
      </c>
      <c r="AA30" s="65">
        <v>3</v>
      </c>
      <c r="AB30" s="65">
        <v>26</v>
      </c>
      <c r="AC30" s="65">
        <v>18.3</v>
      </c>
      <c r="AD30" s="65"/>
      <c r="AE30" s="77">
        <f t="shared" si="0"/>
        <v>37.866666666666667</v>
      </c>
      <c r="AF30" s="78" t="s">
        <v>2581</v>
      </c>
    </row>
    <row r="31" spans="1:32" x14ac:dyDescent="0.25">
      <c r="A31" s="65">
        <v>30</v>
      </c>
      <c r="B31" s="56">
        <v>30</v>
      </c>
      <c r="C31" s="66">
        <v>38462</v>
      </c>
      <c r="D31" s="65" t="s">
        <v>1181</v>
      </c>
      <c r="E31" s="57" t="s">
        <v>19</v>
      </c>
      <c r="F31" s="67"/>
      <c r="G31" s="57" t="s">
        <v>472</v>
      </c>
      <c r="H31" s="67" t="s">
        <v>11</v>
      </c>
      <c r="I31" s="65">
        <v>1</v>
      </c>
      <c r="J31" s="68">
        <v>1.1770833333333333</v>
      </c>
      <c r="K31" s="65">
        <v>7</v>
      </c>
      <c r="L31" s="65">
        <v>9</v>
      </c>
      <c r="M31" s="65">
        <v>0.77800000000000002</v>
      </c>
      <c r="N31" s="65">
        <v>0</v>
      </c>
      <c r="O31" s="65">
        <v>0</v>
      </c>
      <c r="P31" s="65"/>
      <c r="Q31" s="65">
        <v>3</v>
      </c>
      <c r="R31" s="65">
        <v>4</v>
      </c>
      <c r="S31" s="65">
        <v>0.75</v>
      </c>
      <c r="T31" s="65">
        <v>1</v>
      </c>
      <c r="U31" s="65">
        <v>6</v>
      </c>
      <c r="V31" s="65">
        <v>7</v>
      </c>
      <c r="W31" s="65">
        <v>4</v>
      </c>
      <c r="X31" s="65">
        <v>0</v>
      </c>
      <c r="Y31" s="65">
        <v>4</v>
      </c>
      <c r="Z31" s="65">
        <v>1</v>
      </c>
      <c r="AA31" s="65">
        <v>3</v>
      </c>
      <c r="AB31" s="65">
        <v>17</v>
      </c>
      <c r="AC31" s="65">
        <v>19</v>
      </c>
      <c r="AD31" s="65"/>
      <c r="AE31" s="77">
        <f t="shared" si="0"/>
        <v>28.25</v>
      </c>
      <c r="AF31" s="78" t="s">
        <v>2581</v>
      </c>
    </row>
    <row r="32" spans="1:32" x14ac:dyDescent="0.25">
      <c r="A32" s="65">
        <v>31</v>
      </c>
      <c r="B32" s="56">
        <v>31</v>
      </c>
      <c r="C32" s="66">
        <v>38462</v>
      </c>
      <c r="D32" s="65" t="s">
        <v>1182</v>
      </c>
      <c r="E32" s="57" t="s">
        <v>19</v>
      </c>
      <c r="F32" s="67" t="s">
        <v>5</v>
      </c>
      <c r="G32" s="57" t="s">
        <v>33</v>
      </c>
      <c r="H32" s="67" t="s">
        <v>11</v>
      </c>
      <c r="I32" s="65">
        <v>1</v>
      </c>
      <c r="J32" s="68">
        <v>1.4569444444444446</v>
      </c>
      <c r="K32" s="65">
        <v>8</v>
      </c>
      <c r="L32" s="65">
        <v>16</v>
      </c>
      <c r="M32" s="65">
        <v>0.5</v>
      </c>
      <c r="N32" s="65">
        <v>0</v>
      </c>
      <c r="O32" s="65">
        <v>0</v>
      </c>
      <c r="P32" s="65"/>
      <c r="Q32" s="65">
        <v>9</v>
      </c>
      <c r="R32" s="65">
        <v>9</v>
      </c>
      <c r="S32" s="65">
        <v>1</v>
      </c>
      <c r="T32" s="65">
        <v>1</v>
      </c>
      <c r="U32" s="65">
        <v>9</v>
      </c>
      <c r="V32" s="65">
        <v>10</v>
      </c>
      <c r="W32" s="65">
        <v>2</v>
      </c>
      <c r="X32" s="65">
        <v>1</v>
      </c>
      <c r="Y32" s="65">
        <v>1</v>
      </c>
      <c r="Z32" s="65">
        <v>0</v>
      </c>
      <c r="AA32" s="65">
        <v>4</v>
      </c>
      <c r="AB32" s="65">
        <v>25</v>
      </c>
      <c r="AC32" s="65">
        <v>21.9</v>
      </c>
      <c r="AD32" s="65"/>
      <c r="AE32" s="77">
        <f t="shared" si="0"/>
        <v>34.966666666666669</v>
      </c>
      <c r="AF32" s="78" t="s">
        <v>2581</v>
      </c>
    </row>
    <row r="33" spans="1:32" x14ac:dyDescent="0.25">
      <c r="A33" s="65">
        <v>32</v>
      </c>
      <c r="B33" s="56">
        <v>32</v>
      </c>
      <c r="C33" s="66">
        <v>38462</v>
      </c>
      <c r="D33" s="65" t="s">
        <v>1183</v>
      </c>
      <c r="E33" s="57" t="s">
        <v>19</v>
      </c>
      <c r="F33" s="67"/>
      <c r="G33" s="57" t="s">
        <v>6</v>
      </c>
      <c r="H33" s="67" t="s">
        <v>11</v>
      </c>
      <c r="I33" s="65">
        <v>1</v>
      </c>
      <c r="J33" s="68">
        <v>1.1958333333333333</v>
      </c>
      <c r="K33" s="65">
        <v>6</v>
      </c>
      <c r="L33" s="65">
        <v>15</v>
      </c>
      <c r="M33" s="65">
        <v>0.4</v>
      </c>
      <c r="N33" s="65">
        <v>0</v>
      </c>
      <c r="O33" s="65">
        <v>0</v>
      </c>
      <c r="P33" s="65"/>
      <c r="Q33" s="65">
        <v>6</v>
      </c>
      <c r="R33" s="65">
        <v>7</v>
      </c>
      <c r="S33" s="65">
        <v>0.85699999999999998</v>
      </c>
      <c r="T33" s="65">
        <v>7</v>
      </c>
      <c r="U33" s="65">
        <v>6</v>
      </c>
      <c r="V33" s="65">
        <v>13</v>
      </c>
      <c r="W33" s="65">
        <v>4</v>
      </c>
      <c r="X33" s="65">
        <v>0</v>
      </c>
      <c r="Y33" s="65">
        <v>4</v>
      </c>
      <c r="Z33" s="65">
        <v>2</v>
      </c>
      <c r="AA33" s="65">
        <v>4</v>
      </c>
      <c r="AB33" s="65">
        <v>18</v>
      </c>
      <c r="AC33" s="65">
        <v>18.2</v>
      </c>
      <c r="AD33" s="65"/>
      <c r="AE33" s="77">
        <f t="shared" si="0"/>
        <v>28.7</v>
      </c>
      <c r="AF33" s="78" t="s">
        <v>2581</v>
      </c>
    </row>
    <row r="34" spans="1:32" x14ac:dyDescent="0.25">
      <c r="A34" s="65">
        <v>33</v>
      </c>
      <c r="B34" s="56">
        <v>33</v>
      </c>
      <c r="C34" s="66">
        <v>38462</v>
      </c>
      <c r="D34" s="65" t="s">
        <v>1184</v>
      </c>
      <c r="E34" s="57" t="s">
        <v>19</v>
      </c>
      <c r="F34" s="67"/>
      <c r="G34" s="57" t="s">
        <v>89</v>
      </c>
      <c r="H34" s="67" t="s">
        <v>11</v>
      </c>
      <c r="I34" s="65">
        <v>1</v>
      </c>
      <c r="J34" s="68">
        <v>1.6041666666666667</v>
      </c>
      <c r="K34" s="65">
        <v>5</v>
      </c>
      <c r="L34" s="65">
        <v>19</v>
      </c>
      <c r="M34" s="65">
        <v>0.26300000000000001</v>
      </c>
      <c r="N34" s="65">
        <v>0</v>
      </c>
      <c r="O34" s="65">
        <v>1</v>
      </c>
      <c r="P34" s="65">
        <v>0</v>
      </c>
      <c r="Q34" s="65">
        <v>2</v>
      </c>
      <c r="R34" s="65">
        <v>4</v>
      </c>
      <c r="S34" s="65">
        <v>0.5</v>
      </c>
      <c r="T34" s="65">
        <v>5</v>
      </c>
      <c r="U34" s="65">
        <v>9</v>
      </c>
      <c r="V34" s="65">
        <v>14</v>
      </c>
      <c r="W34" s="65">
        <v>2</v>
      </c>
      <c r="X34" s="65">
        <v>2</v>
      </c>
      <c r="Y34" s="65">
        <v>1</v>
      </c>
      <c r="Z34" s="65">
        <v>3</v>
      </c>
      <c r="AA34" s="65">
        <v>3</v>
      </c>
      <c r="AB34" s="65">
        <v>12</v>
      </c>
      <c r="AC34" s="65">
        <v>6</v>
      </c>
      <c r="AD34" s="65"/>
      <c r="AE34" s="77">
        <f t="shared" si="0"/>
        <v>38.5</v>
      </c>
      <c r="AF34" s="78" t="s">
        <v>2581</v>
      </c>
    </row>
    <row r="35" spans="1:32" x14ac:dyDescent="0.25">
      <c r="A35" s="65">
        <v>34</v>
      </c>
      <c r="B35" s="56">
        <v>34</v>
      </c>
      <c r="C35" s="66">
        <v>38462</v>
      </c>
      <c r="D35" s="65" t="s">
        <v>1185</v>
      </c>
      <c r="E35" s="57" t="s">
        <v>19</v>
      </c>
      <c r="F35" s="67" t="s">
        <v>5</v>
      </c>
      <c r="G35" s="57" t="s">
        <v>21</v>
      </c>
      <c r="H35" s="67" t="s">
        <v>3</v>
      </c>
      <c r="I35" s="65">
        <v>1</v>
      </c>
      <c r="J35" s="68">
        <v>1.6458333333333333</v>
      </c>
      <c r="K35" s="65">
        <v>6</v>
      </c>
      <c r="L35" s="65">
        <v>11</v>
      </c>
      <c r="M35" s="65">
        <v>0.54500000000000004</v>
      </c>
      <c r="N35" s="65">
        <v>0</v>
      </c>
      <c r="O35" s="65">
        <v>0</v>
      </c>
      <c r="P35" s="65"/>
      <c r="Q35" s="65">
        <v>7</v>
      </c>
      <c r="R35" s="65">
        <v>10</v>
      </c>
      <c r="S35" s="65">
        <v>0.7</v>
      </c>
      <c r="T35" s="65">
        <v>3</v>
      </c>
      <c r="U35" s="65">
        <v>9</v>
      </c>
      <c r="V35" s="65">
        <v>12</v>
      </c>
      <c r="W35" s="65">
        <v>1</v>
      </c>
      <c r="X35" s="65">
        <v>1</v>
      </c>
      <c r="Y35" s="65">
        <v>2</v>
      </c>
      <c r="Z35" s="65">
        <v>4</v>
      </c>
      <c r="AA35" s="65">
        <v>3</v>
      </c>
      <c r="AB35" s="65">
        <v>19</v>
      </c>
      <c r="AC35" s="65">
        <v>15.2</v>
      </c>
      <c r="AD35" s="65"/>
      <c r="AE35" s="77">
        <f t="shared" si="0"/>
        <v>39.5</v>
      </c>
      <c r="AF35" s="78" t="s">
        <v>2581</v>
      </c>
    </row>
    <row r="36" spans="1:32" x14ac:dyDescent="0.25">
      <c r="A36" s="65">
        <v>35</v>
      </c>
      <c r="B36" s="56">
        <v>35</v>
      </c>
      <c r="C36" s="66">
        <v>38462</v>
      </c>
      <c r="D36" s="65" t="s">
        <v>1186</v>
      </c>
      <c r="E36" s="57" t="s">
        <v>19</v>
      </c>
      <c r="F36" s="67"/>
      <c r="G36" s="57" t="s">
        <v>131</v>
      </c>
      <c r="H36" s="67" t="s">
        <v>11</v>
      </c>
      <c r="I36" s="65">
        <v>1</v>
      </c>
      <c r="J36" s="68">
        <v>1.6111111111111109</v>
      </c>
      <c r="K36" s="65">
        <v>7</v>
      </c>
      <c r="L36" s="65">
        <v>16</v>
      </c>
      <c r="M36" s="65">
        <v>0.438</v>
      </c>
      <c r="N36" s="65">
        <v>0</v>
      </c>
      <c r="O36" s="65">
        <v>0</v>
      </c>
      <c r="P36" s="65"/>
      <c r="Q36" s="65">
        <v>13</v>
      </c>
      <c r="R36" s="65">
        <v>15</v>
      </c>
      <c r="S36" s="65">
        <v>0.86699999999999999</v>
      </c>
      <c r="T36" s="65">
        <v>0</v>
      </c>
      <c r="U36" s="65">
        <v>12</v>
      </c>
      <c r="V36" s="65">
        <v>12</v>
      </c>
      <c r="W36" s="65">
        <v>3</v>
      </c>
      <c r="X36" s="65">
        <v>0</v>
      </c>
      <c r="Y36" s="65">
        <v>1</v>
      </c>
      <c r="Z36" s="65">
        <v>6</v>
      </c>
      <c r="AA36" s="65">
        <v>3</v>
      </c>
      <c r="AB36" s="65">
        <v>27</v>
      </c>
      <c r="AC36" s="65">
        <v>17</v>
      </c>
      <c r="AD36" s="65"/>
      <c r="AE36" s="77">
        <f t="shared" si="0"/>
        <v>38.666666666666664</v>
      </c>
      <c r="AF36" s="78" t="s">
        <v>2581</v>
      </c>
    </row>
    <row r="37" spans="1:32" x14ac:dyDescent="0.25">
      <c r="A37" s="65">
        <v>36</v>
      </c>
      <c r="B37" s="56">
        <v>36</v>
      </c>
      <c r="C37" s="66">
        <v>38462</v>
      </c>
      <c r="D37" s="65" t="s">
        <v>1187</v>
      </c>
      <c r="E37" s="57" t="s">
        <v>19</v>
      </c>
      <c r="F37" s="67"/>
      <c r="G37" s="57" t="s">
        <v>10</v>
      </c>
      <c r="H37" s="67" t="s">
        <v>3</v>
      </c>
      <c r="I37" s="65">
        <v>1</v>
      </c>
      <c r="J37" s="68">
        <v>1.6055555555555554</v>
      </c>
      <c r="K37" s="65">
        <v>7</v>
      </c>
      <c r="L37" s="65">
        <v>17</v>
      </c>
      <c r="M37" s="65">
        <v>0.41199999999999998</v>
      </c>
      <c r="N37" s="65">
        <v>0</v>
      </c>
      <c r="O37" s="65">
        <v>0</v>
      </c>
      <c r="P37" s="65"/>
      <c r="Q37" s="65">
        <v>3</v>
      </c>
      <c r="R37" s="65">
        <v>10</v>
      </c>
      <c r="S37" s="65">
        <v>0.3</v>
      </c>
      <c r="T37" s="65">
        <v>1</v>
      </c>
      <c r="U37" s="65">
        <v>12</v>
      </c>
      <c r="V37" s="65">
        <v>13</v>
      </c>
      <c r="W37" s="65">
        <v>1</v>
      </c>
      <c r="X37" s="65">
        <v>0</v>
      </c>
      <c r="Y37" s="65">
        <v>1</v>
      </c>
      <c r="Z37" s="65">
        <v>0</v>
      </c>
      <c r="AA37" s="65">
        <v>1</v>
      </c>
      <c r="AB37" s="65">
        <v>17</v>
      </c>
      <c r="AC37" s="65">
        <v>10.4</v>
      </c>
      <c r="AD37" s="65"/>
      <c r="AE37" s="77">
        <f t="shared" si="0"/>
        <v>38.533333333333331</v>
      </c>
      <c r="AF37" s="78" t="s">
        <v>2581</v>
      </c>
    </row>
    <row r="38" spans="1:32" x14ac:dyDescent="0.25">
      <c r="A38" s="65">
        <v>37</v>
      </c>
      <c r="B38" s="56">
        <v>37</v>
      </c>
      <c r="C38" s="66">
        <v>38462</v>
      </c>
      <c r="D38" s="65" t="s">
        <v>1188</v>
      </c>
      <c r="E38" s="57" t="s">
        <v>19</v>
      </c>
      <c r="F38" s="67"/>
      <c r="G38" s="57" t="s">
        <v>28</v>
      </c>
      <c r="H38" s="67" t="s">
        <v>11</v>
      </c>
      <c r="I38" s="65">
        <v>1</v>
      </c>
      <c r="J38" s="68">
        <v>1.5861111111111112</v>
      </c>
      <c r="K38" s="65">
        <v>8</v>
      </c>
      <c r="L38" s="65">
        <v>16</v>
      </c>
      <c r="M38" s="65">
        <v>0.5</v>
      </c>
      <c r="N38" s="65">
        <v>0</v>
      </c>
      <c r="O38" s="65">
        <v>0</v>
      </c>
      <c r="P38" s="65"/>
      <c r="Q38" s="65">
        <v>3</v>
      </c>
      <c r="R38" s="65">
        <v>6</v>
      </c>
      <c r="S38" s="65">
        <v>0.5</v>
      </c>
      <c r="T38" s="65">
        <v>4</v>
      </c>
      <c r="U38" s="65">
        <v>9</v>
      </c>
      <c r="V38" s="65">
        <v>13</v>
      </c>
      <c r="W38" s="65">
        <v>2</v>
      </c>
      <c r="X38" s="65">
        <v>2</v>
      </c>
      <c r="Y38" s="65">
        <v>4</v>
      </c>
      <c r="Z38" s="65">
        <v>3</v>
      </c>
      <c r="AA38" s="65">
        <v>2</v>
      </c>
      <c r="AB38" s="65">
        <v>19</v>
      </c>
      <c r="AC38" s="65">
        <v>17.7</v>
      </c>
      <c r="AD38" s="65"/>
      <c r="AE38" s="77">
        <f t="shared" si="0"/>
        <v>38.06666666666667</v>
      </c>
      <c r="AF38" s="78" t="s">
        <v>2581</v>
      </c>
    </row>
    <row r="39" spans="1:32" x14ac:dyDescent="0.25">
      <c r="A39" s="65">
        <v>38</v>
      </c>
      <c r="B39" s="56">
        <v>38</v>
      </c>
      <c r="C39" s="66">
        <v>38462</v>
      </c>
      <c r="D39" s="65" t="s">
        <v>1189</v>
      </c>
      <c r="E39" s="57" t="s">
        <v>19</v>
      </c>
      <c r="F39" s="67" t="s">
        <v>5</v>
      </c>
      <c r="G39" s="57" t="s">
        <v>28</v>
      </c>
      <c r="H39" s="67" t="s">
        <v>11</v>
      </c>
      <c r="I39" s="65">
        <v>1</v>
      </c>
      <c r="J39" s="68">
        <v>1.377777777777778</v>
      </c>
      <c r="K39" s="65">
        <v>5</v>
      </c>
      <c r="L39" s="65">
        <v>10</v>
      </c>
      <c r="M39" s="65">
        <v>0.5</v>
      </c>
      <c r="N39" s="65">
        <v>0</v>
      </c>
      <c r="O39" s="65">
        <v>0</v>
      </c>
      <c r="P39" s="65"/>
      <c r="Q39" s="65">
        <v>3</v>
      </c>
      <c r="R39" s="65">
        <v>4</v>
      </c>
      <c r="S39" s="65">
        <v>0.75</v>
      </c>
      <c r="T39" s="65">
        <v>2</v>
      </c>
      <c r="U39" s="65">
        <v>10</v>
      </c>
      <c r="V39" s="65">
        <v>12</v>
      </c>
      <c r="W39" s="65">
        <v>3</v>
      </c>
      <c r="X39" s="65">
        <v>0</v>
      </c>
      <c r="Y39" s="65">
        <v>1</v>
      </c>
      <c r="Z39" s="65">
        <v>2</v>
      </c>
      <c r="AA39" s="65">
        <v>5</v>
      </c>
      <c r="AB39" s="65">
        <v>13</v>
      </c>
      <c r="AC39" s="65">
        <v>10.8</v>
      </c>
      <c r="AD39" s="65"/>
      <c r="AE39" s="77">
        <f t="shared" si="0"/>
        <v>33.06666666666667</v>
      </c>
      <c r="AF39" s="78" t="s">
        <v>2581</v>
      </c>
    </row>
    <row r="40" spans="1:32" x14ac:dyDescent="0.25">
      <c r="A40" s="65">
        <v>39</v>
      </c>
      <c r="B40" s="56">
        <v>39</v>
      </c>
      <c r="C40" s="66">
        <v>38462</v>
      </c>
      <c r="D40" s="65" t="s">
        <v>1190</v>
      </c>
      <c r="E40" s="57" t="s">
        <v>19</v>
      </c>
      <c r="F40" s="67"/>
      <c r="G40" s="57" t="s">
        <v>60</v>
      </c>
      <c r="H40" s="67" t="s">
        <v>11</v>
      </c>
      <c r="I40" s="65">
        <v>1</v>
      </c>
      <c r="J40" s="68">
        <v>1.6402777777777777</v>
      </c>
      <c r="K40" s="65">
        <v>9</v>
      </c>
      <c r="L40" s="65">
        <v>19</v>
      </c>
      <c r="M40" s="65">
        <v>0.47399999999999998</v>
      </c>
      <c r="N40" s="65">
        <v>0</v>
      </c>
      <c r="O40" s="65">
        <v>0</v>
      </c>
      <c r="P40" s="65"/>
      <c r="Q40" s="65">
        <v>9</v>
      </c>
      <c r="R40" s="65">
        <v>12</v>
      </c>
      <c r="S40" s="65">
        <v>0.75</v>
      </c>
      <c r="T40" s="65">
        <v>0</v>
      </c>
      <c r="U40" s="65">
        <v>9</v>
      </c>
      <c r="V40" s="65">
        <v>9</v>
      </c>
      <c r="W40" s="65">
        <v>1</v>
      </c>
      <c r="X40" s="65">
        <v>0</v>
      </c>
      <c r="Y40" s="65">
        <v>1</v>
      </c>
      <c r="Z40" s="65">
        <v>2</v>
      </c>
      <c r="AA40" s="65">
        <v>1</v>
      </c>
      <c r="AB40" s="65">
        <v>27</v>
      </c>
      <c r="AC40" s="65">
        <v>17.8</v>
      </c>
      <c r="AD40" s="65"/>
      <c r="AE40" s="77">
        <f t="shared" si="0"/>
        <v>39.366666666666667</v>
      </c>
      <c r="AF40" s="78" t="s">
        <v>2581</v>
      </c>
    </row>
    <row r="41" spans="1:32" x14ac:dyDescent="0.25">
      <c r="A41" s="65">
        <v>40</v>
      </c>
      <c r="B41" s="56">
        <v>40</v>
      </c>
      <c r="C41" s="66">
        <v>38462</v>
      </c>
      <c r="D41" s="65" t="s">
        <v>1191</v>
      </c>
      <c r="E41" s="57" t="s">
        <v>19</v>
      </c>
      <c r="F41" s="67" t="s">
        <v>5</v>
      </c>
      <c r="G41" s="57" t="s">
        <v>55</v>
      </c>
      <c r="H41" s="67" t="s">
        <v>11</v>
      </c>
      <c r="I41" s="65">
        <v>1</v>
      </c>
      <c r="J41" s="68">
        <v>1.6034722222222222</v>
      </c>
      <c r="K41" s="65">
        <v>5</v>
      </c>
      <c r="L41" s="65">
        <v>10</v>
      </c>
      <c r="M41" s="65">
        <v>0.5</v>
      </c>
      <c r="N41" s="65">
        <v>0</v>
      </c>
      <c r="O41" s="65">
        <v>0</v>
      </c>
      <c r="P41" s="65"/>
      <c r="Q41" s="65">
        <v>4</v>
      </c>
      <c r="R41" s="65">
        <v>12</v>
      </c>
      <c r="S41" s="65">
        <v>0.33300000000000002</v>
      </c>
      <c r="T41" s="65">
        <v>2</v>
      </c>
      <c r="U41" s="65">
        <v>9</v>
      </c>
      <c r="V41" s="65">
        <v>11</v>
      </c>
      <c r="W41" s="65">
        <v>1</v>
      </c>
      <c r="X41" s="65">
        <v>0</v>
      </c>
      <c r="Y41" s="65">
        <v>0</v>
      </c>
      <c r="Z41" s="65">
        <v>3</v>
      </c>
      <c r="AA41" s="65">
        <v>4</v>
      </c>
      <c r="AB41" s="65">
        <v>14</v>
      </c>
      <c r="AC41" s="65">
        <v>6</v>
      </c>
      <c r="AD41" s="65"/>
      <c r="AE41" s="77">
        <f t="shared" si="0"/>
        <v>38.483333333333334</v>
      </c>
      <c r="AF41" s="78" t="s">
        <v>2581</v>
      </c>
    </row>
    <row r="42" spans="1:32" x14ac:dyDescent="0.25">
      <c r="A42" s="65">
        <v>41</v>
      </c>
      <c r="B42" s="56">
        <v>41</v>
      </c>
      <c r="C42" s="66">
        <v>38462</v>
      </c>
      <c r="D42" s="65" t="s">
        <v>1192</v>
      </c>
      <c r="E42" s="57" t="s">
        <v>19</v>
      </c>
      <c r="F42" s="67"/>
      <c r="G42" s="57" t="s">
        <v>33</v>
      </c>
      <c r="H42" s="67" t="s">
        <v>3</v>
      </c>
      <c r="I42" s="65">
        <v>1</v>
      </c>
      <c r="J42" s="68">
        <v>1.5986111111111112</v>
      </c>
      <c r="K42" s="65">
        <v>5</v>
      </c>
      <c r="L42" s="65">
        <v>11</v>
      </c>
      <c r="M42" s="65">
        <v>0.45500000000000002</v>
      </c>
      <c r="N42" s="65">
        <v>0</v>
      </c>
      <c r="O42" s="65">
        <v>0</v>
      </c>
      <c r="P42" s="65"/>
      <c r="Q42" s="65">
        <v>4</v>
      </c>
      <c r="R42" s="65">
        <v>7</v>
      </c>
      <c r="S42" s="65">
        <v>0.57099999999999995</v>
      </c>
      <c r="T42" s="65">
        <v>2</v>
      </c>
      <c r="U42" s="65">
        <v>11</v>
      </c>
      <c r="V42" s="65">
        <v>13</v>
      </c>
      <c r="W42" s="65">
        <v>4</v>
      </c>
      <c r="X42" s="65">
        <v>1</v>
      </c>
      <c r="Y42" s="65">
        <v>1</v>
      </c>
      <c r="Z42" s="65">
        <v>6</v>
      </c>
      <c r="AA42" s="65">
        <v>3</v>
      </c>
      <c r="AB42" s="65">
        <v>14</v>
      </c>
      <c r="AC42" s="65">
        <v>9.1</v>
      </c>
      <c r="AD42" s="65"/>
      <c r="AE42" s="77">
        <f t="shared" si="0"/>
        <v>38.366666666666667</v>
      </c>
      <c r="AF42" s="78" t="s">
        <v>2581</v>
      </c>
    </row>
    <row r="43" spans="1:32" x14ac:dyDescent="0.25">
      <c r="A43" s="65">
        <v>42</v>
      </c>
      <c r="B43" s="56">
        <v>42</v>
      </c>
      <c r="C43" s="66">
        <v>38462</v>
      </c>
      <c r="D43" s="65" t="s">
        <v>1193</v>
      </c>
      <c r="E43" s="57" t="s">
        <v>19</v>
      </c>
      <c r="F43" s="67"/>
      <c r="G43" s="57" t="s">
        <v>91</v>
      </c>
      <c r="H43" s="67" t="s">
        <v>11</v>
      </c>
      <c r="I43" s="65">
        <v>1</v>
      </c>
      <c r="J43" s="68">
        <v>1.0250000000000001</v>
      </c>
      <c r="K43" s="65">
        <v>5</v>
      </c>
      <c r="L43" s="65">
        <v>8</v>
      </c>
      <c r="M43" s="65">
        <v>0.625</v>
      </c>
      <c r="N43" s="65">
        <v>0</v>
      </c>
      <c r="O43" s="65">
        <v>0</v>
      </c>
      <c r="P43" s="65"/>
      <c r="Q43" s="65">
        <v>4</v>
      </c>
      <c r="R43" s="65">
        <v>4</v>
      </c>
      <c r="S43" s="65">
        <v>1</v>
      </c>
      <c r="T43" s="65">
        <v>0</v>
      </c>
      <c r="U43" s="65">
        <v>9</v>
      </c>
      <c r="V43" s="65">
        <v>9</v>
      </c>
      <c r="W43" s="65">
        <v>5</v>
      </c>
      <c r="X43" s="65">
        <v>2</v>
      </c>
      <c r="Y43" s="65">
        <v>1</v>
      </c>
      <c r="Z43" s="65">
        <v>2</v>
      </c>
      <c r="AA43" s="65">
        <v>0</v>
      </c>
      <c r="AB43" s="65">
        <v>14</v>
      </c>
      <c r="AC43" s="65">
        <v>17.3</v>
      </c>
      <c r="AD43" s="65"/>
      <c r="AE43" s="77">
        <f t="shared" si="0"/>
        <v>24.6</v>
      </c>
      <c r="AF43" s="78" t="s">
        <v>2581</v>
      </c>
    </row>
    <row r="44" spans="1:32" x14ac:dyDescent="0.25">
      <c r="A44" s="65">
        <v>43</v>
      </c>
      <c r="B44" s="56">
        <v>43</v>
      </c>
      <c r="C44" s="66">
        <v>38462</v>
      </c>
      <c r="D44" s="65" t="s">
        <v>1194</v>
      </c>
      <c r="E44" s="57" t="s">
        <v>19</v>
      </c>
      <c r="F44" s="67" t="s">
        <v>5</v>
      </c>
      <c r="G44" s="57" t="s">
        <v>472</v>
      </c>
      <c r="H44" s="67" t="s">
        <v>11</v>
      </c>
      <c r="I44" s="65">
        <v>1</v>
      </c>
      <c r="J44" s="68">
        <v>1.3111111111111111</v>
      </c>
      <c r="K44" s="65">
        <v>7</v>
      </c>
      <c r="L44" s="65">
        <v>16</v>
      </c>
      <c r="M44" s="65">
        <v>0.438</v>
      </c>
      <c r="N44" s="65">
        <v>0</v>
      </c>
      <c r="O44" s="65">
        <v>0</v>
      </c>
      <c r="P44" s="65"/>
      <c r="Q44" s="65">
        <v>3</v>
      </c>
      <c r="R44" s="65">
        <v>4</v>
      </c>
      <c r="S44" s="65">
        <v>0.75</v>
      </c>
      <c r="T44" s="65">
        <v>1</v>
      </c>
      <c r="U44" s="65">
        <v>4</v>
      </c>
      <c r="V44" s="65">
        <v>5</v>
      </c>
      <c r="W44" s="65">
        <v>2</v>
      </c>
      <c r="X44" s="65">
        <v>0</v>
      </c>
      <c r="Y44" s="65">
        <v>1</v>
      </c>
      <c r="Z44" s="65">
        <v>0</v>
      </c>
      <c r="AA44" s="65">
        <v>2</v>
      </c>
      <c r="AB44" s="65">
        <v>17</v>
      </c>
      <c r="AC44" s="65">
        <v>11.4</v>
      </c>
      <c r="AD44" s="65"/>
      <c r="AE44" s="77">
        <f t="shared" si="0"/>
        <v>31.466666666666665</v>
      </c>
      <c r="AF44" s="78" t="s">
        <v>2581</v>
      </c>
    </row>
    <row r="45" spans="1:32" x14ac:dyDescent="0.25">
      <c r="A45" s="65">
        <v>44</v>
      </c>
      <c r="B45" s="56">
        <v>44</v>
      </c>
      <c r="C45" s="66">
        <v>38462</v>
      </c>
      <c r="D45" s="65" t="s">
        <v>1195</v>
      </c>
      <c r="E45" s="57" t="s">
        <v>19</v>
      </c>
      <c r="F45" s="67"/>
      <c r="G45" s="57" t="s">
        <v>89</v>
      </c>
      <c r="H45" s="67" t="s">
        <v>11</v>
      </c>
      <c r="I45" s="65">
        <v>1</v>
      </c>
      <c r="J45" s="68">
        <v>1.5611111111111111</v>
      </c>
      <c r="K45" s="65">
        <v>11</v>
      </c>
      <c r="L45" s="65">
        <v>24</v>
      </c>
      <c r="M45" s="65">
        <v>0.45800000000000002</v>
      </c>
      <c r="N45" s="65">
        <v>0</v>
      </c>
      <c r="O45" s="65">
        <v>0</v>
      </c>
      <c r="P45" s="65"/>
      <c r="Q45" s="65">
        <v>6</v>
      </c>
      <c r="R45" s="65">
        <v>11</v>
      </c>
      <c r="S45" s="65">
        <v>0.54500000000000004</v>
      </c>
      <c r="T45" s="65">
        <v>7</v>
      </c>
      <c r="U45" s="65">
        <v>9</v>
      </c>
      <c r="V45" s="65">
        <v>16</v>
      </c>
      <c r="W45" s="65">
        <v>1</v>
      </c>
      <c r="X45" s="65">
        <v>1</v>
      </c>
      <c r="Y45" s="65">
        <v>2</v>
      </c>
      <c r="Z45" s="65">
        <v>2</v>
      </c>
      <c r="AA45" s="65">
        <v>2</v>
      </c>
      <c r="AB45" s="65">
        <v>28</v>
      </c>
      <c r="AC45" s="65">
        <v>21.5</v>
      </c>
      <c r="AD45" s="65"/>
      <c r="AE45" s="77">
        <f t="shared" si="0"/>
        <v>37.466666666666669</v>
      </c>
      <c r="AF45" s="78" t="s">
        <v>2581</v>
      </c>
    </row>
    <row r="46" spans="1:32" x14ac:dyDescent="0.25">
      <c r="A46" s="65">
        <v>45</v>
      </c>
      <c r="B46" s="56">
        <v>45</v>
      </c>
      <c r="C46" s="66">
        <v>38462</v>
      </c>
      <c r="D46" s="65" t="s">
        <v>1196</v>
      </c>
      <c r="E46" s="57" t="s">
        <v>19</v>
      </c>
      <c r="F46" s="67" t="s">
        <v>5</v>
      </c>
      <c r="G46" s="57" t="s">
        <v>13</v>
      </c>
      <c r="H46" s="67" t="s">
        <v>11</v>
      </c>
      <c r="I46" s="65">
        <v>1</v>
      </c>
      <c r="J46" s="68">
        <v>1.4291666666666665</v>
      </c>
      <c r="K46" s="65">
        <v>6</v>
      </c>
      <c r="L46" s="65">
        <v>13</v>
      </c>
      <c r="M46" s="65">
        <v>0.46200000000000002</v>
      </c>
      <c r="N46" s="65">
        <v>0</v>
      </c>
      <c r="O46" s="65">
        <v>0</v>
      </c>
      <c r="P46" s="65"/>
      <c r="Q46" s="65">
        <v>7</v>
      </c>
      <c r="R46" s="65">
        <v>10</v>
      </c>
      <c r="S46" s="65">
        <v>0.7</v>
      </c>
      <c r="T46" s="65">
        <v>3</v>
      </c>
      <c r="U46" s="65">
        <v>5</v>
      </c>
      <c r="V46" s="65">
        <v>8</v>
      </c>
      <c r="W46" s="65">
        <v>3</v>
      </c>
      <c r="X46" s="65">
        <v>0</v>
      </c>
      <c r="Y46" s="65">
        <v>0</v>
      </c>
      <c r="Z46" s="65">
        <v>3</v>
      </c>
      <c r="AA46" s="65">
        <v>3</v>
      </c>
      <c r="AB46" s="65">
        <v>19</v>
      </c>
      <c r="AC46" s="65">
        <v>12.6</v>
      </c>
      <c r="AD46" s="65"/>
      <c r="AE46" s="77">
        <f t="shared" si="0"/>
        <v>34.299999999999997</v>
      </c>
      <c r="AF46" s="78" t="s">
        <v>2581</v>
      </c>
    </row>
    <row r="47" spans="1:32" x14ac:dyDescent="0.25">
      <c r="A47" s="65">
        <v>46</v>
      </c>
      <c r="B47" s="56">
        <v>46</v>
      </c>
      <c r="C47" s="66">
        <v>38462</v>
      </c>
      <c r="D47" s="65" t="s">
        <v>1197</v>
      </c>
      <c r="E47" s="57" t="s">
        <v>19</v>
      </c>
      <c r="F47" s="67" t="s">
        <v>5</v>
      </c>
      <c r="G47" s="57" t="s">
        <v>6</v>
      </c>
      <c r="H47" s="67" t="s">
        <v>11</v>
      </c>
      <c r="I47" s="65">
        <v>1</v>
      </c>
      <c r="J47" s="68">
        <v>1.5673611111111112</v>
      </c>
      <c r="K47" s="65">
        <v>4</v>
      </c>
      <c r="L47" s="65">
        <v>13</v>
      </c>
      <c r="M47" s="65">
        <v>0.308</v>
      </c>
      <c r="N47" s="65">
        <v>0</v>
      </c>
      <c r="O47" s="65">
        <v>0</v>
      </c>
      <c r="P47" s="65"/>
      <c r="Q47" s="65">
        <v>6</v>
      </c>
      <c r="R47" s="65">
        <v>6</v>
      </c>
      <c r="S47" s="65">
        <v>1</v>
      </c>
      <c r="T47" s="65">
        <v>3</v>
      </c>
      <c r="U47" s="65">
        <v>14</v>
      </c>
      <c r="V47" s="65">
        <v>17</v>
      </c>
      <c r="W47" s="65">
        <v>2</v>
      </c>
      <c r="X47" s="65">
        <v>1</v>
      </c>
      <c r="Y47" s="65">
        <v>4</v>
      </c>
      <c r="Z47" s="65">
        <v>2</v>
      </c>
      <c r="AA47" s="65">
        <v>2</v>
      </c>
      <c r="AB47" s="65">
        <v>14</v>
      </c>
      <c r="AC47" s="65">
        <v>15.2</v>
      </c>
      <c r="AD47" s="65"/>
      <c r="AE47" s="77">
        <f t="shared" si="0"/>
        <v>37.616666666666667</v>
      </c>
      <c r="AF47" s="78" t="s">
        <v>2581</v>
      </c>
    </row>
    <row r="48" spans="1:32" x14ac:dyDescent="0.25">
      <c r="A48" s="65">
        <v>47</v>
      </c>
      <c r="B48" s="56">
        <v>47</v>
      </c>
      <c r="C48" s="66">
        <v>38462</v>
      </c>
      <c r="D48" s="65" t="s">
        <v>1198</v>
      </c>
      <c r="E48" s="57" t="s">
        <v>19</v>
      </c>
      <c r="F48" s="67" t="s">
        <v>5</v>
      </c>
      <c r="G48" s="57" t="s">
        <v>15</v>
      </c>
      <c r="H48" s="67" t="s">
        <v>11</v>
      </c>
      <c r="I48" s="65">
        <v>1</v>
      </c>
      <c r="J48" s="68">
        <v>1.5631944444444443</v>
      </c>
      <c r="K48" s="65">
        <v>6</v>
      </c>
      <c r="L48" s="65">
        <v>16</v>
      </c>
      <c r="M48" s="65">
        <v>0.375</v>
      </c>
      <c r="N48" s="65">
        <v>0</v>
      </c>
      <c r="O48" s="65">
        <v>0</v>
      </c>
      <c r="P48" s="65"/>
      <c r="Q48" s="65">
        <v>4</v>
      </c>
      <c r="R48" s="65">
        <v>5</v>
      </c>
      <c r="S48" s="65">
        <v>0.8</v>
      </c>
      <c r="T48" s="65">
        <v>4</v>
      </c>
      <c r="U48" s="65">
        <v>7</v>
      </c>
      <c r="V48" s="65">
        <v>11</v>
      </c>
      <c r="W48" s="65">
        <v>1</v>
      </c>
      <c r="X48" s="65">
        <v>1</v>
      </c>
      <c r="Y48" s="65">
        <v>1</v>
      </c>
      <c r="Z48" s="65">
        <v>2</v>
      </c>
      <c r="AA48" s="65">
        <v>4</v>
      </c>
      <c r="AB48" s="65">
        <v>16</v>
      </c>
      <c r="AC48" s="65">
        <v>10.5</v>
      </c>
      <c r="AD48" s="65"/>
      <c r="AE48" s="77">
        <f t="shared" si="0"/>
        <v>37.516666666666666</v>
      </c>
      <c r="AF48" s="78" t="s">
        <v>2581</v>
      </c>
    </row>
    <row r="49" spans="1:35" x14ac:dyDescent="0.25">
      <c r="A49" s="65">
        <v>48</v>
      </c>
      <c r="B49" s="56">
        <v>48</v>
      </c>
      <c r="C49" s="66">
        <v>38462</v>
      </c>
      <c r="D49" s="65" t="s">
        <v>1199</v>
      </c>
      <c r="E49" s="57" t="s">
        <v>19</v>
      </c>
      <c r="F49" s="67" t="s">
        <v>5</v>
      </c>
      <c r="G49" s="57" t="s">
        <v>131</v>
      </c>
      <c r="H49" s="67" t="s">
        <v>11</v>
      </c>
      <c r="I49" s="65">
        <v>1</v>
      </c>
      <c r="J49" s="68">
        <v>1.4340277777777777</v>
      </c>
      <c r="K49" s="65">
        <v>6</v>
      </c>
      <c r="L49" s="65">
        <v>14</v>
      </c>
      <c r="M49" s="65">
        <v>0.42899999999999999</v>
      </c>
      <c r="N49" s="65">
        <v>0</v>
      </c>
      <c r="O49" s="65">
        <v>0</v>
      </c>
      <c r="P49" s="65"/>
      <c r="Q49" s="65">
        <v>0</v>
      </c>
      <c r="R49" s="65">
        <v>0</v>
      </c>
      <c r="S49" s="65"/>
      <c r="T49" s="65">
        <v>4</v>
      </c>
      <c r="U49" s="65">
        <v>3</v>
      </c>
      <c r="V49" s="65">
        <v>7</v>
      </c>
      <c r="W49" s="65">
        <v>6</v>
      </c>
      <c r="X49" s="65">
        <v>2</v>
      </c>
      <c r="Y49" s="65">
        <v>3</v>
      </c>
      <c r="Z49" s="65">
        <v>0</v>
      </c>
      <c r="AA49" s="65">
        <v>1</v>
      </c>
      <c r="AB49" s="65">
        <v>12</v>
      </c>
      <c r="AC49" s="65">
        <v>16.2</v>
      </c>
      <c r="AD49" s="65"/>
      <c r="AE49" s="77">
        <f t="shared" si="0"/>
        <v>34.416666666666664</v>
      </c>
      <c r="AF49" s="78" t="s">
        <v>2581</v>
      </c>
    </row>
    <row r="50" spans="1:35" x14ac:dyDescent="0.25">
      <c r="A50" s="65">
        <v>49</v>
      </c>
      <c r="B50" s="56">
        <v>49</v>
      </c>
      <c r="C50" s="66">
        <v>38462</v>
      </c>
      <c r="D50" s="65" t="s">
        <v>1200</v>
      </c>
      <c r="E50" s="57" t="s">
        <v>19</v>
      </c>
      <c r="F50" s="67" t="s">
        <v>5</v>
      </c>
      <c r="G50" s="57" t="s">
        <v>31</v>
      </c>
      <c r="H50" s="67" t="s">
        <v>11</v>
      </c>
      <c r="I50" s="65">
        <v>1</v>
      </c>
      <c r="J50" s="68">
        <v>1.4638888888888888</v>
      </c>
      <c r="K50" s="65">
        <v>4</v>
      </c>
      <c r="L50" s="65">
        <v>15</v>
      </c>
      <c r="M50" s="65">
        <v>0.26700000000000002</v>
      </c>
      <c r="N50" s="65">
        <v>0</v>
      </c>
      <c r="O50" s="65">
        <v>0</v>
      </c>
      <c r="P50" s="65"/>
      <c r="Q50" s="65">
        <v>2</v>
      </c>
      <c r="R50" s="65">
        <v>6</v>
      </c>
      <c r="S50" s="65">
        <v>0.33300000000000002</v>
      </c>
      <c r="T50" s="65">
        <v>1</v>
      </c>
      <c r="U50" s="65">
        <v>10</v>
      </c>
      <c r="V50" s="65">
        <v>11</v>
      </c>
      <c r="W50" s="65">
        <v>0</v>
      </c>
      <c r="X50" s="65">
        <v>1</v>
      </c>
      <c r="Y50" s="65">
        <v>2</v>
      </c>
      <c r="Z50" s="65">
        <v>2</v>
      </c>
      <c r="AA50" s="65">
        <v>3</v>
      </c>
      <c r="AB50" s="65">
        <v>10</v>
      </c>
      <c r="AC50" s="65">
        <v>2.4</v>
      </c>
      <c r="AD50" s="65"/>
      <c r="AE50" s="77">
        <f t="shared" si="0"/>
        <v>35.133333333333333</v>
      </c>
      <c r="AF50" s="78" t="s">
        <v>2581</v>
      </c>
    </row>
    <row r="51" spans="1:35" x14ac:dyDescent="0.25">
      <c r="A51" s="65">
        <v>50</v>
      </c>
      <c r="B51" s="56">
        <v>50</v>
      </c>
      <c r="C51" s="66">
        <v>38462</v>
      </c>
      <c r="D51" s="65" t="s">
        <v>1201</v>
      </c>
      <c r="E51" s="57" t="s">
        <v>19</v>
      </c>
      <c r="F51" s="67" t="s">
        <v>5</v>
      </c>
      <c r="G51" s="57" t="s">
        <v>51</v>
      </c>
      <c r="H51" s="67" t="s">
        <v>3</v>
      </c>
      <c r="I51" s="65">
        <v>1</v>
      </c>
      <c r="J51" s="68">
        <v>1.5215277777777778</v>
      </c>
      <c r="K51" s="65">
        <v>7</v>
      </c>
      <c r="L51" s="65">
        <v>14</v>
      </c>
      <c r="M51" s="65">
        <v>0.5</v>
      </c>
      <c r="N51" s="65">
        <v>0</v>
      </c>
      <c r="O51" s="65">
        <v>0</v>
      </c>
      <c r="P51" s="65"/>
      <c r="Q51" s="65">
        <v>5</v>
      </c>
      <c r="R51" s="65">
        <v>7</v>
      </c>
      <c r="S51" s="65">
        <v>0.71399999999999997</v>
      </c>
      <c r="T51" s="65">
        <v>3</v>
      </c>
      <c r="U51" s="65">
        <v>7</v>
      </c>
      <c r="V51" s="65">
        <v>10</v>
      </c>
      <c r="W51" s="65">
        <v>5</v>
      </c>
      <c r="X51" s="65">
        <v>1</v>
      </c>
      <c r="Y51" s="65">
        <v>1</v>
      </c>
      <c r="Z51" s="65">
        <v>1</v>
      </c>
      <c r="AA51" s="65">
        <v>1</v>
      </c>
      <c r="AB51" s="65">
        <v>19</v>
      </c>
      <c r="AC51" s="65">
        <v>19.2</v>
      </c>
      <c r="AD51" s="65"/>
      <c r="AE51" s="77">
        <f t="shared" si="0"/>
        <v>36.516666666666666</v>
      </c>
      <c r="AF51" s="78" t="s">
        <v>2581</v>
      </c>
    </row>
    <row r="52" spans="1:35" x14ac:dyDescent="0.25">
      <c r="A52" s="65">
        <v>51</v>
      </c>
      <c r="B52" s="56">
        <v>51</v>
      </c>
      <c r="C52" s="66">
        <v>38462</v>
      </c>
      <c r="D52" s="65" t="s">
        <v>1202</v>
      </c>
      <c r="E52" s="57" t="s">
        <v>19</v>
      </c>
      <c r="F52" s="67" t="s">
        <v>5</v>
      </c>
      <c r="G52" s="57" t="s">
        <v>95</v>
      </c>
      <c r="H52" s="67" t="s">
        <v>3</v>
      </c>
      <c r="I52" s="65">
        <v>1</v>
      </c>
      <c r="J52" s="68">
        <v>1.7020833333333334</v>
      </c>
      <c r="K52" s="65">
        <v>7</v>
      </c>
      <c r="L52" s="65">
        <v>15</v>
      </c>
      <c r="M52" s="65">
        <v>0.46700000000000003</v>
      </c>
      <c r="N52" s="65">
        <v>0</v>
      </c>
      <c r="O52" s="65">
        <v>0</v>
      </c>
      <c r="P52" s="65"/>
      <c r="Q52" s="65">
        <v>5</v>
      </c>
      <c r="R52" s="65">
        <v>9</v>
      </c>
      <c r="S52" s="65">
        <v>0.55600000000000005</v>
      </c>
      <c r="T52" s="65">
        <v>4</v>
      </c>
      <c r="U52" s="65">
        <v>11</v>
      </c>
      <c r="V52" s="65">
        <v>15</v>
      </c>
      <c r="W52" s="65">
        <v>3</v>
      </c>
      <c r="X52" s="65">
        <v>1</v>
      </c>
      <c r="Y52" s="65">
        <v>2</v>
      </c>
      <c r="Z52" s="65">
        <v>6</v>
      </c>
      <c r="AA52" s="65">
        <v>5</v>
      </c>
      <c r="AB52" s="65">
        <v>19</v>
      </c>
      <c r="AC52" s="65">
        <v>12.3</v>
      </c>
      <c r="AD52" s="65"/>
      <c r="AE52" s="77">
        <f t="shared" si="0"/>
        <v>40.85</v>
      </c>
      <c r="AF52" s="78" t="s">
        <v>2581</v>
      </c>
      <c r="AG52" s="76">
        <f>STDEV(L3:L52)</f>
        <v>4.1610928705751116</v>
      </c>
      <c r="AH52" s="76">
        <f>STDEV(M3:M52)</f>
        <v>0.13138652277668042</v>
      </c>
      <c r="AI52" s="76">
        <f>AVERAGE(L2:L52)</f>
        <v>15.490196078431373</v>
      </c>
    </row>
    <row r="53" spans="1:35" x14ac:dyDescent="0.25">
      <c r="A53" s="65">
        <v>52</v>
      </c>
      <c r="B53" s="56">
        <v>52</v>
      </c>
      <c r="C53" s="66">
        <v>38462</v>
      </c>
      <c r="D53" s="65" t="s">
        <v>1203</v>
      </c>
      <c r="E53" s="57" t="s">
        <v>19</v>
      </c>
      <c r="F53" s="67"/>
      <c r="G53" s="57" t="s">
        <v>387</v>
      </c>
      <c r="H53" s="67" t="s">
        <v>11</v>
      </c>
      <c r="I53" s="65">
        <v>1</v>
      </c>
      <c r="J53" s="68">
        <v>1.3597222222222223</v>
      </c>
      <c r="K53" s="65">
        <v>5</v>
      </c>
      <c r="L53" s="65">
        <v>11</v>
      </c>
      <c r="M53" s="65">
        <v>0.45500000000000002</v>
      </c>
      <c r="N53" s="65">
        <v>0</v>
      </c>
      <c r="O53" s="65">
        <v>0</v>
      </c>
      <c r="P53" s="65"/>
      <c r="Q53" s="65">
        <v>3</v>
      </c>
      <c r="R53" s="65">
        <v>8</v>
      </c>
      <c r="S53" s="65">
        <v>0.375</v>
      </c>
      <c r="T53" s="65">
        <v>2</v>
      </c>
      <c r="U53" s="65">
        <v>14</v>
      </c>
      <c r="V53" s="65">
        <v>16</v>
      </c>
      <c r="W53" s="65">
        <v>5</v>
      </c>
      <c r="X53" s="65">
        <v>1</v>
      </c>
      <c r="Y53" s="65">
        <v>1</v>
      </c>
      <c r="Z53" s="65">
        <v>1</v>
      </c>
      <c r="AA53" s="65">
        <v>2</v>
      </c>
      <c r="AB53" s="65">
        <v>13</v>
      </c>
      <c r="AC53" s="65">
        <v>14.3</v>
      </c>
      <c r="AD53" s="65"/>
      <c r="AE53" s="77">
        <f t="shared" si="0"/>
        <v>32.633333333333333</v>
      </c>
      <c r="AF53" s="78" t="s">
        <v>2581</v>
      </c>
      <c r="AG53" s="76">
        <f t="shared" ref="AG53:AH53" si="1">STDEV(L4:L53)</f>
        <v>4.2020888877328799</v>
      </c>
      <c r="AH53" s="76">
        <f t="shared" si="1"/>
        <v>0.13075428896075619</v>
      </c>
      <c r="AI53" s="76">
        <f t="shared" ref="AI53:AI116" si="2">AVERAGE(L3:L53)</f>
        <v>15.372549019607844</v>
      </c>
    </row>
    <row r="54" spans="1:35" x14ac:dyDescent="0.25">
      <c r="A54" s="65">
        <v>53</v>
      </c>
      <c r="B54" s="56">
        <v>53</v>
      </c>
      <c r="C54" s="66">
        <v>38462</v>
      </c>
      <c r="D54" s="65" t="s">
        <v>1204</v>
      </c>
      <c r="E54" s="57" t="s">
        <v>19</v>
      </c>
      <c r="F54" s="67" t="s">
        <v>5</v>
      </c>
      <c r="G54" s="57" t="s">
        <v>28</v>
      </c>
      <c r="H54" s="67" t="s">
        <v>11</v>
      </c>
      <c r="I54" s="65">
        <v>1</v>
      </c>
      <c r="J54" s="68">
        <v>1.4923611111111112</v>
      </c>
      <c r="K54" s="65">
        <v>7</v>
      </c>
      <c r="L54" s="65">
        <v>16</v>
      </c>
      <c r="M54" s="65">
        <v>0.438</v>
      </c>
      <c r="N54" s="65">
        <v>0</v>
      </c>
      <c r="O54" s="65">
        <v>0</v>
      </c>
      <c r="P54" s="65"/>
      <c r="Q54" s="65">
        <v>5</v>
      </c>
      <c r="R54" s="65">
        <v>11</v>
      </c>
      <c r="S54" s="65">
        <v>0.45500000000000002</v>
      </c>
      <c r="T54" s="65">
        <v>4</v>
      </c>
      <c r="U54" s="65">
        <v>12</v>
      </c>
      <c r="V54" s="65">
        <v>16</v>
      </c>
      <c r="W54" s="65">
        <v>1</v>
      </c>
      <c r="X54" s="65">
        <v>2</v>
      </c>
      <c r="Y54" s="65">
        <v>3</v>
      </c>
      <c r="Z54" s="65">
        <v>3</v>
      </c>
      <c r="AA54" s="65">
        <v>6</v>
      </c>
      <c r="AB54" s="65">
        <v>19</v>
      </c>
      <c r="AC54" s="65">
        <v>14</v>
      </c>
      <c r="AD54" s="65"/>
      <c r="AE54" s="77">
        <f t="shared" si="0"/>
        <v>35.81666666666667</v>
      </c>
      <c r="AF54" s="78" t="s">
        <v>2581</v>
      </c>
      <c r="AG54" s="76">
        <f t="shared" ref="AG54:AH54" si="3">STDEV(L5:L54)</f>
        <v>4.1751939952485069</v>
      </c>
      <c r="AH54" s="76">
        <f t="shared" si="3"/>
        <v>0.13024839847814909</v>
      </c>
      <c r="AI54" s="76">
        <f t="shared" si="2"/>
        <v>15.352941176470589</v>
      </c>
    </row>
    <row r="55" spans="1:35" x14ac:dyDescent="0.25">
      <c r="A55" s="65">
        <v>54</v>
      </c>
      <c r="B55" s="56">
        <v>54</v>
      </c>
      <c r="C55" s="66">
        <v>38462</v>
      </c>
      <c r="D55" s="65" t="s">
        <v>1205</v>
      </c>
      <c r="E55" s="57" t="s">
        <v>19</v>
      </c>
      <c r="F55" s="67"/>
      <c r="G55" s="57" t="s">
        <v>15</v>
      </c>
      <c r="H55" s="67" t="s">
        <v>11</v>
      </c>
      <c r="I55" s="65">
        <v>1</v>
      </c>
      <c r="J55" s="68">
        <v>1.3923611111111109</v>
      </c>
      <c r="K55" s="65">
        <v>4</v>
      </c>
      <c r="L55" s="65">
        <v>17</v>
      </c>
      <c r="M55" s="65">
        <v>0.23499999999999999</v>
      </c>
      <c r="N55" s="65">
        <v>0</v>
      </c>
      <c r="O55" s="65">
        <v>0</v>
      </c>
      <c r="P55" s="65"/>
      <c r="Q55" s="65">
        <v>1</v>
      </c>
      <c r="R55" s="65">
        <v>2</v>
      </c>
      <c r="S55" s="65">
        <v>0.5</v>
      </c>
      <c r="T55" s="65">
        <v>2</v>
      </c>
      <c r="U55" s="65">
        <v>14</v>
      </c>
      <c r="V55" s="65">
        <v>16</v>
      </c>
      <c r="W55" s="65">
        <v>4</v>
      </c>
      <c r="X55" s="65">
        <v>1</v>
      </c>
      <c r="Y55" s="65">
        <v>4</v>
      </c>
      <c r="Z55" s="65">
        <v>5</v>
      </c>
      <c r="AA55" s="65">
        <v>5</v>
      </c>
      <c r="AB55" s="65">
        <v>9</v>
      </c>
      <c r="AC55" s="65">
        <v>3.5</v>
      </c>
      <c r="AD55" s="65"/>
      <c r="AE55" s="77">
        <f t="shared" si="0"/>
        <v>33.416666666666664</v>
      </c>
      <c r="AF55" s="78" t="s">
        <v>2581</v>
      </c>
      <c r="AG55" s="76">
        <f t="shared" ref="AG55:AH55" si="4">STDEV(L6:L55)</f>
        <v>4.1806649212384226</v>
      </c>
      <c r="AH55" s="76">
        <f t="shared" si="4"/>
        <v>0.1339470135873877</v>
      </c>
      <c r="AI55" s="76">
        <f t="shared" si="2"/>
        <v>15.450980392156863</v>
      </c>
    </row>
    <row r="56" spans="1:35" x14ac:dyDescent="0.25">
      <c r="A56" s="65">
        <v>55</v>
      </c>
      <c r="B56" s="56">
        <v>55</v>
      </c>
      <c r="C56" s="66">
        <v>38462</v>
      </c>
      <c r="D56" s="65" t="s">
        <v>1206</v>
      </c>
      <c r="E56" s="57" t="s">
        <v>19</v>
      </c>
      <c r="F56" s="67"/>
      <c r="G56" s="57" t="s">
        <v>41</v>
      </c>
      <c r="H56" s="67" t="s">
        <v>11</v>
      </c>
      <c r="I56" s="65">
        <v>1</v>
      </c>
      <c r="J56" s="68">
        <v>1.0791666666666666</v>
      </c>
      <c r="K56" s="65">
        <v>4</v>
      </c>
      <c r="L56" s="65">
        <v>9</v>
      </c>
      <c r="M56" s="65">
        <v>0.44400000000000001</v>
      </c>
      <c r="N56" s="65">
        <v>0</v>
      </c>
      <c r="O56" s="65">
        <v>0</v>
      </c>
      <c r="P56" s="65"/>
      <c r="Q56" s="65">
        <v>4</v>
      </c>
      <c r="R56" s="65">
        <v>9</v>
      </c>
      <c r="S56" s="65">
        <v>0.44400000000000001</v>
      </c>
      <c r="T56" s="65">
        <v>3</v>
      </c>
      <c r="U56" s="65">
        <v>4</v>
      </c>
      <c r="V56" s="65">
        <v>7</v>
      </c>
      <c r="W56" s="65">
        <v>4</v>
      </c>
      <c r="X56" s="65">
        <v>1</v>
      </c>
      <c r="Y56" s="65">
        <v>3</v>
      </c>
      <c r="Z56" s="65">
        <v>1</v>
      </c>
      <c r="AA56" s="65">
        <v>3</v>
      </c>
      <c r="AB56" s="65">
        <v>12</v>
      </c>
      <c r="AC56" s="65">
        <v>12.3</v>
      </c>
      <c r="AD56" s="65"/>
      <c r="AE56" s="77">
        <f t="shared" si="0"/>
        <v>25.9</v>
      </c>
      <c r="AF56" s="78" t="s">
        <v>2581</v>
      </c>
      <c r="AG56" s="76">
        <f t="shared" ref="AG56:AH56" si="5">STDEV(L7:L56)</f>
        <v>4.226061030881441</v>
      </c>
      <c r="AH56" s="76">
        <f t="shared" si="5"/>
        <v>0.13364595934400664</v>
      </c>
      <c r="AI56" s="76">
        <f t="shared" si="2"/>
        <v>15.333333333333334</v>
      </c>
    </row>
    <row r="57" spans="1:35" x14ac:dyDescent="0.25">
      <c r="A57" s="65">
        <v>56</v>
      </c>
      <c r="B57" s="56">
        <v>56</v>
      </c>
      <c r="C57" s="66">
        <v>38462</v>
      </c>
      <c r="D57" s="65" t="s">
        <v>1207</v>
      </c>
      <c r="E57" s="57" t="s">
        <v>19</v>
      </c>
      <c r="F57" s="67"/>
      <c r="G57" s="57" t="s">
        <v>2</v>
      </c>
      <c r="H57" s="67" t="s">
        <v>11</v>
      </c>
      <c r="I57" s="65">
        <v>1</v>
      </c>
      <c r="J57" s="68">
        <v>1.5736111111111111</v>
      </c>
      <c r="K57" s="65">
        <v>4</v>
      </c>
      <c r="L57" s="65">
        <v>11</v>
      </c>
      <c r="M57" s="65">
        <v>0.36399999999999999</v>
      </c>
      <c r="N57" s="65">
        <v>0</v>
      </c>
      <c r="O57" s="65">
        <v>0</v>
      </c>
      <c r="P57" s="65"/>
      <c r="Q57" s="65">
        <v>7</v>
      </c>
      <c r="R57" s="65">
        <v>10</v>
      </c>
      <c r="S57" s="65">
        <v>0.7</v>
      </c>
      <c r="T57" s="65">
        <v>1</v>
      </c>
      <c r="U57" s="65">
        <v>5</v>
      </c>
      <c r="V57" s="65">
        <v>6</v>
      </c>
      <c r="W57" s="65">
        <v>2</v>
      </c>
      <c r="X57" s="65">
        <v>0</v>
      </c>
      <c r="Y57" s="65">
        <v>2</v>
      </c>
      <c r="Z57" s="65">
        <v>2</v>
      </c>
      <c r="AA57" s="65">
        <v>3</v>
      </c>
      <c r="AB57" s="65">
        <v>15</v>
      </c>
      <c r="AC57" s="65">
        <v>9.5</v>
      </c>
      <c r="AD57" s="65"/>
      <c r="AE57" s="77">
        <f t="shared" si="0"/>
        <v>37.766666666666666</v>
      </c>
      <c r="AF57" s="78" t="s">
        <v>2581</v>
      </c>
      <c r="AG57" s="76">
        <f t="shared" ref="AG57:AH57" si="6">STDEV(L8:L57)</f>
        <v>4.2601140159121851</v>
      </c>
      <c r="AH57" s="76">
        <f t="shared" si="6"/>
        <v>0.13229907522776813</v>
      </c>
      <c r="AI57" s="76">
        <f t="shared" si="2"/>
        <v>15.156862745098039</v>
      </c>
    </row>
    <row r="58" spans="1:35" x14ac:dyDescent="0.25">
      <c r="A58" s="65">
        <v>57</v>
      </c>
      <c r="B58" s="56">
        <v>57</v>
      </c>
      <c r="C58" s="66">
        <v>38462</v>
      </c>
      <c r="D58" s="65" t="s">
        <v>1208</v>
      </c>
      <c r="E58" s="57" t="s">
        <v>19</v>
      </c>
      <c r="F58" s="67"/>
      <c r="G58" s="57" t="s">
        <v>6</v>
      </c>
      <c r="H58" s="67" t="s">
        <v>11</v>
      </c>
      <c r="I58" s="65">
        <v>1</v>
      </c>
      <c r="J58" s="68">
        <v>1.5201388888888889</v>
      </c>
      <c r="K58" s="65">
        <v>10</v>
      </c>
      <c r="L58" s="65">
        <v>16</v>
      </c>
      <c r="M58" s="65">
        <v>0.625</v>
      </c>
      <c r="N58" s="65">
        <v>0</v>
      </c>
      <c r="O58" s="65">
        <v>0</v>
      </c>
      <c r="P58" s="65"/>
      <c r="Q58" s="65">
        <v>2</v>
      </c>
      <c r="R58" s="65">
        <v>5</v>
      </c>
      <c r="S58" s="65">
        <v>0.4</v>
      </c>
      <c r="T58" s="65">
        <v>5</v>
      </c>
      <c r="U58" s="65">
        <v>10</v>
      </c>
      <c r="V58" s="65">
        <v>15</v>
      </c>
      <c r="W58" s="65">
        <v>2</v>
      </c>
      <c r="X58" s="65">
        <v>2</v>
      </c>
      <c r="Y58" s="65">
        <v>3</v>
      </c>
      <c r="Z58" s="65">
        <v>1</v>
      </c>
      <c r="AA58" s="65">
        <v>3</v>
      </c>
      <c r="AB58" s="65">
        <v>22</v>
      </c>
      <c r="AC58" s="65">
        <v>23.4</v>
      </c>
      <c r="AD58" s="65"/>
      <c r="AE58" s="77">
        <f t="shared" si="0"/>
        <v>36.483333333333334</v>
      </c>
      <c r="AF58" s="78" t="s">
        <v>2581</v>
      </c>
      <c r="AG58" s="76">
        <f t="shared" ref="AG58:AH58" si="7">STDEV(L9:L58)</f>
        <v>4.241870977264055</v>
      </c>
      <c r="AH58" s="76">
        <f t="shared" si="7"/>
        <v>0.12650315636943149</v>
      </c>
      <c r="AI58" s="76">
        <f t="shared" si="2"/>
        <v>15.137254901960784</v>
      </c>
    </row>
    <row r="59" spans="1:35" x14ac:dyDescent="0.25">
      <c r="A59" s="65">
        <v>58</v>
      </c>
      <c r="B59" s="56">
        <v>58</v>
      </c>
      <c r="C59" s="66">
        <v>38462</v>
      </c>
      <c r="D59" s="65" t="s">
        <v>1209</v>
      </c>
      <c r="E59" s="57" t="s">
        <v>19</v>
      </c>
      <c r="F59" s="67" t="s">
        <v>5</v>
      </c>
      <c r="G59" s="57" t="s">
        <v>1</v>
      </c>
      <c r="H59" s="67" t="s">
        <v>11</v>
      </c>
      <c r="I59" s="65">
        <v>1</v>
      </c>
      <c r="J59" s="68">
        <v>1.3131944444444443</v>
      </c>
      <c r="K59" s="65">
        <v>8</v>
      </c>
      <c r="L59" s="65">
        <v>16</v>
      </c>
      <c r="M59" s="65">
        <v>0.5</v>
      </c>
      <c r="N59" s="65">
        <v>0</v>
      </c>
      <c r="O59" s="65">
        <v>0</v>
      </c>
      <c r="P59" s="65"/>
      <c r="Q59" s="65">
        <v>2</v>
      </c>
      <c r="R59" s="65">
        <v>2</v>
      </c>
      <c r="S59" s="65">
        <v>1</v>
      </c>
      <c r="T59" s="65">
        <v>2</v>
      </c>
      <c r="U59" s="65">
        <v>5</v>
      </c>
      <c r="V59" s="65">
        <v>7</v>
      </c>
      <c r="W59" s="65">
        <v>9</v>
      </c>
      <c r="X59" s="65">
        <v>2</v>
      </c>
      <c r="Y59" s="65">
        <v>1</v>
      </c>
      <c r="Z59" s="65">
        <v>0</v>
      </c>
      <c r="AA59" s="65">
        <v>1</v>
      </c>
      <c r="AB59" s="65">
        <v>18</v>
      </c>
      <c r="AC59" s="65">
        <v>21.5</v>
      </c>
      <c r="AD59" s="65"/>
      <c r="AE59" s="77">
        <f t="shared" si="0"/>
        <v>31.516666666666666</v>
      </c>
      <c r="AF59" s="78" t="s">
        <v>2581</v>
      </c>
      <c r="AG59" s="76">
        <f t="shared" ref="AG59:AH59" si="8">STDEV(L10:L59)</f>
        <v>4.2409086434924523</v>
      </c>
      <c r="AH59" s="76">
        <f t="shared" si="8"/>
        <v>0.11864425474363946</v>
      </c>
      <c r="AI59" s="76">
        <f t="shared" si="2"/>
        <v>15.098039215686274</v>
      </c>
    </row>
    <row r="60" spans="1:35" x14ac:dyDescent="0.25">
      <c r="A60" s="65">
        <v>59</v>
      </c>
      <c r="B60" s="56">
        <v>59</v>
      </c>
      <c r="C60" s="66">
        <v>38462</v>
      </c>
      <c r="D60" s="65" t="s">
        <v>1210</v>
      </c>
      <c r="E60" s="57" t="s">
        <v>19</v>
      </c>
      <c r="F60" s="67" t="s">
        <v>5</v>
      </c>
      <c r="G60" s="57" t="s">
        <v>8</v>
      </c>
      <c r="H60" s="67" t="s">
        <v>3</v>
      </c>
      <c r="I60" s="65">
        <v>1</v>
      </c>
      <c r="J60" s="68">
        <v>1.20625</v>
      </c>
      <c r="K60" s="65">
        <v>6</v>
      </c>
      <c r="L60" s="65">
        <v>14</v>
      </c>
      <c r="M60" s="65">
        <v>0.42899999999999999</v>
      </c>
      <c r="N60" s="65">
        <v>0</v>
      </c>
      <c r="O60" s="65">
        <v>0</v>
      </c>
      <c r="P60" s="65"/>
      <c r="Q60" s="65">
        <v>4</v>
      </c>
      <c r="R60" s="65">
        <v>4</v>
      </c>
      <c r="S60" s="65">
        <v>1</v>
      </c>
      <c r="T60" s="65">
        <v>3</v>
      </c>
      <c r="U60" s="65">
        <v>4</v>
      </c>
      <c r="V60" s="65">
        <v>7</v>
      </c>
      <c r="W60" s="65">
        <v>7</v>
      </c>
      <c r="X60" s="65">
        <v>0</v>
      </c>
      <c r="Y60" s="65">
        <v>1</v>
      </c>
      <c r="Z60" s="65">
        <v>4</v>
      </c>
      <c r="AA60" s="65">
        <v>5</v>
      </c>
      <c r="AB60" s="65">
        <v>16</v>
      </c>
      <c r="AC60" s="65">
        <v>11.5</v>
      </c>
      <c r="AD60" s="65"/>
      <c r="AE60" s="77">
        <f t="shared" si="0"/>
        <v>28.95</v>
      </c>
      <c r="AF60" s="78" t="s">
        <v>2581</v>
      </c>
      <c r="AG60" s="76">
        <f t="shared" ref="AG60:AH60" si="9">STDEV(L11:L60)</f>
        <v>4.2063605869867002</v>
      </c>
      <c r="AH60" s="76">
        <f t="shared" si="9"/>
        <v>0.11882331249311658</v>
      </c>
      <c r="AI60" s="76">
        <f t="shared" si="2"/>
        <v>15.098039215686274</v>
      </c>
    </row>
    <row r="61" spans="1:35" x14ac:dyDescent="0.25">
      <c r="A61" s="65">
        <v>60</v>
      </c>
      <c r="B61" s="56">
        <v>60</v>
      </c>
      <c r="C61" s="66">
        <v>38462</v>
      </c>
      <c r="D61" s="65" t="s">
        <v>1211</v>
      </c>
      <c r="E61" s="57" t="s">
        <v>19</v>
      </c>
      <c r="F61" s="67" t="s">
        <v>5</v>
      </c>
      <c r="G61" s="57" t="s">
        <v>21</v>
      </c>
      <c r="H61" s="67" t="s">
        <v>11</v>
      </c>
      <c r="I61" s="65">
        <v>1</v>
      </c>
      <c r="J61" s="68">
        <v>1.2361111111111112</v>
      </c>
      <c r="K61" s="65">
        <v>8</v>
      </c>
      <c r="L61" s="65">
        <v>11</v>
      </c>
      <c r="M61" s="65">
        <v>0.72699999999999998</v>
      </c>
      <c r="N61" s="65">
        <v>0</v>
      </c>
      <c r="O61" s="65">
        <v>0</v>
      </c>
      <c r="P61" s="65"/>
      <c r="Q61" s="65">
        <v>0</v>
      </c>
      <c r="R61" s="65">
        <v>0</v>
      </c>
      <c r="S61" s="65"/>
      <c r="T61" s="65">
        <v>1</v>
      </c>
      <c r="U61" s="65">
        <v>4</v>
      </c>
      <c r="V61" s="65">
        <v>5</v>
      </c>
      <c r="W61" s="65">
        <v>5</v>
      </c>
      <c r="X61" s="65">
        <v>2</v>
      </c>
      <c r="Y61" s="65">
        <v>2</v>
      </c>
      <c r="Z61" s="65">
        <v>0</v>
      </c>
      <c r="AA61" s="65">
        <v>3</v>
      </c>
      <c r="AB61" s="65">
        <v>16</v>
      </c>
      <c r="AC61" s="65">
        <v>19.100000000000001</v>
      </c>
      <c r="AD61" s="65"/>
      <c r="AE61" s="77">
        <f t="shared" si="0"/>
        <v>29.666666666666668</v>
      </c>
      <c r="AF61" s="78" t="s">
        <v>2581</v>
      </c>
      <c r="AG61" s="76">
        <f t="shared" ref="AG61:AH61" si="10">STDEV(L12:L61)</f>
        <v>4.204031107285056</v>
      </c>
      <c r="AH61" s="76">
        <f t="shared" si="10"/>
        <v>0.12380324086622231</v>
      </c>
      <c r="AI61" s="76">
        <f t="shared" si="2"/>
        <v>14.941176470588236</v>
      </c>
    </row>
    <row r="62" spans="1:35" x14ac:dyDescent="0.25">
      <c r="A62" s="65">
        <v>61</v>
      </c>
      <c r="B62" s="56">
        <v>61</v>
      </c>
      <c r="C62" s="66">
        <v>38462</v>
      </c>
      <c r="D62" s="65" t="s">
        <v>1212</v>
      </c>
      <c r="E62" s="57" t="s">
        <v>19</v>
      </c>
      <c r="F62" s="67"/>
      <c r="G62" s="57" t="s">
        <v>1</v>
      </c>
      <c r="H62" s="67" t="s">
        <v>3</v>
      </c>
      <c r="I62" s="65">
        <v>1</v>
      </c>
      <c r="J62" s="68">
        <v>1.3326388888888889</v>
      </c>
      <c r="K62" s="65">
        <v>5</v>
      </c>
      <c r="L62" s="65">
        <v>12</v>
      </c>
      <c r="M62" s="65">
        <v>0.41699999999999998</v>
      </c>
      <c r="N62" s="65">
        <v>0</v>
      </c>
      <c r="O62" s="65">
        <v>0</v>
      </c>
      <c r="P62" s="65"/>
      <c r="Q62" s="65">
        <v>2</v>
      </c>
      <c r="R62" s="65">
        <v>5</v>
      </c>
      <c r="S62" s="65">
        <v>0.4</v>
      </c>
      <c r="T62" s="65">
        <v>0</v>
      </c>
      <c r="U62" s="65">
        <v>4</v>
      </c>
      <c r="V62" s="65">
        <v>4</v>
      </c>
      <c r="W62" s="65">
        <v>2</v>
      </c>
      <c r="X62" s="65">
        <v>1</v>
      </c>
      <c r="Y62" s="65">
        <v>0</v>
      </c>
      <c r="Z62" s="65">
        <v>3</v>
      </c>
      <c r="AA62" s="65">
        <v>0</v>
      </c>
      <c r="AB62" s="65">
        <v>12</v>
      </c>
      <c r="AC62" s="65">
        <v>5</v>
      </c>
      <c r="AD62" s="65"/>
      <c r="AE62" s="77">
        <f t="shared" si="0"/>
        <v>31.983333333333334</v>
      </c>
      <c r="AF62" s="78" t="s">
        <v>2581</v>
      </c>
      <c r="AG62" s="76">
        <f t="shared" ref="AG62:AH62" si="11">STDEV(L13:L62)</f>
        <v>4.2199235895974248</v>
      </c>
      <c r="AH62" s="76">
        <f t="shared" si="11"/>
        <v>0.12353484181742926</v>
      </c>
      <c r="AI62" s="76">
        <f t="shared" si="2"/>
        <v>14.803921568627452</v>
      </c>
    </row>
    <row r="63" spans="1:35" x14ac:dyDescent="0.25">
      <c r="A63" s="65">
        <v>62</v>
      </c>
      <c r="B63" s="56">
        <v>62</v>
      </c>
      <c r="C63" s="66">
        <v>38462</v>
      </c>
      <c r="D63" s="65" t="s">
        <v>1213</v>
      </c>
      <c r="E63" s="57" t="s">
        <v>19</v>
      </c>
      <c r="F63" s="67"/>
      <c r="G63" s="57" t="s">
        <v>23</v>
      </c>
      <c r="H63" s="67" t="s">
        <v>11</v>
      </c>
      <c r="I63" s="65">
        <v>1</v>
      </c>
      <c r="J63" s="68">
        <v>1.6319444444444444</v>
      </c>
      <c r="K63" s="65">
        <v>9</v>
      </c>
      <c r="L63" s="65">
        <v>20</v>
      </c>
      <c r="M63" s="65">
        <v>0.45</v>
      </c>
      <c r="N63" s="65">
        <v>0</v>
      </c>
      <c r="O63" s="65">
        <v>0</v>
      </c>
      <c r="P63" s="65"/>
      <c r="Q63" s="65">
        <v>2</v>
      </c>
      <c r="R63" s="65">
        <v>3</v>
      </c>
      <c r="S63" s="65">
        <v>0.66700000000000004</v>
      </c>
      <c r="T63" s="65">
        <v>4</v>
      </c>
      <c r="U63" s="65">
        <v>6</v>
      </c>
      <c r="V63" s="65">
        <v>10</v>
      </c>
      <c r="W63" s="65">
        <v>4</v>
      </c>
      <c r="X63" s="65">
        <v>1</v>
      </c>
      <c r="Y63" s="65">
        <v>0</v>
      </c>
      <c r="Z63" s="65">
        <v>5</v>
      </c>
      <c r="AA63" s="65">
        <v>1</v>
      </c>
      <c r="AB63" s="65">
        <v>20</v>
      </c>
      <c r="AC63" s="65">
        <v>12.2</v>
      </c>
      <c r="AD63" s="65"/>
      <c r="AE63" s="77">
        <f t="shared" si="0"/>
        <v>39.166666666666664</v>
      </c>
      <c r="AF63" s="78" t="s">
        <v>2581</v>
      </c>
      <c r="AG63" s="76">
        <f t="shared" ref="AG63:AH63" si="12">STDEV(L14:L63)</f>
        <v>4.2638011210655682</v>
      </c>
      <c r="AH63" s="76">
        <f t="shared" si="12"/>
        <v>0.12051274977006773</v>
      </c>
      <c r="AI63" s="76">
        <f t="shared" si="2"/>
        <v>14.882352941176471</v>
      </c>
    </row>
    <row r="64" spans="1:35" x14ac:dyDescent="0.25">
      <c r="A64" s="65">
        <v>63</v>
      </c>
      <c r="B64" s="56">
        <v>63</v>
      </c>
      <c r="C64" s="66">
        <v>38462</v>
      </c>
      <c r="D64" s="65" t="s">
        <v>1214</v>
      </c>
      <c r="E64" s="57" t="s">
        <v>19</v>
      </c>
      <c r="F64" s="67"/>
      <c r="G64" s="57" t="s">
        <v>472</v>
      </c>
      <c r="H64" s="67" t="s">
        <v>11</v>
      </c>
      <c r="I64" s="65">
        <v>1</v>
      </c>
      <c r="J64" s="68">
        <v>1.3381944444444445</v>
      </c>
      <c r="K64" s="65">
        <v>6</v>
      </c>
      <c r="L64" s="65">
        <v>9</v>
      </c>
      <c r="M64" s="65">
        <v>0.66700000000000004</v>
      </c>
      <c r="N64" s="65">
        <v>0</v>
      </c>
      <c r="O64" s="65">
        <v>0</v>
      </c>
      <c r="P64" s="65"/>
      <c r="Q64" s="65">
        <v>5</v>
      </c>
      <c r="R64" s="65">
        <v>6</v>
      </c>
      <c r="S64" s="65">
        <v>0.83299999999999996</v>
      </c>
      <c r="T64" s="65">
        <v>4</v>
      </c>
      <c r="U64" s="65">
        <v>4</v>
      </c>
      <c r="V64" s="65">
        <v>8</v>
      </c>
      <c r="W64" s="65">
        <v>4</v>
      </c>
      <c r="X64" s="65">
        <v>0</v>
      </c>
      <c r="Y64" s="65">
        <v>2</v>
      </c>
      <c r="Z64" s="65">
        <v>5</v>
      </c>
      <c r="AA64" s="65">
        <v>3</v>
      </c>
      <c r="AB64" s="65">
        <v>17</v>
      </c>
      <c r="AC64" s="65">
        <v>14.7</v>
      </c>
      <c r="AD64" s="65"/>
      <c r="AE64" s="77">
        <f t="shared" si="0"/>
        <v>32.116666666666667</v>
      </c>
      <c r="AF64" s="78" t="s">
        <v>2581</v>
      </c>
      <c r="AG64" s="76">
        <f t="shared" ref="AG64:AH64" si="13">STDEV(L15:L64)</f>
        <v>4.3441727330636688</v>
      </c>
      <c r="AH64" s="76">
        <f t="shared" si="13"/>
        <v>0.12284709095091416</v>
      </c>
      <c r="AI64" s="76">
        <f t="shared" si="2"/>
        <v>14.823529411764707</v>
      </c>
    </row>
    <row r="65" spans="1:35" x14ac:dyDescent="0.25">
      <c r="A65" s="65">
        <v>64</v>
      </c>
      <c r="B65" s="56">
        <v>64</v>
      </c>
      <c r="C65" s="66">
        <v>38462</v>
      </c>
      <c r="D65" s="65" t="s">
        <v>1215</v>
      </c>
      <c r="E65" s="57" t="s">
        <v>19</v>
      </c>
      <c r="F65" s="67"/>
      <c r="G65" s="57" t="s">
        <v>21</v>
      </c>
      <c r="H65" s="67" t="s">
        <v>11</v>
      </c>
      <c r="I65" s="65">
        <v>1</v>
      </c>
      <c r="J65" s="68">
        <v>1.5</v>
      </c>
      <c r="K65" s="65">
        <v>9</v>
      </c>
      <c r="L65" s="65">
        <v>17</v>
      </c>
      <c r="M65" s="65">
        <v>0.52900000000000003</v>
      </c>
      <c r="N65" s="65">
        <v>0</v>
      </c>
      <c r="O65" s="65">
        <v>0</v>
      </c>
      <c r="P65" s="65"/>
      <c r="Q65" s="65">
        <v>2</v>
      </c>
      <c r="R65" s="65">
        <v>7</v>
      </c>
      <c r="S65" s="65">
        <v>0.28599999999999998</v>
      </c>
      <c r="T65" s="65">
        <v>9</v>
      </c>
      <c r="U65" s="65">
        <v>4</v>
      </c>
      <c r="V65" s="65">
        <v>13</v>
      </c>
      <c r="W65" s="65">
        <v>7</v>
      </c>
      <c r="X65" s="65">
        <v>1</v>
      </c>
      <c r="Y65" s="65">
        <v>1</v>
      </c>
      <c r="Z65" s="65">
        <v>4</v>
      </c>
      <c r="AA65" s="65">
        <v>3</v>
      </c>
      <c r="AB65" s="65">
        <v>20</v>
      </c>
      <c r="AC65" s="65">
        <v>18.600000000000001</v>
      </c>
      <c r="AD65" s="65"/>
      <c r="AE65" s="77">
        <f t="shared" si="0"/>
        <v>36</v>
      </c>
      <c r="AF65" s="78" t="s">
        <v>2581</v>
      </c>
      <c r="AG65" s="76">
        <f t="shared" ref="AG65:AH65" si="14">STDEV(L16:L65)</f>
        <v>4.3464271041199547</v>
      </c>
      <c r="AH65" s="76">
        <f t="shared" si="14"/>
        <v>0.12306783263132361</v>
      </c>
      <c r="AI65" s="76">
        <f t="shared" si="2"/>
        <v>14.882352941176471</v>
      </c>
    </row>
    <row r="66" spans="1:35" x14ac:dyDescent="0.25">
      <c r="A66" s="65">
        <v>65</v>
      </c>
      <c r="B66" s="56">
        <v>65</v>
      </c>
      <c r="C66" s="66">
        <v>38462</v>
      </c>
      <c r="D66" s="65" t="s">
        <v>1216</v>
      </c>
      <c r="E66" s="57" t="s">
        <v>19</v>
      </c>
      <c r="F66" s="67" t="s">
        <v>5</v>
      </c>
      <c r="G66" s="57" t="s">
        <v>23</v>
      </c>
      <c r="H66" s="67" t="s">
        <v>11</v>
      </c>
      <c r="I66" s="65">
        <v>1</v>
      </c>
      <c r="J66" s="68">
        <v>1.2881944444444444</v>
      </c>
      <c r="K66" s="65">
        <v>5</v>
      </c>
      <c r="L66" s="65">
        <v>9</v>
      </c>
      <c r="M66" s="65">
        <v>0.55600000000000005</v>
      </c>
      <c r="N66" s="65">
        <v>0</v>
      </c>
      <c r="O66" s="65">
        <v>0</v>
      </c>
      <c r="P66" s="65"/>
      <c r="Q66" s="65">
        <v>4</v>
      </c>
      <c r="R66" s="65">
        <v>7</v>
      </c>
      <c r="S66" s="65">
        <v>0.57099999999999995</v>
      </c>
      <c r="T66" s="65">
        <v>1</v>
      </c>
      <c r="U66" s="65">
        <v>7</v>
      </c>
      <c r="V66" s="65">
        <v>8</v>
      </c>
      <c r="W66" s="65">
        <v>4</v>
      </c>
      <c r="X66" s="65">
        <v>0</v>
      </c>
      <c r="Y66" s="65">
        <v>1</v>
      </c>
      <c r="Z66" s="65">
        <v>2</v>
      </c>
      <c r="AA66" s="65">
        <v>3</v>
      </c>
      <c r="AB66" s="65">
        <v>14</v>
      </c>
      <c r="AC66" s="65">
        <v>11.6</v>
      </c>
      <c r="AD66" s="65"/>
      <c r="AE66" s="77">
        <f t="shared" ref="AE66:AE129" si="15">DAY(J66)*24+HOUR(J66)+MINUTE(J66)/60</f>
        <v>30.916666666666668</v>
      </c>
      <c r="AF66" s="78" t="s">
        <v>2581</v>
      </c>
      <c r="AG66" s="76">
        <f t="shared" ref="AG66:AH66" si="16">STDEV(L17:L66)</f>
        <v>4.4078316201775154</v>
      </c>
      <c r="AH66" s="76">
        <f t="shared" si="16"/>
        <v>0.12180216311205462</v>
      </c>
      <c r="AI66" s="76">
        <f t="shared" si="2"/>
        <v>14.803921568627452</v>
      </c>
    </row>
    <row r="67" spans="1:35" x14ac:dyDescent="0.25">
      <c r="A67" s="65">
        <v>66</v>
      </c>
      <c r="B67" s="56">
        <v>66</v>
      </c>
      <c r="C67" s="66">
        <v>38462</v>
      </c>
      <c r="D67" s="65" t="s">
        <v>1217</v>
      </c>
      <c r="E67" s="57" t="s">
        <v>19</v>
      </c>
      <c r="F67" s="67"/>
      <c r="G67" s="57" t="s">
        <v>15</v>
      </c>
      <c r="H67" s="67" t="s">
        <v>11</v>
      </c>
      <c r="I67" s="65">
        <v>1</v>
      </c>
      <c r="J67" s="68">
        <v>1.4520833333333334</v>
      </c>
      <c r="K67" s="65">
        <v>10</v>
      </c>
      <c r="L67" s="65">
        <v>18</v>
      </c>
      <c r="M67" s="65">
        <v>0.55600000000000005</v>
      </c>
      <c r="N67" s="65">
        <v>0</v>
      </c>
      <c r="O67" s="65">
        <v>0</v>
      </c>
      <c r="P67" s="65"/>
      <c r="Q67" s="65">
        <v>1</v>
      </c>
      <c r="R67" s="65">
        <v>1</v>
      </c>
      <c r="S67" s="65">
        <v>1</v>
      </c>
      <c r="T67" s="65">
        <v>4</v>
      </c>
      <c r="U67" s="65">
        <v>9</v>
      </c>
      <c r="V67" s="65">
        <v>13</v>
      </c>
      <c r="W67" s="65">
        <v>3</v>
      </c>
      <c r="X67" s="65">
        <v>1</v>
      </c>
      <c r="Y67" s="65">
        <v>1</v>
      </c>
      <c r="Z67" s="65">
        <v>1</v>
      </c>
      <c r="AA67" s="65">
        <v>2</v>
      </c>
      <c r="AB67" s="65">
        <v>21</v>
      </c>
      <c r="AC67" s="65">
        <v>19.899999999999999</v>
      </c>
      <c r="AD67" s="65"/>
      <c r="AE67" s="77">
        <f t="shared" si="15"/>
        <v>34.85</v>
      </c>
      <c r="AF67" s="78" t="s">
        <v>2581</v>
      </c>
      <c r="AG67" s="76">
        <f t="shared" ref="AG67:AH67" si="17">STDEV(L18:L67)</f>
        <v>4.4281566626048159</v>
      </c>
      <c r="AH67" s="76">
        <f t="shared" si="17"/>
        <v>0.12223918507314625</v>
      </c>
      <c r="AI67" s="76">
        <f t="shared" si="2"/>
        <v>14.921568627450981</v>
      </c>
    </row>
    <row r="68" spans="1:35" x14ac:dyDescent="0.25">
      <c r="A68" s="65">
        <v>67</v>
      </c>
      <c r="B68" s="56">
        <v>67</v>
      </c>
      <c r="C68" s="66">
        <v>38462</v>
      </c>
      <c r="D68" s="65" t="s">
        <v>1218</v>
      </c>
      <c r="E68" s="57" t="s">
        <v>19</v>
      </c>
      <c r="F68" s="67" t="s">
        <v>5</v>
      </c>
      <c r="G68" s="57" t="s">
        <v>33</v>
      </c>
      <c r="H68" s="67" t="s">
        <v>3</v>
      </c>
      <c r="I68" s="65">
        <v>1</v>
      </c>
      <c r="J68" s="68">
        <v>1.6159722222222221</v>
      </c>
      <c r="K68" s="65">
        <v>8</v>
      </c>
      <c r="L68" s="65">
        <v>18</v>
      </c>
      <c r="M68" s="65">
        <v>0.44400000000000001</v>
      </c>
      <c r="N68" s="65">
        <v>0</v>
      </c>
      <c r="O68" s="65">
        <v>0</v>
      </c>
      <c r="P68" s="65"/>
      <c r="Q68" s="65">
        <v>6</v>
      </c>
      <c r="R68" s="65">
        <v>14</v>
      </c>
      <c r="S68" s="65">
        <v>0.42899999999999999</v>
      </c>
      <c r="T68" s="65">
        <v>3</v>
      </c>
      <c r="U68" s="65">
        <v>3</v>
      </c>
      <c r="V68" s="65">
        <v>6</v>
      </c>
      <c r="W68" s="65">
        <v>0</v>
      </c>
      <c r="X68" s="65">
        <v>1</v>
      </c>
      <c r="Y68" s="65">
        <v>1</v>
      </c>
      <c r="Z68" s="65">
        <v>2</v>
      </c>
      <c r="AA68" s="65">
        <v>1</v>
      </c>
      <c r="AB68" s="65">
        <v>22</v>
      </c>
      <c r="AC68" s="65">
        <v>11.7</v>
      </c>
      <c r="AD68" s="65"/>
      <c r="AE68" s="77">
        <f t="shared" si="15"/>
        <v>38.783333333333331</v>
      </c>
      <c r="AF68" s="78" t="s">
        <v>2581</v>
      </c>
      <c r="AG68" s="76">
        <f t="shared" ref="AG68:AH68" si="18">STDEV(L19:L68)</f>
        <v>4.4398933614698999</v>
      </c>
      <c r="AH68" s="76">
        <f t="shared" si="18"/>
        <v>0.12216181974774944</v>
      </c>
      <c r="AI68" s="76">
        <f t="shared" si="2"/>
        <v>15</v>
      </c>
    </row>
    <row r="69" spans="1:35" x14ac:dyDescent="0.25">
      <c r="A69" s="65">
        <v>68</v>
      </c>
      <c r="B69" s="56">
        <v>68</v>
      </c>
      <c r="C69" s="66">
        <v>38462</v>
      </c>
      <c r="D69" s="65" t="s">
        <v>1219</v>
      </c>
      <c r="E69" s="57" t="s">
        <v>19</v>
      </c>
      <c r="F69" s="67" t="s">
        <v>5</v>
      </c>
      <c r="G69" s="57" t="s">
        <v>6</v>
      </c>
      <c r="H69" s="67" t="s">
        <v>11</v>
      </c>
      <c r="I69" s="65">
        <v>1</v>
      </c>
      <c r="J69" s="68">
        <v>1.21875</v>
      </c>
      <c r="K69" s="65">
        <v>3</v>
      </c>
      <c r="L69" s="65">
        <v>7</v>
      </c>
      <c r="M69" s="65">
        <v>0.42899999999999999</v>
      </c>
      <c r="N69" s="65">
        <v>0</v>
      </c>
      <c r="O69" s="65">
        <v>0</v>
      </c>
      <c r="P69" s="65"/>
      <c r="Q69" s="65">
        <v>0</v>
      </c>
      <c r="R69" s="65">
        <v>2</v>
      </c>
      <c r="S69" s="65">
        <v>0</v>
      </c>
      <c r="T69" s="65">
        <v>1</v>
      </c>
      <c r="U69" s="65">
        <v>6</v>
      </c>
      <c r="V69" s="65">
        <v>7</v>
      </c>
      <c r="W69" s="65">
        <v>6</v>
      </c>
      <c r="X69" s="65">
        <v>1</v>
      </c>
      <c r="Y69" s="65">
        <v>2</v>
      </c>
      <c r="Z69" s="65">
        <v>4</v>
      </c>
      <c r="AA69" s="65">
        <v>4</v>
      </c>
      <c r="AB69" s="65">
        <v>6</v>
      </c>
      <c r="AC69" s="65">
        <v>5</v>
      </c>
      <c r="AD69" s="65"/>
      <c r="AE69" s="77">
        <f t="shared" si="15"/>
        <v>29.25</v>
      </c>
      <c r="AF69" s="78" t="s">
        <v>2581</v>
      </c>
      <c r="AG69" s="76">
        <f t="shared" ref="AG69:AH69" si="19">STDEV(L20:L69)</f>
        <v>4.5571652484895511</v>
      </c>
      <c r="AH69" s="76">
        <f t="shared" si="19"/>
        <v>0.12088975581588586</v>
      </c>
      <c r="AI69" s="76">
        <f t="shared" si="2"/>
        <v>14.803921568627452</v>
      </c>
    </row>
    <row r="70" spans="1:35" x14ac:dyDescent="0.25">
      <c r="A70" s="65">
        <v>69</v>
      </c>
      <c r="B70" s="56">
        <v>69</v>
      </c>
      <c r="C70" s="66">
        <v>38462</v>
      </c>
      <c r="D70" s="65" t="s">
        <v>1220</v>
      </c>
      <c r="E70" s="57" t="s">
        <v>19</v>
      </c>
      <c r="F70" s="67" t="s">
        <v>5</v>
      </c>
      <c r="G70" s="57" t="s">
        <v>387</v>
      </c>
      <c r="H70" s="67" t="s">
        <v>3</v>
      </c>
      <c r="I70" s="65">
        <v>1</v>
      </c>
      <c r="J70" s="68">
        <v>1.45</v>
      </c>
      <c r="K70" s="65">
        <v>8</v>
      </c>
      <c r="L70" s="65">
        <v>13</v>
      </c>
      <c r="M70" s="65">
        <v>0.61499999999999999</v>
      </c>
      <c r="N70" s="65">
        <v>0</v>
      </c>
      <c r="O70" s="65">
        <v>0</v>
      </c>
      <c r="P70" s="65"/>
      <c r="Q70" s="65">
        <v>12</v>
      </c>
      <c r="R70" s="65">
        <v>14</v>
      </c>
      <c r="S70" s="65">
        <v>0.85699999999999998</v>
      </c>
      <c r="T70" s="65">
        <v>4</v>
      </c>
      <c r="U70" s="65">
        <v>6</v>
      </c>
      <c r="V70" s="65">
        <v>10</v>
      </c>
      <c r="W70" s="65">
        <v>0</v>
      </c>
      <c r="X70" s="65">
        <v>2</v>
      </c>
      <c r="Y70" s="65">
        <v>0</v>
      </c>
      <c r="Z70" s="65">
        <v>1</v>
      </c>
      <c r="AA70" s="65">
        <v>2</v>
      </c>
      <c r="AB70" s="65">
        <v>28</v>
      </c>
      <c r="AC70" s="65">
        <v>26.1</v>
      </c>
      <c r="AD70" s="65"/>
      <c r="AE70" s="77">
        <f t="shared" si="15"/>
        <v>34.799999999999997</v>
      </c>
      <c r="AF70" s="78" t="s">
        <v>2581</v>
      </c>
      <c r="AG70" s="76">
        <f t="shared" ref="AG70:AH70" si="20">STDEV(L21:L70)</f>
        <v>4.5323778504877366</v>
      </c>
      <c r="AH70" s="76">
        <f t="shared" si="20"/>
        <v>0.12035983634120517</v>
      </c>
      <c r="AI70" s="76">
        <f t="shared" si="2"/>
        <v>14.705882352941176</v>
      </c>
    </row>
    <row r="71" spans="1:35" x14ac:dyDescent="0.25">
      <c r="A71" s="65">
        <v>70</v>
      </c>
      <c r="B71" s="56">
        <v>70</v>
      </c>
      <c r="C71" s="66">
        <v>38462</v>
      </c>
      <c r="D71" s="65" t="s">
        <v>1221</v>
      </c>
      <c r="E71" s="57" t="s">
        <v>19</v>
      </c>
      <c r="F71" s="67" t="s">
        <v>5</v>
      </c>
      <c r="G71" s="57" t="s">
        <v>8</v>
      </c>
      <c r="H71" s="67" t="s">
        <v>11</v>
      </c>
      <c r="I71" s="65">
        <v>1</v>
      </c>
      <c r="J71" s="68">
        <v>1.5319444444444443</v>
      </c>
      <c r="K71" s="65">
        <v>9</v>
      </c>
      <c r="L71" s="65">
        <v>17</v>
      </c>
      <c r="M71" s="65">
        <v>0.52900000000000003</v>
      </c>
      <c r="N71" s="65">
        <v>0</v>
      </c>
      <c r="O71" s="65">
        <v>0</v>
      </c>
      <c r="P71" s="65"/>
      <c r="Q71" s="65">
        <v>2</v>
      </c>
      <c r="R71" s="65">
        <v>5</v>
      </c>
      <c r="S71" s="65">
        <v>0.4</v>
      </c>
      <c r="T71" s="65">
        <v>5</v>
      </c>
      <c r="U71" s="65">
        <v>8</v>
      </c>
      <c r="V71" s="65">
        <v>13</v>
      </c>
      <c r="W71" s="65">
        <v>4</v>
      </c>
      <c r="X71" s="65">
        <v>0</v>
      </c>
      <c r="Y71" s="65">
        <v>3</v>
      </c>
      <c r="Z71" s="65">
        <v>2</v>
      </c>
      <c r="AA71" s="65">
        <v>4</v>
      </c>
      <c r="AB71" s="65">
        <v>20</v>
      </c>
      <c r="AC71" s="65">
        <v>17.7</v>
      </c>
      <c r="AD71" s="65"/>
      <c r="AE71" s="77">
        <f t="shared" si="15"/>
        <v>36.766666666666666</v>
      </c>
      <c r="AF71" s="78" t="s">
        <v>2581</v>
      </c>
      <c r="AG71" s="76">
        <f t="shared" ref="AG71:AH71" si="21">STDEV(L22:L71)</f>
        <v>4.5416889782888248</v>
      </c>
      <c r="AH71" s="76">
        <f t="shared" si="21"/>
        <v>0.11933884018001122</v>
      </c>
      <c r="AI71" s="76">
        <f t="shared" si="2"/>
        <v>14.823529411764707</v>
      </c>
    </row>
    <row r="72" spans="1:35" x14ac:dyDescent="0.25">
      <c r="A72" s="65">
        <v>71</v>
      </c>
      <c r="B72" s="56">
        <v>71</v>
      </c>
      <c r="C72" s="66">
        <v>38462</v>
      </c>
      <c r="D72" s="65" t="s">
        <v>1222</v>
      </c>
      <c r="E72" s="57" t="s">
        <v>19</v>
      </c>
      <c r="F72" s="67" t="s">
        <v>5</v>
      </c>
      <c r="G72" s="57" t="s">
        <v>1</v>
      </c>
      <c r="H72" s="67" t="s">
        <v>11</v>
      </c>
      <c r="I72" s="65">
        <v>1</v>
      </c>
      <c r="J72" s="68">
        <v>1.4909722222222221</v>
      </c>
      <c r="K72" s="65">
        <v>9</v>
      </c>
      <c r="L72" s="65">
        <v>18</v>
      </c>
      <c r="M72" s="65">
        <v>0.5</v>
      </c>
      <c r="N72" s="65">
        <v>0</v>
      </c>
      <c r="O72" s="65">
        <v>0</v>
      </c>
      <c r="P72" s="65"/>
      <c r="Q72" s="65">
        <v>2</v>
      </c>
      <c r="R72" s="65">
        <v>4</v>
      </c>
      <c r="S72" s="65">
        <v>0.5</v>
      </c>
      <c r="T72" s="65">
        <v>3</v>
      </c>
      <c r="U72" s="65">
        <v>10</v>
      </c>
      <c r="V72" s="65">
        <v>13</v>
      </c>
      <c r="W72" s="65">
        <v>4</v>
      </c>
      <c r="X72" s="65">
        <v>0</v>
      </c>
      <c r="Y72" s="65">
        <v>3</v>
      </c>
      <c r="Z72" s="65">
        <v>1</v>
      </c>
      <c r="AA72" s="65">
        <v>3</v>
      </c>
      <c r="AB72" s="65">
        <v>20</v>
      </c>
      <c r="AC72" s="65">
        <v>18</v>
      </c>
      <c r="AD72" s="65"/>
      <c r="AE72" s="77">
        <f t="shared" si="15"/>
        <v>35.783333333333331</v>
      </c>
      <c r="AF72" s="78" t="s">
        <v>2581</v>
      </c>
      <c r="AG72" s="76">
        <f t="shared" ref="AG72:AH72" si="22">STDEV(L23:L72)</f>
        <v>4.3248215723487435</v>
      </c>
      <c r="AH72" s="76">
        <f t="shared" si="22"/>
        <v>0.11937378955471378</v>
      </c>
      <c r="AI72" s="76">
        <f t="shared" si="2"/>
        <v>14.901960784313726</v>
      </c>
    </row>
    <row r="73" spans="1:35" x14ac:dyDescent="0.25">
      <c r="A73" s="65">
        <v>72</v>
      </c>
      <c r="B73" s="56">
        <v>72</v>
      </c>
      <c r="C73" s="66">
        <v>38462</v>
      </c>
      <c r="D73" s="65" t="s">
        <v>1223</v>
      </c>
      <c r="E73" s="57" t="s">
        <v>19</v>
      </c>
      <c r="F73" s="67"/>
      <c r="G73" s="57" t="s">
        <v>114</v>
      </c>
      <c r="H73" s="67" t="s">
        <v>11</v>
      </c>
      <c r="I73" s="65">
        <v>1</v>
      </c>
      <c r="J73" s="68">
        <v>1.3173611111111112</v>
      </c>
      <c r="K73" s="65">
        <v>6</v>
      </c>
      <c r="L73" s="65">
        <v>12</v>
      </c>
      <c r="M73" s="65">
        <v>0.5</v>
      </c>
      <c r="N73" s="65">
        <v>0</v>
      </c>
      <c r="O73" s="65">
        <v>0</v>
      </c>
      <c r="P73" s="65"/>
      <c r="Q73" s="65">
        <v>4</v>
      </c>
      <c r="R73" s="65">
        <v>7</v>
      </c>
      <c r="S73" s="65">
        <v>0.57099999999999995</v>
      </c>
      <c r="T73" s="65">
        <v>7</v>
      </c>
      <c r="U73" s="65">
        <v>7</v>
      </c>
      <c r="V73" s="65">
        <v>14</v>
      </c>
      <c r="W73" s="65">
        <v>3</v>
      </c>
      <c r="X73" s="65">
        <v>1</v>
      </c>
      <c r="Y73" s="65">
        <v>2</v>
      </c>
      <c r="Z73" s="65">
        <v>2</v>
      </c>
      <c r="AA73" s="65">
        <v>5</v>
      </c>
      <c r="AB73" s="65">
        <v>16</v>
      </c>
      <c r="AC73" s="65">
        <v>16.3</v>
      </c>
      <c r="AD73" s="65"/>
      <c r="AE73" s="77">
        <f t="shared" si="15"/>
        <v>31.616666666666667</v>
      </c>
      <c r="AF73" s="78" t="s">
        <v>2581</v>
      </c>
      <c r="AG73" s="76">
        <f t="shared" ref="AG73:AH73" si="23">STDEV(L24:L73)</f>
        <v>4.341353123022305</v>
      </c>
      <c r="AH73" s="76">
        <f t="shared" si="23"/>
        <v>0.11749901258812208</v>
      </c>
      <c r="AI73" s="76">
        <f t="shared" si="2"/>
        <v>14.647058823529411</v>
      </c>
    </row>
    <row r="74" spans="1:35" x14ac:dyDescent="0.25">
      <c r="A74" s="65">
        <v>73</v>
      </c>
      <c r="B74" s="56">
        <v>73</v>
      </c>
      <c r="C74" s="66">
        <v>38462</v>
      </c>
      <c r="D74" s="65" t="s">
        <v>1224</v>
      </c>
      <c r="E74" s="57" t="s">
        <v>19</v>
      </c>
      <c r="F74" s="67" t="s">
        <v>5</v>
      </c>
      <c r="G74" s="57" t="s">
        <v>13</v>
      </c>
      <c r="H74" s="67" t="s">
        <v>11</v>
      </c>
      <c r="I74" s="65">
        <v>1</v>
      </c>
      <c r="J74" s="68">
        <v>1.4576388888888889</v>
      </c>
      <c r="K74" s="65">
        <v>3</v>
      </c>
      <c r="L74" s="65">
        <v>10</v>
      </c>
      <c r="M74" s="65">
        <v>0.3</v>
      </c>
      <c r="N74" s="65">
        <v>0</v>
      </c>
      <c r="O74" s="65">
        <v>0</v>
      </c>
      <c r="P74" s="65"/>
      <c r="Q74" s="65">
        <v>5</v>
      </c>
      <c r="R74" s="65">
        <v>8</v>
      </c>
      <c r="S74" s="65">
        <v>0.625</v>
      </c>
      <c r="T74" s="65">
        <v>3</v>
      </c>
      <c r="U74" s="65">
        <v>10</v>
      </c>
      <c r="V74" s="65">
        <v>13</v>
      </c>
      <c r="W74" s="65">
        <v>3</v>
      </c>
      <c r="X74" s="65">
        <v>0</v>
      </c>
      <c r="Y74" s="65">
        <v>5</v>
      </c>
      <c r="Z74" s="65">
        <v>1</v>
      </c>
      <c r="AA74" s="65">
        <v>1</v>
      </c>
      <c r="AB74" s="65">
        <v>11</v>
      </c>
      <c r="AC74" s="65">
        <v>13.3</v>
      </c>
      <c r="AD74" s="65"/>
      <c r="AE74" s="77">
        <f t="shared" si="15"/>
        <v>34.983333333333334</v>
      </c>
      <c r="AF74" s="78" t="s">
        <v>2581</v>
      </c>
      <c r="AG74" s="76">
        <f t="shared" ref="AG74:AH74" si="24">STDEV(L25:L74)</f>
        <v>4.1735806581644121</v>
      </c>
      <c r="AH74" s="76">
        <f t="shared" si="24"/>
        <v>0.11998545660169978</v>
      </c>
      <c r="AI74" s="76">
        <f t="shared" si="2"/>
        <v>14.549019607843137</v>
      </c>
    </row>
    <row r="75" spans="1:35" x14ac:dyDescent="0.25">
      <c r="A75" s="65">
        <v>74</v>
      </c>
      <c r="B75" s="56">
        <v>74</v>
      </c>
      <c r="C75" s="66">
        <v>38462</v>
      </c>
      <c r="D75" s="65" t="s">
        <v>1225</v>
      </c>
      <c r="E75" s="57" t="s">
        <v>19</v>
      </c>
      <c r="F75" s="67"/>
      <c r="G75" s="57" t="s">
        <v>17</v>
      </c>
      <c r="H75" s="67" t="s">
        <v>3</v>
      </c>
      <c r="I75" s="65">
        <v>1</v>
      </c>
      <c r="J75" s="68">
        <v>1.2909722222222222</v>
      </c>
      <c r="K75" s="65">
        <v>3</v>
      </c>
      <c r="L75" s="65">
        <v>9</v>
      </c>
      <c r="M75" s="65">
        <v>0.33300000000000002</v>
      </c>
      <c r="N75" s="65">
        <v>0</v>
      </c>
      <c r="O75" s="65">
        <v>0</v>
      </c>
      <c r="P75" s="65"/>
      <c r="Q75" s="65">
        <v>5</v>
      </c>
      <c r="R75" s="65">
        <v>6</v>
      </c>
      <c r="S75" s="65">
        <v>0.83299999999999996</v>
      </c>
      <c r="T75" s="65">
        <v>2</v>
      </c>
      <c r="U75" s="65">
        <v>4</v>
      </c>
      <c r="V75" s="65">
        <v>6</v>
      </c>
      <c r="W75" s="65">
        <v>1</v>
      </c>
      <c r="X75" s="65">
        <v>2</v>
      </c>
      <c r="Y75" s="65">
        <v>3</v>
      </c>
      <c r="Z75" s="65">
        <v>3</v>
      </c>
      <c r="AA75" s="65">
        <v>3</v>
      </c>
      <c r="AB75" s="65">
        <v>11</v>
      </c>
      <c r="AC75" s="65">
        <v>8.6999999999999993</v>
      </c>
      <c r="AD75" s="65"/>
      <c r="AE75" s="77">
        <f t="shared" si="15"/>
        <v>30.983333333333334</v>
      </c>
      <c r="AF75" s="78" t="s">
        <v>2581</v>
      </c>
      <c r="AG75" s="76">
        <f t="shared" ref="AG75:AH75" si="25">STDEV(L26:L75)</f>
        <v>4.2293918123107037</v>
      </c>
      <c r="AH75" s="76">
        <f t="shared" si="25"/>
        <v>0.11998545660169978</v>
      </c>
      <c r="AI75" s="76">
        <f t="shared" si="2"/>
        <v>14.254901960784315</v>
      </c>
    </row>
    <row r="76" spans="1:35" x14ac:dyDescent="0.25">
      <c r="A76" s="65">
        <v>75</v>
      </c>
      <c r="B76" s="56">
        <v>75</v>
      </c>
      <c r="C76" s="66">
        <v>38462</v>
      </c>
      <c r="D76" s="65" t="s">
        <v>1226</v>
      </c>
      <c r="E76" s="57" t="s">
        <v>19</v>
      </c>
      <c r="F76" s="67"/>
      <c r="G76" s="57" t="s">
        <v>2</v>
      </c>
      <c r="H76" s="67" t="s">
        <v>3</v>
      </c>
      <c r="I76" s="65">
        <v>1</v>
      </c>
      <c r="J76" s="68">
        <v>1.5999999999999999</v>
      </c>
      <c r="K76" s="65">
        <v>5</v>
      </c>
      <c r="L76" s="65">
        <v>15</v>
      </c>
      <c r="M76" s="65">
        <v>0.33300000000000002</v>
      </c>
      <c r="N76" s="65">
        <v>0</v>
      </c>
      <c r="O76" s="65">
        <v>0</v>
      </c>
      <c r="P76" s="65"/>
      <c r="Q76" s="65">
        <v>3</v>
      </c>
      <c r="R76" s="65">
        <v>6</v>
      </c>
      <c r="S76" s="65">
        <v>0.5</v>
      </c>
      <c r="T76" s="65">
        <v>3</v>
      </c>
      <c r="U76" s="65">
        <v>6</v>
      </c>
      <c r="V76" s="65">
        <v>9</v>
      </c>
      <c r="W76" s="65">
        <v>3</v>
      </c>
      <c r="X76" s="65">
        <v>0</v>
      </c>
      <c r="Y76" s="65">
        <v>2</v>
      </c>
      <c r="Z76" s="65">
        <v>2</v>
      </c>
      <c r="AA76" s="65">
        <v>3</v>
      </c>
      <c r="AB76" s="65">
        <v>13</v>
      </c>
      <c r="AC76" s="65">
        <v>7.5</v>
      </c>
      <c r="AD76" s="65"/>
      <c r="AE76" s="77">
        <f t="shared" si="15"/>
        <v>38.4</v>
      </c>
      <c r="AF76" s="78" t="s">
        <v>2581</v>
      </c>
      <c r="AG76" s="76">
        <f t="shared" ref="AG76:AH76" si="26">STDEV(L27:L76)</f>
        <v>3.7414392079704806</v>
      </c>
      <c r="AH76" s="76">
        <f t="shared" si="26"/>
        <v>0.1215105336829628</v>
      </c>
      <c r="AI76" s="76">
        <f t="shared" si="2"/>
        <v>14.313725490196079</v>
      </c>
    </row>
    <row r="77" spans="1:35" x14ac:dyDescent="0.25">
      <c r="A77" s="65">
        <v>76</v>
      </c>
      <c r="B77" s="56">
        <v>76</v>
      </c>
      <c r="C77" s="66">
        <v>38462</v>
      </c>
      <c r="D77" s="65" t="s">
        <v>1227</v>
      </c>
      <c r="E77" s="57" t="s">
        <v>19</v>
      </c>
      <c r="F77" s="67"/>
      <c r="G77" s="57" t="s">
        <v>28</v>
      </c>
      <c r="H77" s="67" t="s">
        <v>11</v>
      </c>
      <c r="I77" s="65">
        <v>1</v>
      </c>
      <c r="J77" s="68">
        <v>1.5875000000000001</v>
      </c>
      <c r="K77" s="65">
        <v>8</v>
      </c>
      <c r="L77" s="65">
        <v>14</v>
      </c>
      <c r="M77" s="65">
        <v>0.57099999999999995</v>
      </c>
      <c r="N77" s="65">
        <v>0</v>
      </c>
      <c r="O77" s="65">
        <v>0</v>
      </c>
      <c r="P77" s="65"/>
      <c r="Q77" s="65">
        <v>7</v>
      </c>
      <c r="R77" s="65">
        <v>12</v>
      </c>
      <c r="S77" s="65">
        <v>0.58299999999999996</v>
      </c>
      <c r="T77" s="65">
        <v>3</v>
      </c>
      <c r="U77" s="65">
        <v>9</v>
      </c>
      <c r="V77" s="65">
        <v>12</v>
      </c>
      <c r="W77" s="65">
        <v>5</v>
      </c>
      <c r="X77" s="65">
        <v>2</v>
      </c>
      <c r="Y77" s="65">
        <v>3</v>
      </c>
      <c r="Z77" s="65">
        <v>4</v>
      </c>
      <c r="AA77" s="65">
        <v>3</v>
      </c>
      <c r="AB77" s="65">
        <v>23</v>
      </c>
      <c r="AC77" s="65">
        <v>21.6</v>
      </c>
      <c r="AD77" s="65"/>
      <c r="AE77" s="77">
        <f t="shared" si="15"/>
        <v>38.1</v>
      </c>
      <c r="AF77" s="78" t="s">
        <v>2581</v>
      </c>
      <c r="AG77" s="76">
        <f t="shared" ref="AG77:AH77" si="27">STDEV(L28:L77)</f>
        <v>3.6701220576933618</v>
      </c>
      <c r="AH77" s="76">
        <f t="shared" si="27"/>
        <v>0.1221341199882577</v>
      </c>
      <c r="AI77" s="76">
        <f t="shared" si="2"/>
        <v>14.03921568627451</v>
      </c>
    </row>
    <row r="78" spans="1:35" x14ac:dyDescent="0.25">
      <c r="A78" s="65">
        <v>77</v>
      </c>
      <c r="B78" s="56">
        <v>77</v>
      </c>
      <c r="C78" s="66">
        <v>38462</v>
      </c>
      <c r="D78" s="65" t="s">
        <v>1228</v>
      </c>
      <c r="E78" s="57" t="s">
        <v>19</v>
      </c>
      <c r="F78" s="67"/>
      <c r="G78" s="57" t="s">
        <v>387</v>
      </c>
      <c r="H78" s="67" t="s">
        <v>11</v>
      </c>
      <c r="I78" s="65">
        <v>1</v>
      </c>
      <c r="J78" s="68">
        <v>1.4465277777777779</v>
      </c>
      <c r="K78" s="65">
        <v>6</v>
      </c>
      <c r="L78" s="65">
        <v>18</v>
      </c>
      <c r="M78" s="65">
        <v>0.33300000000000002</v>
      </c>
      <c r="N78" s="65">
        <v>0</v>
      </c>
      <c r="O78" s="65">
        <v>0</v>
      </c>
      <c r="P78" s="65"/>
      <c r="Q78" s="65">
        <v>6</v>
      </c>
      <c r="R78" s="65">
        <v>12</v>
      </c>
      <c r="S78" s="65">
        <v>0.5</v>
      </c>
      <c r="T78" s="65">
        <v>5</v>
      </c>
      <c r="U78" s="65">
        <v>9</v>
      </c>
      <c r="V78" s="65">
        <v>14</v>
      </c>
      <c r="W78" s="65">
        <v>1</v>
      </c>
      <c r="X78" s="65">
        <v>3</v>
      </c>
      <c r="Y78" s="65">
        <v>5</v>
      </c>
      <c r="Z78" s="65">
        <v>3</v>
      </c>
      <c r="AA78" s="65">
        <v>3</v>
      </c>
      <c r="AB78" s="65">
        <v>18</v>
      </c>
      <c r="AC78" s="65">
        <v>14.6</v>
      </c>
      <c r="AD78" s="65"/>
      <c r="AE78" s="77">
        <f t="shared" si="15"/>
        <v>34.716666666666669</v>
      </c>
      <c r="AF78" s="78" t="s">
        <v>2581</v>
      </c>
      <c r="AG78" s="76">
        <f t="shared" ref="AG78:AH78" si="28">STDEV(L29:L78)</f>
        <v>3.7015716463498594</v>
      </c>
      <c r="AH78" s="76">
        <f t="shared" si="28"/>
        <v>0.11743007298310074</v>
      </c>
      <c r="AI78" s="76">
        <f t="shared" si="2"/>
        <v>14.215686274509803</v>
      </c>
    </row>
    <row r="79" spans="1:35" x14ac:dyDescent="0.25">
      <c r="A79" s="65">
        <v>78</v>
      </c>
      <c r="B79" s="56">
        <v>78</v>
      </c>
      <c r="C79" s="66">
        <v>38462</v>
      </c>
      <c r="D79" s="65" t="s">
        <v>1229</v>
      </c>
      <c r="E79" s="57" t="s">
        <v>19</v>
      </c>
      <c r="F79" s="67"/>
      <c r="G79" s="57" t="s">
        <v>35</v>
      </c>
      <c r="H79" s="67" t="s">
        <v>3</v>
      </c>
      <c r="I79" s="65">
        <v>1</v>
      </c>
      <c r="J79" s="68">
        <v>1.5659722222222223</v>
      </c>
      <c r="K79" s="65">
        <v>12</v>
      </c>
      <c r="L79" s="65">
        <v>19</v>
      </c>
      <c r="M79" s="65">
        <v>0.63200000000000001</v>
      </c>
      <c r="N79" s="65">
        <v>0</v>
      </c>
      <c r="O79" s="65">
        <v>0</v>
      </c>
      <c r="P79" s="65"/>
      <c r="Q79" s="65">
        <v>7</v>
      </c>
      <c r="R79" s="65">
        <v>10</v>
      </c>
      <c r="S79" s="65">
        <v>0.7</v>
      </c>
      <c r="T79" s="65">
        <v>1</v>
      </c>
      <c r="U79" s="65">
        <v>12</v>
      </c>
      <c r="V79" s="65">
        <v>13</v>
      </c>
      <c r="W79" s="65">
        <v>6</v>
      </c>
      <c r="X79" s="65">
        <v>2</v>
      </c>
      <c r="Y79" s="65">
        <v>2</v>
      </c>
      <c r="Z79" s="65">
        <v>5</v>
      </c>
      <c r="AA79" s="65">
        <v>3</v>
      </c>
      <c r="AB79" s="65">
        <v>31</v>
      </c>
      <c r="AC79" s="65">
        <v>27</v>
      </c>
      <c r="AD79" s="65"/>
      <c r="AE79" s="77">
        <f t="shared" si="15"/>
        <v>37.583333333333336</v>
      </c>
      <c r="AF79" s="78" t="s">
        <v>2581</v>
      </c>
      <c r="AG79" s="76">
        <f t="shared" ref="AG79:AH79" si="29">STDEV(L30:L79)</f>
        <v>3.6720677598123168</v>
      </c>
      <c r="AH79" s="76">
        <f t="shared" si="29"/>
        <v>0.11956341669693508</v>
      </c>
      <c r="AI79" s="76">
        <f t="shared" si="2"/>
        <v>14.274509803921569</v>
      </c>
    </row>
    <row r="80" spans="1:35" x14ac:dyDescent="0.25">
      <c r="A80" s="65">
        <v>79</v>
      </c>
      <c r="B80" s="56">
        <v>79</v>
      </c>
      <c r="C80" s="66">
        <v>38462</v>
      </c>
      <c r="D80" s="65" t="s">
        <v>1230</v>
      </c>
      <c r="E80" s="57" t="s">
        <v>19</v>
      </c>
      <c r="F80" s="67" t="s">
        <v>5</v>
      </c>
      <c r="G80" s="57" t="s">
        <v>89</v>
      </c>
      <c r="H80" s="67" t="s">
        <v>11</v>
      </c>
      <c r="I80" s="65">
        <v>1</v>
      </c>
      <c r="J80" s="69">
        <v>0.83124999999999993</v>
      </c>
      <c r="K80" s="65">
        <v>3</v>
      </c>
      <c r="L80" s="65">
        <v>6</v>
      </c>
      <c r="M80" s="65">
        <v>0.5</v>
      </c>
      <c r="N80" s="65">
        <v>1</v>
      </c>
      <c r="O80" s="65">
        <v>1</v>
      </c>
      <c r="P80" s="65">
        <v>1</v>
      </c>
      <c r="Q80" s="65">
        <v>3</v>
      </c>
      <c r="R80" s="65">
        <v>4</v>
      </c>
      <c r="S80" s="65">
        <v>0.75</v>
      </c>
      <c r="T80" s="65">
        <v>3</v>
      </c>
      <c r="U80" s="65">
        <v>5</v>
      </c>
      <c r="V80" s="65">
        <v>8</v>
      </c>
      <c r="W80" s="65">
        <v>1</v>
      </c>
      <c r="X80" s="65">
        <v>0</v>
      </c>
      <c r="Y80" s="65">
        <v>2</v>
      </c>
      <c r="Z80" s="65">
        <v>3</v>
      </c>
      <c r="AA80" s="65">
        <v>1</v>
      </c>
      <c r="AB80" s="65">
        <v>10</v>
      </c>
      <c r="AC80" s="65">
        <v>8.9</v>
      </c>
      <c r="AD80" s="65"/>
      <c r="AE80" s="77">
        <f t="shared" si="15"/>
        <v>19.95</v>
      </c>
      <c r="AF80" s="78" t="s">
        <v>2581</v>
      </c>
      <c r="AG80" s="76">
        <f t="shared" ref="AG80:AH80" si="30">STDEV(L31:L80)</f>
        <v>3.8464932346335439</v>
      </c>
      <c r="AH80" s="76">
        <f t="shared" si="30"/>
        <v>0.11368938169505599</v>
      </c>
      <c r="AI80" s="76">
        <f t="shared" si="2"/>
        <v>14</v>
      </c>
    </row>
    <row r="81" spans="1:35" x14ac:dyDescent="0.25">
      <c r="A81" s="65">
        <v>80</v>
      </c>
      <c r="B81" s="56">
        <v>80</v>
      </c>
      <c r="C81" s="66">
        <v>38462</v>
      </c>
      <c r="D81" s="65" t="s">
        <v>1231</v>
      </c>
      <c r="E81" s="57" t="s">
        <v>19</v>
      </c>
      <c r="F81" s="67"/>
      <c r="G81" s="57" t="s">
        <v>13</v>
      </c>
      <c r="H81" s="67" t="s">
        <v>11</v>
      </c>
      <c r="I81" s="65">
        <v>1</v>
      </c>
      <c r="J81" s="69">
        <v>0.91319444444444453</v>
      </c>
      <c r="K81" s="65">
        <v>7</v>
      </c>
      <c r="L81" s="65">
        <v>13</v>
      </c>
      <c r="M81" s="65">
        <v>0.53800000000000003</v>
      </c>
      <c r="N81" s="65">
        <v>0</v>
      </c>
      <c r="O81" s="65">
        <v>0</v>
      </c>
      <c r="P81" s="65"/>
      <c r="Q81" s="65">
        <v>2</v>
      </c>
      <c r="R81" s="65">
        <v>3</v>
      </c>
      <c r="S81" s="65">
        <v>0.66700000000000004</v>
      </c>
      <c r="T81" s="65">
        <v>3</v>
      </c>
      <c r="U81" s="65">
        <v>2</v>
      </c>
      <c r="V81" s="65">
        <v>5</v>
      </c>
      <c r="W81" s="65">
        <v>1</v>
      </c>
      <c r="X81" s="65">
        <v>1</v>
      </c>
      <c r="Y81" s="65">
        <v>1</v>
      </c>
      <c r="Z81" s="65">
        <v>0</v>
      </c>
      <c r="AA81" s="65">
        <v>1</v>
      </c>
      <c r="AB81" s="65">
        <v>16</v>
      </c>
      <c r="AC81" s="65">
        <v>14</v>
      </c>
      <c r="AD81" s="65"/>
      <c r="AE81" s="77">
        <f t="shared" si="15"/>
        <v>21.916666666666668</v>
      </c>
      <c r="AF81" s="78" t="s">
        <v>2581</v>
      </c>
      <c r="AG81" s="76">
        <f t="shared" ref="AG81:AH81" si="31">STDEV(L32:L81)</f>
        <v>3.7818578740602917</v>
      </c>
      <c r="AH81" s="76">
        <f t="shared" si="31"/>
        <v>0.10517182248538827</v>
      </c>
      <c r="AI81" s="76">
        <f t="shared" si="2"/>
        <v>13.96078431372549</v>
      </c>
    </row>
    <row r="82" spans="1:35" x14ac:dyDescent="0.25">
      <c r="A82" s="65">
        <v>1</v>
      </c>
      <c r="B82" s="56">
        <v>1</v>
      </c>
      <c r="C82" s="66">
        <v>38462</v>
      </c>
      <c r="D82" s="65" t="s">
        <v>1103</v>
      </c>
      <c r="E82" s="57" t="s">
        <v>19</v>
      </c>
      <c r="F82" s="67" t="s">
        <v>5</v>
      </c>
      <c r="G82" s="57" t="s">
        <v>2</v>
      </c>
      <c r="H82" s="67" t="s">
        <v>11</v>
      </c>
      <c r="I82" s="65">
        <v>1</v>
      </c>
      <c r="J82" s="68">
        <v>1.4131944444444444</v>
      </c>
      <c r="K82" s="65">
        <v>5</v>
      </c>
      <c r="L82" s="65">
        <v>13</v>
      </c>
      <c r="M82" s="65">
        <v>0.38500000000000001</v>
      </c>
      <c r="N82" s="65">
        <v>0</v>
      </c>
      <c r="O82" s="65">
        <v>0</v>
      </c>
      <c r="P82" s="65"/>
      <c r="Q82" s="65">
        <v>3</v>
      </c>
      <c r="R82" s="65">
        <v>5</v>
      </c>
      <c r="S82" s="65">
        <v>0.6</v>
      </c>
      <c r="T82" s="65">
        <v>3</v>
      </c>
      <c r="U82" s="65">
        <v>7</v>
      </c>
      <c r="V82" s="65">
        <v>10</v>
      </c>
      <c r="W82" s="65">
        <v>4</v>
      </c>
      <c r="X82" s="65">
        <v>1</v>
      </c>
      <c r="Y82" s="65">
        <v>1</v>
      </c>
      <c r="Z82" s="65">
        <v>3</v>
      </c>
      <c r="AA82" s="65">
        <v>3</v>
      </c>
      <c r="AB82" s="65">
        <v>13</v>
      </c>
      <c r="AC82" s="65">
        <v>9.6</v>
      </c>
      <c r="AD82" s="65"/>
      <c r="AE82" s="77">
        <f t="shared" si="15"/>
        <v>33.916666666666664</v>
      </c>
      <c r="AF82" s="78" t="s">
        <v>2581</v>
      </c>
      <c r="AG82" s="76">
        <f t="shared" ref="AG82:AH82" si="32">STDEV(L33:L82)</f>
        <v>3.7742413753208304</v>
      </c>
      <c r="AH82" s="76">
        <f t="shared" si="32"/>
        <v>0.10565384372505164</v>
      </c>
      <c r="AI82" s="76">
        <f t="shared" si="2"/>
        <v>14.03921568627451</v>
      </c>
    </row>
    <row r="83" spans="1:35" x14ac:dyDescent="0.25">
      <c r="A83" s="65">
        <v>2</v>
      </c>
      <c r="B83" s="56">
        <v>2</v>
      </c>
      <c r="C83" s="66">
        <v>38462</v>
      </c>
      <c r="D83" s="65" t="s">
        <v>351</v>
      </c>
      <c r="E83" s="57" t="s">
        <v>19</v>
      </c>
      <c r="F83" s="67"/>
      <c r="G83" s="57" t="s">
        <v>51</v>
      </c>
      <c r="H83" s="67" t="s">
        <v>3</v>
      </c>
      <c r="I83" s="65">
        <v>1</v>
      </c>
      <c r="J83" s="68">
        <v>1.6131944444444446</v>
      </c>
      <c r="K83" s="65">
        <v>8</v>
      </c>
      <c r="L83" s="65">
        <v>14</v>
      </c>
      <c r="M83" s="65">
        <v>0.57099999999999995</v>
      </c>
      <c r="N83" s="65">
        <v>0</v>
      </c>
      <c r="O83" s="65">
        <v>0</v>
      </c>
      <c r="P83" s="65"/>
      <c r="Q83" s="65">
        <v>9</v>
      </c>
      <c r="R83" s="65">
        <v>19</v>
      </c>
      <c r="S83" s="65">
        <v>0.47399999999999998</v>
      </c>
      <c r="T83" s="65">
        <v>1</v>
      </c>
      <c r="U83" s="65">
        <v>11</v>
      </c>
      <c r="V83" s="65">
        <v>12</v>
      </c>
      <c r="W83" s="65">
        <v>5</v>
      </c>
      <c r="X83" s="65">
        <v>0</v>
      </c>
      <c r="Y83" s="65">
        <v>1</v>
      </c>
      <c r="Z83" s="65">
        <v>5</v>
      </c>
      <c r="AA83" s="65">
        <v>3</v>
      </c>
      <c r="AB83" s="65">
        <v>25</v>
      </c>
      <c r="AC83" s="65">
        <v>16.399999999999999</v>
      </c>
      <c r="AD83" s="65"/>
      <c r="AE83" s="77">
        <f t="shared" si="15"/>
        <v>38.716666666666669</v>
      </c>
      <c r="AF83" s="78" t="s">
        <v>2581</v>
      </c>
      <c r="AG83" s="76">
        <f t="shared" ref="AG83:AH83" si="33">STDEV(L34:L83)</f>
        <v>3.7714826835944839</v>
      </c>
      <c r="AH83" s="76">
        <f t="shared" si="33"/>
        <v>0.106338329910542</v>
      </c>
      <c r="AI83" s="76">
        <f t="shared" si="2"/>
        <v>14</v>
      </c>
    </row>
    <row r="84" spans="1:35" x14ac:dyDescent="0.25">
      <c r="A84" s="65">
        <v>3</v>
      </c>
      <c r="B84" s="56">
        <v>3</v>
      </c>
      <c r="C84" s="66">
        <v>38462</v>
      </c>
      <c r="D84" s="65" t="s">
        <v>1104</v>
      </c>
      <c r="E84" s="57" t="s">
        <v>19</v>
      </c>
      <c r="F84" s="67" t="s">
        <v>5</v>
      </c>
      <c r="G84" s="57" t="s">
        <v>100</v>
      </c>
      <c r="H84" s="67" t="s">
        <v>11</v>
      </c>
      <c r="I84" s="65">
        <v>1</v>
      </c>
      <c r="J84" s="68">
        <v>1.226388888888889</v>
      </c>
      <c r="K84" s="65">
        <v>10</v>
      </c>
      <c r="L84" s="65">
        <v>15</v>
      </c>
      <c r="M84" s="65">
        <v>0.66700000000000004</v>
      </c>
      <c r="N84" s="65">
        <v>0</v>
      </c>
      <c r="O84" s="65">
        <v>0</v>
      </c>
      <c r="P84" s="65"/>
      <c r="Q84" s="65">
        <v>6</v>
      </c>
      <c r="R84" s="65">
        <v>7</v>
      </c>
      <c r="S84" s="65">
        <v>0.85699999999999998</v>
      </c>
      <c r="T84" s="65">
        <v>2</v>
      </c>
      <c r="U84" s="65">
        <v>4</v>
      </c>
      <c r="V84" s="65">
        <v>6</v>
      </c>
      <c r="W84" s="65">
        <v>4</v>
      </c>
      <c r="X84" s="65">
        <v>0</v>
      </c>
      <c r="Y84" s="65">
        <v>0</v>
      </c>
      <c r="Z84" s="65">
        <v>4</v>
      </c>
      <c r="AA84" s="65">
        <v>3</v>
      </c>
      <c r="AB84" s="65">
        <v>26</v>
      </c>
      <c r="AC84" s="65">
        <v>19.3</v>
      </c>
      <c r="AD84" s="65"/>
      <c r="AE84" s="77">
        <f t="shared" si="15"/>
        <v>29.433333333333334</v>
      </c>
      <c r="AF84" s="78" t="s">
        <v>2581</v>
      </c>
      <c r="AG84" s="76">
        <f t="shared" ref="AG84:AH84" si="34">STDEV(L35:L84)</f>
        <v>3.7046578513971258</v>
      </c>
      <c r="AH84" s="76">
        <f t="shared" si="34"/>
        <v>0.10591414505366553</v>
      </c>
      <c r="AI84" s="76">
        <f t="shared" si="2"/>
        <v>14</v>
      </c>
    </row>
    <row r="85" spans="1:35" x14ac:dyDescent="0.25">
      <c r="A85" s="65">
        <v>4</v>
      </c>
      <c r="B85" s="56">
        <v>4</v>
      </c>
      <c r="C85" s="66">
        <v>38462</v>
      </c>
      <c r="D85" s="65" t="s">
        <v>352</v>
      </c>
      <c r="E85" s="57" t="s">
        <v>19</v>
      </c>
      <c r="F85" s="67" t="s">
        <v>5</v>
      </c>
      <c r="G85" s="57" t="s">
        <v>41</v>
      </c>
      <c r="H85" s="67" t="s">
        <v>11</v>
      </c>
      <c r="I85" s="65">
        <v>1</v>
      </c>
      <c r="J85" s="68">
        <v>1.4909722222222221</v>
      </c>
      <c r="K85" s="65">
        <v>6</v>
      </c>
      <c r="L85" s="65">
        <v>12</v>
      </c>
      <c r="M85" s="65">
        <v>0.5</v>
      </c>
      <c r="N85" s="65">
        <v>0</v>
      </c>
      <c r="O85" s="65">
        <v>0</v>
      </c>
      <c r="P85" s="65"/>
      <c r="Q85" s="65">
        <v>3</v>
      </c>
      <c r="R85" s="65">
        <v>5</v>
      </c>
      <c r="S85" s="65">
        <v>0.6</v>
      </c>
      <c r="T85" s="65">
        <v>3</v>
      </c>
      <c r="U85" s="65">
        <v>5</v>
      </c>
      <c r="V85" s="65">
        <v>8</v>
      </c>
      <c r="W85" s="65">
        <v>3</v>
      </c>
      <c r="X85" s="65">
        <v>1</v>
      </c>
      <c r="Y85" s="65">
        <v>2</v>
      </c>
      <c r="Z85" s="65">
        <v>4</v>
      </c>
      <c r="AA85" s="65">
        <v>4</v>
      </c>
      <c r="AB85" s="65">
        <v>15</v>
      </c>
      <c r="AC85" s="65">
        <v>10.7</v>
      </c>
      <c r="AD85" s="65"/>
      <c r="AE85" s="77">
        <f t="shared" si="15"/>
        <v>35.783333333333331</v>
      </c>
      <c r="AF85" s="78" t="s">
        <v>2581</v>
      </c>
      <c r="AG85" s="76">
        <f t="shared" ref="AG85:AH85" si="35">STDEV(L36:L85)</f>
        <v>3.6913578056021064</v>
      </c>
      <c r="AH85" s="76">
        <f t="shared" si="35"/>
        <v>0.1054932051201902</v>
      </c>
      <c r="AI85" s="76">
        <f t="shared" si="2"/>
        <v>13.862745098039216</v>
      </c>
    </row>
    <row r="86" spans="1:35" x14ac:dyDescent="0.25">
      <c r="A86" s="65">
        <v>5</v>
      </c>
      <c r="B86" s="56">
        <v>5</v>
      </c>
      <c r="C86" s="66">
        <v>38462</v>
      </c>
      <c r="D86" s="65" t="s">
        <v>1105</v>
      </c>
      <c r="E86" s="57" t="s">
        <v>19</v>
      </c>
      <c r="F86" s="67"/>
      <c r="G86" s="57" t="s">
        <v>21</v>
      </c>
      <c r="H86" s="67" t="s">
        <v>11</v>
      </c>
      <c r="I86" s="65">
        <v>1</v>
      </c>
      <c r="J86" s="68">
        <v>1.6881944444444443</v>
      </c>
      <c r="K86" s="65">
        <v>10</v>
      </c>
      <c r="L86" s="65">
        <v>21</v>
      </c>
      <c r="M86" s="65">
        <v>0.47599999999999998</v>
      </c>
      <c r="N86" s="65">
        <v>0</v>
      </c>
      <c r="O86" s="65">
        <v>1</v>
      </c>
      <c r="P86" s="65">
        <v>0</v>
      </c>
      <c r="Q86" s="65">
        <v>6</v>
      </c>
      <c r="R86" s="65">
        <v>9</v>
      </c>
      <c r="S86" s="65">
        <v>0.66700000000000004</v>
      </c>
      <c r="T86" s="65">
        <v>4</v>
      </c>
      <c r="U86" s="65">
        <v>10</v>
      </c>
      <c r="V86" s="65">
        <v>14</v>
      </c>
      <c r="W86" s="65">
        <v>6</v>
      </c>
      <c r="X86" s="65">
        <v>0</v>
      </c>
      <c r="Y86" s="65">
        <v>2</v>
      </c>
      <c r="Z86" s="65">
        <v>5</v>
      </c>
      <c r="AA86" s="65">
        <v>4</v>
      </c>
      <c r="AB86" s="65">
        <v>26</v>
      </c>
      <c r="AC86" s="65">
        <v>18.899999999999999</v>
      </c>
      <c r="AD86" s="65"/>
      <c r="AE86" s="77">
        <f t="shared" si="15"/>
        <v>40.516666666666666</v>
      </c>
      <c r="AF86" s="78" t="s">
        <v>2581</v>
      </c>
      <c r="AG86" s="76">
        <f t="shared" ref="AG86:AH86" si="36">STDEV(L37:L86)</f>
        <v>3.814526477152564</v>
      </c>
      <c r="AH86" s="76">
        <f t="shared" si="36"/>
        <v>0.10536830643034895</v>
      </c>
      <c r="AI86" s="76">
        <f t="shared" si="2"/>
        <v>14.058823529411764</v>
      </c>
    </row>
    <row r="87" spans="1:35" x14ac:dyDescent="0.25">
      <c r="A87" s="65">
        <v>6</v>
      </c>
      <c r="B87" s="56">
        <v>6</v>
      </c>
      <c r="C87" s="66">
        <v>38462</v>
      </c>
      <c r="D87" s="65" t="s">
        <v>354</v>
      </c>
      <c r="E87" s="57" t="s">
        <v>19</v>
      </c>
      <c r="F87" s="67"/>
      <c r="G87" s="57" t="s">
        <v>41</v>
      </c>
      <c r="H87" s="67" t="s">
        <v>11</v>
      </c>
      <c r="I87" s="65">
        <v>1</v>
      </c>
      <c r="J87" s="68">
        <v>1.4152777777777779</v>
      </c>
      <c r="K87" s="65">
        <v>10</v>
      </c>
      <c r="L87" s="65">
        <v>16</v>
      </c>
      <c r="M87" s="65">
        <v>0.625</v>
      </c>
      <c r="N87" s="65">
        <v>0</v>
      </c>
      <c r="O87" s="65">
        <v>0</v>
      </c>
      <c r="P87" s="65"/>
      <c r="Q87" s="65">
        <v>4</v>
      </c>
      <c r="R87" s="65">
        <v>12</v>
      </c>
      <c r="S87" s="65">
        <v>0.33300000000000002</v>
      </c>
      <c r="T87" s="65">
        <v>4</v>
      </c>
      <c r="U87" s="65">
        <v>12</v>
      </c>
      <c r="V87" s="65">
        <v>16</v>
      </c>
      <c r="W87" s="65">
        <v>2</v>
      </c>
      <c r="X87" s="65">
        <v>1</v>
      </c>
      <c r="Y87" s="65">
        <v>3</v>
      </c>
      <c r="Z87" s="65">
        <v>4</v>
      </c>
      <c r="AA87" s="65">
        <v>3</v>
      </c>
      <c r="AB87" s="65">
        <v>24</v>
      </c>
      <c r="AC87" s="65">
        <v>19.3</v>
      </c>
      <c r="AD87" s="65"/>
      <c r="AE87" s="77">
        <f t="shared" si="15"/>
        <v>33.966666666666669</v>
      </c>
      <c r="AF87" s="78" t="s">
        <v>2581</v>
      </c>
      <c r="AG87" s="76">
        <f t="shared" ref="AG87:AH87" si="37">STDEV(L38:L87)</f>
        <v>3.8011813416143059</v>
      </c>
      <c r="AH87" s="76">
        <f t="shared" si="37"/>
        <v>0.10708739326325105</v>
      </c>
      <c r="AI87" s="76">
        <f t="shared" si="2"/>
        <v>14.058823529411764</v>
      </c>
    </row>
    <row r="88" spans="1:35" x14ac:dyDescent="0.25">
      <c r="A88" s="65">
        <v>7</v>
      </c>
      <c r="B88" s="56">
        <v>7</v>
      </c>
      <c r="C88" s="66">
        <v>38462</v>
      </c>
      <c r="D88" s="65" t="s">
        <v>1106</v>
      </c>
      <c r="E88" s="57" t="s">
        <v>19</v>
      </c>
      <c r="F88" s="67" t="s">
        <v>5</v>
      </c>
      <c r="G88" s="57" t="s">
        <v>23</v>
      </c>
      <c r="H88" s="67" t="s">
        <v>11</v>
      </c>
      <c r="I88" s="65">
        <v>1</v>
      </c>
      <c r="J88" s="68">
        <v>1.5430555555555554</v>
      </c>
      <c r="K88" s="65">
        <v>7</v>
      </c>
      <c r="L88" s="65">
        <v>16</v>
      </c>
      <c r="M88" s="65">
        <v>0.438</v>
      </c>
      <c r="N88" s="65">
        <v>0</v>
      </c>
      <c r="O88" s="65">
        <v>0</v>
      </c>
      <c r="P88" s="65"/>
      <c r="Q88" s="65">
        <v>5</v>
      </c>
      <c r="R88" s="65">
        <v>7</v>
      </c>
      <c r="S88" s="65">
        <v>0.71399999999999997</v>
      </c>
      <c r="T88" s="65">
        <v>2</v>
      </c>
      <c r="U88" s="65">
        <v>13</v>
      </c>
      <c r="V88" s="65">
        <v>15</v>
      </c>
      <c r="W88" s="65">
        <v>2</v>
      </c>
      <c r="X88" s="65">
        <v>0</v>
      </c>
      <c r="Y88" s="65">
        <v>3</v>
      </c>
      <c r="Z88" s="65">
        <v>4</v>
      </c>
      <c r="AA88" s="65">
        <v>4</v>
      </c>
      <c r="AB88" s="65">
        <v>19</v>
      </c>
      <c r="AC88" s="65">
        <v>13</v>
      </c>
      <c r="AD88" s="65"/>
      <c r="AE88" s="77">
        <f t="shared" si="15"/>
        <v>37.033333333333331</v>
      </c>
      <c r="AF88" s="78" t="s">
        <v>2581</v>
      </c>
      <c r="AG88" s="76">
        <f t="shared" ref="AG88:AH88" si="38">STDEV(L39:L88)</f>
        <v>3.8011813416143059</v>
      </c>
      <c r="AH88" s="76">
        <f t="shared" si="38"/>
        <v>0.10719368127889953</v>
      </c>
      <c r="AI88" s="76">
        <f t="shared" si="2"/>
        <v>14.03921568627451</v>
      </c>
    </row>
    <row r="89" spans="1:35" x14ac:dyDescent="0.25">
      <c r="A89" s="65">
        <v>8</v>
      </c>
      <c r="B89" s="56">
        <v>8</v>
      </c>
      <c r="C89" s="66">
        <v>38462</v>
      </c>
      <c r="D89" s="65" t="s">
        <v>356</v>
      </c>
      <c r="E89" s="57" t="s">
        <v>19</v>
      </c>
      <c r="F89" s="67"/>
      <c r="G89" s="57" t="s">
        <v>91</v>
      </c>
      <c r="H89" s="67" t="s">
        <v>3</v>
      </c>
      <c r="I89" s="65">
        <v>1</v>
      </c>
      <c r="J89" s="68">
        <v>1.6923611111111112</v>
      </c>
      <c r="K89" s="65">
        <v>10</v>
      </c>
      <c r="L89" s="65">
        <v>20</v>
      </c>
      <c r="M89" s="65">
        <v>0.5</v>
      </c>
      <c r="N89" s="65">
        <v>0</v>
      </c>
      <c r="O89" s="65">
        <v>0</v>
      </c>
      <c r="P89" s="65"/>
      <c r="Q89" s="65">
        <v>4</v>
      </c>
      <c r="R89" s="65">
        <v>6</v>
      </c>
      <c r="S89" s="65">
        <v>0.66700000000000004</v>
      </c>
      <c r="T89" s="65">
        <v>5</v>
      </c>
      <c r="U89" s="65">
        <v>8</v>
      </c>
      <c r="V89" s="65">
        <v>13</v>
      </c>
      <c r="W89" s="65">
        <v>2</v>
      </c>
      <c r="X89" s="65">
        <v>0</v>
      </c>
      <c r="Y89" s="65">
        <v>0</v>
      </c>
      <c r="Z89" s="65">
        <v>2</v>
      </c>
      <c r="AA89" s="65">
        <v>3</v>
      </c>
      <c r="AB89" s="65">
        <v>24</v>
      </c>
      <c r="AC89" s="65">
        <v>17.3</v>
      </c>
      <c r="AD89" s="65"/>
      <c r="AE89" s="77">
        <f t="shared" si="15"/>
        <v>40.616666666666667</v>
      </c>
      <c r="AF89" s="78" t="s">
        <v>2581</v>
      </c>
      <c r="AG89" s="76">
        <f t="shared" ref="AG89:AH89" si="39">STDEV(L40:L89)</f>
        <v>3.8491981672307083</v>
      </c>
      <c r="AH89" s="76">
        <f t="shared" si="39"/>
        <v>0.10719368127889953</v>
      </c>
      <c r="AI89" s="76">
        <f t="shared" si="2"/>
        <v>14.117647058823529</v>
      </c>
    </row>
    <row r="90" spans="1:35" x14ac:dyDescent="0.25">
      <c r="A90" s="65">
        <v>9</v>
      </c>
      <c r="B90" s="56">
        <v>9</v>
      </c>
      <c r="C90" s="66">
        <v>38462</v>
      </c>
      <c r="D90" s="65" t="s">
        <v>357</v>
      </c>
      <c r="E90" s="57" t="s">
        <v>19</v>
      </c>
      <c r="F90" s="67"/>
      <c r="G90" s="57" t="s">
        <v>37</v>
      </c>
      <c r="H90" s="67" t="s">
        <v>11</v>
      </c>
      <c r="I90" s="65">
        <v>1</v>
      </c>
      <c r="J90" s="68">
        <v>1.3430555555555557</v>
      </c>
      <c r="K90" s="65">
        <v>10</v>
      </c>
      <c r="L90" s="65">
        <v>15</v>
      </c>
      <c r="M90" s="65">
        <v>0.66700000000000004</v>
      </c>
      <c r="N90" s="65">
        <v>0</v>
      </c>
      <c r="O90" s="65">
        <v>0</v>
      </c>
      <c r="P90" s="65"/>
      <c r="Q90" s="65">
        <v>1</v>
      </c>
      <c r="R90" s="65">
        <v>2</v>
      </c>
      <c r="S90" s="65">
        <v>0.5</v>
      </c>
      <c r="T90" s="65">
        <v>1</v>
      </c>
      <c r="U90" s="65">
        <v>10</v>
      </c>
      <c r="V90" s="65">
        <v>11</v>
      </c>
      <c r="W90" s="65">
        <v>0</v>
      </c>
      <c r="X90" s="65">
        <v>1</v>
      </c>
      <c r="Y90" s="65">
        <v>3</v>
      </c>
      <c r="Z90" s="65">
        <v>5</v>
      </c>
      <c r="AA90" s="65">
        <v>1</v>
      </c>
      <c r="AB90" s="65">
        <v>21</v>
      </c>
      <c r="AC90" s="65">
        <v>15.5</v>
      </c>
      <c r="AD90" s="65"/>
      <c r="AE90" s="77">
        <f t="shared" si="15"/>
        <v>32.233333333333334</v>
      </c>
      <c r="AF90" s="78" t="s">
        <v>2581</v>
      </c>
      <c r="AG90" s="76">
        <f t="shared" ref="AG90:AH90" si="40">STDEV(L41:L90)</f>
        <v>3.7884895487812162</v>
      </c>
      <c r="AH90" s="76">
        <f t="shared" si="40"/>
        <v>0.11049361603130418</v>
      </c>
      <c r="AI90" s="76">
        <f t="shared" si="2"/>
        <v>14.215686274509803</v>
      </c>
    </row>
    <row r="91" spans="1:35" x14ac:dyDescent="0.25">
      <c r="A91" s="65">
        <v>10</v>
      </c>
      <c r="B91" s="56">
        <v>10</v>
      </c>
      <c r="C91" s="66">
        <v>38462</v>
      </c>
      <c r="D91" s="65" t="s">
        <v>358</v>
      </c>
      <c r="E91" s="57" t="s">
        <v>19</v>
      </c>
      <c r="F91" s="67" t="s">
        <v>5</v>
      </c>
      <c r="G91" s="57" t="s">
        <v>17</v>
      </c>
      <c r="H91" s="67" t="s">
        <v>11</v>
      </c>
      <c r="I91" s="65">
        <v>1</v>
      </c>
      <c r="J91" s="68">
        <v>1.2826388888888889</v>
      </c>
      <c r="K91" s="65">
        <v>13</v>
      </c>
      <c r="L91" s="65">
        <v>17</v>
      </c>
      <c r="M91" s="65">
        <v>0.76500000000000001</v>
      </c>
      <c r="N91" s="65">
        <v>0</v>
      </c>
      <c r="O91" s="65">
        <v>0</v>
      </c>
      <c r="P91" s="65"/>
      <c r="Q91" s="65">
        <v>9</v>
      </c>
      <c r="R91" s="65">
        <v>11</v>
      </c>
      <c r="S91" s="65">
        <v>0.81799999999999995</v>
      </c>
      <c r="T91" s="65">
        <v>7</v>
      </c>
      <c r="U91" s="65">
        <v>7</v>
      </c>
      <c r="V91" s="65">
        <v>14</v>
      </c>
      <c r="W91" s="65">
        <v>3</v>
      </c>
      <c r="X91" s="65">
        <v>2</v>
      </c>
      <c r="Y91" s="65">
        <v>1</v>
      </c>
      <c r="Z91" s="65">
        <v>2</v>
      </c>
      <c r="AA91" s="65">
        <v>2</v>
      </c>
      <c r="AB91" s="65">
        <v>35</v>
      </c>
      <c r="AC91" s="65">
        <v>36.5</v>
      </c>
      <c r="AD91" s="65"/>
      <c r="AE91" s="77">
        <f t="shared" si="15"/>
        <v>30.783333333333335</v>
      </c>
      <c r="AF91" s="78" t="s">
        <v>2581</v>
      </c>
      <c r="AG91" s="76">
        <f t="shared" ref="AG91:AH91" si="41">STDEV(L42:L91)</f>
        <v>3.7623809222461313</v>
      </c>
      <c r="AH91" s="76">
        <f t="shared" si="41"/>
        <v>0.11754256024686366</v>
      </c>
      <c r="AI91" s="76">
        <f t="shared" si="2"/>
        <v>14.176470588235293</v>
      </c>
    </row>
    <row r="92" spans="1:35" x14ac:dyDescent="0.25">
      <c r="A92" s="65">
        <v>11</v>
      </c>
      <c r="B92" s="56">
        <v>11</v>
      </c>
      <c r="C92" s="66">
        <v>38462</v>
      </c>
      <c r="D92" s="65" t="s">
        <v>1107</v>
      </c>
      <c r="E92" s="57" t="s">
        <v>19</v>
      </c>
      <c r="F92" s="67" t="s">
        <v>5</v>
      </c>
      <c r="G92" s="57" t="s">
        <v>6</v>
      </c>
      <c r="H92" s="67" t="s">
        <v>11</v>
      </c>
      <c r="I92" s="65">
        <v>1</v>
      </c>
      <c r="J92" s="68">
        <v>1.497222222222222</v>
      </c>
      <c r="K92" s="65">
        <v>10</v>
      </c>
      <c r="L92" s="65">
        <v>16</v>
      </c>
      <c r="M92" s="65">
        <v>0.625</v>
      </c>
      <c r="N92" s="65">
        <v>0</v>
      </c>
      <c r="O92" s="65">
        <v>1</v>
      </c>
      <c r="P92" s="65">
        <v>0</v>
      </c>
      <c r="Q92" s="65">
        <v>5</v>
      </c>
      <c r="R92" s="65">
        <v>9</v>
      </c>
      <c r="S92" s="65">
        <v>0.55600000000000005</v>
      </c>
      <c r="T92" s="65">
        <v>1</v>
      </c>
      <c r="U92" s="65">
        <v>5</v>
      </c>
      <c r="V92" s="65">
        <v>6</v>
      </c>
      <c r="W92" s="65">
        <v>5</v>
      </c>
      <c r="X92" s="65">
        <v>0</v>
      </c>
      <c r="Y92" s="65">
        <v>3</v>
      </c>
      <c r="Z92" s="65">
        <v>1</v>
      </c>
      <c r="AA92" s="65">
        <v>0</v>
      </c>
      <c r="AB92" s="65">
        <v>25</v>
      </c>
      <c r="AC92" s="65">
        <v>23</v>
      </c>
      <c r="AD92" s="65"/>
      <c r="AE92" s="77">
        <f t="shared" si="15"/>
        <v>35.93333333333333</v>
      </c>
      <c r="AF92" s="78" t="s">
        <v>2581</v>
      </c>
      <c r="AG92" s="76">
        <f t="shared" ref="AG92:AH92" si="42">STDEV(L43:L92)</f>
        <v>3.7403481230538773</v>
      </c>
      <c r="AH92" s="76">
        <f t="shared" si="42"/>
        <v>0.11906050768326043</v>
      </c>
      <c r="AI92" s="76">
        <f t="shared" si="2"/>
        <v>14.294117647058824</v>
      </c>
    </row>
    <row r="93" spans="1:35" x14ac:dyDescent="0.25">
      <c r="A93" s="65">
        <v>12</v>
      </c>
      <c r="B93" s="56">
        <v>12</v>
      </c>
      <c r="C93" s="66">
        <v>38462</v>
      </c>
      <c r="D93" s="65" t="s">
        <v>1108</v>
      </c>
      <c r="E93" s="57" t="s">
        <v>19</v>
      </c>
      <c r="F93" s="67"/>
      <c r="G93" s="57" t="s">
        <v>55</v>
      </c>
      <c r="H93" s="67" t="s">
        <v>11</v>
      </c>
      <c r="I93" s="65">
        <v>1</v>
      </c>
      <c r="J93" s="69">
        <v>0.93263888888888891</v>
      </c>
      <c r="K93" s="65">
        <v>9</v>
      </c>
      <c r="L93" s="65">
        <v>17</v>
      </c>
      <c r="M93" s="65">
        <v>0.52900000000000003</v>
      </c>
      <c r="N93" s="65">
        <v>0</v>
      </c>
      <c r="O93" s="65">
        <v>0</v>
      </c>
      <c r="P93" s="65"/>
      <c r="Q93" s="65">
        <v>1</v>
      </c>
      <c r="R93" s="65">
        <v>3</v>
      </c>
      <c r="S93" s="65">
        <v>0.33300000000000002</v>
      </c>
      <c r="T93" s="65">
        <v>2</v>
      </c>
      <c r="U93" s="65">
        <v>4</v>
      </c>
      <c r="V93" s="65">
        <v>6</v>
      </c>
      <c r="W93" s="65">
        <v>3</v>
      </c>
      <c r="X93" s="65">
        <v>1</v>
      </c>
      <c r="Y93" s="65">
        <v>1</v>
      </c>
      <c r="Z93" s="65">
        <v>2</v>
      </c>
      <c r="AA93" s="65">
        <v>2</v>
      </c>
      <c r="AB93" s="65">
        <v>19</v>
      </c>
      <c r="AC93" s="65">
        <v>13.5</v>
      </c>
      <c r="AD93" s="65"/>
      <c r="AE93" s="77">
        <f t="shared" si="15"/>
        <v>22.383333333333333</v>
      </c>
      <c r="AF93" s="78" t="s">
        <v>2581</v>
      </c>
      <c r="AG93" s="76">
        <f t="shared" ref="AG93:AH93" si="43">STDEV(L44:L93)</f>
        <v>3.6433333022138408</v>
      </c>
      <c r="AH93" s="76">
        <f t="shared" si="43"/>
        <v>0.11760318786460759</v>
      </c>
      <c r="AI93" s="76">
        <f t="shared" si="2"/>
        <v>14.411764705882353</v>
      </c>
    </row>
    <row r="94" spans="1:35" x14ac:dyDescent="0.25">
      <c r="A94" s="65">
        <v>13</v>
      </c>
      <c r="B94" s="56">
        <v>13</v>
      </c>
      <c r="C94" s="66">
        <v>38462</v>
      </c>
      <c r="D94" s="65" t="s">
        <v>360</v>
      </c>
      <c r="E94" s="57" t="s">
        <v>19</v>
      </c>
      <c r="F94" s="67"/>
      <c r="G94" s="57" t="s">
        <v>2</v>
      </c>
      <c r="H94" s="67" t="s">
        <v>3</v>
      </c>
      <c r="I94" s="65">
        <v>1</v>
      </c>
      <c r="J94" s="68">
        <v>1.6090277777777777</v>
      </c>
      <c r="K94" s="65">
        <v>10</v>
      </c>
      <c r="L94" s="65">
        <v>16</v>
      </c>
      <c r="M94" s="65">
        <v>0.625</v>
      </c>
      <c r="N94" s="65">
        <v>0</v>
      </c>
      <c r="O94" s="65">
        <v>0</v>
      </c>
      <c r="P94" s="65"/>
      <c r="Q94" s="65">
        <v>9</v>
      </c>
      <c r="R94" s="65">
        <v>15</v>
      </c>
      <c r="S94" s="65">
        <v>0.6</v>
      </c>
      <c r="T94" s="65">
        <v>1</v>
      </c>
      <c r="U94" s="65">
        <v>5</v>
      </c>
      <c r="V94" s="65">
        <v>6</v>
      </c>
      <c r="W94" s="65">
        <v>3</v>
      </c>
      <c r="X94" s="65">
        <v>0</v>
      </c>
      <c r="Y94" s="65">
        <v>0</v>
      </c>
      <c r="Z94" s="65">
        <v>3</v>
      </c>
      <c r="AA94" s="65">
        <v>1</v>
      </c>
      <c r="AB94" s="65">
        <v>29</v>
      </c>
      <c r="AC94" s="65">
        <v>20.3</v>
      </c>
      <c r="AD94" s="65"/>
      <c r="AE94" s="77">
        <f t="shared" si="15"/>
        <v>38.616666666666667</v>
      </c>
      <c r="AF94" s="78" t="s">
        <v>2581</v>
      </c>
      <c r="AG94" s="76">
        <f t="shared" ref="AG94:AH94" si="44">STDEV(L45:L94)</f>
        <v>3.6433333022138408</v>
      </c>
      <c r="AH94" s="76">
        <f t="shared" si="44"/>
        <v>0.11894580484319646</v>
      </c>
      <c r="AI94" s="76">
        <f t="shared" si="2"/>
        <v>14.568627450980392</v>
      </c>
    </row>
    <row r="95" spans="1:35" x14ac:dyDescent="0.25">
      <c r="A95" s="65">
        <v>14</v>
      </c>
      <c r="B95" s="56">
        <v>14</v>
      </c>
      <c r="C95" s="66">
        <v>38462</v>
      </c>
      <c r="D95" s="65" t="s">
        <v>361</v>
      </c>
      <c r="E95" s="57" t="s">
        <v>19</v>
      </c>
      <c r="F95" s="67" t="s">
        <v>5</v>
      </c>
      <c r="G95" s="57" t="s">
        <v>387</v>
      </c>
      <c r="H95" s="67" t="s">
        <v>11</v>
      </c>
      <c r="I95" s="65">
        <v>1</v>
      </c>
      <c r="J95" s="68">
        <v>1.3680555555555556</v>
      </c>
      <c r="K95" s="65">
        <v>7</v>
      </c>
      <c r="L95" s="65">
        <v>11</v>
      </c>
      <c r="M95" s="65">
        <v>0.63600000000000001</v>
      </c>
      <c r="N95" s="65">
        <v>0</v>
      </c>
      <c r="O95" s="65">
        <v>0</v>
      </c>
      <c r="P95" s="65"/>
      <c r="Q95" s="65">
        <v>4</v>
      </c>
      <c r="R95" s="65">
        <v>4</v>
      </c>
      <c r="S95" s="65">
        <v>1</v>
      </c>
      <c r="T95" s="65">
        <v>7</v>
      </c>
      <c r="U95" s="65">
        <v>9</v>
      </c>
      <c r="V95" s="65">
        <v>16</v>
      </c>
      <c r="W95" s="65">
        <v>6</v>
      </c>
      <c r="X95" s="65">
        <v>0</v>
      </c>
      <c r="Y95" s="65">
        <v>0</v>
      </c>
      <c r="Z95" s="65">
        <v>6</v>
      </c>
      <c r="AA95" s="65">
        <v>3</v>
      </c>
      <c r="AB95" s="65">
        <v>18</v>
      </c>
      <c r="AC95" s="65">
        <v>17.7</v>
      </c>
      <c r="AD95" s="65"/>
      <c r="AE95" s="77">
        <f t="shared" si="15"/>
        <v>32.833333333333336</v>
      </c>
      <c r="AF95" s="78" t="s">
        <v>2581</v>
      </c>
      <c r="AG95" s="76">
        <f t="shared" ref="AG95:AH95" si="45">STDEV(L46:L95)</f>
        <v>3.4109068756396317</v>
      </c>
      <c r="AH95" s="76">
        <f t="shared" si="45"/>
        <v>0.12056744069234396</v>
      </c>
      <c r="AI95" s="76">
        <f t="shared" si="2"/>
        <v>14.470588235294118</v>
      </c>
    </row>
    <row r="96" spans="1:35" x14ac:dyDescent="0.25">
      <c r="A96" s="65">
        <v>15</v>
      </c>
      <c r="B96" s="56">
        <v>15</v>
      </c>
      <c r="C96" s="66">
        <v>38462</v>
      </c>
      <c r="D96" s="65" t="s">
        <v>362</v>
      </c>
      <c r="E96" s="57" t="s">
        <v>19</v>
      </c>
      <c r="F96" s="67" t="s">
        <v>5</v>
      </c>
      <c r="G96" s="57" t="s">
        <v>15</v>
      </c>
      <c r="H96" s="67" t="s">
        <v>3</v>
      </c>
      <c r="I96" s="65">
        <v>1</v>
      </c>
      <c r="J96" s="68">
        <v>1.65625</v>
      </c>
      <c r="K96" s="65">
        <v>9</v>
      </c>
      <c r="L96" s="65">
        <v>18</v>
      </c>
      <c r="M96" s="65">
        <v>0.5</v>
      </c>
      <c r="N96" s="65">
        <v>0</v>
      </c>
      <c r="O96" s="65">
        <v>0</v>
      </c>
      <c r="P96" s="65"/>
      <c r="Q96" s="65">
        <v>4</v>
      </c>
      <c r="R96" s="65">
        <v>6</v>
      </c>
      <c r="S96" s="65">
        <v>0.66700000000000004</v>
      </c>
      <c r="T96" s="65">
        <v>8</v>
      </c>
      <c r="U96" s="65">
        <v>8</v>
      </c>
      <c r="V96" s="65">
        <v>16</v>
      </c>
      <c r="W96" s="65">
        <v>4</v>
      </c>
      <c r="X96" s="65">
        <v>1</v>
      </c>
      <c r="Y96" s="65">
        <v>6</v>
      </c>
      <c r="Z96" s="65">
        <v>5</v>
      </c>
      <c r="AA96" s="65">
        <v>2</v>
      </c>
      <c r="AB96" s="65">
        <v>22</v>
      </c>
      <c r="AC96" s="65">
        <v>22.4</v>
      </c>
      <c r="AD96" s="65"/>
      <c r="AE96" s="77">
        <f t="shared" si="15"/>
        <v>39.75</v>
      </c>
      <c r="AF96" s="78" t="s">
        <v>2581</v>
      </c>
      <c r="AG96" s="76">
        <f t="shared" ref="AG96:AH96" si="46">STDEV(L47:L96)</f>
        <v>3.4457308694223072</v>
      </c>
      <c r="AH96" s="76">
        <f t="shared" si="46"/>
        <v>0.12047285069716668</v>
      </c>
      <c r="AI96" s="76">
        <f t="shared" si="2"/>
        <v>14.352941176470589</v>
      </c>
    </row>
    <row r="97" spans="1:35" x14ac:dyDescent="0.25">
      <c r="A97" s="65">
        <v>16</v>
      </c>
      <c r="B97" s="56">
        <v>16</v>
      </c>
      <c r="C97" s="66">
        <v>38462</v>
      </c>
      <c r="D97" s="65" t="s">
        <v>363</v>
      </c>
      <c r="E97" s="57" t="s">
        <v>19</v>
      </c>
      <c r="F97" s="67" t="s">
        <v>5</v>
      </c>
      <c r="G97" s="57" t="s">
        <v>13</v>
      </c>
      <c r="H97" s="67" t="s">
        <v>3</v>
      </c>
      <c r="I97" s="65">
        <v>1</v>
      </c>
      <c r="J97" s="68">
        <v>1.5826388888888889</v>
      </c>
      <c r="K97" s="65">
        <v>7</v>
      </c>
      <c r="L97" s="65">
        <v>16</v>
      </c>
      <c r="M97" s="65">
        <v>0.438</v>
      </c>
      <c r="N97" s="65">
        <v>0</v>
      </c>
      <c r="O97" s="65">
        <v>0</v>
      </c>
      <c r="P97" s="65"/>
      <c r="Q97" s="65">
        <v>7</v>
      </c>
      <c r="R97" s="65">
        <v>9</v>
      </c>
      <c r="S97" s="65">
        <v>0.77800000000000002</v>
      </c>
      <c r="T97" s="65">
        <v>3</v>
      </c>
      <c r="U97" s="65">
        <v>7</v>
      </c>
      <c r="V97" s="65">
        <v>10</v>
      </c>
      <c r="W97" s="65">
        <v>4</v>
      </c>
      <c r="X97" s="65">
        <v>1</v>
      </c>
      <c r="Y97" s="65">
        <v>3</v>
      </c>
      <c r="Z97" s="65">
        <v>3</v>
      </c>
      <c r="AA97" s="65">
        <v>1</v>
      </c>
      <c r="AB97" s="65">
        <v>21</v>
      </c>
      <c r="AC97" s="65">
        <v>18.5</v>
      </c>
      <c r="AD97" s="65"/>
      <c r="AE97" s="77">
        <f t="shared" si="15"/>
        <v>37.983333333333334</v>
      </c>
      <c r="AF97" s="78" t="s">
        <v>2581</v>
      </c>
      <c r="AG97" s="76">
        <f t="shared" ref="AG97:AH97" si="47">STDEV(L48:L97)</f>
        <v>3.4473296379448621</v>
      </c>
      <c r="AH97" s="76">
        <f t="shared" si="47"/>
        <v>0.11770187868040924</v>
      </c>
      <c r="AI97" s="76">
        <f t="shared" si="2"/>
        <v>14.411764705882353</v>
      </c>
    </row>
    <row r="98" spans="1:35" x14ac:dyDescent="0.25">
      <c r="A98" s="65">
        <v>17</v>
      </c>
      <c r="B98" s="56">
        <v>17</v>
      </c>
      <c r="C98" s="66">
        <v>38462</v>
      </c>
      <c r="D98" s="65" t="s">
        <v>365</v>
      </c>
      <c r="E98" s="57" t="s">
        <v>19</v>
      </c>
      <c r="F98" s="67"/>
      <c r="G98" s="57" t="s">
        <v>17</v>
      </c>
      <c r="H98" s="67" t="s">
        <v>11</v>
      </c>
      <c r="I98" s="65">
        <v>1</v>
      </c>
      <c r="J98" s="68">
        <v>1.5520833333333333</v>
      </c>
      <c r="K98" s="65">
        <v>6</v>
      </c>
      <c r="L98" s="65">
        <v>13</v>
      </c>
      <c r="M98" s="65">
        <v>0.46200000000000002</v>
      </c>
      <c r="N98" s="65">
        <v>0</v>
      </c>
      <c r="O98" s="65">
        <v>0</v>
      </c>
      <c r="P98" s="65"/>
      <c r="Q98" s="65">
        <v>6</v>
      </c>
      <c r="R98" s="65">
        <v>8</v>
      </c>
      <c r="S98" s="65">
        <v>0.75</v>
      </c>
      <c r="T98" s="65">
        <v>5</v>
      </c>
      <c r="U98" s="65">
        <v>6</v>
      </c>
      <c r="V98" s="65">
        <v>11</v>
      </c>
      <c r="W98" s="65">
        <v>6</v>
      </c>
      <c r="X98" s="65">
        <v>1</v>
      </c>
      <c r="Y98" s="65">
        <v>1</v>
      </c>
      <c r="Z98" s="65">
        <v>3</v>
      </c>
      <c r="AA98" s="65">
        <v>4</v>
      </c>
      <c r="AB98" s="65">
        <v>18</v>
      </c>
      <c r="AC98" s="65">
        <v>17.100000000000001</v>
      </c>
      <c r="AD98" s="65"/>
      <c r="AE98" s="77">
        <f t="shared" si="15"/>
        <v>37.25</v>
      </c>
      <c r="AF98" s="78" t="s">
        <v>2581</v>
      </c>
      <c r="AG98" s="76">
        <f t="shared" ref="AG98:AH98" si="48">STDEV(L49:L98)</f>
        <v>3.4457308694223072</v>
      </c>
      <c r="AH98" s="76">
        <f t="shared" si="48"/>
        <v>0.11647283821052992</v>
      </c>
      <c r="AI98" s="76">
        <f t="shared" si="2"/>
        <v>14.411764705882353</v>
      </c>
    </row>
    <row r="99" spans="1:35" x14ac:dyDescent="0.25">
      <c r="A99" s="65">
        <v>18</v>
      </c>
      <c r="B99" s="56">
        <v>18</v>
      </c>
      <c r="C99" s="66">
        <v>38462</v>
      </c>
      <c r="D99" s="65" t="s">
        <v>366</v>
      </c>
      <c r="E99" s="57" t="s">
        <v>19</v>
      </c>
      <c r="F99" s="67"/>
      <c r="G99" s="57" t="s">
        <v>15</v>
      </c>
      <c r="H99" s="67" t="s">
        <v>11</v>
      </c>
      <c r="I99" s="65">
        <v>1</v>
      </c>
      <c r="J99" s="69">
        <v>0.87638888888888899</v>
      </c>
      <c r="K99" s="65">
        <v>6</v>
      </c>
      <c r="L99" s="65">
        <v>13</v>
      </c>
      <c r="M99" s="65">
        <v>0.46200000000000002</v>
      </c>
      <c r="N99" s="65">
        <v>0</v>
      </c>
      <c r="O99" s="65">
        <v>0</v>
      </c>
      <c r="P99" s="65"/>
      <c r="Q99" s="65">
        <v>3</v>
      </c>
      <c r="R99" s="65">
        <v>4</v>
      </c>
      <c r="S99" s="65">
        <v>0.75</v>
      </c>
      <c r="T99" s="65">
        <v>1</v>
      </c>
      <c r="U99" s="65">
        <v>7</v>
      </c>
      <c r="V99" s="65">
        <v>8</v>
      </c>
      <c r="W99" s="65">
        <v>2</v>
      </c>
      <c r="X99" s="65">
        <v>0</v>
      </c>
      <c r="Y99" s="65">
        <v>3</v>
      </c>
      <c r="Z99" s="65">
        <v>2</v>
      </c>
      <c r="AA99" s="65">
        <v>1</v>
      </c>
      <c r="AB99" s="65">
        <v>15</v>
      </c>
      <c r="AC99" s="65">
        <v>11.8</v>
      </c>
      <c r="AD99" s="65"/>
      <c r="AE99" s="77">
        <f t="shared" si="15"/>
        <v>21.033333333333335</v>
      </c>
      <c r="AF99" s="78" t="s">
        <v>2581</v>
      </c>
      <c r="AG99" s="76">
        <f t="shared" ref="AG99:AH99" si="49">STDEV(L50:L99)</f>
        <v>3.4508798050021152</v>
      </c>
      <c r="AH99" s="76">
        <f t="shared" si="49"/>
        <v>0.11615293226375893</v>
      </c>
      <c r="AI99" s="76">
        <f t="shared" si="2"/>
        <v>14.352941176470589</v>
      </c>
    </row>
    <row r="100" spans="1:35" x14ac:dyDescent="0.25">
      <c r="A100" s="65">
        <v>19</v>
      </c>
      <c r="B100" s="56">
        <v>19</v>
      </c>
      <c r="C100" s="66">
        <v>38462</v>
      </c>
      <c r="D100" s="65" t="s">
        <v>367</v>
      </c>
      <c r="E100" s="57" t="s">
        <v>19</v>
      </c>
      <c r="F100" s="67" t="s">
        <v>5</v>
      </c>
      <c r="G100" s="57" t="s">
        <v>91</v>
      </c>
      <c r="H100" s="67" t="s">
        <v>11</v>
      </c>
      <c r="I100" s="65">
        <v>1</v>
      </c>
      <c r="J100" s="68">
        <v>1.3826388888888888</v>
      </c>
      <c r="K100" s="65">
        <v>9</v>
      </c>
      <c r="L100" s="65">
        <v>17</v>
      </c>
      <c r="M100" s="65">
        <v>0.52900000000000003</v>
      </c>
      <c r="N100" s="65">
        <v>0</v>
      </c>
      <c r="O100" s="65">
        <v>0</v>
      </c>
      <c r="P100" s="65"/>
      <c r="Q100" s="65">
        <v>7</v>
      </c>
      <c r="R100" s="65">
        <v>9</v>
      </c>
      <c r="S100" s="65">
        <v>0.77800000000000002</v>
      </c>
      <c r="T100" s="65">
        <v>1</v>
      </c>
      <c r="U100" s="65">
        <v>3</v>
      </c>
      <c r="V100" s="65">
        <v>4</v>
      </c>
      <c r="W100" s="65">
        <v>3</v>
      </c>
      <c r="X100" s="65">
        <v>0</v>
      </c>
      <c r="Y100" s="65">
        <v>2</v>
      </c>
      <c r="Z100" s="65">
        <v>2</v>
      </c>
      <c r="AA100" s="65">
        <v>1</v>
      </c>
      <c r="AB100" s="65">
        <v>25</v>
      </c>
      <c r="AC100" s="65">
        <v>18.600000000000001</v>
      </c>
      <c r="AD100" s="65"/>
      <c r="AE100" s="77">
        <f t="shared" si="15"/>
        <v>33.18333333333333</v>
      </c>
      <c r="AF100" s="78" t="s">
        <v>2581</v>
      </c>
      <c r="AG100" s="76">
        <f t="shared" ref="AG100:AH100" si="50">STDEV(L51:L100)</f>
        <v>3.4699879432831771</v>
      </c>
      <c r="AH100" s="76">
        <f t="shared" si="50"/>
        <v>0.11118075740129879</v>
      </c>
      <c r="AI100" s="76">
        <f t="shared" si="2"/>
        <v>14.411764705882353</v>
      </c>
    </row>
    <row r="101" spans="1:35" x14ac:dyDescent="0.25">
      <c r="A101" s="65">
        <v>20</v>
      </c>
      <c r="B101" s="56">
        <v>20</v>
      </c>
      <c r="C101" s="66">
        <v>38462</v>
      </c>
      <c r="D101" s="65" t="s">
        <v>368</v>
      </c>
      <c r="E101" s="57" t="s">
        <v>19</v>
      </c>
      <c r="F101" s="67"/>
      <c r="G101" s="57" t="s">
        <v>8</v>
      </c>
      <c r="H101" s="67" t="s">
        <v>11</v>
      </c>
      <c r="I101" s="65">
        <v>1</v>
      </c>
      <c r="J101" s="68">
        <v>1.1034722222222222</v>
      </c>
      <c r="K101" s="65">
        <v>7</v>
      </c>
      <c r="L101" s="65">
        <v>10</v>
      </c>
      <c r="M101" s="65">
        <v>0.7</v>
      </c>
      <c r="N101" s="65">
        <v>0</v>
      </c>
      <c r="O101" s="65">
        <v>0</v>
      </c>
      <c r="P101" s="65"/>
      <c r="Q101" s="65">
        <v>2</v>
      </c>
      <c r="R101" s="65">
        <v>5</v>
      </c>
      <c r="S101" s="65">
        <v>0.4</v>
      </c>
      <c r="T101" s="65">
        <v>1</v>
      </c>
      <c r="U101" s="65">
        <v>9</v>
      </c>
      <c r="V101" s="65">
        <v>10</v>
      </c>
      <c r="W101" s="65">
        <v>1</v>
      </c>
      <c r="X101" s="65">
        <v>1</v>
      </c>
      <c r="Y101" s="65">
        <v>0</v>
      </c>
      <c r="Z101" s="65">
        <v>0</v>
      </c>
      <c r="AA101" s="65">
        <v>0</v>
      </c>
      <c r="AB101" s="65">
        <v>16</v>
      </c>
      <c r="AC101" s="65">
        <v>15.7</v>
      </c>
      <c r="AD101" s="65"/>
      <c r="AE101" s="77">
        <f t="shared" si="15"/>
        <v>26.483333333333334</v>
      </c>
      <c r="AF101" s="78" t="s">
        <v>2581</v>
      </c>
      <c r="AG101" s="76">
        <f t="shared" ref="AG101:AH101" si="51">STDEV(L52:L101)</f>
        <v>3.5250705594327578</v>
      </c>
      <c r="AH101" s="76">
        <f t="shared" si="51"/>
        <v>0.11449702607313371</v>
      </c>
      <c r="AI101" s="76">
        <f t="shared" si="2"/>
        <v>14.313725490196079</v>
      </c>
    </row>
    <row r="102" spans="1:35" x14ac:dyDescent="0.25">
      <c r="A102" s="65">
        <v>21</v>
      </c>
      <c r="B102" s="56">
        <v>21</v>
      </c>
      <c r="C102" s="66">
        <v>38462</v>
      </c>
      <c r="D102" s="65" t="s">
        <v>369</v>
      </c>
      <c r="E102" s="57" t="s">
        <v>19</v>
      </c>
      <c r="F102" s="67" t="s">
        <v>5</v>
      </c>
      <c r="G102" s="57" t="s">
        <v>1</v>
      </c>
      <c r="H102" s="67" t="s">
        <v>3</v>
      </c>
      <c r="I102" s="65">
        <v>1</v>
      </c>
      <c r="J102" s="68">
        <v>1.5923611111111111</v>
      </c>
      <c r="K102" s="65">
        <v>7</v>
      </c>
      <c r="L102" s="65">
        <v>9</v>
      </c>
      <c r="M102" s="65">
        <v>0.77800000000000002</v>
      </c>
      <c r="N102" s="65">
        <v>0</v>
      </c>
      <c r="O102" s="65">
        <v>0</v>
      </c>
      <c r="P102" s="65"/>
      <c r="Q102" s="65">
        <v>2</v>
      </c>
      <c r="R102" s="65">
        <v>6</v>
      </c>
      <c r="S102" s="65">
        <v>0.33300000000000002</v>
      </c>
      <c r="T102" s="65">
        <v>3</v>
      </c>
      <c r="U102" s="65">
        <v>10</v>
      </c>
      <c r="V102" s="65">
        <v>13</v>
      </c>
      <c r="W102" s="65">
        <v>5</v>
      </c>
      <c r="X102" s="65">
        <v>2</v>
      </c>
      <c r="Y102" s="65">
        <v>1</v>
      </c>
      <c r="Z102" s="65">
        <v>3</v>
      </c>
      <c r="AA102" s="65">
        <v>4</v>
      </c>
      <c r="AB102" s="65">
        <v>16</v>
      </c>
      <c r="AC102" s="65">
        <v>17.600000000000001</v>
      </c>
      <c r="AD102" s="65"/>
      <c r="AE102" s="77">
        <f t="shared" si="15"/>
        <v>38.216666666666669</v>
      </c>
      <c r="AF102" s="78" t="s">
        <v>2581</v>
      </c>
      <c r="AG102" s="76">
        <f t="shared" ref="AG102:AH102" si="52">STDEV(L53:L102)</f>
        <v>3.6027200608338545</v>
      </c>
      <c r="AH102" s="76">
        <f t="shared" si="52"/>
        <v>0.12039140419515709</v>
      </c>
      <c r="AI102" s="76">
        <f t="shared" si="2"/>
        <v>14.215686274509803</v>
      </c>
    </row>
    <row r="103" spans="1:35" x14ac:dyDescent="0.25">
      <c r="A103" s="65">
        <v>22</v>
      </c>
      <c r="B103" s="56">
        <v>22</v>
      </c>
      <c r="C103" s="66">
        <v>38462</v>
      </c>
      <c r="D103" s="65" t="s">
        <v>370</v>
      </c>
      <c r="E103" s="57" t="s">
        <v>19</v>
      </c>
      <c r="F103" s="67" t="s">
        <v>5</v>
      </c>
      <c r="G103" s="57" t="s">
        <v>8</v>
      </c>
      <c r="H103" s="67" t="s">
        <v>11</v>
      </c>
      <c r="I103" s="65">
        <v>1</v>
      </c>
      <c r="J103" s="68">
        <v>1.2041666666666666</v>
      </c>
      <c r="K103" s="65">
        <v>7</v>
      </c>
      <c r="L103" s="65">
        <v>10</v>
      </c>
      <c r="M103" s="65">
        <v>0.7</v>
      </c>
      <c r="N103" s="65">
        <v>0</v>
      </c>
      <c r="O103" s="65">
        <v>0</v>
      </c>
      <c r="P103" s="65"/>
      <c r="Q103" s="65">
        <v>3</v>
      </c>
      <c r="R103" s="65">
        <v>3</v>
      </c>
      <c r="S103" s="65">
        <v>1</v>
      </c>
      <c r="T103" s="65">
        <v>1</v>
      </c>
      <c r="U103" s="65">
        <v>4</v>
      </c>
      <c r="V103" s="65">
        <v>5</v>
      </c>
      <c r="W103" s="65">
        <v>6</v>
      </c>
      <c r="X103" s="65">
        <v>0</v>
      </c>
      <c r="Y103" s="65">
        <v>1</v>
      </c>
      <c r="Z103" s="65">
        <v>0</v>
      </c>
      <c r="AA103" s="65">
        <v>5</v>
      </c>
      <c r="AB103" s="65">
        <v>17</v>
      </c>
      <c r="AC103" s="65">
        <v>17.600000000000001</v>
      </c>
      <c r="AD103" s="65"/>
      <c r="AE103" s="77">
        <f t="shared" si="15"/>
        <v>28.9</v>
      </c>
      <c r="AF103" s="78" t="s">
        <v>2581</v>
      </c>
      <c r="AG103" s="76">
        <f t="shared" ref="AG103:AH103" si="53">STDEV(L54:L103)</f>
        <v>3.623562346867049</v>
      </c>
      <c r="AH103" s="76">
        <f t="shared" si="53"/>
        <v>0.1227973542226448</v>
      </c>
      <c r="AI103" s="76">
        <f t="shared" si="2"/>
        <v>14.117647058823529</v>
      </c>
    </row>
    <row r="104" spans="1:35" x14ac:dyDescent="0.25">
      <c r="A104" s="65">
        <v>23</v>
      </c>
      <c r="B104" s="56">
        <v>23</v>
      </c>
      <c r="C104" s="66">
        <v>38462</v>
      </c>
      <c r="D104" s="65" t="s">
        <v>371</v>
      </c>
      <c r="E104" s="57" t="s">
        <v>19</v>
      </c>
      <c r="F104" s="67"/>
      <c r="G104" s="57" t="s">
        <v>89</v>
      </c>
      <c r="H104" s="67" t="s">
        <v>11</v>
      </c>
      <c r="I104" s="65">
        <v>1</v>
      </c>
      <c r="J104" s="68">
        <v>1.5020833333333332</v>
      </c>
      <c r="K104" s="65">
        <v>11</v>
      </c>
      <c r="L104" s="65">
        <v>18</v>
      </c>
      <c r="M104" s="65">
        <v>0.61099999999999999</v>
      </c>
      <c r="N104" s="65">
        <v>0</v>
      </c>
      <c r="O104" s="65">
        <v>0</v>
      </c>
      <c r="P104" s="65"/>
      <c r="Q104" s="65">
        <v>2</v>
      </c>
      <c r="R104" s="65">
        <v>2</v>
      </c>
      <c r="S104" s="65">
        <v>1</v>
      </c>
      <c r="T104" s="65">
        <v>1</v>
      </c>
      <c r="U104" s="65">
        <v>4</v>
      </c>
      <c r="V104" s="65">
        <v>5</v>
      </c>
      <c r="W104" s="65">
        <v>3</v>
      </c>
      <c r="X104" s="65">
        <v>1</v>
      </c>
      <c r="Y104" s="65">
        <v>2</v>
      </c>
      <c r="Z104" s="65">
        <v>1</v>
      </c>
      <c r="AA104" s="65">
        <v>2</v>
      </c>
      <c r="AB104" s="65">
        <v>24</v>
      </c>
      <c r="AC104" s="65">
        <v>20.399999999999999</v>
      </c>
      <c r="AD104" s="65"/>
      <c r="AE104" s="77">
        <f t="shared" si="15"/>
        <v>36.049999999999997</v>
      </c>
      <c r="AF104" s="78" t="s">
        <v>2581</v>
      </c>
      <c r="AG104" s="76">
        <f t="shared" ref="AG104:AH104" si="54">STDEV(L55:L104)</f>
        <v>3.6549658699096055</v>
      </c>
      <c r="AH104" s="76">
        <f t="shared" si="54"/>
        <v>0.12283558781010118</v>
      </c>
      <c r="AI104" s="76">
        <f t="shared" si="2"/>
        <v>14.254901960784315</v>
      </c>
    </row>
    <row r="105" spans="1:35" x14ac:dyDescent="0.25">
      <c r="A105" s="65">
        <v>24</v>
      </c>
      <c r="B105" s="56">
        <v>24</v>
      </c>
      <c r="C105" s="66">
        <v>38462</v>
      </c>
      <c r="D105" s="65" t="s">
        <v>1109</v>
      </c>
      <c r="E105" s="57" t="s">
        <v>19</v>
      </c>
      <c r="F105" s="67" t="s">
        <v>5</v>
      </c>
      <c r="G105" s="57" t="s">
        <v>472</v>
      </c>
      <c r="H105" s="67" t="s">
        <v>11</v>
      </c>
      <c r="I105" s="65">
        <v>1</v>
      </c>
      <c r="J105" s="68">
        <v>1.0173611111111112</v>
      </c>
      <c r="K105" s="65">
        <v>4</v>
      </c>
      <c r="L105" s="65">
        <v>7</v>
      </c>
      <c r="M105" s="65">
        <v>0.57099999999999995</v>
      </c>
      <c r="N105" s="65">
        <v>0</v>
      </c>
      <c r="O105" s="65">
        <v>0</v>
      </c>
      <c r="P105" s="65"/>
      <c r="Q105" s="65">
        <v>3</v>
      </c>
      <c r="R105" s="65">
        <v>6</v>
      </c>
      <c r="S105" s="65">
        <v>0.5</v>
      </c>
      <c r="T105" s="65">
        <v>1</v>
      </c>
      <c r="U105" s="65">
        <v>8</v>
      </c>
      <c r="V105" s="65">
        <v>9</v>
      </c>
      <c r="W105" s="65">
        <v>4</v>
      </c>
      <c r="X105" s="65">
        <v>2</v>
      </c>
      <c r="Y105" s="65">
        <v>2</v>
      </c>
      <c r="Z105" s="65">
        <v>0</v>
      </c>
      <c r="AA105" s="65">
        <v>3</v>
      </c>
      <c r="AB105" s="65">
        <v>11</v>
      </c>
      <c r="AC105" s="65">
        <v>14.6</v>
      </c>
      <c r="AD105" s="65"/>
      <c r="AE105" s="77">
        <f t="shared" si="15"/>
        <v>24.416666666666668</v>
      </c>
      <c r="AF105" s="78" t="s">
        <v>2581</v>
      </c>
      <c r="AG105" s="76">
        <f t="shared" ref="AG105:AH105" si="55">STDEV(L56:L105)</f>
        <v>3.7714826835944839</v>
      </c>
      <c r="AH105" s="76">
        <f t="shared" si="55"/>
        <v>0.11563187365117651</v>
      </c>
      <c r="AI105" s="76">
        <f t="shared" si="2"/>
        <v>14.078431372549019</v>
      </c>
    </row>
    <row r="106" spans="1:35" x14ac:dyDescent="0.25">
      <c r="A106" s="65">
        <v>25</v>
      </c>
      <c r="B106" s="56">
        <v>25</v>
      </c>
      <c r="C106" s="66">
        <v>38462</v>
      </c>
      <c r="D106" s="65" t="s">
        <v>1110</v>
      </c>
      <c r="E106" s="57" t="s">
        <v>19</v>
      </c>
      <c r="F106" s="67"/>
      <c r="G106" s="57" t="s">
        <v>95</v>
      </c>
      <c r="H106" s="67" t="s">
        <v>11</v>
      </c>
      <c r="I106" s="65">
        <v>1</v>
      </c>
      <c r="J106" s="68">
        <v>1.5916666666666668</v>
      </c>
      <c r="K106" s="65">
        <v>8</v>
      </c>
      <c r="L106" s="65">
        <v>16</v>
      </c>
      <c r="M106" s="65">
        <v>0.5</v>
      </c>
      <c r="N106" s="65">
        <v>0</v>
      </c>
      <c r="O106" s="65">
        <v>0</v>
      </c>
      <c r="P106" s="65"/>
      <c r="Q106" s="65">
        <v>5</v>
      </c>
      <c r="R106" s="65">
        <v>6</v>
      </c>
      <c r="S106" s="65">
        <v>0.83299999999999996</v>
      </c>
      <c r="T106" s="65">
        <v>3</v>
      </c>
      <c r="U106" s="65">
        <v>6</v>
      </c>
      <c r="V106" s="65">
        <v>9</v>
      </c>
      <c r="W106" s="65">
        <v>6</v>
      </c>
      <c r="X106" s="65">
        <v>0</v>
      </c>
      <c r="Y106" s="65">
        <v>1</v>
      </c>
      <c r="Z106" s="65">
        <v>3</v>
      </c>
      <c r="AA106" s="65">
        <v>3</v>
      </c>
      <c r="AB106" s="65">
        <v>21</v>
      </c>
      <c r="AC106" s="65">
        <v>17.2</v>
      </c>
      <c r="AD106" s="65"/>
      <c r="AE106" s="77">
        <f t="shared" si="15"/>
        <v>38.200000000000003</v>
      </c>
      <c r="AF106" s="78" t="s">
        <v>2581</v>
      </c>
      <c r="AG106" s="76">
        <f t="shared" ref="AG106:AH106" si="56">STDEV(L57:L106)</f>
        <v>3.7107675645838198</v>
      </c>
      <c r="AH106" s="76">
        <f t="shared" si="56"/>
        <v>0.1150355419788483</v>
      </c>
      <c r="AI106" s="76">
        <f t="shared" si="2"/>
        <v>14.058823529411764</v>
      </c>
    </row>
    <row r="107" spans="1:35" x14ac:dyDescent="0.25">
      <c r="A107" s="65">
        <v>26</v>
      </c>
      <c r="B107" s="56">
        <v>26</v>
      </c>
      <c r="C107" s="66">
        <v>38462</v>
      </c>
      <c r="D107" s="65" t="s">
        <v>1111</v>
      </c>
      <c r="E107" s="57" t="s">
        <v>19</v>
      </c>
      <c r="F107" s="67"/>
      <c r="G107" s="57" t="s">
        <v>28</v>
      </c>
      <c r="H107" s="67" t="s">
        <v>11</v>
      </c>
      <c r="I107" s="65">
        <v>1</v>
      </c>
      <c r="J107" s="68">
        <v>1.65625</v>
      </c>
      <c r="K107" s="65">
        <v>8</v>
      </c>
      <c r="L107" s="65">
        <v>8</v>
      </c>
      <c r="M107" s="65">
        <v>1</v>
      </c>
      <c r="N107" s="65">
        <v>0</v>
      </c>
      <c r="O107" s="65">
        <v>0</v>
      </c>
      <c r="P107" s="65"/>
      <c r="Q107" s="65">
        <v>5</v>
      </c>
      <c r="R107" s="65">
        <v>10</v>
      </c>
      <c r="S107" s="65">
        <v>0.5</v>
      </c>
      <c r="T107" s="65">
        <v>4</v>
      </c>
      <c r="U107" s="65">
        <v>5</v>
      </c>
      <c r="V107" s="65">
        <v>9</v>
      </c>
      <c r="W107" s="65">
        <v>1</v>
      </c>
      <c r="X107" s="65">
        <v>3</v>
      </c>
      <c r="Y107" s="65">
        <v>3</v>
      </c>
      <c r="Z107" s="65">
        <v>3</v>
      </c>
      <c r="AA107" s="65">
        <v>3</v>
      </c>
      <c r="AB107" s="65">
        <v>21</v>
      </c>
      <c r="AC107" s="65">
        <v>22.5</v>
      </c>
      <c r="AD107" s="65"/>
      <c r="AE107" s="77">
        <f t="shared" si="15"/>
        <v>39.75</v>
      </c>
      <c r="AF107" s="78" t="s">
        <v>2581</v>
      </c>
      <c r="AG107" s="76">
        <f t="shared" ref="AG107:AH107" si="57">STDEV(L58:L107)</f>
        <v>3.7863880801995919</v>
      </c>
      <c r="AH107" s="76">
        <f t="shared" si="57"/>
        <v>0.13016429335768717</v>
      </c>
      <c r="AI107" s="76">
        <f t="shared" si="2"/>
        <v>14.03921568627451</v>
      </c>
    </row>
    <row r="108" spans="1:35" x14ac:dyDescent="0.25">
      <c r="A108" s="65">
        <v>27</v>
      </c>
      <c r="B108" s="56">
        <v>27</v>
      </c>
      <c r="C108" s="66">
        <v>38462</v>
      </c>
      <c r="D108" s="65" t="s">
        <v>1112</v>
      </c>
      <c r="E108" s="57" t="s">
        <v>19</v>
      </c>
      <c r="F108" s="67"/>
      <c r="G108" s="57" t="s">
        <v>23</v>
      </c>
      <c r="H108" s="67" t="s">
        <v>3</v>
      </c>
      <c r="I108" s="65">
        <v>1</v>
      </c>
      <c r="J108" s="68">
        <v>1.3951388888888889</v>
      </c>
      <c r="K108" s="65">
        <v>4</v>
      </c>
      <c r="L108" s="65">
        <v>13</v>
      </c>
      <c r="M108" s="65">
        <v>0.308</v>
      </c>
      <c r="N108" s="65">
        <v>0</v>
      </c>
      <c r="O108" s="65">
        <v>0</v>
      </c>
      <c r="P108" s="65"/>
      <c r="Q108" s="65">
        <v>6</v>
      </c>
      <c r="R108" s="65">
        <v>11</v>
      </c>
      <c r="S108" s="65">
        <v>0.54500000000000004</v>
      </c>
      <c r="T108" s="65">
        <v>3</v>
      </c>
      <c r="U108" s="65">
        <v>8</v>
      </c>
      <c r="V108" s="65">
        <v>11</v>
      </c>
      <c r="W108" s="65">
        <v>4</v>
      </c>
      <c r="X108" s="65">
        <v>5</v>
      </c>
      <c r="Y108" s="65">
        <v>2</v>
      </c>
      <c r="Z108" s="65">
        <v>4</v>
      </c>
      <c r="AA108" s="65">
        <v>3</v>
      </c>
      <c r="AB108" s="65">
        <v>14</v>
      </c>
      <c r="AC108" s="65">
        <v>13</v>
      </c>
      <c r="AD108" s="65"/>
      <c r="AE108" s="77">
        <f t="shared" si="15"/>
        <v>33.483333333333334</v>
      </c>
      <c r="AF108" s="78" t="s">
        <v>2581</v>
      </c>
      <c r="AG108" s="76">
        <f t="shared" ref="AG108:AH108" si="58">STDEV(L59:L108)</f>
        <v>3.779428744222209</v>
      </c>
      <c r="AH108" s="76">
        <f t="shared" si="58"/>
        <v>0.13387820233788789</v>
      </c>
      <c r="AI108" s="76">
        <f t="shared" si="2"/>
        <v>14.078431372549019</v>
      </c>
    </row>
    <row r="109" spans="1:35" x14ac:dyDescent="0.25">
      <c r="A109" s="65">
        <v>28</v>
      </c>
      <c r="B109" s="56">
        <v>28</v>
      </c>
      <c r="C109" s="66">
        <v>38462</v>
      </c>
      <c r="D109" s="65" t="s">
        <v>1113</v>
      </c>
      <c r="E109" s="57" t="s">
        <v>19</v>
      </c>
      <c r="F109" s="67" t="s">
        <v>5</v>
      </c>
      <c r="G109" s="57" t="s">
        <v>472</v>
      </c>
      <c r="H109" s="67" t="s">
        <v>11</v>
      </c>
      <c r="I109" s="65">
        <v>1</v>
      </c>
      <c r="J109" s="68">
        <v>1.1319444444444444</v>
      </c>
      <c r="K109" s="65">
        <v>4</v>
      </c>
      <c r="L109" s="65">
        <v>8</v>
      </c>
      <c r="M109" s="65">
        <v>0.5</v>
      </c>
      <c r="N109" s="65">
        <v>0</v>
      </c>
      <c r="O109" s="65">
        <v>0</v>
      </c>
      <c r="P109" s="65"/>
      <c r="Q109" s="65">
        <v>3</v>
      </c>
      <c r="R109" s="65">
        <v>4</v>
      </c>
      <c r="S109" s="65">
        <v>0.75</v>
      </c>
      <c r="T109" s="65">
        <v>0</v>
      </c>
      <c r="U109" s="65">
        <v>4</v>
      </c>
      <c r="V109" s="65">
        <v>4</v>
      </c>
      <c r="W109" s="65">
        <v>1</v>
      </c>
      <c r="X109" s="65">
        <v>0</v>
      </c>
      <c r="Y109" s="65">
        <v>3</v>
      </c>
      <c r="Z109" s="65">
        <v>0</v>
      </c>
      <c r="AA109" s="65">
        <v>2</v>
      </c>
      <c r="AB109" s="65">
        <v>11</v>
      </c>
      <c r="AC109" s="65">
        <v>9.8000000000000007</v>
      </c>
      <c r="AD109" s="65"/>
      <c r="AE109" s="77">
        <f t="shared" si="15"/>
        <v>27.166666666666668</v>
      </c>
      <c r="AF109" s="78" t="s">
        <v>2581</v>
      </c>
      <c r="AG109" s="76">
        <f t="shared" ref="AG109:AH109" si="59">STDEV(L60:L109)</f>
        <v>3.8631698943552917</v>
      </c>
      <c r="AH109" s="76">
        <f t="shared" si="59"/>
        <v>0.1338782023378883</v>
      </c>
      <c r="AI109" s="76">
        <f t="shared" si="2"/>
        <v>13.921568627450981</v>
      </c>
    </row>
    <row r="110" spans="1:35" x14ac:dyDescent="0.25">
      <c r="A110" s="65">
        <v>29</v>
      </c>
      <c r="B110" s="56">
        <v>29</v>
      </c>
      <c r="C110" s="66">
        <v>38462</v>
      </c>
      <c r="D110" s="65" t="s">
        <v>1114</v>
      </c>
      <c r="E110" s="57" t="s">
        <v>19</v>
      </c>
      <c r="F110" s="67"/>
      <c r="G110" s="57" t="s">
        <v>60</v>
      </c>
      <c r="H110" s="67" t="s">
        <v>3</v>
      </c>
      <c r="I110" s="65">
        <v>1</v>
      </c>
      <c r="J110" s="68">
        <v>1.6548611111111111</v>
      </c>
      <c r="K110" s="65">
        <v>7</v>
      </c>
      <c r="L110" s="65">
        <v>15</v>
      </c>
      <c r="M110" s="65">
        <v>0.46700000000000003</v>
      </c>
      <c r="N110" s="65">
        <v>0</v>
      </c>
      <c r="O110" s="65">
        <v>0</v>
      </c>
      <c r="P110" s="65"/>
      <c r="Q110" s="65">
        <v>11</v>
      </c>
      <c r="R110" s="65">
        <v>14</v>
      </c>
      <c r="S110" s="65">
        <v>0.78600000000000003</v>
      </c>
      <c r="T110" s="65">
        <v>4</v>
      </c>
      <c r="U110" s="65">
        <v>8</v>
      </c>
      <c r="V110" s="65">
        <v>12</v>
      </c>
      <c r="W110" s="65">
        <v>0</v>
      </c>
      <c r="X110" s="65">
        <v>0</v>
      </c>
      <c r="Y110" s="65">
        <v>2</v>
      </c>
      <c r="Z110" s="65">
        <v>3</v>
      </c>
      <c r="AA110" s="65">
        <v>2</v>
      </c>
      <c r="AB110" s="65">
        <v>25</v>
      </c>
      <c r="AC110" s="65">
        <v>18.899999999999999</v>
      </c>
      <c r="AD110" s="65"/>
      <c r="AE110" s="77">
        <f t="shared" si="15"/>
        <v>39.716666666666669</v>
      </c>
      <c r="AF110" s="78" t="s">
        <v>2581</v>
      </c>
      <c r="AG110" s="76">
        <f t="shared" ref="AG110:AH110" si="60">STDEV(L61:L110)</f>
        <v>3.8663910293498165</v>
      </c>
      <c r="AH110" s="76">
        <f t="shared" si="60"/>
        <v>0.13334712105582788</v>
      </c>
      <c r="AI110" s="76">
        <f t="shared" si="2"/>
        <v>13.901960784313726</v>
      </c>
    </row>
    <row r="111" spans="1:35" x14ac:dyDescent="0.25">
      <c r="A111" s="65">
        <v>30</v>
      </c>
      <c r="B111" s="56">
        <v>30</v>
      </c>
      <c r="C111" s="66">
        <v>38462</v>
      </c>
      <c r="D111" s="65" t="s">
        <v>1115</v>
      </c>
      <c r="E111" s="57" t="s">
        <v>19</v>
      </c>
      <c r="F111" s="67"/>
      <c r="G111" s="57" t="s">
        <v>13</v>
      </c>
      <c r="H111" s="67" t="s">
        <v>11</v>
      </c>
      <c r="I111" s="65">
        <v>1</v>
      </c>
      <c r="J111" s="68">
        <v>1.0895833333333333</v>
      </c>
      <c r="K111" s="65">
        <v>8</v>
      </c>
      <c r="L111" s="65">
        <v>13</v>
      </c>
      <c r="M111" s="65">
        <v>0.61499999999999999</v>
      </c>
      <c r="N111" s="65">
        <v>0</v>
      </c>
      <c r="O111" s="65">
        <v>1</v>
      </c>
      <c r="P111" s="65">
        <v>0</v>
      </c>
      <c r="Q111" s="65">
        <v>4</v>
      </c>
      <c r="R111" s="65">
        <v>7</v>
      </c>
      <c r="S111" s="65">
        <v>0.57099999999999995</v>
      </c>
      <c r="T111" s="65">
        <v>2</v>
      </c>
      <c r="U111" s="65">
        <v>7</v>
      </c>
      <c r="V111" s="65">
        <v>9</v>
      </c>
      <c r="W111" s="65">
        <v>0</v>
      </c>
      <c r="X111" s="65">
        <v>2</v>
      </c>
      <c r="Y111" s="65">
        <v>3</v>
      </c>
      <c r="Z111" s="65">
        <v>1</v>
      </c>
      <c r="AA111" s="65">
        <v>2</v>
      </c>
      <c r="AB111" s="65">
        <v>20</v>
      </c>
      <c r="AC111" s="65">
        <v>18.7</v>
      </c>
      <c r="AD111" s="65"/>
      <c r="AE111" s="77">
        <f t="shared" si="15"/>
        <v>26.15</v>
      </c>
      <c r="AF111" s="78" t="s">
        <v>2581</v>
      </c>
      <c r="AG111" s="76">
        <f t="shared" ref="AG111:AH111" si="61">STDEV(L62:L111)</f>
        <v>3.8460687588704361</v>
      </c>
      <c r="AH111" s="76">
        <f t="shared" si="61"/>
        <v>0.13106078353036038</v>
      </c>
      <c r="AI111" s="76">
        <f t="shared" si="2"/>
        <v>13.882352941176471</v>
      </c>
    </row>
    <row r="112" spans="1:35" x14ac:dyDescent="0.25">
      <c r="A112" s="65">
        <v>31</v>
      </c>
      <c r="B112" s="56">
        <v>31</v>
      </c>
      <c r="C112" s="66">
        <v>38462</v>
      </c>
      <c r="D112" s="65" t="s">
        <v>1116</v>
      </c>
      <c r="E112" s="57" t="s">
        <v>19</v>
      </c>
      <c r="F112" s="67"/>
      <c r="G112" s="57" t="s">
        <v>102</v>
      </c>
      <c r="H112" s="67" t="s">
        <v>11</v>
      </c>
      <c r="I112" s="65">
        <v>1</v>
      </c>
      <c r="J112" s="68">
        <v>1.2583333333333333</v>
      </c>
      <c r="K112" s="65">
        <v>7</v>
      </c>
      <c r="L112" s="65">
        <v>12</v>
      </c>
      <c r="M112" s="65">
        <v>0.58299999999999996</v>
      </c>
      <c r="N112" s="65">
        <v>0</v>
      </c>
      <c r="O112" s="65">
        <v>0</v>
      </c>
      <c r="P112" s="65"/>
      <c r="Q112" s="65">
        <v>3</v>
      </c>
      <c r="R112" s="65">
        <v>5</v>
      </c>
      <c r="S112" s="65">
        <v>0.6</v>
      </c>
      <c r="T112" s="65">
        <v>2</v>
      </c>
      <c r="U112" s="65">
        <v>9</v>
      </c>
      <c r="V112" s="65">
        <v>11</v>
      </c>
      <c r="W112" s="65">
        <v>0</v>
      </c>
      <c r="X112" s="65">
        <v>0</v>
      </c>
      <c r="Y112" s="65">
        <v>2</v>
      </c>
      <c r="Z112" s="65">
        <v>6</v>
      </c>
      <c r="AA112" s="65">
        <v>2</v>
      </c>
      <c r="AB112" s="65">
        <v>17</v>
      </c>
      <c r="AC112" s="65">
        <v>9.3000000000000007</v>
      </c>
      <c r="AD112" s="65"/>
      <c r="AE112" s="77">
        <f t="shared" si="15"/>
        <v>30.2</v>
      </c>
      <c r="AF112" s="78" t="s">
        <v>2581</v>
      </c>
      <c r="AG112" s="76">
        <f t="shared" ref="AG112:AH112" si="62">STDEV(L63:L112)</f>
        <v>3.8460687588704361</v>
      </c>
      <c r="AH112" s="76">
        <f t="shared" si="62"/>
        <v>0.13004096058000958</v>
      </c>
      <c r="AI112" s="76">
        <f t="shared" si="2"/>
        <v>13.901960784313726</v>
      </c>
    </row>
    <row r="113" spans="1:35" x14ac:dyDescent="0.25">
      <c r="A113" s="65">
        <v>32</v>
      </c>
      <c r="B113" s="56">
        <v>32</v>
      </c>
      <c r="C113" s="66">
        <v>38462</v>
      </c>
      <c r="D113" s="65" t="s">
        <v>1117</v>
      </c>
      <c r="E113" s="57" t="s">
        <v>19</v>
      </c>
      <c r="F113" s="67" t="s">
        <v>5</v>
      </c>
      <c r="G113" s="57" t="s">
        <v>51</v>
      </c>
      <c r="H113" s="67" t="s">
        <v>3</v>
      </c>
      <c r="I113" s="65">
        <v>1</v>
      </c>
      <c r="J113" s="68">
        <v>1.5513888888888889</v>
      </c>
      <c r="K113" s="65">
        <v>6</v>
      </c>
      <c r="L113" s="65">
        <v>15</v>
      </c>
      <c r="M113" s="65">
        <v>0.4</v>
      </c>
      <c r="N113" s="65">
        <v>0</v>
      </c>
      <c r="O113" s="65">
        <v>0</v>
      </c>
      <c r="P113" s="65"/>
      <c r="Q113" s="65">
        <v>6</v>
      </c>
      <c r="R113" s="65">
        <v>8</v>
      </c>
      <c r="S113" s="65">
        <v>0.75</v>
      </c>
      <c r="T113" s="65">
        <v>2</v>
      </c>
      <c r="U113" s="65">
        <v>13</v>
      </c>
      <c r="V113" s="65">
        <v>15</v>
      </c>
      <c r="W113" s="65">
        <v>2</v>
      </c>
      <c r="X113" s="65">
        <v>0</v>
      </c>
      <c r="Y113" s="65">
        <v>2</v>
      </c>
      <c r="Z113" s="65">
        <v>4</v>
      </c>
      <c r="AA113" s="65">
        <v>2</v>
      </c>
      <c r="AB113" s="65">
        <v>18</v>
      </c>
      <c r="AC113" s="65">
        <v>12.4</v>
      </c>
      <c r="AD113" s="65"/>
      <c r="AE113" s="77">
        <f t="shared" si="15"/>
        <v>37.233333333333334</v>
      </c>
      <c r="AF113" s="78" t="s">
        <v>2581</v>
      </c>
      <c r="AG113" s="76">
        <f t="shared" ref="AG113:AH113" si="63">STDEV(L64:L113)</f>
        <v>3.7490679113723213</v>
      </c>
      <c r="AH113" s="76">
        <f t="shared" si="63"/>
        <v>0.13094382032624863</v>
      </c>
      <c r="AI113" s="76">
        <f t="shared" si="2"/>
        <v>13.96078431372549</v>
      </c>
    </row>
    <row r="114" spans="1:35" x14ac:dyDescent="0.25">
      <c r="A114" s="65">
        <v>33</v>
      </c>
      <c r="B114" s="56">
        <v>33</v>
      </c>
      <c r="C114" s="66">
        <v>38462</v>
      </c>
      <c r="D114" s="65" t="s">
        <v>1118</v>
      </c>
      <c r="E114" s="57" t="s">
        <v>19</v>
      </c>
      <c r="F114" s="67" t="s">
        <v>5</v>
      </c>
      <c r="G114" s="57" t="s">
        <v>89</v>
      </c>
      <c r="H114" s="67" t="s">
        <v>3</v>
      </c>
      <c r="I114" s="65">
        <v>1</v>
      </c>
      <c r="J114" s="68">
        <v>1.8638888888888889</v>
      </c>
      <c r="K114" s="65">
        <v>11</v>
      </c>
      <c r="L114" s="65">
        <v>19</v>
      </c>
      <c r="M114" s="65">
        <v>0.57899999999999996</v>
      </c>
      <c r="N114" s="65">
        <v>0</v>
      </c>
      <c r="O114" s="65">
        <v>0</v>
      </c>
      <c r="P114" s="65"/>
      <c r="Q114" s="65">
        <v>2</v>
      </c>
      <c r="R114" s="65">
        <v>2</v>
      </c>
      <c r="S114" s="65">
        <v>1</v>
      </c>
      <c r="T114" s="65">
        <v>6</v>
      </c>
      <c r="U114" s="65">
        <v>7</v>
      </c>
      <c r="V114" s="65">
        <v>13</v>
      </c>
      <c r="W114" s="65">
        <v>5</v>
      </c>
      <c r="X114" s="65">
        <v>1</v>
      </c>
      <c r="Y114" s="65">
        <v>5</v>
      </c>
      <c r="Z114" s="65">
        <v>1</v>
      </c>
      <c r="AA114" s="65">
        <v>4</v>
      </c>
      <c r="AB114" s="65">
        <v>24</v>
      </c>
      <c r="AC114" s="65">
        <v>26.8</v>
      </c>
      <c r="AD114" s="65"/>
      <c r="AE114" s="77">
        <f t="shared" si="15"/>
        <v>44.733333333333334</v>
      </c>
      <c r="AF114" s="78" t="s">
        <v>2581</v>
      </c>
      <c r="AG114" s="76">
        <f t="shared" ref="AG114:AH114" si="64">STDEV(L65:L114)</f>
        <v>3.7523326078587438</v>
      </c>
      <c r="AH114" s="76">
        <f t="shared" si="64"/>
        <v>0.12978773880015565</v>
      </c>
      <c r="AI114" s="76">
        <f t="shared" si="2"/>
        <v>13.941176470588236</v>
      </c>
    </row>
    <row r="115" spans="1:35" x14ac:dyDescent="0.25">
      <c r="A115" s="65">
        <v>34</v>
      </c>
      <c r="B115" s="56">
        <v>34</v>
      </c>
      <c r="C115" s="66">
        <v>38462</v>
      </c>
      <c r="D115" s="65" t="s">
        <v>1119</v>
      </c>
      <c r="E115" s="57" t="s">
        <v>19</v>
      </c>
      <c r="F115" s="67"/>
      <c r="G115" s="57" t="s">
        <v>2</v>
      </c>
      <c r="H115" s="67" t="s">
        <v>3</v>
      </c>
      <c r="I115" s="65">
        <v>1</v>
      </c>
      <c r="J115" s="68">
        <v>1.6270833333333332</v>
      </c>
      <c r="K115" s="65">
        <v>6</v>
      </c>
      <c r="L115" s="65">
        <v>11</v>
      </c>
      <c r="M115" s="65">
        <v>0.54500000000000004</v>
      </c>
      <c r="N115" s="65">
        <v>0</v>
      </c>
      <c r="O115" s="65">
        <v>0</v>
      </c>
      <c r="P115" s="65"/>
      <c r="Q115" s="65">
        <v>6</v>
      </c>
      <c r="R115" s="65">
        <v>13</v>
      </c>
      <c r="S115" s="65">
        <v>0.46200000000000002</v>
      </c>
      <c r="T115" s="65">
        <v>1</v>
      </c>
      <c r="U115" s="65">
        <v>6</v>
      </c>
      <c r="V115" s="65">
        <v>7</v>
      </c>
      <c r="W115" s="65">
        <v>4</v>
      </c>
      <c r="X115" s="65">
        <v>0</v>
      </c>
      <c r="Y115" s="65">
        <v>3</v>
      </c>
      <c r="Z115" s="65">
        <v>3</v>
      </c>
      <c r="AA115" s="65">
        <v>2</v>
      </c>
      <c r="AB115" s="65">
        <v>18</v>
      </c>
      <c r="AC115" s="65">
        <v>13.5</v>
      </c>
      <c r="AD115" s="65"/>
      <c r="AE115" s="77">
        <f t="shared" si="15"/>
        <v>39.049999999999997</v>
      </c>
      <c r="AF115" s="78" t="s">
        <v>2581</v>
      </c>
      <c r="AG115" s="76">
        <f t="shared" ref="AG115:AH115" si="65">STDEV(L66:L115)</f>
        <v>3.7516798958355086</v>
      </c>
      <c r="AH115" s="76">
        <f t="shared" si="65"/>
        <v>0.12978431715577954</v>
      </c>
      <c r="AI115" s="76">
        <f t="shared" si="2"/>
        <v>13.980392156862745</v>
      </c>
    </row>
    <row r="116" spans="1:35" x14ac:dyDescent="0.25">
      <c r="A116" s="65">
        <v>35</v>
      </c>
      <c r="B116" s="56">
        <v>35</v>
      </c>
      <c r="C116" s="66">
        <v>38462</v>
      </c>
      <c r="D116" s="65" t="s">
        <v>1120</v>
      </c>
      <c r="E116" s="57" t="s">
        <v>19</v>
      </c>
      <c r="F116" s="67" t="s">
        <v>5</v>
      </c>
      <c r="G116" s="57" t="s">
        <v>28</v>
      </c>
      <c r="H116" s="67" t="s">
        <v>11</v>
      </c>
      <c r="I116" s="65">
        <v>1</v>
      </c>
      <c r="J116" s="68">
        <v>1.3479166666666667</v>
      </c>
      <c r="K116" s="65">
        <v>5</v>
      </c>
      <c r="L116" s="65">
        <v>13</v>
      </c>
      <c r="M116" s="65">
        <v>0.38500000000000001</v>
      </c>
      <c r="N116" s="65">
        <v>0</v>
      </c>
      <c r="O116" s="65">
        <v>1</v>
      </c>
      <c r="P116" s="65">
        <v>0</v>
      </c>
      <c r="Q116" s="65">
        <v>0</v>
      </c>
      <c r="R116" s="65">
        <v>1</v>
      </c>
      <c r="S116" s="65">
        <v>0</v>
      </c>
      <c r="T116" s="65">
        <v>0</v>
      </c>
      <c r="U116" s="65">
        <v>9</v>
      </c>
      <c r="V116" s="65">
        <v>9</v>
      </c>
      <c r="W116" s="65">
        <v>6</v>
      </c>
      <c r="X116" s="65">
        <v>1</v>
      </c>
      <c r="Y116" s="65">
        <v>0</v>
      </c>
      <c r="Z116" s="65">
        <v>2</v>
      </c>
      <c r="AA116" s="65">
        <v>2</v>
      </c>
      <c r="AB116" s="65">
        <v>10</v>
      </c>
      <c r="AC116" s="65">
        <v>7.6</v>
      </c>
      <c r="AD116" s="65"/>
      <c r="AE116" s="77">
        <f t="shared" si="15"/>
        <v>32.35</v>
      </c>
      <c r="AF116" s="78" t="s">
        <v>2581</v>
      </c>
      <c r="AG116" s="76">
        <f t="shared" ref="AG116:AH116" si="66">STDEV(L67:L116)</f>
        <v>3.6867108287325543</v>
      </c>
      <c r="AH116" s="76">
        <f t="shared" si="66"/>
        <v>0.13155525726585704</v>
      </c>
      <c r="AI116" s="76">
        <f t="shared" si="2"/>
        <v>13.901960784313726</v>
      </c>
    </row>
    <row r="117" spans="1:35" x14ac:dyDescent="0.25">
      <c r="A117" s="65">
        <v>36</v>
      </c>
      <c r="B117" s="56">
        <v>36</v>
      </c>
      <c r="C117" s="66">
        <v>38462</v>
      </c>
      <c r="D117" s="65" t="s">
        <v>1121</v>
      </c>
      <c r="E117" s="57" t="s">
        <v>19</v>
      </c>
      <c r="F117" s="67"/>
      <c r="G117" s="57" t="s">
        <v>6</v>
      </c>
      <c r="H117" s="67" t="s">
        <v>11</v>
      </c>
      <c r="I117" s="65">
        <v>1</v>
      </c>
      <c r="J117" s="68">
        <v>1.4020833333333333</v>
      </c>
      <c r="K117" s="65">
        <v>5</v>
      </c>
      <c r="L117" s="65">
        <v>8</v>
      </c>
      <c r="M117" s="65">
        <v>0.625</v>
      </c>
      <c r="N117" s="65">
        <v>0</v>
      </c>
      <c r="O117" s="65">
        <v>0</v>
      </c>
      <c r="P117" s="65"/>
      <c r="Q117" s="65">
        <v>6</v>
      </c>
      <c r="R117" s="65">
        <v>8</v>
      </c>
      <c r="S117" s="65">
        <v>0.75</v>
      </c>
      <c r="T117" s="65">
        <v>4</v>
      </c>
      <c r="U117" s="65">
        <v>5</v>
      </c>
      <c r="V117" s="65">
        <v>9</v>
      </c>
      <c r="W117" s="65">
        <v>5</v>
      </c>
      <c r="X117" s="65">
        <v>1</v>
      </c>
      <c r="Y117" s="65">
        <v>4</v>
      </c>
      <c r="Z117" s="65">
        <v>4</v>
      </c>
      <c r="AA117" s="65">
        <v>4</v>
      </c>
      <c r="AB117" s="65">
        <v>16</v>
      </c>
      <c r="AC117" s="65">
        <v>17.600000000000001</v>
      </c>
      <c r="AD117" s="65"/>
      <c r="AE117" s="77">
        <f t="shared" si="15"/>
        <v>33.65</v>
      </c>
      <c r="AF117" s="78" t="s">
        <v>2581</v>
      </c>
      <c r="AG117" s="76">
        <f t="shared" ref="AG117:AH117" si="67">STDEV(L68:L117)</f>
        <v>3.7361990944634345</v>
      </c>
      <c r="AH117" s="76">
        <f t="shared" si="67"/>
        <v>0.13213957370438123</v>
      </c>
      <c r="AI117" s="76">
        <f t="shared" ref="AI117:AI180" si="68">AVERAGE(L67:L117)</f>
        <v>13.882352941176471</v>
      </c>
    </row>
    <row r="118" spans="1:35" x14ac:dyDescent="0.25">
      <c r="A118" s="65">
        <v>37</v>
      </c>
      <c r="B118" s="56">
        <v>37</v>
      </c>
      <c r="C118" s="66">
        <v>38462</v>
      </c>
      <c r="D118" s="65" t="s">
        <v>1122</v>
      </c>
      <c r="E118" s="57" t="s">
        <v>19</v>
      </c>
      <c r="F118" s="67" t="s">
        <v>5</v>
      </c>
      <c r="G118" s="57" t="s">
        <v>33</v>
      </c>
      <c r="H118" s="67" t="s">
        <v>11</v>
      </c>
      <c r="I118" s="65">
        <v>1</v>
      </c>
      <c r="J118" s="68">
        <v>1.5694444444444444</v>
      </c>
      <c r="K118" s="65">
        <v>8</v>
      </c>
      <c r="L118" s="65">
        <v>15</v>
      </c>
      <c r="M118" s="65">
        <v>0.53300000000000003</v>
      </c>
      <c r="N118" s="65">
        <v>0</v>
      </c>
      <c r="O118" s="65">
        <v>0</v>
      </c>
      <c r="P118" s="65"/>
      <c r="Q118" s="65">
        <v>3</v>
      </c>
      <c r="R118" s="65">
        <v>10</v>
      </c>
      <c r="S118" s="65">
        <v>0.3</v>
      </c>
      <c r="T118" s="65">
        <v>2</v>
      </c>
      <c r="U118" s="65">
        <v>11</v>
      </c>
      <c r="V118" s="65">
        <v>13</v>
      </c>
      <c r="W118" s="65">
        <v>3</v>
      </c>
      <c r="X118" s="65">
        <v>0</v>
      </c>
      <c r="Y118" s="65">
        <v>3</v>
      </c>
      <c r="Z118" s="65">
        <v>0</v>
      </c>
      <c r="AA118" s="65">
        <v>2</v>
      </c>
      <c r="AB118" s="65">
        <v>19</v>
      </c>
      <c r="AC118" s="65">
        <v>17</v>
      </c>
      <c r="AD118" s="65"/>
      <c r="AE118" s="77">
        <f t="shared" si="15"/>
        <v>37.666666666666664</v>
      </c>
      <c r="AF118" s="78" t="s">
        <v>2581</v>
      </c>
      <c r="AG118" s="76">
        <f t="shared" ref="AG118:AH118" si="69">STDEV(L69:L118)</f>
        <v>3.6911919428801978</v>
      </c>
      <c r="AH118" s="76">
        <f t="shared" si="69"/>
        <v>0.13146611420314158</v>
      </c>
      <c r="AI118" s="76">
        <f t="shared" si="68"/>
        <v>13.823529411764707</v>
      </c>
    </row>
    <row r="119" spans="1:35" x14ac:dyDescent="0.25">
      <c r="A119" s="65">
        <v>38</v>
      </c>
      <c r="B119" s="56">
        <v>38</v>
      </c>
      <c r="C119" s="66">
        <v>38462</v>
      </c>
      <c r="D119" s="65" t="s">
        <v>1123</v>
      </c>
      <c r="E119" s="57" t="s">
        <v>19</v>
      </c>
      <c r="F119" s="67"/>
      <c r="G119" s="57" t="s">
        <v>114</v>
      </c>
      <c r="H119" s="67" t="s">
        <v>11</v>
      </c>
      <c r="I119" s="65">
        <v>1</v>
      </c>
      <c r="J119" s="68">
        <v>1.2819444444444443</v>
      </c>
      <c r="K119" s="65">
        <v>8</v>
      </c>
      <c r="L119" s="65">
        <v>16</v>
      </c>
      <c r="M119" s="65">
        <v>0.5</v>
      </c>
      <c r="N119" s="65">
        <v>0</v>
      </c>
      <c r="O119" s="65">
        <v>0</v>
      </c>
      <c r="P119" s="65"/>
      <c r="Q119" s="65">
        <v>2</v>
      </c>
      <c r="R119" s="65">
        <v>3</v>
      </c>
      <c r="S119" s="65">
        <v>0.66700000000000004</v>
      </c>
      <c r="T119" s="65">
        <v>5</v>
      </c>
      <c r="U119" s="65">
        <v>6</v>
      </c>
      <c r="V119" s="65">
        <v>11</v>
      </c>
      <c r="W119" s="65">
        <v>5</v>
      </c>
      <c r="X119" s="65">
        <v>0</v>
      </c>
      <c r="Y119" s="65">
        <v>3</v>
      </c>
      <c r="Z119" s="65">
        <v>3</v>
      </c>
      <c r="AA119" s="65">
        <v>5</v>
      </c>
      <c r="AB119" s="65">
        <v>18</v>
      </c>
      <c r="AC119" s="65">
        <v>15.5</v>
      </c>
      <c r="AD119" s="65"/>
      <c r="AE119" s="77">
        <f t="shared" si="15"/>
        <v>30.766666666666666</v>
      </c>
      <c r="AF119" s="78" t="s">
        <v>2581</v>
      </c>
      <c r="AG119" s="76">
        <f t="shared" ref="AG119:AH119" si="70">STDEV(L70:L119)</f>
        <v>3.5733709004015721</v>
      </c>
      <c r="AH119" s="76">
        <f t="shared" si="70"/>
        <v>0.13064275013664309</v>
      </c>
      <c r="AI119" s="76">
        <f t="shared" si="68"/>
        <v>13.784313725490197</v>
      </c>
    </row>
    <row r="120" spans="1:35" x14ac:dyDescent="0.25">
      <c r="A120" s="65">
        <v>39</v>
      </c>
      <c r="B120" s="56">
        <v>39</v>
      </c>
      <c r="C120" s="66">
        <v>38462</v>
      </c>
      <c r="D120" s="65" t="s">
        <v>1124</v>
      </c>
      <c r="E120" s="57" t="s">
        <v>19</v>
      </c>
      <c r="F120" s="67" t="s">
        <v>5</v>
      </c>
      <c r="G120" s="57" t="s">
        <v>37</v>
      </c>
      <c r="H120" s="67" t="s">
        <v>3</v>
      </c>
      <c r="I120" s="65">
        <v>1</v>
      </c>
      <c r="J120" s="68">
        <v>1.5451388888888891</v>
      </c>
      <c r="K120" s="65">
        <v>9</v>
      </c>
      <c r="L120" s="65">
        <v>19</v>
      </c>
      <c r="M120" s="65">
        <v>0.47399999999999998</v>
      </c>
      <c r="N120" s="65">
        <v>0</v>
      </c>
      <c r="O120" s="65">
        <v>0</v>
      </c>
      <c r="P120" s="65"/>
      <c r="Q120" s="65">
        <v>3</v>
      </c>
      <c r="R120" s="65">
        <v>7</v>
      </c>
      <c r="S120" s="65">
        <v>0.42899999999999999</v>
      </c>
      <c r="T120" s="65">
        <v>6</v>
      </c>
      <c r="U120" s="65">
        <v>10</v>
      </c>
      <c r="V120" s="65">
        <v>16</v>
      </c>
      <c r="W120" s="65">
        <v>4</v>
      </c>
      <c r="X120" s="65">
        <v>0</v>
      </c>
      <c r="Y120" s="65">
        <v>1</v>
      </c>
      <c r="Z120" s="65">
        <v>4</v>
      </c>
      <c r="AA120" s="65">
        <v>3</v>
      </c>
      <c r="AB120" s="65">
        <v>21</v>
      </c>
      <c r="AC120" s="65">
        <v>15.2</v>
      </c>
      <c r="AD120" s="65"/>
      <c r="AE120" s="77">
        <f t="shared" si="15"/>
        <v>37.083333333333336</v>
      </c>
      <c r="AF120" s="78" t="s">
        <v>2581</v>
      </c>
      <c r="AG120" s="76">
        <f t="shared" ref="AG120:AH120" si="71">STDEV(L71:L120)</f>
        <v>3.6419326558007294</v>
      </c>
      <c r="AH120" s="76">
        <f t="shared" si="71"/>
        <v>0.13050545535551772</v>
      </c>
      <c r="AI120" s="76">
        <f t="shared" si="68"/>
        <v>14.019607843137255</v>
      </c>
    </row>
    <row r="121" spans="1:35" x14ac:dyDescent="0.25">
      <c r="A121" s="65">
        <v>40</v>
      </c>
      <c r="B121" s="56">
        <v>40</v>
      </c>
      <c r="C121" s="66">
        <v>38462</v>
      </c>
      <c r="D121" s="65" t="s">
        <v>1125</v>
      </c>
      <c r="E121" s="57" t="s">
        <v>19</v>
      </c>
      <c r="F121" s="67"/>
      <c r="G121" s="57" t="s">
        <v>1</v>
      </c>
      <c r="H121" s="67" t="s">
        <v>3</v>
      </c>
      <c r="I121" s="65">
        <v>1</v>
      </c>
      <c r="J121" s="68">
        <v>1.5791666666666666</v>
      </c>
      <c r="K121" s="65">
        <v>10</v>
      </c>
      <c r="L121" s="65">
        <v>18</v>
      </c>
      <c r="M121" s="65">
        <v>0.55600000000000005</v>
      </c>
      <c r="N121" s="65">
        <v>0</v>
      </c>
      <c r="O121" s="65">
        <v>1</v>
      </c>
      <c r="P121" s="65">
        <v>0</v>
      </c>
      <c r="Q121" s="65">
        <v>6</v>
      </c>
      <c r="R121" s="65">
        <v>8</v>
      </c>
      <c r="S121" s="65">
        <v>0.75</v>
      </c>
      <c r="T121" s="65">
        <v>1</v>
      </c>
      <c r="U121" s="65">
        <v>8</v>
      </c>
      <c r="V121" s="65">
        <v>9</v>
      </c>
      <c r="W121" s="65">
        <v>1</v>
      </c>
      <c r="X121" s="65">
        <v>1</v>
      </c>
      <c r="Y121" s="65">
        <v>4</v>
      </c>
      <c r="Z121" s="65">
        <v>4</v>
      </c>
      <c r="AA121" s="65">
        <v>2</v>
      </c>
      <c r="AB121" s="65">
        <v>26</v>
      </c>
      <c r="AC121" s="65">
        <v>19.399999999999999</v>
      </c>
      <c r="AD121" s="65"/>
      <c r="AE121" s="77">
        <f t="shared" si="15"/>
        <v>37.9</v>
      </c>
      <c r="AF121" s="78" t="s">
        <v>2581</v>
      </c>
      <c r="AG121" s="76">
        <f t="shared" ref="AG121:AH121" si="72">STDEV(L72:L121)</f>
        <v>3.6612142515726065</v>
      </c>
      <c r="AH121" s="76">
        <f t="shared" si="72"/>
        <v>0.13052812661160312</v>
      </c>
      <c r="AI121" s="76">
        <f t="shared" si="68"/>
        <v>14.117647058823529</v>
      </c>
    </row>
    <row r="122" spans="1:35" x14ac:dyDescent="0.25">
      <c r="A122" s="65">
        <v>41</v>
      </c>
      <c r="B122" s="56">
        <v>41</v>
      </c>
      <c r="C122" s="66">
        <v>38462</v>
      </c>
      <c r="D122" s="65" t="s">
        <v>1126</v>
      </c>
      <c r="E122" s="57" t="s">
        <v>19</v>
      </c>
      <c r="F122" s="67"/>
      <c r="G122" s="57" t="s">
        <v>472</v>
      </c>
      <c r="H122" s="67" t="s">
        <v>11</v>
      </c>
      <c r="I122" s="65">
        <v>1</v>
      </c>
      <c r="J122" s="68">
        <v>1.4444444444444444</v>
      </c>
      <c r="K122" s="65">
        <v>5</v>
      </c>
      <c r="L122" s="65">
        <v>11</v>
      </c>
      <c r="M122" s="65">
        <v>0.45500000000000002</v>
      </c>
      <c r="N122" s="65">
        <v>0</v>
      </c>
      <c r="O122" s="65">
        <v>0</v>
      </c>
      <c r="P122" s="65"/>
      <c r="Q122" s="65">
        <v>2</v>
      </c>
      <c r="R122" s="65">
        <v>3</v>
      </c>
      <c r="S122" s="65">
        <v>0.66700000000000004</v>
      </c>
      <c r="T122" s="65">
        <v>4</v>
      </c>
      <c r="U122" s="65">
        <v>12</v>
      </c>
      <c r="V122" s="65">
        <v>16</v>
      </c>
      <c r="W122" s="65">
        <v>2</v>
      </c>
      <c r="X122" s="65">
        <v>1</v>
      </c>
      <c r="Y122" s="65">
        <v>4</v>
      </c>
      <c r="Z122" s="65">
        <v>4</v>
      </c>
      <c r="AA122" s="65">
        <v>2</v>
      </c>
      <c r="AB122" s="65">
        <v>12</v>
      </c>
      <c r="AC122" s="65">
        <v>12.7</v>
      </c>
      <c r="AD122" s="65"/>
      <c r="AE122" s="77">
        <f t="shared" si="15"/>
        <v>34.666666666666664</v>
      </c>
      <c r="AF122" s="78" t="s">
        <v>2581</v>
      </c>
      <c r="AG122" s="76">
        <f t="shared" ref="AG122:AH122" si="73">STDEV(L73:L122)</f>
        <v>3.641260154150495</v>
      </c>
      <c r="AH122" s="76">
        <f t="shared" si="73"/>
        <v>0.13094573576213073</v>
      </c>
      <c r="AI122" s="76">
        <f t="shared" si="68"/>
        <v>14</v>
      </c>
    </row>
    <row r="123" spans="1:35" x14ac:dyDescent="0.25">
      <c r="A123" s="65">
        <v>42</v>
      </c>
      <c r="B123" s="56">
        <v>42</v>
      </c>
      <c r="C123" s="66">
        <v>38462</v>
      </c>
      <c r="D123" s="65" t="s">
        <v>1127</v>
      </c>
      <c r="E123" s="57" t="s">
        <v>19</v>
      </c>
      <c r="F123" s="67" t="s">
        <v>5</v>
      </c>
      <c r="G123" s="57" t="s">
        <v>95</v>
      </c>
      <c r="H123" s="67" t="s">
        <v>11</v>
      </c>
      <c r="I123" s="65">
        <v>1</v>
      </c>
      <c r="J123" s="68">
        <v>1.5354166666666667</v>
      </c>
      <c r="K123" s="65">
        <v>7</v>
      </c>
      <c r="L123" s="65">
        <v>19</v>
      </c>
      <c r="M123" s="65">
        <v>0.36799999999999999</v>
      </c>
      <c r="N123" s="65">
        <v>0</v>
      </c>
      <c r="O123" s="65">
        <v>0</v>
      </c>
      <c r="P123" s="65"/>
      <c r="Q123" s="65">
        <v>3</v>
      </c>
      <c r="R123" s="65">
        <v>4</v>
      </c>
      <c r="S123" s="65">
        <v>0.75</v>
      </c>
      <c r="T123" s="65">
        <v>4</v>
      </c>
      <c r="U123" s="65">
        <v>11</v>
      </c>
      <c r="V123" s="65">
        <v>15</v>
      </c>
      <c r="W123" s="65">
        <v>5</v>
      </c>
      <c r="X123" s="65">
        <v>0</v>
      </c>
      <c r="Y123" s="65">
        <v>4</v>
      </c>
      <c r="Z123" s="65">
        <v>4</v>
      </c>
      <c r="AA123" s="65">
        <v>1</v>
      </c>
      <c r="AB123" s="65">
        <v>17</v>
      </c>
      <c r="AC123" s="65">
        <v>14.1</v>
      </c>
      <c r="AD123" s="65"/>
      <c r="AE123" s="77">
        <f t="shared" si="15"/>
        <v>36.85</v>
      </c>
      <c r="AF123" s="78" t="s">
        <v>2581</v>
      </c>
      <c r="AG123" s="76">
        <f t="shared" ref="AG123:AH123" si="74">STDEV(L74:L123)</f>
        <v>3.700027578496226</v>
      </c>
      <c r="AH123" s="76">
        <f t="shared" si="74"/>
        <v>0.13301097238765783</v>
      </c>
      <c r="AI123" s="76">
        <f t="shared" si="68"/>
        <v>14.019607843137255</v>
      </c>
    </row>
    <row r="124" spans="1:35" x14ac:dyDescent="0.25">
      <c r="A124" s="65">
        <v>43</v>
      </c>
      <c r="B124" s="56">
        <v>43</v>
      </c>
      <c r="C124" s="66">
        <v>38462</v>
      </c>
      <c r="D124" s="65" t="s">
        <v>1128</v>
      </c>
      <c r="E124" s="57" t="s">
        <v>19</v>
      </c>
      <c r="F124" s="67" t="s">
        <v>5</v>
      </c>
      <c r="G124" s="57" t="s">
        <v>97</v>
      </c>
      <c r="H124" s="67" t="s">
        <v>11</v>
      </c>
      <c r="I124" s="65">
        <v>1</v>
      </c>
      <c r="J124" s="68">
        <v>1.5138888888888891</v>
      </c>
      <c r="K124" s="65">
        <v>7</v>
      </c>
      <c r="L124" s="65">
        <v>17</v>
      </c>
      <c r="M124" s="65">
        <v>0.41199999999999998</v>
      </c>
      <c r="N124" s="65">
        <v>0</v>
      </c>
      <c r="O124" s="65">
        <v>0</v>
      </c>
      <c r="P124" s="65"/>
      <c r="Q124" s="65">
        <v>7</v>
      </c>
      <c r="R124" s="65">
        <v>7</v>
      </c>
      <c r="S124" s="65">
        <v>1</v>
      </c>
      <c r="T124" s="65">
        <v>2</v>
      </c>
      <c r="U124" s="65">
        <v>7</v>
      </c>
      <c r="V124" s="65">
        <v>9</v>
      </c>
      <c r="W124" s="65">
        <v>5</v>
      </c>
      <c r="X124" s="65">
        <v>1</v>
      </c>
      <c r="Y124" s="65">
        <v>4</v>
      </c>
      <c r="Z124" s="65">
        <v>5</v>
      </c>
      <c r="AA124" s="65">
        <v>4</v>
      </c>
      <c r="AB124" s="65">
        <v>21</v>
      </c>
      <c r="AC124" s="65">
        <v>16.100000000000001</v>
      </c>
      <c r="AD124" s="65"/>
      <c r="AE124" s="77">
        <f t="shared" si="15"/>
        <v>36.333333333333336</v>
      </c>
      <c r="AF124" s="78" t="s">
        <v>2581</v>
      </c>
      <c r="AG124" s="76">
        <f t="shared" ref="AG124:AH124" si="75">STDEV(L75:L124)</f>
        <v>3.6756229515053165</v>
      </c>
      <c r="AH124" s="76">
        <f t="shared" si="75"/>
        <v>0.12989890103382723</v>
      </c>
      <c r="AI124" s="76">
        <f t="shared" si="68"/>
        <v>14.117647058823529</v>
      </c>
    </row>
    <row r="125" spans="1:35" x14ac:dyDescent="0.25">
      <c r="A125" s="65">
        <v>44</v>
      </c>
      <c r="B125" s="56">
        <v>44</v>
      </c>
      <c r="C125" s="66">
        <v>38462</v>
      </c>
      <c r="D125" s="65" t="s">
        <v>1129</v>
      </c>
      <c r="E125" s="57" t="s">
        <v>19</v>
      </c>
      <c r="F125" s="67"/>
      <c r="G125" s="57" t="s">
        <v>23</v>
      </c>
      <c r="H125" s="67" t="s">
        <v>3</v>
      </c>
      <c r="I125" s="65">
        <v>1</v>
      </c>
      <c r="J125" s="68">
        <v>1.6465277777777778</v>
      </c>
      <c r="K125" s="65">
        <v>15</v>
      </c>
      <c r="L125" s="65">
        <v>28</v>
      </c>
      <c r="M125" s="65">
        <v>0.53600000000000003</v>
      </c>
      <c r="N125" s="65">
        <v>0</v>
      </c>
      <c r="O125" s="65">
        <v>0</v>
      </c>
      <c r="P125" s="65"/>
      <c r="Q125" s="65">
        <v>7</v>
      </c>
      <c r="R125" s="65">
        <v>10</v>
      </c>
      <c r="S125" s="65">
        <v>0.7</v>
      </c>
      <c r="T125" s="65">
        <v>5</v>
      </c>
      <c r="U125" s="65">
        <v>5</v>
      </c>
      <c r="V125" s="65">
        <v>10</v>
      </c>
      <c r="W125" s="65">
        <v>4</v>
      </c>
      <c r="X125" s="65">
        <v>1</v>
      </c>
      <c r="Y125" s="65">
        <v>1</v>
      </c>
      <c r="Z125" s="65">
        <v>4</v>
      </c>
      <c r="AA125" s="65">
        <v>3</v>
      </c>
      <c r="AB125" s="65">
        <v>37</v>
      </c>
      <c r="AC125" s="65">
        <v>26.5</v>
      </c>
      <c r="AD125" s="65"/>
      <c r="AE125" s="77">
        <f t="shared" si="15"/>
        <v>39.516666666666666</v>
      </c>
      <c r="AF125" s="78" t="s">
        <v>2581</v>
      </c>
      <c r="AG125" s="76">
        <f t="shared" ref="AG125:AH125" si="76">STDEV(L76:L125)</f>
        <v>4.0862636993234016</v>
      </c>
      <c r="AH125" s="76">
        <f t="shared" si="76"/>
        <v>0.12655068517541695</v>
      </c>
      <c r="AI125" s="76">
        <f t="shared" si="68"/>
        <v>14.470588235294118</v>
      </c>
    </row>
    <row r="126" spans="1:35" x14ac:dyDescent="0.25">
      <c r="A126" s="65">
        <v>45</v>
      </c>
      <c r="B126" s="56">
        <v>45</v>
      </c>
      <c r="C126" s="66">
        <v>38462</v>
      </c>
      <c r="D126" s="65" t="s">
        <v>1130</v>
      </c>
      <c r="E126" s="57" t="s">
        <v>19</v>
      </c>
      <c r="F126" s="67"/>
      <c r="G126" s="57" t="s">
        <v>28</v>
      </c>
      <c r="H126" s="67" t="s">
        <v>11</v>
      </c>
      <c r="I126" s="65">
        <v>1</v>
      </c>
      <c r="J126" s="68">
        <v>1.4631944444444445</v>
      </c>
      <c r="K126" s="65">
        <v>10</v>
      </c>
      <c r="L126" s="65">
        <v>16</v>
      </c>
      <c r="M126" s="65">
        <v>0.625</v>
      </c>
      <c r="N126" s="65">
        <v>0</v>
      </c>
      <c r="O126" s="65">
        <v>0</v>
      </c>
      <c r="P126" s="65"/>
      <c r="Q126" s="65">
        <v>6</v>
      </c>
      <c r="R126" s="65">
        <v>10</v>
      </c>
      <c r="S126" s="65">
        <v>0.6</v>
      </c>
      <c r="T126" s="65">
        <v>4</v>
      </c>
      <c r="U126" s="65">
        <v>9</v>
      </c>
      <c r="V126" s="65">
        <v>13</v>
      </c>
      <c r="W126" s="65">
        <v>2</v>
      </c>
      <c r="X126" s="65">
        <v>0</v>
      </c>
      <c r="Y126" s="65">
        <v>9</v>
      </c>
      <c r="Z126" s="65">
        <v>7</v>
      </c>
      <c r="AA126" s="65">
        <v>3</v>
      </c>
      <c r="AB126" s="65">
        <v>26</v>
      </c>
      <c r="AC126" s="65">
        <v>22.2</v>
      </c>
      <c r="AD126" s="65"/>
      <c r="AE126" s="77">
        <f t="shared" si="15"/>
        <v>35.116666666666667</v>
      </c>
      <c r="AF126" s="78" t="s">
        <v>2581</v>
      </c>
      <c r="AG126" s="76">
        <f t="shared" ref="AG126:AH126" si="77">STDEV(L77:L126)</f>
        <v>4.0908060180789576</v>
      </c>
      <c r="AH126" s="76">
        <f t="shared" si="77"/>
        <v>0.12349634382756282</v>
      </c>
      <c r="AI126" s="76">
        <f t="shared" si="68"/>
        <v>14.607843137254902</v>
      </c>
    </row>
    <row r="127" spans="1:35" x14ac:dyDescent="0.25">
      <c r="A127" s="65">
        <v>46</v>
      </c>
      <c r="B127" s="56">
        <v>46</v>
      </c>
      <c r="C127" s="66">
        <v>38462</v>
      </c>
      <c r="D127" s="65" t="s">
        <v>1131</v>
      </c>
      <c r="E127" s="57" t="s">
        <v>19</v>
      </c>
      <c r="F127" s="67" t="s">
        <v>5</v>
      </c>
      <c r="G127" s="57" t="s">
        <v>1</v>
      </c>
      <c r="H127" s="67" t="s">
        <v>11</v>
      </c>
      <c r="I127" s="65">
        <v>1</v>
      </c>
      <c r="J127" s="68">
        <v>1.7798611111111111</v>
      </c>
      <c r="K127" s="65">
        <v>10</v>
      </c>
      <c r="L127" s="65">
        <v>23</v>
      </c>
      <c r="M127" s="65">
        <v>0.435</v>
      </c>
      <c r="N127" s="65">
        <v>0</v>
      </c>
      <c r="O127" s="65">
        <v>0</v>
      </c>
      <c r="P127" s="65"/>
      <c r="Q127" s="65">
        <v>1</v>
      </c>
      <c r="R127" s="65">
        <v>2</v>
      </c>
      <c r="S127" s="65">
        <v>0.5</v>
      </c>
      <c r="T127" s="65">
        <v>4</v>
      </c>
      <c r="U127" s="65">
        <v>10</v>
      </c>
      <c r="V127" s="65">
        <v>14</v>
      </c>
      <c r="W127" s="65">
        <v>9</v>
      </c>
      <c r="X127" s="65">
        <v>1</v>
      </c>
      <c r="Y127" s="65">
        <v>3</v>
      </c>
      <c r="Z127" s="65">
        <v>3</v>
      </c>
      <c r="AA127" s="65">
        <v>5</v>
      </c>
      <c r="AB127" s="65">
        <v>21</v>
      </c>
      <c r="AC127" s="65">
        <v>18.7</v>
      </c>
      <c r="AD127" s="65"/>
      <c r="AE127" s="77">
        <f t="shared" si="15"/>
        <v>42.716666666666669</v>
      </c>
      <c r="AF127" s="78" t="s">
        <v>2581</v>
      </c>
      <c r="AG127" s="76">
        <f t="shared" ref="AG127:AH127" si="78">STDEV(L78:L127)</f>
        <v>4.2584370036770194</v>
      </c>
      <c r="AH127" s="76">
        <f t="shared" si="78"/>
        <v>0.12442865999668887</v>
      </c>
      <c r="AI127" s="76">
        <f t="shared" si="68"/>
        <v>14.764705882352942</v>
      </c>
    </row>
    <row r="128" spans="1:35" x14ac:dyDescent="0.25">
      <c r="A128" s="65">
        <v>47</v>
      </c>
      <c r="B128" s="56">
        <v>47</v>
      </c>
      <c r="C128" s="66">
        <v>38462</v>
      </c>
      <c r="D128" s="65" t="s">
        <v>1132</v>
      </c>
      <c r="E128" s="57" t="s">
        <v>19</v>
      </c>
      <c r="F128" s="67" t="s">
        <v>5</v>
      </c>
      <c r="G128" s="57" t="s">
        <v>13</v>
      </c>
      <c r="H128" s="67" t="s">
        <v>3</v>
      </c>
      <c r="I128" s="65">
        <v>1</v>
      </c>
      <c r="J128" s="68">
        <v>1.528472222222222</v>
      </c>
      <c r="K128" s="65">
        <v>7</v>
      </c>
      <c r="L128" s="65">
        <v>13</v>
      </c>
      <c r="M128" s="65">
        <v>0.53800000000000003</v>
      </c>
      <c r="N128" s="65">
        <v>0</v>
      </c>
      <c r="O128" s="65">
        <v>0</v>
      </c>
      <c r="P128" s="65"/>
      <c r="Q128" s="65">
        <v>11</v>
      </c>
      <c r="R128" s="65">
        <v>13</v>
      </c>
      <c r="S128" s="65">
        <v>0.84599999999999997</v>
      </c>
      <c r="T128" s="65">
        <v>4</v>
      </c>
      <c r="U128" s="65">
        <v>8</v>
      </c>
      <c r="V128" s="65">
        <v>12</v>
      </c>
      <c r="W128" s="65">
        <v>3</v>
      </c>
      <c r="X128" s="65">
        <v>0</v>
      </c>
      <c r="Y128" s="65">
        <v>5</v>
      </c>
      <c r="Z128" s="65">
        <v>1</v>
      </c>
      <c r="AA128" s="65">
        <v>2</v>
      </c>
      <c r="AB128" s="65">
        <v>25</v>
      </c>
      <c r="AC128" s="65">
        <v>26.9</v>
      </c>
      <c r="AD128" s="65"/>
      <c r="AE128" s="77">
        <f t="shared" si="15"/>
        <v>36.68333333333333</v>
      </c>
      <c r="AF128" s="78" t="s">
        <v>2581</v>
      </c>
      <c r="AG128" s="76">
        <f t="shared" ref="AG128:AH128" si="79">STDEV(L79:L128)</f>
        <v>4.2399460913014968</v>
      </c>
      <c r="AH128" s="76">
        <f t="shared" si="79"/>
        <v>0.12067935081978955</v>
      </c>
      <c r="AI128" s="76">
        <f t="shared" si="68"/>
        <v>14.745098039215685</v>
      </c>
    </row>
    <row r="129" spans="1:35" x14ac:dyDescent="0.25">
      <c r="A129" s="65">
        <v>48</v>
      </c>
      <c r="B129" s="56">
        <v>48</v>
      </c>
      <c r="C129" s="66">
        <v>38462</v>
      </c>
      <c r="D129" s="65" t="s">
        <v>1133</v>
      </c>
      <c r="E129" s="57" t="s">
        <v>19</v>
      </c>
      <c r="F129" s="67" t="s">
        <v>5</v>
      </c>
      <c r="G129" s="57" t="s">
        <v>21</v>
      </c>
      <c r="H129" s="67" t="s">
        <v>3</v>
      </c>
      <c r="I129" s="65">
        <v>1</v>
      </c>
      <c r="J129" s="68">
        <v>1.5993055555555555</v>
      </c>
      <c r="K129" s="65">
        <v>6</v>
      </c>
      <c r="L129" s="65">
        <v>18</v>
      </c>
      <c r="M129" s="65">
        <v>0.33300000000000002</v>
      </c>
      <c r="N129" s="65">
        <v>0</v>
      </c>
      <c r="O129" s="65">
        <v>0</v>
      </c>
      <c r="P129" s="65"/>
      <c r="Q129" s="65">
        <v>8</v>
      </c>
      <c r="R129" s="65">
        <v>10</v>
      </c>
      <c r="S129" s="65">
        <v>0.8</v>
      </c>
      <c r="T129" s="65">
        <v>5</v>
      </c>
      <c r="U129" s="65">
        <v>13</v>
      </c>
      <c r="V129" s="65">
        <v>18</v>
      </c>
      <c r="W129" s="65">
        <v>4</v>
      </c>
      <c r="X129" s="65">
        <v>1</v>
      </c>
      <c r="Y129" s="65">
        <v>5</v>
      </c>
      <c r="Z129" s="65">
        <v>4</v>
      </c>
      <c r="AA129" s="65">
        <v>4</v>
      </c>
      <c r="AB129" s="65">
        <v>20</v>
      </c>
      <c r="AC129" s="65">
        <v>18.100000000000001</v>
      </c>
      <c r="AD129" s="65"/>
      <c r="AE129" s="77">
        <f t="shared" si="15"/>
        <v>38.383333333333333</v>
      </c>
      <c r="AF129" s="78" t="s">
        <v>2581</v>
      </c>
      <c r="AG129" s="76">
        <f t="shared" ref="AG129:AH129" si="80">STDEV(L80:L129)</f>
        <v>4.2214708724010643</v>
      </c>
      <c r="AH129" s="76">
        <f t="shared" si="80"/>
        <v>0.12376920588955378</v>
      </c>
      <c r="AI129" s="76">
        <f t="shared" si="68"/>
        <v>14.745098039215685</v>
      </c>
    </row>
    <row r="130" spans="1:35" x14ac:dyDescent="0.25">
      <c r="A130" s="65">
        <v>49</v>
      </c>
      <c r="B130" s="56">
        <v>49</v>
      </c>
      <c r="C130" s="66">
        <v>38462</v>
      </c>
      <c r="D130" s="65" t="s">
        <v>1134</v>
      </c>
      <c r="E130" s="57" t="s">
        <v>19</v>
      </c>
      <c r="F130" s="67" t="s">
        <v>5</v>
      </c>
      <c r="G130" s="57" t="s">
        <v>114</v>
      </c>
      <c r="H130" s="67" t="s">
        <v>11</v>
      </c>
      <c r="I130" s="65">
        <v>1</v>
      </c>
      <c r="J130" s="68">
        <v>1.179861111111111</v>
      </c>
      <c r="K130" s="65">
        <v>9</v>
      </c>
      <c r="L130" s="65">
        <v>16</v>
      </c>
      <c r="M130" s="65">
        <v>0.56299999999999994</v>
      </c>
      <c r="N130" s="65">
        <v>0</v>
      </c>
      <c r="O130" s="65">
        <v>0</v>
      </c>
      <c r="P130" s="65"/>
      <c r="Q130" s="65">
        <v>2</v>
      </c>
      <c r="R130" s="65">
        <v>2</v>
      </c>
      <c r="S130" s="65">
        <v>1</v>
      </c>
      <c r="T130" s="65">
        <v>2</v>
      </c>
      <c r="U130" s="65">
        <v>5</v>
      </c>
      <c r="V130" s="65">
        <v>7</v>
      </c>
      <c r="W130" s="65">
        <v>5</v>
      </c>
      <c r="X130" s="65">
        <v>2</v>
      </c>
      <c r="Y130" s="65">
        <v>1</v>
      </c>
      <c r="Z130" s="65">
        <v>2</v>
      </c>
      <c r="AA130" s="65">
        <v>1</v>
      </c>
      <c r="AB130" s="65">
        <v>20</v>
      </c>
      <c r="AC130" s="65">
        <v>19.100000000000001</v>
      </c>
      <c r="AD130" s="65"/>
      <c r="AE130" s="77">
        <f t="shared" ref="AE130:AE193" si="81">DAY(J130)*24+HOUR(J130)+MINUTE(J130)/60</f>
        <v>28.316666666666666</v>
      </c>
      <c r="AF130" s="78" t="s">
        <v>2581</v>
      </c>
      <c r="AG130" s="76">
        <f t="shared" ref="AG130:AH130" si="82">STDEV(L81:L130)</f>
        <v>4.0356068253708264</v>
      </c>
      <c r="AH130" s="76">
        <f t="shared" si="82"/>
        <v>0.12365977188913806</v>
      </c>
      <c r="AI130" s="76">
        <f t="shared" si="68"/>
        <v>14.686274509803921</v>
      </c>
    </row>
    <row r="131" spans="1:35" x14ac:dyDescent="0.25">
      <c r="A131" s="65">
        <v>50</v>
      </c>
      <c r="B131" s="56">
        <v>50</v>
      </c>
      <c r="C131" s="66">
        <v>38462</v>
      </c>
      <c r="D131" s="65" t="s">
        <v>1135</v>
      </c>
      <c r="E131" s="57" t="s">
        <v>19</v>
      </c>
      <c r="F131" s="67" t="s">
        <v>5</v>
      </c>
      <c r="G131" s="57" t="s">
        <v>35</v>
      </c>
      <c r="H131" s="67" t="s">
        <v>3</v>
      </c>
      <c r="I131" s="65">
        <v>1</v>
      </c>
      <c r="J131" s="68">
        <v>1.6555555555555557</v>
      </c>
      <c r="K131" s="65">
        <v>8</v>
      </c>
      <c r="L131" s="65">
        <v>19</v>
      </c>
      <c r="M131" s="65">
        <v>0.42099999999999999</v>
      </c>
      <c r="N131" s="65">
        <v>0</v>
      </c>
      <c r="O131" s="65">
        <v>0</v>
      </c>
      <c r="P131" s="65"/>
      <c r="Q131" s="65">
        <v>8</v>
      </c>
      <c r="R131" s="65">
        <v>10</v>
      </c>
      <c r="S131" s="65">
        <v>0.8</v>
      </c>
      <c r="T131" s="65">
        <v>6</v>
      </c>
      <c r="U131" s="65">
        <v>10</v>
      </c>
      <c r="V131" s="65">
        <v>16</v>
      </c>
      <c r="W131" s="65">
        <v>6</v>
      </c>
      <c r="X131" s="65">
        <v>1</v>
      </c>
      <c r="Y131" s="65">
        <v>0</v>
      </c>
      <c r="Z131" s="65">
        <v>4</v>
      </c>
      <c r="AA131" s="65">
        <v>3</v>
      </c>
      <c r="AB131" s="65">
        <v>24</v>
      </c>
      <c r="AC131" s="65">
        <v>20.3</v>
      </c>
      <c r="AD131" s="65"/>
      <c r="AE131" s="77">
        <f t="shared" si="81"/>
        <v>39.733333333333334</v>
      </c>
      <c r="AF131" s="78" t="s">
        <v>2581</v>
      </c>
      <c r="AG131" s="76">
        <f t="shared" ref="AG131:AH131" si="83">STDEV(L82:L131)</f>
        <v>4.0682443688768197</v>
      </c>
      <c r="AH131" s="76">
        <f t="shared" si="83"/>
        <v>0.12485100344500522</v>
      </c>
      <c r="AI131" s="76">
        <f t="shared" si="68"/>
        <v>14.941176470588236</v>
      </c>
    </row>
    <row r="132" spans="1:35" x14ac:dyDescent="0.25">
      <c r="A132" s="65">
        <v>51</v>
      </c>
      <c r="B132" s="56">
        <v>51</v>
      </c>
      <c r="C132" s="66">
        <v>38462</v>
      </c>
      <c r="D132" s="65" t="s">
        <v>1136</v>
      </c>
      <c r="E132" s="57" t="s">
        <v>19</v>
      </c>
      <c r="F132" s="67" t="s">
        <v>5</v>
      </c>
      <c r="G132" s="57" t="s">
        <v>55</v>
      </c>
      <c r="H132" s="67" t="s">
        <v>3</v>
      </c>
      <c r="I132" s="65">
        <v>1</v>
      </c>
      <c r="J132" s="68">
        <v>1.5777777777777777</v>
      </c>
      <c r="K132" s="65">
        <v>4</v>
      </c>
      <c r="L132" s="65">
        <v>10</v>
      </c>
      <c r="M132" s="65">
        <v>0.4</v>
      </c>
      <c r="N132" s="65">
        <v>0</v>
      </c>
      <c r="O132" s="65">
        <v>0</v>
      </c>
      <c r="P132" s="65"/>
      <c r="Q132" s="65">
        <v>5</v>
      </c>
      <c r="R132" s="65">
        <v>11</v>
      </c>
      <c r="S132" s="65">
        <v>0.45500000000000002</v>
      </c>
      <c r="T132" s="65">
        <v>2</v>
      </c>
      <c r="U132" s="65">
        <v>9</v>
      </c>
      <c r="V132" s="65">
        <v>11</v>
      </c>
      <c r="W132" s="65">
        <v>2</v>
      </c>
      <c r="X132" s="65">
        <v>0</v>
      </c>
      <c r="Y132" s="65">
        <v>1</v>
      </c>
      <c r="Z132" s="65">
        <v>0</v>
      </c>
      <c r="AA132" s="65">
        <v>3</v>
      </c>
      <c r="AB132" s="65">
        <v>13</v>
      </c>
      <c r="AC132" s="65">
        <v>10.199999999999999</v>
      </c>
      <c r="AD132" s="65"/>
      <c r="AE132" s="77">
        <f t="shared" si="81"/>
        <v>37.866666666666667</v>
      </c>
      <c r="AF132" s="78" t="s">
        <v>2581</v>
      </c>
      <c r="AG132" s="76">
        <f t="shared" ref="AG132:AH132" si="84">STDEV(L83:L132)</f>
        <v>4.1198375240402143</v>
      </c>
      <c r="AH132" s="76">
        <f t="shared" si="84"/>
        <v>0.12448766679343633</v>
      </c>
      <c r="AI132" s="76">
        <f t="shared" si="68"/>
        <v>14.882352941176471</v>
      </c>
    </row>
    <row r="133" spans="1:35" x14ac:dyDescent="0.25">
      <c r="A133" s="65">
        <v>52</v>
      </c>
      <c r="B133" s="56">
        <v>52</v>
      </c>
      <c r="C133" s="66">
        <v>38462</v>
      </c>
      <c r="D133" s="65" t="s">
        <v>1137</v>
      </c>
      <c r="E133" s="57" t="s">
        <v>19</v>
      </c>
      <c r="F133" s="67" t="s">
        <v>5</v>
      </c>
      <c r="G133" s="57" t="s">
        <v>131</v>
      </c>
      <c r="H133" s="67" t="s">
        <v>11</v>
      </c>
      <c r="I133" s="65">
        <v>1</v>
      </c>
      <c r="J133" s="68">
        <v>1.2388888888888889</v>
      </c>
      <c r="K133" s="65">
        <v>7</v>
      </c>
      <c r="L133" s="65">
        <v>9</v>
      </c>
      <c r="M133" s="65">
        <v>0.77800000000000002</v>
      </c>
      <c r="N133" s="65">
        <v>0</v>
      </c>
      <c r="O133" s="65">
        <v>0</v>
      </c>
      <c r="P133" s="65"/>
      <c r="Q133" s="65">
        <v>7</v>
      </c>
      <c r="R133" s="65">
        <v>7</v>
      </c>
      <c r="S133" s="65">
        <v>1</v>
      </c>
      <c r="T133" s="65">
        <v>1</v>
      </c>
      <c r="U133" s="65">
        <v>7</v>
      </c>
      <c r="V133" s="65">
        <v>8</v>
      </c>
      <c r="W133" s="65">
        <v>3</v>
      </c>
      <c r="X133" s="65">
        <v>1</v>
      </c>
      <c r="Y133" s="65">
        <v>1</v>
      </c>
      <c r="Z133" s="65">
        <v>1</v>
      </c>
      <c r="AA133" s="65">
        <v>3</v>
      </c>
      <c r="AB133" s="65">
        <v>21</v>
      </c>
      <c r="AC133" s="65">
        <v>21.9</v>
      </c>
      <c r="AD133" s="65"/>
      <c r="AE133" s="77">
        <f t="shared" si="81"/>
        <v>29.733333333333334</v>
      </c>
      <c r="AF133" s="78" t="s">
        <v>2581</v>
      </c>
      <c r="AG133" s="76">
        <f t="shared" ref="AG133:AH133" si="85">STDEV(L84:L133)</f>
        <v>4.2024774034527059</v>
      </c>
      <c r="AH133" s="76">
        <f t="shared" si="85"/>
        <v>0.12888304459343597</v>
      </c>
      <c r="AI133" s="76">
        <f t="shared" si="68"/>
        <v>14.803921568627452</v>
      </c>
    </row>
    <row r="134" spans="1:35" x14ac:dyDescent="0.25">
      <c r="A134" s="65">
        <v>53</v>
      </c>
      <c r="B134" s="56">
        <v>53</v>
      </c>
      <c r="C134" s="66">
        <v>38462</v>
      </c>
      <c r="D134" s="65" t="s">
        <v>1138</v>
      </c>
      <c r="E134" s="57" t="s">
        <v>19</v>
      </c>
      <c r="F134" s="67" t="s">
        <v>5</v>
      </c>
      <c r="G134" s="57" t="s">
        <v>10</v>
      </c>
      <c r="H134" s="67" t="s">
        <v>11</v>
      </c>
      <c r="I134" s="65">
        <v>1</v>
      </c>
      <c r="J134" s="68">
        <v>1.5729166666666667</v>
      </c>
      <c r="K134" s="65">
        <v>9</v>
      </c>
      <c r="L134" s="65">
        <v>18</v>
      </c>
      <c r="M134" s="65">
        <v>0.5</v>
      </c>
      <c r="N134" s="65">
        <v>0</v>
      </c>
      <c r="O134" s="65">
        <v>0</v>
      </c>
      <c r="P134" s="65"/>
      <c r="Q134" s="65">
        <v>5</v>
      </c>
      <c r="R134" s="65">
        <v>7</v>
      </c>
      <c r="S134" s="65">
        <v>0.71399999999999997</v>
      </c>
      <c r="T134" s="65">
        <v>0</v>
      </c>
      <c r="U134" s="65">
        <v>8</v>
      </c>
      <c r="V134" s="65">
        <v>8</v>
      </c>
      <c r="W134" s="65">
        <v>1</v>
      </c>
      <c r="X134" s="65">
        <v>0</v>
      </c>
      <c r="Y134" s="65">
        <v>2</v>
      </c>
      <c r="Z134" s="65">
        <v>1</v>
      </c>
      <c r="AA134" s="65">
        <v>0</v>
      </c>
      <c r="AB134" s="65">
        <v>23</v>
      </c>
      <c r="AC134" s="65">
        <v>16.7</v>
      </c>
      <c r="AD134" s="65"/>
      <c r="AE134" s="77">
        <f t="shared" si="81"/>
        <v>37.75</v>
      </c>
      <c r="AF134" s="78" t="s">
        <v>2581</v>
      </c>
      <c r="AG134" s="76">
        <f t="shared" ref="AG134:AH134" si="86">STDEV(L85:L134)</f>
        <v>4.2264473429651472</v>
      </c>
      <c r="AH134" s="76">
        <f t="shared" si="86"/>
        <v>0.12780998172510444</v>
      </c>
      <c r="AI134" s="76">
        <f t="shared" si="68"/>
        <v>14.882352941176471</v>
      </c>
    </row>
    <row r="135" spans="1:35" x14ac:dyDescent="0.25">
      <c r="A135" s="65">
        <v>54</v>
      </c>
      <c r="B135" s="56">
        <v>54</v>
      </c>
      <c r="C135" s="66">
        <v>38462</v>
      </c>
      <c r="D135" s="65" t="s">
        <v>1139</v>
      </c>
      <c r="E135" s="57" t="s">
        <v>19</v>
      </c>
      <c r="F135" s="67"/>
      <c r="G135" s="57" t="s">
        <v>33</v>
      </c>
      <c r="H135" s="67" t="s">
        <v>11</v>
      </c>
      <c r="I135" s="65">
        <v>1</v>
      </c>
      <c r="J135" s="68">
        <v>1.0458333333333334</v>
      </c>
      <c r="K135" s="65">
        <v>4</v>
      </c>
      <c r="L135" s="65">
        <v>9</v>
      </c>
      <c r="M135" s="65">
        <v>0.44400000000000001</v>
      </c>
      <c r="N135" s="65">
        <v>0</v>
      </c>
      <c r="O135" s="65">
        <v>1</v>
      </c>
      <c r="P135" s="65">
        <v>0</v>
      </c>
      <c r="Q135" s="65">
        <v>4</v>
      </c>
      <c r="R135" s="65">
        <v>6</v>
      </c>
      <c r="S135" s="65">
        <v>0.66700000000000004</v>
      </c>
      <c r="T135" s="65">
        <v>0</v>
      </c>
      <c r="U135" s="65">
        <v>6</v>
      </c>
      <c r="V135" s="65">
        <v>6</v>
      </c>
      <c r="W135" s="65">
        <v>3</v>
      </c>
      <c r="X135" s="65">
        <v>1</v>
      </c>
      <c r="Y135" s="65">
        <v>0</v>
      </c>
      <c r="Z135" s="65">
        <v>0</v>
      </c>
      <c r="AA135" s="65">
        <v>2</v>
      </c>
      <c r="AB135" s="65">
        <v>12</v>
      </c>
      <c r="AC135" s="65">
        <v>10.6</v>
      </c>
      <c r="AD135" s="65"/>
      <c r="AE135" s="77">
        <f t="shared" si="81"/>
        <v>25.1</v>
      </c>
      <c r="AF135" s="78" t="s">
        <v>2581</v>
      </c>
      <c r="AG135" s="76">
        <f t="shared" ref="AG135:AH135" si="87">STDEV(L86:L135)</f>
        <v>4.2889987414408992</v>
      </c>
      <c r="AH135" s="76">
        <f t="shared" si="87"/>
        <v>0.12842424114740145</v>
      </c>
      <c r="AI135" s="76">
        <f t="shared" si="68"/>
        <v>14.764705882352942</v>
      </c>
    </row>
    <row r="136" spans="1:35" x14ac:dyDescent="0.25">
      <c r="A136" s="65">
        <v>55</v>
      </c>
      <c r="B136" s="56">
        <v>55</v>
      </c>
      <c r="C136" s="66">
        <v>38462</v>
      </c>
      <c r="D136" s="65" t="s">
        <v>1140</v>
      </c>
      <c r="E136" s="57" t="s">
        <v>19</v>
      </c>
      <c r="F136" s="67" t="s">
        <v>5</v>
      </c>
      <c r="G136" s="57" t="s">
        <v>102</v>
      </c>
      <c r="H136" s="67" t="s">
        <v>11</v>
      </c>
      <c r="I136" s="65">
        <v>1</v>
      </c>
      <c r="J136" s="68">
        <v>1.575</v>
      </c>
      <c r="K136" s="65">
        <v>11</v>
      </c>
      <c r="L136" s="65">
        <v>16</v>
      </c>
      <c r="M136" s="65">
        <v>0.68799999999999994</v>
      </c>
      <c r="N136" s="65">
        <v>0</v>
      </c>
      <c r="O136" s="65">
        <v>0</v>
      </c>
      <c r="P136" s="65"/>
      <c r="Q136" s="65">
        <v>8</v>
      </c>
      <c r="R136" s="65">
        <v>8</v>
      </c>
      <c r="S136" s="65">
        <v>1</v>
      </c>
      <c r="T136" s="65">
        <v>3</v>
      </c>
      <c r="U136" s="65">
        <v>6</v>
      </c>
      <c r="V136" s="65">
        <v>9</v>
      </c>
      <c r="W136" s="65">
        <v>1</v>
      </c>
      <c r="X136" s="65">
        <v>0</v>
      </c>
      <c r="Y136" s="65">
        <v>2</v>
      </c>
      <c r="Z136" s="65">
        <v>3</v>
      </c>
      <c r="AA136" s="65">
        <v>2</v>
      </c>
      <c r="AB136" s="65">
        <v>30</v>
      </c>
      <c r="AC136" s="65">
        <v>25.4</v>
      </c>
      <c r="AD136" s="65"/>
      <c r="AE136" s="77">
        <f t="shared" si="81"/>
        <v>37.799999999999997</v>
      </c>
      <c r="AF136" s="78" t="s">
        <v>2581</v>
      </c>
      <c r="AG136" s="76">
        <f t="shared" ref="AG136:AH136" si="88">STDEV(L87:L136)</f>
        <v>4.1993196727905477</v>
      </c>
      <c r="AH136" s="76">
        <f t="shared" si="88"/>
        <v>0.12975081455448048</v>
      </c>
      <c r="AI136" s="76">
        <f t="shared" si="68"/>
        <v>14.843137254901961</v>
      </c>
    </row>
    <row r="137" spans="1:35" x14ac:dyDescent="0.25">
      <c r="A137" s="65">
        <v>56</v>
      </c>
      <c r="B137" s="56">
        <v>56</v>
      </c>
      <c r="C137" s="66">
        <v>38462</v>
      </c>
      <c r="D137" s="65" t="s">
        <v>1141</v>
      </c>
      <c r="E137" s="57" t="s">
        <v>19</v>
      </c>
      <c r="F137" s="67"/>
      <c r="G137" s="57" t="s">
        <v>387</v>
      </c>
      <c r="H137" s="67" t="s">
        <v>11</v>
      </c>
      <c r="I137" s="65">
        <v>1</v>
      </c>
      <c r="J137" s="68">
        <v>1.1576388888888889</v>
      </c>
      <c r="K137" s="65">
        <v>3</v>
      </c>
      <c r="L137" s="65">
        <v>7</v>
      </c>
      <c r="M137" s="65">
        <v>0.42899999999999999</v>
      </c>
      <c r="N137" s="65">
        <v>0</v>
      </c>
      <c r="O137" s="65">
        <v>0</v>
      </c>
      <c r="P137" s="65"/>
      <c r="Q137" s="65">
        <v>0</v>
      </c>
      <c r="R137" s="65">
        <v>0</v>
      </c>
      <c r="S137" s="65"/>
      <c r="T137" s="65">
        <v>3</v>
      </c>
      <c r="U137" s="65">
        <v>12</v>
      </c>
      <c r="V137" s="65">
        <v>15</v>
      </c>
      <c r="W137" s="65">
        <v>4</v>
      </c>
      <c r="X137" s="65">
        <v>0</v>
      </c>
      <c r="Y137" s="65">
        <v>5</v>
      </c>
      <c r="Z137" s="65">
        <v>4</v>
      </c>
      <c r="AA137" s="65">
        <v>0</v>
      </c>
      <c r="AB137" s="65">
        <v>6</v>
      </c>
      <c r="AC137" s="65">
        <v>10.3</v>
      </c>
      <c r="AD137" s="65"/>
      <c r="AE137" s="77">
        <f t="shared" si="81"/>
        <v>27.783333333333335</v>
      </c>
      <c r="AF137" s="78" t="s">
        <v>2581</v>
      </c>
      <c r="AG137" s="76">
        <f t="shared" ref="AG137:AH137" si="89">STDEV(L88:L137)</f>
        <v>4.3340606401679551</v>
      </c>
      <c r="AH137" s="76">
        <f t="shared" si="89"/>
        <v>0.1302302341146295</v>
      </c>
      <c r="AI137" s="76">
        <f t="shared" si="68"/>
        <v>14.568627450980392</v>
      </c>
    </row>
    <row r="138" spans="1:35" x14ac:dyDescent="0.25">
      <c r="A138" s="65">
        <v>57</v>
      </c>
      <c r="B138" s="56">
        <v>57</v>
      </c>
      <c r="C138" s="66">
        <v>38462</v>
      </c>
      <c r="D138" s="65" t="s">
        <v>1142</v>
      </c>
      <c r="E138" s="57" t="s">
        <v>19</v>
      </c>
      <c r="F138" s="67"/>
      <c r="G138" s="57" t="s">
        <v>100</v>
      </c>
      <c r="H138" s="67" t="s">
        <v>11</v>
      </c>
      <c r="I138" s="65">
        <v>1</v>
      </c>
      <c r="J138" s="68">
        <v>1.4326388888888888</v>
      </c>
      <c r="K138" s="65">
        <v>11</v>
      </c>
      <c r="L138" s="65">
        <v>15</v>
      </c>
      <c r="M138" s="65">
        <v>0.73299999999999998</v>
      </c>
      <c r="N138" s="65">
        <v>0</v>
      </c>
      <c r="O138" s="65">
        <v>0</v>
      </c>
      <c r="P138" s="65"/>
      <c r="Q138" s="65">
        <v>2</v>
      </c>
      <c r="R138" s="65">
        <v>4</v>
      </c>
      <c r="S138" s="65">
        <v>0.5</v>
      </c>
      <c r="T138" s="65">
        <v>1</v>
      </c>
      <c r="U138" s="65">
        <v>15</v>
      </c>
      <c r="V138" s="65">
        <v>16</v>
      </c>
      <c r="W138" s="65">
        <v>4</v>
      </c>
      <c r="X138" s="65">
        <v>2</v>
      </c>
      <c r="Y138" s="65">
        <v>4</v>
      </c>
      <c r="Z138" s="65">
        <v>2</v>
      </c>
      <c r="AA138" s="65">
        <v>1</v>
      </c>
      <c r="AB138" s="65">
        <v>24</v>
      </c>
      <c r="AC138" s="65">
        <v>27.5</v>
      </c>
      <c r="AD138" s="65"/>
      <c r="AE138" s="77">
        <f t="shared" si="81"/>
        <v>34.383333333333333</v>
      </c>
      <c r="AF138" s="78" t="s">
        <v>2581</v>
      </c>
      <c r="AG138" s="76">
        <f t="shared" ref="AG138:AH138" si="90">STDEV(L89:L138)</f>
        <v>4.3294907086074641</v>
      </c>
      <c r="AH138" s="76">
        <f t="shared" si="90"/>
        <v>0.13215439949590285</v>
      </c>
      <c r="AI138" s="76">
        <f t="shared" si="68"/>
        <v>14.549019607843137</v>
      </c>
    </row>
    <row r="139" spans="1:35" x14ac:dyDescent="0.25">
      <c r="A139" s="65">
        <v>58</v>
      </c>
      <c r="B139" s="56">
        <v>58</v>
      </c>
      <c r="C139" s="66">
        <v>38462</v>
      </c>
      <c r="D139" s="65" t="s">
        <v>1143</v>
      </c>
      <c r="E139" s="57" t="s">
        <v>19</v>
      </c>
      <c r="F139" s="67"/>
      <c r="G139" s="57" t="s">
        <v>35</v>
      </c>
      <c r="H139" s="67" t="s">
        <v>11</v>
      </c>
      <c r="I139" s="65">
        <v>1</v>
      </c>
      <c r="J139" s="68">
        <v>1.4027777777777777</v>
      </c>
      <c r="K139" s="65">
        <v>8</v>
      </c>
      <c r="L139" s="65">
        <v>14</v>
      </c>
      <c r="M139" s="65">
        <v>0.57099999999999995</v>
      </c>
      <c r="N139" s="65">
        <v>0</v>
      </c>
      <c r="O139" s="65">
        <v>1</v>
      </c>
      <c r="P139" s="65">
        <v>0</v>
      </c>
      <c r="Q139" s="65">
        <v>3</v>
      </c>
      <c r="R139" s="65">
        <v>4</v>
      </c>
      <c r="S139" s="65">
        <v>0.75</v>
      </c>
      <c r="T139" s="65">
        <v>3</v>
      </c>
      <c r="U139" s="65">
        <v>7</v>
      </c>
      <c r="V139" s="65">
        <v>10</v>
      </c>
      <c r="W139" s="65">
        <v>4</v>
      </c>
      <c r="X139" s="65">
        <v>3</v>
      </c>
      <c r="Y139" s="65">
        <v>2</v>
      </c>
      <c r="Z139" s="65">
        <v>1</v>
      </c>
      <c r="AA139" s="65">
        <v>3</v>
      </c>
      <c r="AB139" s="65">
        <v>19</v>
      </c>
      <c r="AC139" s="65">
        <v>21.2</v>
      </c>
      <c r="AD139" s="65"/>
      <c r="AE139" s="77">
        <f t="shared" si="81"/>
        <v>33.666666666666664</v>
      </c>
      <c r="AF139" s="78" t="s">
        <v>2581</v>
      </c>
      <c r="AG139" s="76">
        <f t="shared" ref="AG139:AH139" si="91">STDEV(L90:L139)</f>
        <v>4.2570469787860974</v>
      </c>
      <c r="AH139" s="76">
        <f t="shared" si="91"/>
        <v>0.13202572569351079</v>
      </c>
      <c r="AI139" s="76">
        <f t="shared" si="68"/>
        <v>14.509803921568627</v>
      </c>
    </row>
    <row r="140" spans="1:35" x14ac:dyDescent="0.25">
      <c r="A140" s="65">
        <v>59</v>
      </c>
      <c r="B140" s="56">
        <v>59</v>
      </c>
      <c r="C140" s="66">
        <v>38462</v>
      </c>
      <c r="D140" s="65" t="s">
        <v>1144</v>
      </c>
      <c r="E140" s="57" t="s">
        <v>19</v>
      </c>
      <c r="F140" s="67" t="s">
        <v>5</v>
      </c>
      <c r="G140" s="57" t="s">
        <v>23</v>
      </c>
      <c r="H140" s="67" t="s">
        <v>11</v>
      </c>
      <c r="I140" s="65">
        <v>1</v>
      </c>
      <c r="J140" s="68">
        <v>1.1395833333333334</v>
      </c>
      <c r="K140" s="65">
        <v>10</v>
      </c>
      <c r="L140" s="65">
        <v>14</v>
      </c>
      <c r="M140" s="65">
        <v>0.71399999999999997</v>
      </c>
      <c r="N140" s="65">
        <v>0</v>
      </c>
      <c r="O140" s="65">
        <v>0</v>
      </c>
      <c r="P140" s="65"/>
      <c r="Q140" s="65">
        <v>6</v>
      </c>
      <c r="R140" s="65">
        <v>8</v>
      </c>
      <c r="S140" s="65">
        <v>0.75</v>
      </c>
      <c r="T140" s="65">
        <v>0</v>
      </c>
      <c r="U140" s="65">
        <v>4</v>
      </c>
      <c r="V140" s="65">
        <v>4</v>
      </c>
      <c r="W140" s="65">
        <v>3</v>
      </c>
      <c r="X140" s="65">
        <v>2</v>
      </c>
      <c r="Y140" s="65">
        <v>1</v>
      </c>
      <c r="Z140" s="65">
        <v>0</v>
      </c>
      <c r="AA140" s="65">
        <v>4</v>
      </c>
      <c r="AB140" s="65">
        <v>26</v>
      </c>
      <c r="AC140" s="65">
        <v>23.8</v>
      </c>
      <c r="AD140" s="65"/>
      <c r="AE140" s="77">
        <f t="shared" si="81"/>
        <v>27.35</v>
      </c>
      <c r="AF140" s="78" t="s">
        <v>2581</v>
      </c>
      <c r="AG140" s="76">
        <f t="shared" ref="AG140:AH140" si="92">STDEV(L91:L140)</f>
        <v>4.2565196092198949</v>
      </c>
      <c r="AH140" s="76">
        <f t="shared" si="92"/>
        <v>0.13305402309297065</v>
      </c>
      <c r="AI140" s="76">
        <f t="shared" si="68"/>
        <v>14.392156862745098</v>
      </c>
    </row>
    <row r="141" spans="1:35" x14ac:dyDescent="0.25">
      <c r="A141" s="65">
        <v>60</v>
      </c>
      <c r="B141" s="56">
        <v>60</v>
      </c>
      <c r="C141" s="66">
        <v>38462</v>
      </c>
      <c r="D141" s="65" t="s">
        <v>1145</v>
      </c>
      <c r="E141" s="57" t="s">
        <v>19</v>
      </c>
      <c r="F141" s="67" t="s">
        <v>5</v>
      </c>
      <c r="G141" s="57" t="s">
        <v>8</v>
      </c>
      <c r="H141" s="67" t="s">
        <v>11</v>
      </c>
      <c r="I141" s="65">
        <v>1</v>
      </c>
      <c r="J141" s="68">
        <v>1.2847222222222221</v>
      </c>
      <c r="K141" s="65">
        <v>4</v>
      </c>
      <c r="L141" s="65">
        <v>9</v>
      </c>
      <c r="M141" s="65">
        <v>0.44400000000000001</v>
      </c>
      <c r="N141" s="65">
        <v>0</v>
      </c>
      <c r="O141" s="65">
        <v>0</v>
      </c>
      <c r="P141" s="65"/>
      <c r="Q141" s="65">
        <v>1</v>
      </c>
      <c r="R141" s="65">
        <v>2</v>
      </c>
      <c r="S141" s="65">
        <v>0.5</v>
      </c>
      <c r="T141" s="65">
        <v>2</v>
      </c>
      <c r="U141" s="65">
        <v>10</v>
      </c>
      <c r="V141" s="65">
        <v>12</v>
      </c>
      <c r="W141" s="65">
        <v>3</v>
      </c>
      <c r="X141" s="65">
        <v>0</v>
      </c>
      <c r="Y141" s="65">
        <v>2</v>
      </c>
      <c r="Z141" s="65">
        <v>5</v>
      </c>
      <c r="AA141" s="65">
        <v>4</v>
      </c>
      <c r="AB141" s="65">
        <v>9</v>
      </c>
      <c r="AC141" s="65">
        <v>5.2</v>
      </c>
      <c r="AD141" s="65"/>
      <c r="AE141" s="77">
        <f t="shared" si="81"/>
        <v>30.833333333333332</v>
      </c>
      <c r="AF141" s="78" t="s">
        <v>2581</v>
      </c>
      <c r="AG141" s="76">
        <f t="shared" ref="AG141:AH141" si="93">STDEV(L92:L141)</f>
        <v>4.3060943997538921</v>
      </c>
      <c r="AH141" s="76">
        <f t="shared" si="93"/>
        <v>0.13012524735807543</v>
      </c>
      <c r="AI141" s="76">
        <f t="shared" si="68"/>
        <v>14.274509803921569</v>
      </c>
    </row>
    <row r="142" spans="1:35" x14ac:dyDescent="0.25">
      <c r="A142" s="65">
        <v>61</v>
      </c>
      <c r="B142" s="56">
        <v>61</v>
      </c>
      <c r="C142" s="66">
        <v>38462</v>
      </c>
      <c r="D142" s="65" t="s">
        <v>1146</v>
      </c>
      <c r="E142" s="57" t="s">
        <v>19</v>
      </c>
      <c r="F142" s="67" t="s">
        <v>5</v>
      </c>
      <c r="G142" s="57" t="s">
        <v>6</v>
      </c>
      <c r="H142" s="67" t="s">
        <v>11</v>
      </c>
      <c r="I142" s="65">
        <v>1</v>
      </c>
      <c r="J142" s="68">
        <v>1.5236111111111112</v>
      </c>
      <c r="K142" s="65">
        <v>10</v>
      </c>
      <c r="L142" s="65">
        <v>17</v>
      </c>
      <c r="M142" s="65">
        <v>0.58799999999999997</v>
      </c>
      <c r="N142" s="65">
        <v>0</v>
      </c>
      <c r="O142" s="65">
        <v>0</v>
      </c>
      <c r="P142" s="65"/>
      <c r="Q142" s="65">
        <v>4</v>
      </c>
      <c r="R142" s="65">
        <v>5</v>
      </c>
      <c r="S142" s="65">
        <v>0.8</v>
      </c>
      <c r="T142" s="65">
        <v>0</v>
      </c>
      <c r="U142" s="65">
        <v>8</v>
      </c>
      <c r="V142" s="65">
        <v>8</v>
      </c>
      <c r="W142" s="65">
        <v>2</v>
      </c>
      <c r="X142" s="65">
        <v>0</v>
      </c>
      <c r="Y142" s="65">
        <v>2</v>
      </c>
      <c r="Z142" s="65">
        <v>5</v>
      </c>
      <c r="AA142" s="65">
        <v>2</v>
      </c>
      <c r="AB142" s="65">
        <v>24</v>
      </c>
      <c r="AC142" s="65">
        <v>15.1</v>
      </c>
      <c r="AD142" s="65"/>
      <c r="AE142" s="77">
        <f t="shared" si="81"/>
        <v>36.56666666666667</v>
      </c>
      <c r="AF142" s="78" t="s">
        <v>2581</v>
      </c>
      <c r="AG142" s="76">
        <f t="shared" ref="AG142:AH142" si="94">STDEV(L93:L142)</f>
        <v>4.3168393577728068</v>
      </c>
      <c r="AH142" s="76">
        <f t="shared" si="94"/>
        <v>0.12975094510292512</v>
      </c>
      <c r="AI142" s="76">
        <f t="shared" si="68"/>
        <v>14.274509803921569</v>
      </c>
    </row>
    <row r="143" spans="1:35" x14ac:dyDescent="0.25">
      <c r="A143" s="65">
        <v>62</v>
      </c>
      <c r="B143" s="56">
        <v>62</v>
      </c>
      <c r="C143" s="66">
        <v>38462</v>
      </c>
      <c r="D143" s="65" t="s">
        <v>1147</v>
      </c>
      <c r="E143" s="57" t="s">
        <v>19</v>
      </c>
      <c r="F143" s="67" t="s">
        <v>5</v>
      </c>
      <c r="G143" s="57" t="s">
        <v>17</v>
      </c>
      <c r="H143" s="67" t="s">
        <v>11</v>
      </c>
      <c r="I143" s="65">
        <v>1</v>
      </c>
      <c r="J143" s="68">
        <v>1.5541666666666665</v>
      </c>
      <c r="K143" s="65">
        <v>5</v>
      </c>
      <c r="L143" s="65">
        <v>12</v>
      </c>
      <c r="M143" s="65">
        <v>0.41699999999999998</v>
      </c>
      <c r="N143" s="65">
        <v>0</v>
      </c>
      <c r="O143" s="65">
        <v>0</v>
      </c>
      <c r="P143" s="65"/>
      <c r="Q143" s="65">
        <v>6</v>
      </c>
      <c r="R143" s="65">
        <v>10</v>
      </c>
      <c r="S143" s="65">
        <v>0.6</v>
      </c>
      <c r="T143" s="65">
        <v>3</v>
      </c>
      <c r="U143" s="65">
        <v>10</v>
      </c>
      <c r="V143" s="65">
        <v>13</v>
      </c>
      <c r="W143" s="65">
        <v>2</v>
      </c>
      <c r="X143" s="65">
        <v>2</v>
      </c>
      <c r="Y143" s="65">
        <v>2</v>
      </c>
      <c r="Z143" s="65">
        <v>1</v>
      </c>
      <c r="AA143" s="65">
        <v>3</v>
      </c>
      <c r="AB143" s="65">
        <v>16</v>
      </c>
      <c r="AC143" s="65">
        <v>15.7</v>
      </c>
      <c r="AD143" s="65"/>
      <c r="AE143" s="77">
        <f t="shared" si="81"/>
        <v>37.299999999999997</v>
      </c>
      <c r="AF143" s="78" t="s">
        <v>2581</v>
      </c>
      <c r="AG143" s="76">
        <f t="shared" ref="AG143:AH143" si="95">STDEV(L94:L143)</f>
        <v>4.309505393278199</v>
      </c>
      <c r="AH143" s="76">
        <f t="shared" si="95"/>
        <v>0.13093638274570923</v>
      </c>
      <c r="AI143" s="76">
        <f t="shared" si="68"/>
        <v>14.196078431372548</v>
      </c>
    </row>
    <row r="144" spans="1:35" x14ac:dyDescent="0.25">
      <c r="A144" s="65">
        <v>63</v>
      </c>
      <c r="B144" s="56">
        <v>63</v>
      </c>
      <c r="C144" s="66">
        <v>38462</v>
      </c>
      <c r="D144" s="65" t="s">
        <v>1148</v>
      </c>
      <c r="E144" s="57" t="s">
        <v>19</v>
      </c>
      <c r="F144" s="67"/>
      <c r="G144" s="57" t="s">
        <v>131</v>
      </c>
      <c r="H144" s="67" t="s">
        <v>11</v>
      </c>
      <c r="I144" s="65">
        <v>1</v>
      </c>
      <c r="J144" s="68">
        <v>1.4111111111111112</v>
      </c>
      <c r="K144" s="65">
        <v>8</v>
      </c>
      <c r="L144" s="65">
        <v>13</v>
      </c>
      <c r="M144" s="65">
        <v>0.61499999999999999</v>
      </c>
      <c r="N144" s="65">
        <v>0</v>
      </c>
      <c r="O144" s="65">
        <v>0</v>
      </c>
      <c r="P144" s="65"/>
      <c r="Q144" s="65">
        <v>1</v>
      </c>
      <c r="R144" s="65">
        <v>8</v>
      </c>
      <c r="S144" s="65">
        <v>0.125</v>
      </c>
      <c r="T144" s="65">
        <v>1</v>
      </c>
      <c r="U144" s="65">
        <v>12</v>
      </c>
      <c r="V144" s="65">
        <v>13</v>
      </c>
      <c r="W144" s="65">
        <v>4</v>
      </c>
      <c r="X144" s="65">
        <v>1</v>
      </c>
      <c r="Y144" s="65">
        <v>4</v>
      </c>
      <c r="Z144" s="65">
        <v>4</v>
      </c>
      <c r="AA144" s="65">
        <v>3</v>
      </c>
      <c r="AB144" s="65">
        <v>17</v>
      </c>
      <c r="AC144" s="65">
        <v>14</v>
      </c>
      <c r="AD144" s="65"/>
      <c r="AE144" s="77">
        <f t="shared" si="81"/>
        <v>33.866666666666667</v>
      </c>
      <c r="AF144" s="78" t="s">
        <v>2581</v>
      </c>
      <c r="AG144" s="76">
        <f t="shared" ref="AG144:AH144" si="96">STDEV(L95:L144)</f>
        <v>4.3039611560344113</v>
      </c>
      <c r="AH144" s="76">
        <f t="shared" si="96"/>
        <v>0.13081066548291032</v>
      </c>
      <c r="AI144" s="76">
        <f t="shared" si="68"/>
        <v>14.117647058823529</v>
      </c>
    </row>
    <row r="145" spans="1:35" x14ac:dyDescent="0.25">
      <c r="A145" s="65">
        <v>64</v>
      </c>
      <c r="B145" s="56">
        <v>64</v>
      </c>
      <c r="C145" s="66">
        <v>38462</v>
      </c>
      <c r="D145" s="65" t="s">
        <v>1149</v>
      </c>
      <c r="E145" s="57" t="s">
        <v>19</v>
      </c>
      <c r="F145" s="67"/>
      <c r="G145" s="57" t="s">
        <v>8</v>
      </c>
      <c r="H145" s="67" t="s">
        <v>11</v>
      </c>
      <c r="I145" s="65">
        <v>1</v>
      </c>
      <c r="J145" s="68">
        <v>1.3965277777777778</v>
      </c>
      <c r="K145" s="65">
        <v>8</v>
      </c>
      <c r="L145" s="65">
        <v>16</v>
      </c>
      <c r="M145" s="65">
        <v>0.5</v>
      </c>
      <c r="N145" s="65">
        <v>0</v>
      </c>
      <c r="O145" s="65">
        <v>0</v>
      </c>
      <c r="P145" s="65"/>
      <c r="Q145" s="65">
        <v>3</v>
      </c>
      <c r="R145" s="65">
        <v>3</v>
      </c>
      <c r="S145" s="65">
        <v>1</v>
      </c>
      <c r="T145" s="65">
        <v>2</v>
      </c>
      <c r="U145" s="65">
        <v>7</v>
      </c>
      <c r="V145" s="65">
        <v>9</v>
      </c>
      <c r="W145" s="65">
        <v>1</v>
      </c>
      <c r="X145" s="65">
        <v>0</v>
      </c>
      <c r="Y145" s="65">
        <v>0</v>
      </c>
      <c r="Z145" s="65">
        <v>3</v>
      </c>
      <c r="AA145" s="65">
        <v>4</v>
      </c>
      <c r="AB145" s="65">
        <v>19</v>
      </c>
      <c r="AC145" s="65">
        <v>10.6</v>
      </c>
      <c r="AD145" s="65"/>
      <c r="AE145" s="77">
        <f t="shared" si="81"/>
        <v>33.516666666666666</v>
      </c>
      <c r="AF145" s="78" t="s">
        <v>2581</v>
      </c>
      <c r="AG145" s="76">
        <f t="shared" ref="AG145:AH145" si="97">STDEV(L96:L145)</f>
        <v>4.2889987414408992</v>
      </c>
      <c r="AH145" s="76">
        <f t="shared" si="97"/>
        <v>0.13017087043653158</v>
      </c>
      <c r="AI145" s="76">
        <f t="shared" si="68"/>
        <v>14.117647058823529</v>
      </c>
    </row>
    <row r="146" spans="1:35" x14ac:dyDescent="0.25">
      <c r="A146" s="65">
        <v>65</v>
      </c>
      <c r="B146" s="56">
        <v>65</v>
      </c>
      <c r="C146" s="66">
        <v>38462</v>
      </c>
      <c r="D146" s="65" t="s">
        <v>1150</v>
      </c>
      <c r="E146" s="57" t="s">
        <v>19</v>
      </c>
      <c r="F146" s="67" t="s">
        <v>5</v>
      </c>
      <c r="G146" s="57" t="s">
        <v>60</v>
      </c>
      <c r="H146" s="67" t="s">
        <v>3</v>
      </c>
      <c r="I146" s="65">
        <v>1</v>
      </c>
      <c r="J146" s="68">
        <v>1.5319444444444443</v>
      </c>
      <c r="K146" s="65">
        <v>5</v>
      </c>
      <c r="L146" s="65">
        <v>12</v>
      </c>
      <c r="M146" s="65">
        <v>0.41699999999999998</v>
      </c>
      <c r="N146" s="65">
        <v>0</v>
      </c>
      <c r="O146" s="65">
        <v>0</v>
      </c>
      <c r="P146" s="65"/>
      <c r="Q146" s="65">
        <v>3</v>
      </c>
      <c r="R146" s="65">
        <v>8</v>
      </c>
      <c r="S146" s="65">
        <v>0.375</v>
      </c>
      <c r="T146" s="65">
        <v>3</v>
      </c>
      <c r="U146" s="65">
        <v>10</v>
      </c>
      <c r="V146" s="65">
        <v>13</v>
      </c>
      <c r="W146" s="65">
        <v>4</v>
      </c>
      <c r="X146" s="65">
        <v>1</v>
      </c>
      <c r="Y146" s="65">
        <v>3</v>
      </c>
      <c r="Z146" s="65">
        <v>4</v>
      </c>
      <c r="AA146" s="65">
        <v>2</v>
      </c>
      <c r="AB146" s="65">
        <v>13</v>
      </c>
      <c r="AC146" s="65">
        <v>10.8</v>
      </c>
      <c r="AD146" s="65"/>
      <c r="AE146" s="77">
        <f t="shared" si="81"/>
        <v>36.766666666666666</v>
      </c>
      <c r="AF146" s="78" t="s">
        <v>2581</v>
      </c>
      <c r="AG146" s="76">
        <f t="shared" ref="AG146:AH146" si="98">STDEV(L97:L146)</f>
        <v>4.2638011210655682</v>
      </c>
      <c r="AH146" s="76">
        <f t="shared" si="98"/>
        <v>0.13117199333979351</v>
      </c>
      <c r="AI146" s="76">
        <f t="shared" si="68"/>
        <v>14.137254901960784</v>
      </c>
    </row>
    <row r="147" spans="1:35" x14ac:dyDescent="0.25">
      <c r="A147" s="65">
        <v>66</v>
      </c>
      <c r="B147" s="56">
        <v>66</v>
      </c>
      <c r="C147" s="66">
        <v>38462</v>
      </c>
      <c r="D147" s="65" t="s">
        <v>1151</v>
      </c>
      <c r="E147" s="57" t="s">
        <v>19</v>
      </c>
      <c r="F147" s="67"/>
      <c r="G147" s="57" t="s">
        <v>97</v>
      </c>
      <c r="H147" s="67" t="s">
        <v>3</v>
      </c>
      <c r="I147" s="65">
        <v>1</v>
      </c>
      <c r="J147" s="68">
        <v>1.6784722222222221</v>
      </c>
      <c r="K147" s="65">
        <v>6</v>
      </c>
      <c r="L147" s="65">
        <v>14</v>
      </c>
      <c r="M147" s="65">
        <v>0.42899999999999999</v>
      </c>
      <c r="N147" s="65">
        <v>0</v>
      </c>
      <c r="O147" s="65">
        <v>0</v>
      </c>
      <c r="P147" s="65"/>
      <c r="Q147" s="65">
        <v>8</v>
      </c>
      <c r="R147" s="65">
        <v>14</v>
      </c>
      <c r="S147" s="65">
        <v>0.57099999999999995</v>
      </c>
      <c r="T147" s="65">
        <v>4</v>
      </c>
      <c r="U147" s="65">
        <v>12</v>
      </c>
      <c r="V147" s="65">
        <v>16</v>
      </c>
      <c r="W147" s="65">
        <v>3</v>
      </c>
      <c r="X147" s="65">
        <v>2</v>
      </c>
      <c r="Y147" s="65">
        <v>7</v>
      </c>
      <c r="Z147" s="65">
        <v>4</v>
      </c>
      <c r="AA147" s="65">
        <v>3</v>
      </c>
      <c r="AB147" s="65">
        <v>20</v>
      </c>
      <c r="AC147" s="65">
        <v>20.399999999999999</v>
      </c>
      <c r="AD147" s="65"/>
      <c r="AE147" s="77">
        <f t="shared" si="81"/>
        <v>40.283333333333331</v>
      </c>
      <c r="AF147" s="78" t="s">
        <v>2581</v>
      </c>
      <c r="AG147" s="76">
        <f t="shared" ref="AG147:AH147" si="99">STDEV(L98:L147)</f>
        <v>4.2546013506627407</v>
      </c>
      <c r="AH147" s="76">
        <f t="shared" si="99"/>
        <v>0.1313137759532573</v>
      </c>
      <c r="AI147" s="76">
        <f t="shared" si="68"/>
        <v>14.058823529411764</v>
      </c>
    </row>
    <row r="148" spans="1:35" x14ac:dyDescent="0.25">
      <c r="A148" s="65">
        <v>67</v>
      </c>
      <c r="B148" s="56">
        <v>67</v>
      </c>
      <c r="C148" s="66">
        <v>38462</v>
      </c>
      <c r="D148" s="65" t="s">
        <v>1152</v>
      </c>
      <c r="E148" s="57" t="s">
        <v>19</v>
      </c>
      <c r="F148" s="67"/>
      <c r="G148" s="57" t="s">
        <v>31</v>
      </c>
      <c r="H148" s="67" t="s">
        <v>11</v>
      </c>
      <c r="I148" s="65">
        <v>1</v>
      </c>
      <c r="J148" s="68">
        <v>1.2368055555555555</v>
      </c>
      <c r="K148" s="65">
        <v>11</v>
      </c>
      <c r="L148" s="65">
        <v>16</v>
      </c>
      <c r="M148" s="65">
        <v>0.68799999999999994</v>
      </c>
      <c r="N148" s="65">
        <v>0</v>
      </c>
      <c r="O148" s="65">
        <v>1</v>
      </c>
      <c r="P148" s="65">
        <v>0</v>
      </c>
      <c r="Q148" s="65">
        <v>5</v>
      </c>
      <c r="R148" s="65">
        <v>8</v>
      </c>
      <c r="S148" s="65">
        <v>0.625</v>
      </c>
      <c r="T148" s="65">
        <v>2</v>
      </c>
      <c r="U148" s="65">
        <v>5</v>
      </c>
      <c r="V148" s="65">
        <v>7</v>
      </c>
      <c r="W148" s="65">
        <v>3</v>
      </c>
      <c r="X148" s="65">
        <v>2</v>
      </c>
      <c r="Y148" s="65">
        <v>2</v>
      </c>
      <c r="Z148" s="65">
        <v>1</v>
      </c>
      <c r="AA148" s="65">
        <v>4</v>
      </c>
      <c r="AB148" s="65">
        <v>27</v>
      </c>
      <c r="AC148" s="65">
        <v>24.8</v>
      </c>
      <c r="AD148" s="65"/>
      <c r="AE148" s="77">
        <f t="shared" si="81"/>
        <v>29.683333333333334</v>
      </c>
      <c r="AF148" s="78" t="s">
        <v>2581</v>
      </c>
      <c r="AG148" s="76">
        <f t="shared" ref="AG148:AH148" si="100">STDEV(L99:L148)</f>
        <v>4.2610720122848846</v>
      </c>
      <c r="AH148" s="76">
        <f t="shared" si="100"/>
        <v>0.13264246249652911</v>
      </c>
      <c r="AI148" s="76">
        <f t="shared" si="68"/>
        <v>14.058823529411764</v>
      </c>
    </row>
    <row r="149" spans="1:35" x14ac:dyDescent="0.25">
      <c r="A149" s="65">
        <v>68</v>
      </c>
      <c r="B149" s="56">
        <v>68</v>
      </c>
      <c r="C149" s="66">
        <v>38462</v>
      </c>
      <c r="D149" s="65" t="s">
        <v>1153</v>
      </c>
      <c r="E149" s="57" t="s">
        <v>19</v>
      </c>
      <c r="F149" s="67"/>
      <c r="G149" s="57" t="s">
        <v>10</v>
      </c>
      <c r="H149" s="67" t="s">
        <v>11</v>
      </c>
      <c r="I149" s="65">
        <v>1</v>
      </c>
      <c r="J149" s="68">
        <v>1.4777777777777779</v>
      </c>
      <c r="K149" s="65">
        <v>6</v>
      </c>
      <c r="L149" s="65">
        <v>12</v>
      </c>
      <c r="M149" s="65">
        <v>0.5</v>
      </c>
      <c r="N149" s="65">
        <v>0</v>
      </c>
      <c r="O149" s="65">
        <v>0</v>
      </c>
      <c r="P149" s="65"/>
      <c r="Q149" s="65">
        <v>5</v>
      </c>
      <c r="R149" s="65">
        <v>11</v>
      </c>
      <c r="S149" s="65">
        <v>0.45500000000000002</v>
      </c>
      <c r="T149" s="65">
        <v>6</v>
      </c>
      <c r="U149" s="65">
        <v>8</v>
      </c>
      <c r="V149" s="65">
        <v>14</v>
      </c>
      <c r="W149" s="65">
        <v>2</v>
      </c>
      <c r="X149" s="65">
        <v>0</v>
      </c>
      <c r="Y149" s="65">
        <v>0</v>
      </c>
      <c r="Z149" s="65">
        <v>4</v>
      </c>
      <c r="AA149" s="65">
        <v>4</v>
      </c>
      <c r="AB149" s="65">
        <v>17</v>
      </c>
      <c r="AC149" s="65">
        <v>11</v>
      </c>
      <c r="AD149" s="65"/>
      <c r="AE149" s="77">
        <f t="shared" si="81"/>
        <v>35.466666666666669</v>
      </c>
      <c r="AF149" s="78" t="s">
        <v>2581</v>
      </c>
      <c r="AG149" s="76">
        <f t="shared" ref="AG149:AH149" si="101">STDEV(L100:L149)</f>
        <v>4.2685848154312929</v>
      </c>
      <c r="AH149" s="76">
        <f t="shared" si="101"/>
        <v>0.13229928964592541</v>
      </c>
      <c r="AI149" s="76">
        <f t="shared" si="68"/>
        <v>14.03921568627451</v>
      </c>
    </row>
    <row r="150" spans="1:35" x14ac:dyDescent="0.25">
      <c r="A150" s="65">
        <v>69</v>
      </c>
      <c r="B150" s="56">
        <v>69</v>
      </c>
      <c r="C150" s="66">
        <v>38462</v>
      </c>
      <c r="D150" s="65" t="s">
        <v>1154</v>
      </c>
      <c r="E150" s="57" t="s">
        <v>19</v>
      </c>
      <c r="F150" s="67" t="s">
        <v>5</v>
      </c>
      <c r="G150" s="57" t="s">
        <v>387</v>
      </c>
      <c r="H150" s="67" t="s">
        <v>11</v>
      </c>
      <c r="I150" s="65">
        <v>1</v>
      </c>
      <c r="J150" s="68">
        <v>1.2076388888888889</v>
      </c>
      <c r="K150" s="65">
        <v>4</v>
      </c>
      <c r="L150" s="65">
        <v>8</v>
      </c>
      <c r="M150" s="65">
        <v>0.5</v>
      </c>
      <c r="N150" s="65">
        <v>0</v>
      </c>
      <c r="O150" s="65">
        <v>0</v>
      </c>
      <c r="P150" s="65"/>
      <c r="Q150" s="65">
        <v>8</v>
      </c>
      <c r="R150" s="65">
        <v>8</v>
      </c>
      <c r="S150" s="65">
        <v>1</v>
      </c>
      <c r="T150" s="65">
        <v>0</v>
      </c>
      <c r="U150" s="65">
        <v>10</v>
      </c>
      <c r="V150" s="65">
        <v>10</v>
      </c>
      <c r="W150" s="65">
        <v>3</v>
      </c>
      <c r="X150" s="65">
        <v>1</v>
      </c>
      <c r="Y150" s="65">
        <v>3</v>
      </c>
      <c r="Z150" s="65">
        <v>0</v>
      </c>
      <c r="AA150" s="65">
        <v>2</v>
      </c>
      <c r="AB150" s="65">
        <v>16</v>
      </c>
      <c r="AC150" s="65">
        <v>19.399999999999999</v>
      </c>
      <c r="AD150" s="65"/>
      <c r="AE150" s="77">
        <f t="shared" si="81"/>
        <v>28.983333333333334</v>
      </c>
      <c r="AF150" s="78" t="s">
        <v>2581</v>
      </c>
      <c r="AG150" s="76">
        <f t="shared" ref="AG150:AH150" si="102">STDEV(L101:L150)</f>
        <v>4.3313758006585648</v>
      </c>
      <c r="AH150" s="76">
        <f t="shared" si="102"/>
        <v>0.13241201776643896</v>
      </c>
      <c r="AI150" s="76">
        <f t="shared" si="68"/>
        <v>13.941176470588236</v>
      </c>
    </row>
    <row r="151" spans="1:35" x14ac:dyDescent="0.25">
      <c r="A151" s="65">
        <v>70</v>
      </c>
      <c r="B151" s="56">
        <v>70</v>
      </c>
      <c r="C151" s="66">
        <v>38462</v>
      </c>
      <c r="D151" s="65" t="s">
        <v>1155</v>
      </c>
      <c r="E151" s="57" t="s">
        <v>19</v>
      </c>
      <c r="F151" s="67" t="s">
        <v>5</v>
      </c>
      <c r="G151" s="57" t="s">
        <v>15</v>
      </c>
      <c r="H151" s="67" t="s">
        <v>11</v>
      </c>
      <c r="I151" s="65">
        <v>1</v>
      </c>
      <c r="J151" s="68">
        <v>1.1180555555555556</v>
      </c>
      <c r="K151" s="65">
        <v>7</v>
      </c>
      <c r="L151" s="65">
        <v>13</v>
      </c>
      <c r="M151" s="65">
        <v>0.53800000000000003</v>
      </c>
      <c r="N151" s="65">
        <v>0</v>
      </c>
      <c r="O151" s="65">
        <v>0</v>
      </c>
      <c r="P151" s="65"/>
      <c r="Q151" s="65">
        <v>6</v>
      </c>
      <c r="R151" s="65">
        <v>7</v>
      </c>
      <c r="S151" s="65">
        <v>0.85699999999999998</v>
      </c>
      <c r="T151" s="65">
        <v>0</v>
      </c>
      <c r="U151" s="65">
        <v>8</v>
      </c>
      <c r="V151" s="65">
        <v>8</v>
      </c>
      <c r="W151" s="65">
        <v>5</v>
      </c>
      <c r="X151" s="65">
        <v>1</v>
      </c>
      <c r="Y151" s="65">
        <v>1</v>
      </c>
      <c r="Z151" s="65">
        <v>3</v>
      </c>
      <c r="AA151" s="65">
        <v>1</v>
      </c>
      <c r="AB151" s="65">
        <v>20</v>
      </c>
      <c r="AC151" s="65">
        <v>17.5</v>
      </c>
      <c r="AD151" s="65"/>
      <c r="AE151" s="77">
        <f t="shared" si="81"/>
        <v>26.833333333333332</v>
      </c>
      <c r="AF151" s="78" t="s">
        <v>2581</v>
      </c>
      <c r="AG151" s="76">
        <f t="shared" ref="AG151:AH151" si="103">STDEV(L102:L151)</f>
        <v>4.2971751518543293</v>
      </c>
      <c r="AH151" s="76">
        <f t="shared" si="103"/>
        <v>0.13036881591571406</v>
      </c>
      <c r="AI151" s="76">
        <f t="shared" si="68"/>
        <v>13.862745098039216</v>
      </c>
    </row>
    <row r="152" spans="1:35" x14ac:dyDescent="0.25">
      <c r="A152" s="65">
        <v>71</v>
      </c>
      <c r="B152" s="56">
        <v>71</v>
      </c>
      <c r="C152" s="66">
        <v>38462</v>
      </c>
      <c r="D152" s="65" t="s">
        <v>1156</v>
      </c>
      <c r="E152" s="57" t="s">
        <v>19</v>
      </c>
      <c r="F152" s="67"/>
      <c r="G152" s="57" t="s">
        <v>472</v>
      </c>
      <c r="H152" s="67" t="s">
        <v>11</v>
      </c>
      <c r="I152" s="65">
        <v>1</v>
      </c>
      <c r="J152" s="68">
        <v>1.5729166666666667</v>
      </c>
      <c r="K152" s="65">
        <v>13</v>
      </c>
      <c r="L152" s="65">
        <v>20</v>
      </c>
      <c r="M152" s="65">
        <v>0.65</v>
      </c>
      <c r="N152" s="65">
        <v>1</v>
      </c>
      <c r="O152" s="65">
        <v>1</v>
      </c>
      <c r="P152" s="65">
        <v>1</v>
      </c>
      <c r="Q152" s="65">
        <v>4</v>
      </c>
      <c r="R152" s="65">
        <v>6</v>
      </c>
      <c r="S152" s="65">
        <v>0.66700000000000004</v>
      </c>
      <c r="T152" s="65">
        <v>0</v>
      </c>
      <c r="U152" s="65">
        <v>5</v>
      </c>
      <c r="V152" s="65">
        <v>5</v>
      </c>
      <c r="W152" s="65">
        <v>3</v>
      </c>
      <c r="X152" s="65">
        <v>1</v>
      </c>
      <c r="Y152" s="65">
        <v>1</v>
      </c>
      <c r="Z152" s="65">
        <v>3</v>
      </c>
      <c r="AA152" s="65">
        <v>4</v>
      </c>
      <c r="AB152" s="65">
        <v>31</v>
      </c>
      <c r="AC152" s="65">
        <v>22.1</v>
      </c>
      <c r="AD152" s="65"/>
      <c r="AE152" s="77">
        <f t="shared" si="81"/>
        <v>37.75</v>
      </c>
      <c r="AF152" s="78" t="s">
        <v>2581</v>
      </c>
      <c r="AG152" s="76">
        <f t="shared" ref="AG152:AH152" si="104">STDEV(L103:L152)</f>
        <v>4.320619759020782</v>
      </c>
      <c r="AH152" s="76">
        <f t="shared" si="104"/>
        <v>0.12672932589111527</v>
      </c>
      <c r="AI152" s="76">
        <f t="shared" si="68"/>
        <v>14.058823529411764</v>
      </c>
    </row>
    <row r="153" spans="1:35" x14ac:dyDescent="0.25">
      <c r="A153" s="65">
        <v>72</v>
      </c>
      <c r="B153" s="56">
        <v>72</v>
      </c>
      <c r="C153" s="66">
        <v>38462</v>
      </c>
      <c r="D153" s="65" t="s">
        <v>1157</v>
      </c>
      <c r="E153" s="57" t="s">
        <v>19</v>
      </c>
      <c r="F153" s="67"/>
      <c r="G153" s="57" t="s">
        <v>13</v>
      </c>
      <c r="H153" s="67" t="s">
        <v>11</v>
      </c>
      <c r="I153" s="65">
        <v>1</v>
      </c>
      <c r="J153" s="68">
        <v>1.6194444444444445</v>
      </c>
      <c r="K153" s="65">
        <v>7</v>
      </c>
      <c r="L153" s="65">
        <v>12</v>
      </c>
      <c r="M153" s="65">
        <v>0.58299999999999996</v>
      </c>
      <c r="N153" s="65">
        <v>0</v>
      </c>
      <c r="O153" s="65">
        <v>0</v>
      </c>
      <c r="P153" s="65"/>
      <c r="Q153" s="65">
        <v>6</v>
      </c>
      <c r="R153" s="65">
        <v>10</v>
      </c>
      <c r="S153" s="65">
        <v>0.6</v>
      </c>
      <c r="T153" s="65">
        <v>4</v>
      </c>
      <c r="U153" s="65">
        <v>10</v>
      </c>
      <c r="V153" s="65">
        <v>14</v>
      </c>
      <c r="W153" s="65">
        <v>3</v>
      </c>
      <c r="X153" s="65">
        <v>2</v>
      </c>
      <c r="Y153" s="65">
        <v>4</v>
      </c>
      <c r="Z153" s="65">
        <v>1</v>
      </c>
      <c r="AA153" s="65">
        <v>2</v>
      </c>
      <c r="AB153" s="65">
        <v>20</v>
      </c>
      <c r="AC153" s="65">
        <v>23.7</v>
      </c>
      <c r="AD153" s="65"/>
      <c r="AE153" s="77">
        <f t="shared" si="81"/>
        <v>38.866666666666667</v>
      </c>
      <c r="AF153" s="78" t="s">
        <v>2581</v>
      </c>
      <c r="AG153" s="76">
        <f t="shared" ref="AG153:AH153" si="105">STDEV(L104:L153)</f>
        <v>4.290473547908916</v>
      </c>
      <c r="AH153" s="76">
        <f t="shared" si="105"/>
        <v>0.12465774205022886</v>
      </c>
      <c r="AI153" s="76">
        <f t="shared" si="68"/>
        <v>14.117647058823529</v>
      </c>
    </row>
    <row r="154" spans="1:35" x14ac:dyDescent="0.25">
      <c r="A154" s="65">
        <v>73</v>
      </c>
      <c r="B154" s="56">
        <v>73</v>
      </c>
      <c r="C154" s="66">
        <v>38462</v>
      </c>
      <c r="D154" s="65" t="s">
        <v>1158</v>
      </c>
      <c r="E154" s="57" t="s">
        <v>19</v>
      </c>
      <c r="F154" s="67" t="s">
        <v>5</v>
      </c>
      <c r="G154" s="57" t="s">
        <v>31</v>
      </c>
      <c r="H154" s="67" t="s">
        <v>3</v>
      </c>
      <c r="I154" s="65">
        <v>1</v>
      </c>
      <c r="J154" s="68">
        <v>1.4395833333333332</v>
      </c>
      <c r="K154" s="65">
        <v>6</v>
      </c>
      <c r="L154" s="65">
        <v>11</v>
      </c>
      <c r="M154" s="65">
        <v>0.54500000000000004</v>
      </c>
      <c r="N154" s="65">
        <v>0</v>
      </c>
      <c r="O154" s="65">
        <v>0</v>
      </c>
      <c r="P154" s="65"/>
      <c r="Q154" s="65">
        <v>5</v>
      </c>
      <c r="R154" s="65">
        <v>9</v>
      </c>
      <c r="S154" s="65">
        <v>0.55600000000000005</v>
      </c>
      <c r="T154" s="65">
        <v>4</v>
      </c>
      <c r="U154" s="65">
        <v>8</v>
      </c>
      <c r="V154" s="65">
        <v>12</v>
      </c>
      <c r="W154" s="65">
        <v>1</v>
      </c>
      <c r="X154" s="65">
        <v>1</v>
      </c>
      <c r="Y154" s="65">
        <v>2</v>
      </c>
      <c r="Z154" s="65">
        <v>8</v>
      </c>
      <c r="AA154" s="65">
        <v>4</v>
      </c>
      <c r="AB154" s="65">
        <v>17</v>
      </c>
      <c r="AC154" s="65">
        <v>8.8000000000000007</v>
      </c>
      <c r="AD154" s="65"/>
      <c r="AE154" s="77">
        <f t="shared" si="81"/>
        <v>34.549999999999997</v>
      </c>
      <c r="AF154" s="78" t="s">
        <v>2581</v>
      </c>
      <c r="AG154" s="76">
        <f t="shared" ref="AG154:AH154" si="106">STDEV(L105:L154)</f>
        <v>4.2781361572058261</v>
      </c>
      <c r="AH154" s="76">
        <f t="shared" si="106"/>
        <v>0.12414474106740828</v>
      </c>
      <c r="AI154" s="76">
        <f t="shared" si="68"/>
        <v>14.137254901960784</v>
      </c>
    </row>
    <row r="155" spans="1:35" x14ac:dyDescent="0.25">
      <c r="A155" s="65">
        <v>74</v>
      </c>
      <c r="B155" s="56">
        <v>74</v>
      </c>
      <c r="C155" s="66">
        <v>38462</v>
      </c>
      <c r="D155" s="65" t="s">
        <v>1159</v>
      </c>
      <c r="E155" s="57" t="s">
        <v>19</v>
      </c>
      <c r="F155" s="67"/>
      <c r="G155" s="57" t="s">
        <v>387</v>
      </c>
      <c r="H155" s="67" t="s">
        <v>11</v>
      </c>
      <c r="I155" s="65">
        <v>1</v>
      </c>
      <c r="J155" s="68">
        <v>1.1451388888888889</v>
      </c>
      <c r="K155" s="65">
        <v>6</v>
      </c>
      <c r="L155" s="65">
        <v>9</v>
      </c>
      <c r="M155" s="65">
        <v>0.66700000000000004</v>
      </c>
      <c r="N155" s="65">
        <v>0</v>
      </c>
      <c r="O155" s="65">
        <v>0</v>
      </c>
      <c r="P155" s="65"/>
      <c r="Q155" s="65">
        <v>2</v>
      </c>
      <c r="R155" s="65">
        <v>2</v>
      </c>
      <c r="S155" s="65">
        <v>1</v>
      </c>
      <c r="T155" s="65">
        <v>1</v>
      </c>
      <c r="U155" s="65">
        <v>4</v>
      </c>
      <c r="V155" s="65">
        <v>5</v>
      </c>
      <c r="W155" s="65">
        <v>7</v>
      </c>
      <c r="X155" s="65">
        <v>1</v>
      </c>
      <c r="Y155" s="65">
        <v>1</v>
      </c>
      <c r="Z155" s="65">
        <v>1</v>
      </c>
      <c r="AA155" s="65">
        <v>1</v>
      </c>
      <c r="AB155" s="65">
        <v>14</v>
      </c>
      <c r="AC155" s="65">
        <v>17.2</v>
      </c>
      <c r="AD155" s="65"/>
      <c r="AE155" s="77">
        <f t="shared" si="81"/>
        <v>27.483333333333334</v>
      </c>
      <c r="AF155" s="78" t="s">
        <v>2581</v>
      </c>
      <c r="AG155" s="76">
        <f t="shared" ref="AG155:AH155" si="107">STDEV(L106:L155)</f>
        <v>4.2197301393548372</v>
      </c>
      <c r="AH155" s="76">
        <f t="shared" si="107"/>
        <v>0.12552707489068743</v>
      </c>
      <c r="AI155" s="76">
        <f t="shared" si="68"/>
        <v>13.96078431372549</v>
      </c>
    </row>
    <row r="156" spans="1:35" x14ac:dyDescent="0.25">
      <c r="A156" s="65">
        <v>75</v>
      </c>
      <c r="B156" s="56">
        <v>75</v>
      </c>
      <c r="C156" s="66">
        <v>38462</v>
      </c>
      <c r="D156" s="65" t="s">
        <v>1160</v>
      </c>
      <c r="E156" s="57" t="s">
        <v>19</v>
      </c>
      <c r="F156" s="67"/>
      <c r="G156" s="57" t="s">
        <v>21</v>
      </c>
      <c r="H156" s="67" t="s">
        <v>11</v>
      </c>
      <c r="I156" s="65">
        <v>1</v>
      </c>
      <c r="J156" s="68">
        <v>1.4777777777777779</v>
      </c>
      <c r="K156" s="65">
        <v>10</v>
      </c>
      <c r="L156" s="65">
        <v>17</v>
      </c>
      <c r="M156" s="65">
        <v>0.58799999999999997</v>
      </c>
      <c r="N156" s="65">
        <v>0</v>
      </c>
      <c r="O156" s="65">
        <v>0</v>
      </c>
      <c r="P156" s="65"/>
      <c r="Q156" s="65">
        <v>2</v>
      </c>
      <c r="R156" s="65">
        <v>9</v>
      </c>
      <c r="S156" s="65">
        <v>0.222</v>
      </c>
      <c r="T156" s="65">
        <v>3</v>
      </c>
      <c r="U156" s="65">
        <v>7</v>
      </c>
      <c r="V156" s="65">
        <v>10</v>
      </c>
      <c r="W156" s="65">
        <v>5</v>
      </c>
      <c r="X156" s="65">
        <v>0</v>
      </c>
      <c r="Y156" s="65">
        <v>5</v>
      </c>
      <c r="Z156" s="65">
        <v>1</v>
      </c>
      <c r="AA156" s="65">
        <v>4</v>
      </c>
      <c r="AB156" s="65">
        <v>22</v>
      </c>
      <c r="AC156" s="65">
        <v>19.899999999999999</v>
      </c>
      <c r="AD156" s="65"/>
      <c r="AE156" s="77">
        <f t="shared" si="81"/>
        <v>35.466666666666669</v>
      </c>
      <c r="AF156" s="78" t="s">
        <v>2581</v>
      </c>
      <c r="AG156" s="76">
        <f t="shared" ref="AG156:AH156" si="108">STDEV(L107:L156)</f>
        <v>4.2312732681059222</v>
      </c>
      <c r="AH156" s="76">
        <f t="shared" si="108"/>
        <v>0.12568778292065658</v>
      </c>
      <c r="AI156" s="76">
        <f t="shared" si="68"/>
        <v>14.156862745098039</v>
      </c>
    </row>
    <row r="157" spans="1:35" x14ac:dyDescent="0.25">
      <c r="A157" s="65">
        <v>76</v>
      </c>
      <c r="B157" s="56">
        <v>76</v>
      </c>
      <c r="C157" s="66">
        <v>38462</v>
      </c>
      <c r="D157" s="65" t="s">
        <v>1161</v>
      </c>
      <c r="E157" s="57" t="s">
        <v>19</v>
      </c>
      <c r="F157" s="67"/>
      <c r="G157" s="57" t="s">
        <v>15</v>
      </c>
      <c r="H157" s="67" t="s">
        <v>11</v>
      </c>
      <c r="I157" s="65">
        <v>1</v>
      </c>
      <c r="J157" s="68">
        <v>1.6159722222222221</v>
      </c>
      <c r="K157" s="65">
        <v>12</v>
      </c>
      <c r="L157" s="65">
        <v>17</v>
      </c>
      <c r="M157" s="65">
        <v>0.70599999999999996</v>
      </c>
      <c r="N157" s="65">
        <v>0</v>
      </c>
      <c r="O157" s="65">
        <v>0</v>
      </c>
      <c r="P157" s="65"/>
      <c r="Q157" s="65">
        <v>4</v>
      </c>
      <c r="R157" s="65">
        <v>9</v>
      </c>
      <c r="S157" s="65">
        <v>0.44400000000000001</v>
      </c>
      <c r="T157" s="65">
        <v>6</v>
      </c>
      <c r="U157" s="65">
        <v>9</v>
      </c>
      <c r="V157" s="65">
        <v>15</v>
      </c>
      <c r="W157" s="65">
        <v>3</v>
      </c>
      <c r="X157" s="65">
        <v>0</v>
      </c>
      <c r="Y157" s="65">
        <v>4</v>
      </c>
      <c r="Z157" s="65">
        <v>2</v>
      </c>
      <c r="AA157" s="65">
        <v>3</v>
      </c>
      <c r="AB157" s="65">
        <v>28</v>
      </c>
      <c r="AC157" s="65">
        <v>27.5</v>
      </c>
      <c r="AD157" s="65"/>
      <c r="AE157" s="77">
        <f t="shared" si="81"/>
        <v>38.783333333333331</v>
      </c>
      <c r="AF157" s="78" t="s">
        <v>2581</v>
      </c>
      <c r="AG157" s="76">
        <f t="shared" ref="AG157:AH157" si="109">STDEV(L108:L157)</f>
        <v>4.156381864564616</v>
      </c>
      <c r="AH157" s="76">
        <f t="shared" si="109"/>
        <v>0.10922370976811825</v>
      </c>
      <c r="AI157" s="76">
        <f t="shared" si="68"/>
        <v>14.176470588235293</v>
      </c>
    </row>
    <row r="158" spans="1:35" x14ac:dyDescent="0.25">
      <c r="A158" s="65">
        <v>77</v>
      </c>
      <c r="B158" s="56">
        <v>77</v>
      </c>
      <c r="C158" s="66">
        <v>38462</v>
      </c>
      <c r="D158" s="65" t="s">
        <v>1162</v>
      </c>
      <c r="E158" s="57" t="s">
        <v>19</v>
      </c>
      <c r="F158" s="67"/>
      <c r="G158" s="57" t="s">
        <v>6</v>
      </c>
      <c r="H158" s="67" t="s">
        <v>11</v>
      </c>
      <c r="I158" s="65">
        <v>1</v>
      </c>
      <c r="J158" s="68">
        <v>1.2083333333333333</v>
      </c>
      <c r="K158" s="65">
        <v>5</v>
      </c>
      <c r="L158" s="65">
        <v>10</v>
      </c>
      <c r="M158" s="65">
        <v>0.5</v>
      </c>
      <c r="N158" s="65">
        <v>0</v>
      </c>
      <c r="O158" s="65">
        <v>0</v>
      </c>
      <c r="P158" s="65"/>
      <c r="Q158" s="65">
        <v>5</v>
      </c>
      <c r="R158" s="65">
        <v>6</v>
      </c>
      <c r="S158" s="65">
        <v>0.83299999999999996</v>
      </c>
      <c r="T158" s="65">
        <v>0</v>
      </c>
      <c r="U158" s="65">
        <v>4</v>
      </c>
      <c r="V158" s="65">
        <v>4</v>
      </c>
      <c r="W158" s="65">
        <v>4</v>
      </c>
      <c r="X158" s="65">
        <v>1</v>
      </c>
      <c r="Y158" s="65">
        <v>3</v>
      </c>
      <c r="Z158" s="65">
        <v>3</v>
      </c>
      <c r="AA158" s="65">
        <v>3</v>
      </c>
      <c r="AB158" s="65">
        <v>15</v>
      </c>
      <c r="AC158" s="65">
        <v>12.5</v>
      </c>
      <c r="AD158" s="65"/>
      <c r="AE158" s="77">
        <f t="shared" si="81"/>
        <v>29</v>
      </c>
      <c r="AF158" s="78" t="s">
        <v>2581</v>
      </c>
      <c r="AG158" s="76">
        <f t="shared" ref="AG158:AH158" si="110">STDEV(L109:L158)</f>
        <v>4.1969862851278226</v>
      </c>
      <c r="AH158" s="76">
        <f t="shared" si="110"/>
        <v>0.10461786634788332</v>
      </c>
      <c r="AI158" s="76">
        <f t="shared" si="68"/>
        <v>14.215686274509803</v>
      </c>
    </row>
    <row r="159" spans="1:35" x14ac:dyDescent="0.25">
      <c r="A159" s="65">
        <v>78</v>
      </c>
      <c r="B159" s="56">
        <v>78</v>
      </c>
      <c r="C159" s="66">
        <v>38462</v>
      </c>
      <c r="D159" s="65" t="s">
        <v>1163</v>
      </c>
      <c r="E159" s="57" t="s">
        <v>19</v>
      </c>
      <c r="F159" s="67"/>
      <c r="G159" s="57" t="s">
        <v>17</v>
      </c>
      <c r="H159" s="67" t="s">
        <v>11</v>
      </c>
      <c r="I159" s="65">
        <v>1</v>
      </c>
      <c r="J159" s="68">
        <v>1.4375</v>
      </c>
      <c r="K159" s="65">
        <v>11</v>
      </c>
      <c r="L159" s="65">
        <v>14</v>
      </c>
      <c r="M159" s="65">
        <v>0.78600000000000003</v>
      </c>
      <c r="N159" s="65">
        <v>0</v>
      </c>
      <c r="O159" s="65">
        <v>0</v>
      </c>
      <c r="P159" s="65"/>
      <c r="Q159" s="65">
        <v>4</v>
      </c>
      <c r="R159" s="65">
        <v>9</v>
      </c>
      <c r="S159" s="65">
        <v>0.44400000000000001</v>
      </c>
      <c r="T159" s="65">
        <v>3</v>
      </c>
      <c r="U159" s="65">
        <v>10</v>
      </c>
      <c r="V159" s="65">
        <v>13</v>
      </c>
      <c r="W159" s="65">
        <v>4</v>
      </c>
      <c r="X159" s="65">
        <v>2</v>
      </c>
      <c r="Y159" s="65">
        <v>4</v>
      </c>
      <c r="Z159" s="65">
        <v>3</v>
      </c>
      <c r="AA159" s="65">
        <v>0</v>
      </c>
      <c r="AB159" s="65">
        <v>26</v>
      </c>
      <c r="AC159" s="65">
        <v>28.3</v>
      </c>
      <c r="AD159" s="65"/>
      <c r="AE159" s="77">
        <f t="shared" si="81"/>
        <v>34.5</v>
      </c>
      <c r="AF159" s="78" t="s">
        <v>2581</v>
      </c>
      <c r="AG159" s="76">
        <f t="shared" ref="AG159:AH159" si="111">STDEV(L110:L159)</f>
        <v>4.0995768820995302</v>
      </c>
      <c r="AH159" s="76">
        <f t="shared" si="111"/>
        <v>0.11050763017335269</v>
      </c>
      <c r="AI159" s="76">
        <f t="shared" si="68"/>
        <v>14.235294117647058</v>
      </c>
    </row>
    <row r="160" spans="1:35" x14ac:dyDescent="0.25">
      <c r="A160" s="65">
        <v>79</v>
      </c>
      <c r="B160" s="56">
        <v>79</v>
      </c>
      <c r="C160" s="66">
        <v>38462</v>
      </c>
      <c r="D160" s="65" t="s">
        <v>1164</v>
      </c>
      <c r="E160" s="57" t="s">
        <v>19</v>
      </c>
      <c r="F160" s="67" t="s">
        <v>5</v>
      </c>
      <c r="G160" s="57" t="s">
        <v>89</v>
      </c>
      <c r="H160" s="67" t="s">
        <v>11</v>
      </c>
      <c r="I160" s="65">
        <v>1</v>
      </c>
      <c r="J160" s="69">
        <v>0.8833333333333333</v>
      </c>
      <c r="K160" s="65">
        <v>5</v>
      </c>
      <c r="L160" s="65">
        <v>6</v>
      </c>
      <c r="M160" s="65">
        <v>0.83299999999999996</v>
      </c>
      <c r="N160" s="65">
        <v>0</v>
      </c>
      <c r="O160" s="65">
        <v>0</v>
      </c>
      <c r="P160" s="65"/>
      <c r="Q160" s="65">
        <v>2</v>
      </c>
      <c r="R160" s="65">
        <v>4</v>
      </c>
      <c r="S160" s="65">
        <v>0.5</v>
      </c>
      <c r="T160" s="65">
        <v>2</v>
      </c>
      <c r="U160" s="65">
        <v>8</v>
      </c>
      <c r="V160" s="65">
        <v>10</v>
      </c>
      <c r="W160" s="65">
        <v>2</v>
      </c>
      <c r="X160" s="65">
        <v>1</v>
      </c>
      <c r="Y160" s="65">
        <v>2</v>
      </c>
      <c r="Z160" s="65">
        <v>2</v>
      </c>
      <c r="AA160" s="65">
        <v>1</v>
      </c>
      <c r="AB160" s="65">
        <v>12</v>
      </c>
      <c r="AC160" s="65">
        <v>14.2</v>
      </c>
      <c r="AD160" s="65"/>
      <c r="AE160" s="77">
        <f t="shared" si="81"/>
        <v>21.2</v>
      </c>
      <c r="AF160" s="78" t="s">
        <v>2581</v>
      </c>
      <c r="AG160" s="76">
        <f t="shared" ref="AG160:AH160" si="112">STDEV(L111:L160)</f>
        <v>4.2651410963095415</v>
      </c>
      <c r="AH160" s="76">
        <f t="shared" si="112"/>
        <v>0.1176459163449924</v>
      </c>
      <c r="AI160" s="76">
        <f t="shared" si="68"/>
        <v>14.196078431372548</v>
      </c>
    </row>
    <row r="161" spans="1:35" x14ac:dyDescent="0.25">
      <c r="A161" s="65">
        <v>80</v>
      </c>
      <c r="B161" s="56">
        <v>80</v>
      </c>
      <c r="C161" s="66">
        <v>38462</v>
      </c>
      <c r="D161" s="65" t="s">
        <v>1165</v>
      </c>
      <c r="E161" s="57" t="s">
        <v>19</v>
      </c>
      <c r="F161" s="67" t="s">
        <v>5</v>
      </c>
      <c r="G161" s="57" t="s">
        <v>2</v>
      </c>
      <c r="H161" s="67" t="s">
        <v>3</v>
      </c>
      <c r="I161" s="65">
        <v>1</v>
      </c>
      <c r="J161" s="68">
        <v>1.14375</v>
      </c>
      <c r="K161" s="65">
        <v>6</v>
      </c>
      <c r="L161" s="65">
        <v>12</v>
      </c>
      <c r="M161" s="65">
        <v>0.5</v>
      </c>
      <c r="N161" s="65">
        <v>0</v>
      </c>
      <c r="O161" s="65">
        <v>0</v>
      </c>
      <c r="P161" s="65"/>
      <c r="Q161" s="65">
        <v>4</v>
      </c>
      <c r="R161" s="65">
        <v>5</v>
      </c>
      <c r="S161" s="65">
        <v>0.8</v>
      </c>
      <c r="T161" s="65">
        <v>1</v>
      </c>
      <c r="U161" s="65">
        <v>6</v>
      </c>
      <c r="V161" s="65">
        <v>7</v>
      </c>
      <c r="W161" s="65">
        <v>6</v>
      </c>
      <c r="X161" s="65">
        <v>0</v>
      </c>
      <c r="Y161" s="65">
        <v>2</v>
      </c>
      <c r="Z161" s="65">
        <v>2</v>
      </c>
      <c r="AA161" s="65">
        <v>1</v>
      </c>
      <c r="AB161" s="65">
        <v>16</v>
      </c>
      <c r="AC161" s="65">
        <v>15.3</v>
      </c>
      <c r="AD161" s="65"/>
      <c r="AE161" s="77">
        <f t="shared" si="81"/>
        <v>27.45</v>
      </c>
      <c r="AF161" s="78" t="s">
        <v>2581</v>
      </c>
      <c r="AG161" s="76">
        <f t="shared" ref="AG161:AH161" si="113">STDEV(L112:L161)</f>
        <v>4.2731243647634081</v>
      </c>
      <c r="AH161" s="76">
        <f t="shared" si="113"/>
        <v>0.11736609565016298</v>
      </c>
      <c r="AI161" s="76">
        <f t="shared" si="68"/>
        <v>14.137254901960784</v>
      </c>
    </row>
    <row r="162" spans="1:35" x14ac:dyDescent="0.25">
      <c r="A162" s="65">
        <v>1</v>
      </c>
      <c r="B162" s="56">
        <v>1</v>
      </c>
      <c r="C162" s="66">
        <v>38462</v>
      </c>
      <c r="D162" s="65" t="s">
        <v>1033</v>
      </c>
      <c r="E162" s="57" t="s">
        <v>19</v>
      </c>
      <c r="F162" s="67"/>
      <c r="G162" s="57" t="s">
        <v>6</v>
      </c>
      <c r="H162" s="67" t="s">
        <v>11</v>
      </c>
      <c r="I162" s="65">
        <v>1</v>
      </c>
      <c r="J162" s="68">
        <v>1.4923611111111112</v>
      </c>
      <c r="K162" s="65">
        <v>10</v>
      </c>
      <c r="L162" s="65">
        <v>15</v>
      </c>
      <c r="M162" s="65">
        <v>0.66700000000000004</v>
      </c>
      <c r="N162" s="65">
        <v>0</v>
      </c>
      <c r="O162" s="65">
        <v>0</v>
      </c>
      <c r="P162" s="65"/>
      <c r="Q162" s="65">
        <v>4</v>
      </c>
      <c r="R162" s="65">
        <v>7</v>
      </c>
      <c r="S162" s="65">
        <v>0.57099999999999995</v>
      </c>
      <c r="T162" s="65">
        <v>6</v>
      </c>
      <c r="U162" s="65">
        <v>7</v>
      </c>
      <c r="V162" s="65">
        <v>13</v>
      </c>
      <c r="W162" s="65">
        <v>3</v>
      </c>
      <c r="X162" s="65">
        <v>0</v>
      </c>
      <c r="Y162" s="65">
        <v>1</v>
      </c>
      <c r="Z162" s="65">
        <v>0</v>
      </c>
      <c r="AA162" s="65">
        <v>2</v>
      </c>
      <c r="AB162" s="65">
        <v>24</v>
      </c>
      <c r="AC162" s="65">
        <v>24.6</v>
      </c>
      <c r="AD162" s="65"/>
      <c r="AE162" s="77">
        <f t="shared" si="81"/>
        <v>35.81666666666667</v>
      </c>
      <c r="AF162" s="78" t="s">
        <v>2581</v>
      </c>
      <c r="AG162" s="76">
        <f t="shared" ref="AG162:AH162" si="114">STDEV(L113:L162)</f>
        <v>4.2632267170321034</v>
      </c>
      <c r="AH162" s="76">
        <f t="shared" si="114"/>
        <v>0.11855516067404616</v>
      </c>
      <c r="AI162" s="76">
        <f t="shared" si="68"/>
        <v>14.176470588235293</v>
      </c>
    </row>
    <row r="163" spans="1:35" x14ac:dyDescent="0.25">
      <c r="A163" s="65">
        <v>2</v>
      </c>
      <c r="B163" s="56">
        <v>2</v>
      </c>
      <c r="C163" s="66">
        <v>38462</v>
      </c>
      <c r="D163" s="65" t="s">
        <v>272</v>
      </c>
      <c r="E163" s="57" t="s">
        <v>19</v>
      </c>
      <c r="F163" s="67" t="s">
        <v>5</v>
      </c>
      <c r="G163" s="57" t="s">
        <v>28</v>
      </c>
      <c r="H163" s="67" t="s">
        <v>11</v>
      </c>
      <c r="I163" s="65">
        <v>1</v>
      </c>
      <c r="J163" s="68">
        <v>1.5034722222222223</v>
      </c>
      <c r="K163" s="65">
        <v>7</v>
      </c>
      <c r="L163" s="65">
        <v>15</v>
      </c>
      <c r="M163" s="65">
        <v>0.46700000000000003</v>
      </c>
      <c r="N163" s="65">
        <v>0</v>
      </c>
      <c r="O163" s="65">
        <v>0</v>
      </c>
      <c r="P163" s="65"/>
      <c r="Q163" s="65">
        <v>3</v>
      </c>
      <c r="R163" s="65">
        <v>6</v>
      </c>
      <c r="S163" s="65">
        <v>0.5</v>
      </c>
      <c r="T163" s="65">
        <v>4</v>
      </c>
      <c r="U163" s="65">
        <v>5</v>
      </c>
      <c r="V163" s="65">
        <v>9</v>
      </c>
      <c r="W163" s="65">
        <v>0</v>
      </c>
      <c r="X163" s="65">
        <v>1</v>
      </c>
      <c r="Y163" s="65">
        <v>3</v>
      </c>
      <c r="Z163" s="65">
        <v>1</v>
      </c>
      <c r="AA163" s="65">
        <v>2</v>
      </c>
      <c r="AB163" s="65">
        <v>17</v>
      </c>
      <c r="AC163" s="65">
        <v>13.7</v>
      </c>
      <c r="AD163" s="65"/>
      <c r="AE163" s="77">
        <f t="shared" si="81"/>
        <v>36.083333333333336</v>
      </c>
      <c r="AF163" s="78" t="s">
        <v>2581</v>
      </c>
      <c r="AG163" s="76">
        <f t="shared" ref="AG163:AH163" si="115">STDEV(L114:L163)</f>
        <v>4.2632267170321034</v>
      </c>
      <c r="AH163" s="76">
        <f t="shared" si="115"/>
        <v>0.11726574738688234</v>
      </c>
      <c r="AI163" s="76">
        <f t="shared" si="68"/>
        <v>14.235294117647058</v>
      </c>
    </row>
    <row r="164" spans="1:35" x14ac:dyDescent="0.25">
      <c r="A164" s="65">
        <v>3</v>
      </c>
      <c r="B164" s="56">
        <v>3</v>
      </c>
      <c r="C164" s="66">
        <v>38462</v>
      </c>
      <c r="D164" s="65" t="s">
        <v>273</v>
      </c>
      <c r="E164" s="57" t="s">
        <v>19</v>
      </c>
      <c r="F164" s="67"/>
      <c r="G164" s="57" t="s">
        <v>17</v>
      </c>
      <c r="H164" s="67" t="s">
        <v>11</v>
      </c>
      <c r="I164" s="65">
        <v>1</v>
      </c>
      <c r="J164" s="68">
        <v>1.0618055555555557</v>
      </c>
      <c r="K164" s="65">
        <v>3</v>
      </c>
      <c r="L164" s="65">
        <v>7</v>
      </c>
      <c r="M164" s="65">
        <v>0.42899999999999999</v>
      </c>
      <c r="N164" s="65">
        <v>0</v>
      </c>
      <c r="O164" s="65">
        <v>0</v>
      </c>
      <c r="P164" s="65"/>
      <c r="Q164" s="65">
        <v>9</v>
      </c>
      <c r="R164" s="65">
        <v>9</v>
      </c>
      <c r="S164" s="65">
        <v>1</v>
      </c>
      <c r="T164" s="65">
        <v>1</v>
      </c>
      <c r="U164" s="65">
        <v>9</v>
      </c>
      <c r="V164" s="65">
        <v>10</v>
      </c>
      <c r="W164" s="65">
        <v>3</v>
      </c>
      <c r="X164" s="65">
        <v>2</v>
      </c>
      <c r="Y164" s="65">
        <v>1</v>
      </c>
      <c r="Z164" s="65">
        <v>1</v>
      </c>
      <c r="AA164" s="65">
        <v>3</v>
      </c>
      <c r="AB164" s="65">
        <v>15</v>
      </c>
      <c r="AC164" s="65">
        <v>17.3</v>
      </c>
      <c r="AD164" s="65"/>
      <c r="AE164" s="77">
        <f t="shared" si="81"/>
        <v>25.483333333333334</v>
      </c>
      <c r="AF164" s="78" t="s">
        <v>2581</v>
      </c>
      <c r="AG164" s="76">
        <f t="shared" ref="AG164:AH164" si="116">STDEV(L115:L164)</f>
        <v>4.3259539469370685</v>
      </c>
      <c r="AH164" s="76">
        <f t="shared" si="116"/>
        <v>0.11830171734396164</v>
      </c>
      <c r="AI164" s="76">
        <f t="shared" si="68"/>
        <v>14.078431372549019</v>
      </c>
    </row>
    <row r="165" spans="1:35" x14ac:dyDescent="0.25">
      <c r="A165" s="65">
        <v>4</v>
      </c>
      <c r="B165" s="56">
        <v>4</v>
      </c>
      <c r="C165" s="66">
        <v>38462</v>
      </c>
      <c r="D165" s="65" t="s">
        <v>1034</v>
      </c>
      <c r="E165" s="57" t="s">
        <v>19</v>
      </c>
      <c r="F165" s="67" t="s">
        <v>5</v>
      </c>
      <c r="G165" s="57" t="s">
        <v>23</v>
      </c>
      <c r="H165" s="67" t="s">
        <v>3</v>
      </c>
      <c r="I165" s="65">
        <v>1</v>
      </c>
      <c r="J165" s="68">
        <v>1.5215277777777778</v>
      </c>
      <c r="K165" s="65">
        <v>5</v>
      </c>
      <c r="L165" s="65">
        <v>15</v>
      </c>
      <c r="M165" s="65">
        <v>0.33300000000000002</v>
      </c>
      <c r="N165" s="65">
        <v>0</v>
      </c>
      <c r="O165" s="65">
        <v>0</v>
      </c>
      <c r="P165" s="65"/>
      <c r="Q165" s="65">
        <v>4</v>
      </c>
      <c r="R165" s="65">
        <v>8</v>
      </c>
      <c r="S165" s="65">
        <v>0.5</v>
      </c>
      <c r="T165" s="65">
        <v>1</v>
      </c>
      <c r="U165" s="65">
        <v>9</v>
      </c>
      <c r="V165" s="65">
        <v>10</v>
      </c>
      <c r="W165" s="65">
        <v>1</v>
      </c>
      <c r="X165" s="65">
        <v>0</v>
      </c>
      <c r="Y165" s="65">
        <v>3</v>
      </c>
      <c r="Z165" s="65">
        <v>5</v>
      </c>
      <c r="AA165" s="65">
        <v>4</v>
      </c>
      <c r="AB165" s="65">
        <v>14</v>
      </c>
      <c r="AC165" s="65">
        <v>3.5</v>
      </c>
      <c r="AD165" s="65"/>
      <c r="AE165" s="77">
        <f t="shared" si="81"/>
        <v>36.516666666666666</v>
      </c>
      <c r="AF165" s="78" t="s">
        <v>2581</v>
      </c>
      <c r="AG165" s="76">
        <f t="shared" ref="AG165:AH165" si="117">STDEV(L116:L165)</f>
        <v>4.3066630862856572</v>
      </c>
      <c r="AH165" s="76">
        <f t="shared" si="117"/>
        <v>0.12194807191955927</v>
      </c>
      <c r="AI165" s="76">
        <f t="shared" si="68"/>
        <v>14</v>
      </c>
    </row>
    <row r="166" spans="1:35" x14ac:dyDescent="0.25">
      <c r="A166" s="65">
        <v>5</v>
      </c>
      <c r="B166" s="56">
        <v>5</v>
      </c>
      <c r="C166" s="66">
        <v>38462</v>
      </c>
      <c r="D166" s="65" t="s">
        <v>276</v>
      </c>
      <c r="E166" s="57" t="s">
        <v>19</v>
      </c>
      <c r="F166" s="67"/>
      <c r="G166" s="57" t="s">
        <v>55</v>
      </c>
      <c r="H166" s="67" t="s">
        <v>11</v>
      </c>
      <c r="I166" s="65">
        <v>1</v>
      </c>
      <c r="J166" s="68">
        <v>1.2847222222222221</v>
      </c>
      <c r="K166" s="65">
        <v>4</v>
      </c>
      <c r="L166" s="65">
        <v>9</v>
      </c>
      <c r="M166" s="65">
        <v>0.44400000000000001</v>
      </c>
      <c r="N166" s="65">
        <v>0</v>
      </c>
      <c r="O166" s="65">
        <v>0</v>
      </c>
      <c r="P166" s="65"/>
      <c r="Q166" s="65">
        <v>4</v>
      </c>
      <c r="R166" s="65">
        <v>4</v>
      </c>
      <c r="S166" s="65">
        <v>1</v>
      </c>
      <c r="T166" s="65">
        <v>0</v>
      </c>
      <c r="U166" s="65">
        <v>8</v>
      </c>
      <c r="V166" s="65">
        <v>8</v>
      </c>
      <c r="W166" s="65">
        <v>3</v>
      </c>
      <c r="X166" s="65">
        <v>0</v>
      </c>
      <c r="Y166" s="65">
        <v>1</v>
      </c>
      <c r="Z166" s="65">
        <v>2</v>
      </c>
      <c r="AA166" s="65">
        <v>2</v>
      </c>
      <c r="AB166" s="65">
        <v>12</v>
      </c>
      <c r="AC166" s="65">
        <v>9.6999999999999993</v>
      </c>
      <c r="AD166" s="65"/>
      <c r="AE166" s="77">
        <f t="shared" si="81"/>
        <v>30.833333333333332</v>
      </c>
      <c r="AF166" s="78" t="s">
        <v>2581</v>
      </c>
      <c r="AG166" s="76">
        <f t="shared" ref="AG166:AH166" si="118">STDEV(L117:L166)</f>
        <v>4.3635316159351127</v>
      </c>
      <c r="AH166" s="76">
        <f t="shared" si="118"/>
        <v>0.12071542687541795</v>
      </c>
      <c r="AI166" s="76">
        <f t="shared" si="68"/>
        <v>13.96078431372549</v>
      </c>
    </row>
    <row r="167" spans="1:35" x14ac:dyDescent="0.25">
      <c r="A167" s="65">
        <v>6</v>
      </c>
      <c r="B167" s="56">
        <v>6</v>
      </c>
      <c r="C167" s="66">
        <v>38462</v>
      </c>
      <c r="D167" s="65" t="s">
        <v>277</v>
      </c>
      <c r="E167" s="57" t="s">
        <v>19</v>
      </c>
      <c r="F167" s="67" t="s">
        <v>5</v>
      </c>
      <c r="G167" s="57" t="s">
        <v>119</v>
      </c>
      <c r="H167" s="67" t="s">
        <v>11</v>
      </c>
      <c r="I167" s="65">
        <v>1</v>
      </c>
      <c r="J167" s="68">
        <v>1.4909722222222221</v>
      </c>
      <c r="K167" s="65">
        <v>11</v>
      </c>
      <c r="L167" s="65">
        <v>14</v>
      </c>
      <c r="M167" s="65">
        <v>0.78600000000000003</v>
      </c>
      <c r="N167" s="65">
        <v>0</v>
      </c>
      <c r="O167" s="65">
        <v>0</v>
      </c>
      <c r="P167" s="65"/>
      <c r="Q167" s="65">
        <v>2</v>
      </c>
      <c r="R167" s="65">
        <v>4</v>
      </c>
      <c r="S167" s="65">
        <v>0.5</v>
      </c>
      <c r="T167" s="65">
        <v>2</v>
      </c>
      <c r="U167" s="65">
        <v>10</v>
      </c>
      <c r="V167" s="65">
        <v>12</v>
      </c>
      <c r="W167" s="65">
        <v>2</v>
      </c>
      <c r="X167" s="65">
        <v>0</v>
      </c>
      <c r="Y167" s="65">
        <v>4</v>
      </c>
      <c r="Z167" s="65">
        <v>2</v>
      </c>
      <c r="AA167" s="65">
        <v>3</v>
      </c>
      <c r="AB167" s="65">
        <v>24</v>
      </c>
      <c r="AC167" s="65">
        <v>23.2</v>
      </c>
      <c r="AD167" s="65"/>
      <c r="AE167" s="77">
        <f t="shared" si="81"/>
        <v>35.783333333333331</v>
      </c>
      <c r="AF167" s="78" t="s">
        <v>2581</v>
      </c>
      <c r="AG167" s="76">
        <f t="shared" ref="AG167:AH167" si="119">STDEV(L118:L167)</f>
        <v>4.2773728347371049</v>
      </c>
      <c r="AH167" s="76">
        <f t="shared" si="119"/>
        <v>0.12511516980081078</v>
      </c>
      <c r="AI167" s="76">
        <f t="shared" si="68"/>
        <v>13.980392156862745</v>
      </c>
    </row>
    <row r="168" spans="1:35" x14ac:dyDescent="0.25">
      <c r="A168" s="65">
        <v>7</v>
      </c>
      <c r="B168" s="56">
        <v>7</v>
      </c>
      <c r="C168" s="66">
        <v>38462</v>
      </c>
      <c r="D168" s="65" t="s">
        <v>1035</v>
      </c>
      <c r="E168" s="57" t="s">
        <v>19</v>
      </c>
      <c r="F168" s="67"/>
      <c r="G168" s="57" t="s">
        <v>60</v>
      </c>
      <c r="H168" s="67" t="s">
        <v>11</v>
      </c>
      <c r="I168" s="65">
        <v>1</v>
      </c>
      <c r="J168" s="68">
        <v>1.1111111111111112</v>
      </c>
      <c r="K168" s="65">
        <v>5</v>
      </c>
      <c r="L168" s="65">
        <v>7</v>
      </c>
      <c r="M168" s="65">
        <v>0.71399999999999997</v>
      </c>
      <c r="N168" s="65">
        <v>0</v>
      </c>
      <c r="O168" s="65">
        <v>0</v>
      </c>
      <c r="P168" s="65"/>
      <c r="Q168" s="65">
        <v>6</v>
      </c>
      <c r="R168" s="65">
        <v>6</v>
      </c>
      <c r="S168" s="65">
        <v>1</v>
      </c>
      <c r="T168" s="65">
        <v>1</v>
      </c>
      <c r="U168" s="65">
        <v>9</v>
      </c>
      <c r="V168" s="65">
        <v>10</v>
      </c>
      <c r="W168" s="65">
        <v>3</v>
      </c>
      <c r="X168" s="65">
        <v>1</v>
      </c>
      <c r="Y168" s="65">
        <v>4</v>
      </c>
      <c r="Z168" s="65">
        <v>1</v>
      </c>
      <c r="AA168" s="65">
        <v>0</v>
      </c>
      <c r="AB168" s="65">
        <v>16</v>
      </c>
      <c r="AC168" s="65">
        <v>21.4</v>
      </c>
      <c r="AD168" s="65"/>
      <c r="AE168" s="77">
        <f t="shared" si="81"/>
        <v>26.666666666666668</v>
      </c>
      <c r="AF168" s="78" t="s">
        <v>2581</v>
      </c>
      <c r="AG168" s="76">
        <f t="shared" ref="AG168:AH168" si="120">STDEV(L119:L168)</f>
        <v>4.3911320654617674</v>
      </c>
      <c r="AH168" s="76">
        <f t="shared" si="120"/>
        <v>0.12743113546427434</v>
      </c>
      <c r="AI168" s="76">
        <f t="shared" si="68"/>
        <v>13.96078431372549</v>
      </c>
    </row>
    <row r="169" spans="1:35" x14ac:dyDescent="0.25">
      <c r="A169" s="65">
        <v>8</v>
      </c>
      <c r="B169" s="56">
        <v>8</v>
      </c>
      <c r="C169" s="66">
        <v>38462</v>
      </c>
      <c r="D169" s="65" t="s">
        <v>1036</v>
      </c>
      <c r="E169" s="57" t="s">
        <v>19</v>
      </c>
      <c r="F169" s="67"/>
      <c r="G169" s="57" t="s">
        <v>1</v>
      </c>
      <c r="H169" s="67" t="s">
        <v>11</v>
      </c>
      <c r="I169" s="65">
        <v>1</v>
      </c>
      <c r="J169" s="68">
        <v>1.2708333333333333</v>
      </c>
      <c r="K169" s="65">
        <v>2</v>
      </c>
      <c r="L169" s="65">
        <v>13</v>
      </c>
      <c r="M169" s="65">
        <v>0.154</v>
      </c>
      <c r="N169" s="65">
        <v>0</v>
      </c>
      <c r="O169" s="65">
        <v>0</v>
      </c>
      <c r="P169" s="65"/>
      <c r="Q169" s="65">
        <v>1</v>
      </c>
      <c r="R169" s="65">
        <v>1</v>
      </c>
      <c r="S169" s="65">
        <v>1</v>
      </c>
      <c r="T169" s="65">
        <v>1</v>
      </c>
      <c r="U169" s="65">
        <v>4</v>
      </c>
      <c r="V169" s="65">
        <v>5</v>
      </c>
      <c r="W169" s="65">
        <v>4</v>
      </c>
      <c r="X169" s="65">
        <v>2</v>
      </c>
      <c r="Y169" s="65">
        <v>3</v>
      </c>
      <c r="Z169" s="65">
        <v>4</v>
      </c>
      <c r="AA169" s="65">
        <v>3</v>
      </c>
      <c r="AB169" s="65">
        <v>5</v>
      </c>
      <c r="AC169" s="65">
        <v>0.3</v>
      </c>
      <c r="AD169" s="65"/>
      <c r="AE169" s="77">
        <f t="shared" si="81"/>
        <v>30.5</v>
      </c>
      <c r="AF169" s="78" t="s">
        <v>2581</v>
      </c>
      <c r="AG169" s="76">
        <f t="shared" ref="AG169:AH169" si="121">STDEV(L120:L169)</f>
        <v>4.3828981186387805</v>
      </c>
      <c r="AH169" s="76">
        <f t="shared" si="121"/>
        <v>0.13886908972709761</v>
      </c>
      <c r="AI169" s="76">
        <f t="shared" si="68"/>
        <v>13.921568627450981</v>
      </c>
    </row>
    <row r="170" spans="1:35" x14ac:dyDescent="0.25">
      <c r="A170" s="65">
        <v>9</v>
      </c>
      <c r="B170" s="56">
        <v>9</v>
      </c>
      <c r="C170" s="66">
        <v>38462</v>
      </c>
      <c r="D170" s="65" t="s">
        <v>279</v>
      </c>
      <c r="E170" s="57" t="s">
        <v>19</v>
      </c>
      <c r="F170" s="67" t="s">
        <v>5</v>
      </c>
      <c r="G170" s="57" t="s">
        <v>2</v>
      </c>
      <c r="H170" s="67" t="s">
        <v>3</v>
      </c>
      <c r="I170" s="65">
        <v>1</v>
      </c>
      <c r="J170" s="68">
        <v>1.3944444444444446</v>
      </c>
      <c r="K170" s="65">
        <v>11</v>
      </c>
      <c r="L170" s="65">
        <v>21</v>
      </c>
      <c r="M170" s="65">
        <v>0.52400000000000002</v>
      </c>
      <c r="N170" s="65">
        <v>0</v>
      </c>
      <c r="O170" s="65">
        <v>0</v>
      </c>
      <c r="P170" s="65"/>
      <c r="Q170" s="65">
        <v>2</v>
      </c>
      <c r="R170" s="65">
        <v>2</v>
      </c>
      <c r="S170" s="65">
        <v>1</v>
      </c>
      <c r="T170" s="65">
        <v>4</v>
      </c>
      <c r="U170" s="65">
        <v>1</v>
      </c>
      <c r="V170" s="65">
        <v>5</v>
      </c>
      <c r="W170" s="65">
        <v>1</v>
      </c>
      <c r="X170" s="65">
        <v>1</v>
      </c>
      <c r="Y170" s="65">
        <v>0</v>
      </c>
      <c r="Z170" s="65">
        <v>5</v>
      </c>
      <c r="AA170" s="65">
        <v>2</v>
      </c>
      <c r="AB170" s="65">
        <v>24</v>
      </c>
      <c r="AC170" s="65">
        <v>12.7</v>
      </c>
      <c r="AD170" s="65"/>
      <c r="AE170" s="77">
        <f t="shared" si="81"/>
        <v>33.466666666666669</v>
      </c>
      <c r="AF170" s="78" t="s">
        <v>2581</v>
      </c>
      <c r="AG170" s="76">
        <f t="shared" ref="AG170:AH170" si="122">STDEV(L121:L170)</f>
        <v>4.4393417419749088</v>
      </c>
      <c r="AH170" s="76">
        <f t="shared" si="122"/>
        <v>0.13856955668838775</v>
      </c>
      <c r="AI170" s="76">
        <f t="shared" si="68"/>
        <v>14.019607843137255</v>
      </c>
    </row>
    <row r="171" spans="1:35" x14ac:dyDescent="0.25">
      <c r="A171" s="65">
        <v>10</v>
      </c>
      <c r="B171" s="56">
        <v>10</v>
      </c>
      <c r="C171" s="66">
        <v>38462</v>
      </c>
      <c r="D171" s="65" t="s">
        <v>280</v>
      </c>
      <c r="E171" s="57" t="s">
        <v>19</v>
      </c>
      <c r="F171" s="67"/>
      <c r="G171" s="57" t="s">
        <v>23</v>
      </c>
      <c r="H171" s="67" t="s">
        <v>11</v>
      </c>
      <c r="I171" s="65">
        <v>1</v>
      </c>
      <c r="J171" s="68">
        <v>1.6166666666666665</v>
      </c>
      <c r="K171" s="65">
        <v>11</v>
      </c>
      <c r="L171" s="65">
        <v>22</v>
      </c>
      <c r="M171" s="65">
        <v>0.5</v>
      </c>
      <c r="N171" s="65">
        <v>0</v>
      </c>
      <c r="O171" s="65">
        <v>0</v>
      </c>
      <c r="P171" s="65"/>
      <c r="Q171" s="65">
        <v>3</v>
      </c>
      <c r="R171" s="65">
        <v>6</v>
      </c>
      <c r="S171" s="65">
        <v>0.5</v>
      </c>
      <c r="T171" s="65">
        <v>4</v>
      </c>
      <c r="U171" s="65">
        <v>9</v>
      </c>
      <c r="V171" s="65">
        <v>13</v>
      </c>
      <c r="W171" s="65">
        <v>2</v>
      </c>
      <c r="X171" s="65">
        <v>2</v>
      </c>
      <c r="Y171" s="65">
        <v>1</v>
      </c>
      <c r="Z171" s="65">
        <v>4</v>
      </c>
      <c r="AA171" s="65">
        <v>3</v>
      </c>
      <c r="AB171" s="65">
        <v>25</v>
      </c>
      <c r="AC171" s="65">
        <v>17.2</v>
      </c>
      <c r="AD171" s="65"/>
      <c r="AE171" s="77">
        <f t="shared" si="81"/>
        <v>38.799999999999997</v>
      </c>
      <c r="AF171" s="78" t="s">
        <v>2581</v>
      </c>
      <c r="AG171" s="76">
        <f t="shared" ref="AG171:AH171" si="123">STDEV(L122:L171)</f>
        <v>4.5490523794544737</v>
      </c>
      <c r="AH171" s="76">
        <f t="shared" si="123"/>
        <v>0.13866568958970255</v>
      </c>
      <c r="AI171" s="76">
        <f t="shared" si="68"/>
        <v>14.078431372549019</v>
      </c>
    </row>
    <row r="172" spans="1:35" x14ac:dyDescent="0.25">
      <c r="A172" s="65">
        <v>11</v>
      </c>
      <c r="B172" s="56">
        <v>11</v>
      </c>
      <c r="C172" s="66">
        <v>38462</v>
      </c>
      <c r="D172" s="65" t="s">
        <v>1037</v>
      </c>
      <c r="E172" s="57" t="s">
        <v>19</v>
      </c>
      <c r="F172" s="67" t="s">
        <v>5</v>
      </c>
      <c r="G172" s="57" t="s">
        <v>102</v>
      </c>
      <c r="H172" s="67" t="s">
        <v>11</v>
      </c>
      <c r="I172" s="65">
        <v>1</v>
      </c>
      <c r="J172" s="68">
        <v>1.3652777777777778</v>
      </c>
      <c r="K172" s="65">
        <v>5</v>
      </c>
      <c r="L172" s="65">
        <v>12</v>
      </c>
      <c r="M172" s="65">
        <v>0.41699999999999998</v>
      </c>
      <c r="N172" s="65">
        <v>0</v>
      </c>
      <c r="O172" s="65">
        <v>1</v>
      </c>
      <c r="P172" s="65">
        <v>0</v>
      </c>
      <c r="Q172" s="65">
        <v>3</v>
      </c>
      <c r="R172" s="65">
        <v>4</v>
      </c>
      <c r="S172" s="65">
        <v>0.75</v>
      </c>
      <c r="T172" s="65">
        <v>3</v>
      </c>
      <c r="U172" s="65">
        <v>4</v>
      </c>
      <c r="V172" s="65">
        <v>7</v>
      </c>
      <c r="W172" s="65">
        <v>6</v>
      </c>
      <c r="X172" s="65">
        <v>0</v>
      </c>
      <c r="Y172" s="65">
        <v>2</v>
      </c>
      <c r="Z172" s="65">
        <v>3</v>
      </c>
      <c r="AA172" s="65">
        <v>3</v>
      </c>
      <c r="AB172" s="65">
        <v>13</v>
      </c>
      <c r="AC172" s="65">
        <v>10.9</v>
      </c>
      <c r="AD172" s="65"/>
      <c r="AE172" s="77">
        <f t="shared" si="81"/>
        <v>32.766666666666666</v>
      </c>
      <c r="AF172" s="78" t="s">
        <v>2581</v>
      </c>
      <c r="AG172" s="76">
        <f t="shared" ref="AG172:AH172" si="124">STDEV(L123:L172)</f>
        <v>4.5377779332431594</v>
      </c>
      <c r="AH172" s="76">
        <f t="shared" si="124"/>
        <v>0.13923898263673931</v>
      </c>
      <c r="AI172" s="76">
        <f t="shared" si="68"/>
        <v>13.96078431372549</v>
      </c>
    </row>
    <row r="173" spans="1:35" x14ac:dyDescent="0.25">
      <c r="A173" s="65">
        <v>12</v>
      </c>
      <c r="B173" s="56">
        <v>12</v>
      </c>
      <c r="C173" s="66">
        <v>38462</v>
      </c>
      <c r="D173" s="65" t="s">
        <v>282</v>
      </c>
      <c r="E173" s="57" t="s">
        <v>19</v>
      </c>
      <c r="F173" s="67"/>
      <c r="G173" s="57" t="s">
        <v>35</v>
      </c>
      <c r="H173" s="67" t="s">
        <v>11</v>
      </c>
      <c r="I173" s="65">
        <v>1</v>
      </c>
      <c r="J173" s="68">
        <v>1.4937500000000001</v>
      </c>
      <c r="K173" s="65">
        <v>8</v>
      </c>
      <c r="L173" s="65">
        <v>14</v>
      </c>
      <c r="M173" s="65">
        <v>0.57099999999999995</v>
      </c>
      <c r="N173" s="65">
        <v>0</v>
      </c>
      <c r="O173" s="65">
        <v>0</v>
      </c>
      <c r="P173" s="65"/>
      <c r="Q173" s="65">
        <v>4</v>
      </c>
      <c r="R173" s="65">
        <v>6</v>
      </c>
      <c r="S173" s="65">
        <v>0.66700000000000004</v>
      </c>
      <c r="T173" s="65">
        <v>4</v>
      </c>
      <c r="U173" s="65">
        <v>12</v>
      </c>
      <c r="V173" s="65">
        <v>16</v>
      </c>
      <c r="W173" s="65">
        <v>5</v>
      </c>
      <c r="X173" s="65">
        <v>1</v>
      </c>
      <c r="Y173" s="65">
        <v>2</v>
      </c>
      <c r="Z173" s="65">
        <v>1</v>
      </c>
      <c r="AA173" s="65">
        <v>4</v>
      </c>
      <c r="AB173" s="65">
        <v>20</v>
      </c>
      <c r="AC173" s="65">
        <v>22.3</v>
      </c>
      <c r="AD173" s="65"/>
      <c r="AE173" s="77">
        <f t="shared" si="81"/>
        <v>35.85</v>
      </c>
      <c r="AF173" s="78" t="s">
        <v>2581</v>
      </c>
      <c r="AG173" s="76">
        <f t="shared" ref="AG173:AH173" si="125">STDEV(L124:L173)</f>
        <v>4.4805247506086081</v>
      </c>
      <c r="AH173" s="76">
        <f t="shared" si="125"/>
        <v>0.13711413389685856</v>
      </c>
      <c r="AI173" s="76">
        <f t="shared" si="68"/>
        <v>14.019607843137255</v>
      </c>
    </row>
    <row r="174" spans="1:35" x14ac:dyDescent="0.25">
      <c r="A174" s="65">
        <v>13</v>
      </c>
      <c r="B174" s="56">
        <v>13</v>
      </c>
      <c r="C174" s="66">
        <v>38462</v>
      </c>
      <c r="D174" s="65" t="s">
        <v>1038</v>
      </c>
      <c r="E174" s="57" t="s">
        <v>19</v>
      </c>
      <c r="F174" s="67"/>
      <c r="G174" s="57" t="s">
        <v>28</v>
      </c>
      <c r="H174" s="67" t="s">
        <v>11</v>
      </c>
      <c r="I174" s="65">
        <v>1</v>
      </c>
      <c r="J174" s="68">
        <v>1.1763888888888889</v>
      </c>
      <c r="K174" s="65">
        <v>14</v>
      </c>
      <c r="L174" s="65">
        <v>17</v>
      </c>
      <c r="M174" s="65">
        <v>0.82399999999999995</v>
      </c>
      <c r="N174" s="65">
        <v>0</v>
      </c>
      <c r="O174" s="65">
        <v>0</v>
      </c>
      <c r="P174" s="65"/>
      <c r="Q174" s="65">
        <v>0</v>
      </c>
      <c r="R174" s="65">
        <v>1</v>
      </c>
      <c r="S174" s="65">
        <v>0</v>
      </c>
      <c r="T174" s="65">
        <v>4</v>
      </c>
      <c r="U174" s="65">
        <v>5</v>
      </c>
      <c r="V174" s="65">
        <v>9</v>
      </c>
      <c r="W174" s="65">
        <v>2</v>
      </c>
      <c r="X174" s="65">
        <v>2</v>
      </c>
      <c r="Y174" s="65">
        <v>1</v>
      </c>
      <c r="Z174" s="65">
        <v>2</v>
      </c>
      <c r="AA174" s="65">
        <v>3</v>
      </c>
      <c r="AB174" s="65">
        <v>28</v>
      </c>
      <c r="AC174" s="65">
        <v>26.5</v>
      </c>
      <c r="AD174" s="65"/>
      <c r="AE174" s="77">
        <f t="shared" si="81"/>
        <v>28.233333333333334</v>
      </c>
      <c r="AF174" s="78" t="s">
        <v>2581</v>
      </c>
      <c r="AG174" s="76">
        <f t="shared" ref="AG174:AH174" si="126">STDEV(L125:L174)</f>
        <v>4.4805247506086081</v>
      </c>
      <c r="AH174" s="76">
        <f t="shared" si="126"/>
        <v>0.1414295468941825</v>
      </c>
      <c r="AI174" s="76">
        <f t="shared" si="68"/>
        <v>13.980392156862745</v>
      </c>
    </row>
    <row r="175" spans="1:35" x14ac:dyDescent="0.25">
      <c r="A175" s="65">
        <v>14</v>
      </c>
      <c r="B175" s="56">
        <v>14</v>
      </c>
      <c r="C175" s="66">
        <v>38462</v>
      </c>
      <c r="D175" s="65" t="s">
        <v>1039</v>
      </c>
      <c r="E175" s="57" t="s">
        <v>19</v>
      </c>
      <c r="F175" s="67" t="s">
        <v>5</v>
      </c>
      <c r="G175" s="57" t="s">
        <v>387</v>
      </c>
      <c r="H175" s="67" t="s">
        <v>11</v>
      </c>
      <c r="I175" s="65">
        <v>1</v>
      </c>
      <c r="J175" s="68">
        <v>1.440277777777778</v>
      </c>
      <c r="K175" s="65">
        <v>11</v>
      </c>
      <c r="L175" s="65">
        <v>18</v>
      </c>
      <c r="M175" s="65">
        <v>0.61099999999999999</v>
      </c>
      <c r="N175" s="65">
        <v>0</v>
      </c>
      <c r="O175" s="65">
        <v>0</v>
      </c>
      <c r="P175" s="65"/>
      <c r="Q175" s="65">
        <v>4</v>
      </c>
      <c r="R175" s="65">
        <v>4</v>
      </c>
      <c r="S175" s="65">
        <v>1</v>
      </c>
      <c r="T175" s="65">
        <v>3</v>
      </c>
      <c r="U175" s="65">
        <v>2</v>
      </c>
      <c r="V175" s="65">
        <v>5</v>
      </c>
      <c r="W175" s="65">
        <v>3</v>
      </c>
      <c r="X175" s="65">
        <v>1</v>
      </c>
      <c r="Y175" s="65">
        <v>2</v>
      </c>
      <c r="Z175" s="65">
        <v>1</v>
      </c>
      <c r="AA175" s="65">
        <v>0</v>
      </c>
      <c r="AB175" s="65">
        <v>26</v>
      </c>
      <c r="AC175" s="65">
        <v>24</v>
      </c>
      <c r="AD175" s="65"/>
      <c r="AE175" s="77">
        <f t="shared" si="81"/>
        <v>34.56666666666667</v>
      </c>
      <c r="AF175" s="78" t="s">
        <v>2581</v>
      </c>
      <c r="AG175" s="76">
        <f t="shared" ref="AG175:AH175" si="127">STDEV(L126:L175)</f>
        <v>4.0408122036672429</v>
      </c>
      <c r="AH175" s="76">
        <f t="shared" si="127"/>
        <v>0.1416686288779673</v>
      </c>
      <c r="AI175" s="76">
        <f t="shared" si="68"/>
        <v>14</v>
      </c>
    </row>
    <row r="176" spans="1:35" x14ac:dyDescent="0.25">
      <c r="A176" s="65">
        <v>15</v>
      </c>
      <c r="B176" s="56">
        <v>15</v>
      </c>
      <c r="C176" s="66">
        <v>38462</v>
      </c>
      <c r="D176" s="65" t="s">
        <v>284</v>
      </c>
      <c r="E176" s="57" t="s">
        <v>19</v>
      </c>
      <c r="F176" s="67" t="s">
        <v>5</v>
      </c>
      <c r="G176" s="57" t="s">
        <v>17</v>
      </c>
      <c r="H176" s="67" t="s">
        <v>3</v>
      </c>
      <c r="I176" s="65">
        <v>1</v>
      </c>
      <c r="J176" s="68">
        <v>1.3923611111111109</v>
      </c>
      <c r="K176" s="65">
        <v>6</v>
      </c>
      <c r="L176" s="65">
        <v>11</v>
      </c>
      <c r="M176" s="65">
        <v>0.54500000000000004</v>
      </c>
      <c r="N176" s="65">
        <v>0</v>
      </c>
      <c r="O176" s="65">
        <v>0</v>
      </c>
      <c r="P176" s="65"/>
      <c r="Q176" s="65">
        <v>3</v>
      </c>
      <c r="R176" s="65">
        <v>5</v>
      </c>
      <c r="S176" s="65">
        <v>0.6</v>
      </c>
      <c r="T176" s="65">
        <v>1</v>
      </c>
      <c r="U176" s="65">
        <v>4</v>
      </c>
      <c r="V176" s="65">
        <v>5</v>
      </c>
      <c r="W176" s="65">
        <v>3</v>
      </c>
      <c r="X176" s="65">
        <v>3</v>
      </c>
      <c r="Y176" s="65">
        <v>1</v>
      </c>
      <c r="Z176" s="65">
        <v>3</v>
      </c>
      <c r="AA176" s="65">
        <v>3</v>
      </c>
      <c r="AB176" s="65">
        <v>15</v>
      </c>
      <c r="AC176" s="65">
        <v>12.4</v>
      </c>
      <c r="AD176" s="65"/>
      <c r="AE176" s="77">
        <f t="shared" si="81"/>
        <v>33.416666666666664</v>
      </c>
      <c r="AF176" s="78" t="s">
        <v>2581</v>
      </c>
      <c r="AG176" s="76">
        <f t="shared" ref="AG176:AH176" si="128">STDEV(L127:L176)</f>
        <v>4.0451028593667626</v>
      </c>
      <c r="AH176" s="76">
        <f t="shared" si="128"/>
        <v>0.14128018333822204</v>
      </c>
      <c r="AI176" s="76">
        <f t="shared" si="68"/>
        <v>13.666666666666666</v>
      </c>
    </row>
    <row r="177" spans="1:35" x14ac:dyDescent="0.25">
      <c r="A177" s="65">
        <v>16</v>
      </c>
      <c r="B177" s="56">
        <v>16</v>
      </c>
      <c r="C177" s="66">
        <v>38462</v>
      </c>
      <c r="D177" s="65" t="s">
        <v>1040</v>
      </c>
      <c r="E177" s="57" t="s">
        <v>19</v>
      </c>
      <c r="F177" s="67"/>
      <c r="G177" s="57" t="s">
        <v>114</v>
      </c>
      <c r="H177" s="67" t="s">
        <v>11</v>
      </c>
      <c r="I177" s="65">
        <v>1</v>
      </c>
      <c r="J177" s="68">
        <v>1.46875</v>
      </c>
      <c r="K177" s="65">
        <v>8</v>
      </c>
      <c r="L177" s="65">
        <v>13</v>
      </c>
      <c r="M177" s="65">
        <v>0.61499999999999999</v>
      </c>
      <c r="N177" s="65">
        <v>0</v>
      </c>
      <c r="O177" s="65">
        <v>0</v>
      </c>
      <c r="P177" s="65"/>
      <c r="Q177" s="65">
        <v>0</v>
      </c>
      <c r="R177" s="65">
        <v>0</v>
      </c>
      <c r="S177" s="65"/>
      <c r="T177" s="65">
        <v>1</v>
      </c>
      <c r="U177" s="65">
        <v>6</v>
      </c>
      <c r="V177" s="65">
        <v>7</v>
      </c>
      <c r="W177" s="65">
        <v>2</v>
      </c>
      <c r="X177" s="65">
        <v>1</v>
      </c>
      <c r="Y177" s="65">
        <v>1</v>
      </c>
      <c r="Z177" s="65">
        <v>1</v>
      </c>
      <c r="AA177" s="65">
        <v>1</v>
      </c>
      <c r="AB177" s="65">
        <v>16</v>
      </c>
      <c r="AC177" s="65">
        <v>14.3</v>
      </c>
      <c r="AD177" s="65"/>
      <c r="AE177" s="77">
        <f t="shared" si="81"/>
        <v>35.25</v>
      </c>
      <c r="AF177" s="78" t="s">
        <v>2581</v>
      </c>
      <c r="AG177" s="76">
        <f t="shared" ref="AG177:AH177" si="129">STDEV(L128:L177)</f>
        <v>3.8123858296722437</v>
      </c>
      <c r="AH177" s="76">
        <f t="shared" si="129"/>
        <v>0.1405675101079874</v>
      </c>
      <c r="AI177" s="76">
        <f t="shared" si="68"/>
        <v>13.607843137254902</v>
      </c>
    </row>
    <row r="178" spans="1:35" x14ac:dyDescent="0.25">
      <c r="A178" s="65">
        <v>17</v>
      </c>
      <c r="B178" s="56">
        <v>17</v>
      </c>
      <c r="C178" s="66">
        <v>38462</v>
      </c>
      <c r="D178" s="65" t="s">
        <v>1041</v>
      </c>
      <c r="E178" s="57" t="s">
        <v>19</v>
      </c>
      <c r="F178" s="67" t="s">
        <v>5</v>
      </c>
      <c r="G178" s="57" t="s">
        <v>89</v>
      </c>
      <c r="H178" s="67" t="s">
        <v>11</v>
      </c>
      <c r="I178" s="65">
        <v>1</v>
      </c>
      <c r="J178" s="68">
        <v>1.6583333333333332</v>
      </c>
      <c r="K178" s="65">
        <v>7</v>
      </c>
      <c r="L178" s="65">
        <v>11</v>
      </c>
      <c r="M178" s="65">
        <v>0.63600000000000001</v>
      </c>
      <c r="N178" s="65">
        <v>0</v>
      </c>
      <c r="O178" s="65">
        <v>0</v>
      </c>
      <c r="P178" s="65"/>
      <c r="Q178" s="65">
        <v>6</v>
      </c>
      <c r="R178" s="65">
        <v>9</v>
      </c>
      <c r="S178" s="65">
        <v>0.66700000000000004</v>
      </c>
      <c r="T178" s="65">
        <v>5</v>
      </c>
      <c r="U178" s="65">
        <v>9</v>
      </c>
      <c r="V178" s="65">
        <v>14</v>
      </c>
      <c r="W178" s="65">
        <v>4</v>
      </c>
      <c r="X178" s="65">
        <v>0</v>
      </c>
      <c r="Y178" s="65">
        <v>1</v>
      </c>
      <c r="Z178" s="65">
        <v>2</v>
      </c>
      <c r="AA178" s="65">
        <v>4</v>
      </c>
      <c r="AB178" s="65">
        <v>20</v>
      </c>
      <c r="AC178" s="65">
        <v>20</v>
      </c>
      <c r="AD178" s="65"/>
      <c r="AE178" s="77">
        <f t="shared" si="81"/>
        <v>39.799999999999997</v>
      </c>
      <c r="AF178" s="78" t="s">
        <v>2581</v>
      </c>
      <c r="AG178" s="76">
        <f t="shared" ref="AG178:AH178" si="130">STDEV(L129:L178)</f>
        <v>3.8273452194140316</v>
      </c>
      <c r="AH178" s="76">
        <f t="shared" si="130"/>
        <v>0.14102037050709845</v>
      </c>
      <c r="AI178" s="76">
        <f t="shared" si="68"/>
        <v>13.372549019607844</v>
      </c>
    </row>
    <row r="179" spans="1:35" x14ac:dyDescent="0.25">
      <c r="A179" s="65">
        <v>18</v>
      </c>
      <c r="B179" s="56">
        <v>18</v>
      </c>
      <c r="C179" s="66">
        <v>38462</v>
      </c>
      <c r="D179" s="65" t="s">
        <v>1042</v>
      </c>
      <c r="E179" s="57" t="s">
        <v>19</v>
      </c>
      <c r="F179" s="67"/>
      <c r="G179" s="57" t="s">
        <v>6</v>
      </c>
      <c r="H179" s="67" t="s">
        <v>11</v>
      </c>
      <c r="I179" s="65">
        <v>1</v>
      </c>
      <c r="J179" s="69">
        <v>0.4465277777777778</v>
      </c>
      <c r="K179" s="65">
        <v>1</v>
      </c>
      <c r="L179" s="65">
        <v>7</v>
      </c>
      <c r="M179" s="65">
        <v>0.14299999999999999</v>
      </c>
      <c r="N179" s="65">
        <v>0</v>
      </c>
      <c r="O179" s="65">
        <v>0</v>
      </c>
      <c r="P179" s="65"/>
      <c r="Q179" s="65">
        <v>0</v>
      </c>
      <c r="R179" s="65">
        <v>0</v>
      </c>
      <c r="S179" s="65"/>
      <c r="T179" s="65">
        <v>2</v>
      </c>
      <c r="U179" s="65">
        <v>0</v>
      </c>
      <c r="V179" s="65">
        <v>2</v>
      </c>
      <c r="W179" s="65">
        <v>0</v>
      </c>
      <c r="X179" s="65">
        <v>0</v>
      </c>
      <c r="Y179" s="65">
        <v>1</v>
      </c>
      <c r="Z179" s="65">
        <v>0</v>
      </c>
      <c r="AA179" s="65">
        <v>0</v>
      </c>
      <c r="AB179" s="65">
        <v>2</v>
      </c>
      <c r="AC179" s="65">
        <v>-0.4</v>
      </c>
      <c r="AD179" s="65"/>
      <c r="AE179" s="77">
        <f t="shared" si="81"/>
        <v>10.716666666666667</v>
      </c>
      <c r="AF179" s="78" t="s">
        <v>2581</v>
      </c>
      <c r="AG179" s="76">
        <f t="shared" ref="AG179:AH179" si="131">STDEV(L130:L179)</f>
        <v>3.8722455648222649</v>
      </c>
      <c r="AH179" s="76">
        <f t="shared" si="131"/>
        <v>0.1494620626221429</v>
      </c>
      <c r="AI179" s="76">
        <f t="shared" si="68"/>
        <v>13.254901960784315</v>
      </c>
    </row>
    <row r="180" spans="1:35" x14ac:dyDescent="0.25">
      <c r="A180" s="65">
        <v>19</v>
      </c>
      <c r="B180" s="56">
        <v>19</v>
      </c>
      <c r="C180" s="66">
        <v>38462</v>
      </c>
      <c r="D180" s="65" t="s">
        <v>1043</v>
      </c>
      <c r="E180" s="57" t="s">
        <v>19</v>
      </c>
      <c r="F180" s="67"/>
      <c r="G180" s="57" t="s">
        <v>33</v>
      </c>
      <c r="H180" s="67" t="s">
        <v>11</v>
      </c>
      <c r="I180" s="65">
        <v>1</v>
      </c>
      <c r="J180" s="69">
        <v>0.84861111111111109</v>
      </c>
      <c r="K180" s="65">
        <v>4</v>
      </c>
      <c r="L180" s="65">
        <v>10</v>
      </c>
      <c r="M180" s="65">
        <v>0.4</v>
      </c>
      <c r="N180" s="65">
        <v>0</v>
      </c>
      <c r="O180" s="65">
        <v>0</v>
      </c>
      <c r="P180" s="65"/>
      <c r="Q180" s="65">
        <v>0</v>
      </c>
      <c r="R180" s="65">
        <v>0</v>
      </c>
      <c r="S180" s="65"/>
      <c r="T180" s="65">
        <v>1</v>
      </c>
      <c r="U180" s="65">
        <v>4</v>
      </c>
      <c r="V180" s="65">
        <v>5</v>
      </c>
      <c r="W180" s="65">
        <v>1</v>
      </c>
      <c r="X180" s="65">
        <v>1</v>
      </c>
      <c r="Y180" s="65">
        <v>1</v>
      </c>
      <c r="Z180" s="65">
        <v>3</v>
      </c>
      <c r="AA180" s="65">
        <v>0</v>
      </c>
      <c r="AB180" s="65">
        <v>8</v>
      </c>
      <c r="AC180" s="65">
        <v>3.9</v>
      </c>
      <c r="AD180" s="65"/>
      <c r="AE180" s="77">
        <f t="shared" si="81"/>
        <v>20.366666666666667</v>
      </c>
      <c r="AF180" s="78" t="s">
        <v>2581</v>
      </c>
      <c r="AG180" s="76">
        <f t="shared" ref="AG180:AH180" si="132">STDEV(L131:L180)</f>
        <v>3.8754064961245143</v>
      </c>
      <c r="AH180" s="76">
        <f t="shared" si="132"/>
        <v>0.15099370982979196</v>
      </c>
      <c r="AI180" s="76">
        <f t="shared" si="68"/>
        <v>13.098039215686274</v>
      </c>
    </row>
    <row r="181" spans="1:35" x14ac:dyDescent="0.25">
      <c r="A181" s="65">
        <v>20</v>
      </c>
      <c r="B181" s="56">
        <v>20</v>
      </c>
      <c r="C181" s="66">
        <v>38462</v>
      </c>
      <c r="D181" s="65" t="s">
        <v>1044</v>
      </c>
      <c r="E181" s="57" t="s">
        <v>19</v>
      </c>
      <c r="F181" s="67"/>
      <c r="G181" s="57" t="s">
        <v>21</v>
      </c>
      <c r="H181" s="67" t="s">
        <v>3</v>
      </c>
      <c r="I181" s="65">
        <v>1</v>
      </c>
      <c r="J181" s="68">
        <v>1.5090277777777779</v>
      </c>
      <c r="K181" s="65">
        <v>15</v>
      </c>
      <c r="L181" s="65">
        <v>25</v>
      </c>
      <c r="M181" s="65">
        <v>0.6</v>
      </c>
      <c r="N181" s="65">
        <v>0</v>
      </c>
      <c r="O181" s="65">
        <v>0</v>
      </c>
      <c r="P181" s="65"/>
      <c r="Q181" s="65">
        <v>6</v>
      </c>
      <c r="R181" s="65">
        <v>8</v>
      </c>
      <c r="S181" s="65">
        <v>0.75</v>
      </c>
      <c r="T181" s="65">
        <v>6</v>
      </c>
      <c r="U181" s="65">
        <v>11</v>
      </c>
      <c r="V181" s="65">
        <v>17</v>
      </c>
      <c r="W181" s="65">
        <v>3</v>
      </c>
      <c r="X181" s="65">
        <v>0</v>
      </c>
      <c r="Y181" s="65">
        <v>1</v>
      </c>
      <c r="Z181" s="65">
        <v>2</v>
      </c>
      <c r="AA181" s="65">
        <v>1</v>
      </c>
      <c r="AB181" s="65">
        <v>36</v>
      </c>
      <c r="AC181" s="65">
        <v>31.6</v>
      </c>
      <c r="AD181" s="65"/>
      <c r="AE181" s="77">
        <f t="shared" si="81"/>
        <v>36.216666666666669</v>
      </c>
      <c r="AF181" s="78" t="s">
        <v>2581</v>
      </c>
      <c r="AG181" s="76">
        <f t="shared" ref="AG181:AH181" si="133">STDEV(L132:L181)</f>
        <v>4.1470914321894039</v>
      </c>
      <c r="AH181" s="76">
        <f t="shared" si="133"/>
        <v>0.15001481423444799</v>
      </c>
      <c r="AI181" s="76">
        <f t="shared" ref="AI181:AI244" si="134">AVERAGE(L131:L181)</f>
        <v>13.274509803921569</v>
      </c>
    </row>
    <row r="182" spans="1:35" x14ac:dyDescent="0.25">
      <c r="A182" s="65">
        <v>21</v>
      </c>
      <c r="B182" s="56">
        <v>21</v>
      </c>
      <c r="C182" s="66">
        <v>38462</v>
      </c>
      <c r="D182" s="65" t="s">
        <v>1045</v>
      </c>
      <c r="E182" s="57" t="s">
        <v>19</v>
      </c>
      <c r="F182" s="67" t="s">
        <v>5</v>
      </c>
      <c r="G182" s="57" t="s">
        <v>28</v>
      </c>
      <c r="H182" s="67" t="s">
        <v>3</v>
      </c>
      <c r="I182" s="65">
        <v>1</v>
      </c>
      <c r="J182" s="68">
        <v>1.3597222222222223</v>
      </c>
      <c r="K182" s="65">
        <v>7</v>
      </c>
      <c r="L182" s="65">
        <v>14</v>
      </c>
      <c r="M182" s="65">
        <v>0.5</v>
      </c>
      <c r="N182" s="65">
        <v>0</v>
      </c>
      <c r="O182" s="65">
        <v>0</v>
      </c>
      <c r="P182" s="65"/>
      <c r="Q182" s="65">
        <v>2</v>
      </c>
      <c r="R182" s="65">
        <v>2</v>
      </c>
      <c r="S182" s="65">
        <v>1</v>
      </c>
      <c r="T182" s="65">
        <v>3</v>
      </c>
      <c r="U182" s="65">
        <v>11</v>
      </c>
      <c r="V182" s="65">
        <v>14</v>
      </c>
      <c r="W182" s="65">
        <v>4</v>
      </c>
      <c r="X182" s="65">
        <v>0</v>
      </c>
      <c r="Y182" s="65">
        <v>2</v>
      </c>
      <c r="Z182" s="65">
        <v>1</v>
      </c>
      <c r="AA182" s="65">
        <v>1</v>
      </c>
      <c r="AB182" s="65">
        <v>16</v>
      </c>
      <c r="AC182" s="65">
        <v>17.2</v>
      </c>
      <c r="AD182" s="65"/>
      <c r="AE182" s="77">
        <f t="shared" si="81"/>
        <v>32.633333333333333</v>
      </c>
      <c r="AF182" s="78" t="s">
        <v>2581</v>
      </c>
      <c r="AG182" s="76">
        <f t="shared" ref="AG182:AH182" si="135">STDEV(L133:L182)</f>
        <v>4.1234025973207924</v>
      </c>
      <c r="AH182" s="76">
        <f t="shared" si="135"/>
        <v>0.14859847143993712</v>
      </c>
      <c r="AI182" s="76">
        <f t="shared" si="134"/>
        <v>13.176470588235293</v>
      </c>
    </row>
    <row r="183" spans="1:35" x14ac:dyDescent="0.25">
      <c r="A183" s="65">
        <v>22</v>
      </c>
      <c r="B183" s="56">
        <v>22</v>
      </c>
      <c r="C183" s="66">
        <v>38462</v>
      </c>
      <c r="D183" s="65" t="s">
        <v>1046</v>
      </c>
      <c r="E183" s="57" t="s">
        <v>19</v>
      </c>
      <c r="F183" s="67"/>
      <c r="G183" s="57" t="s">
        <v>8</v>
      </c>
      <c r="H183" s="67" t="s">
        <v>11</v>
      </c>
      <c r="I183" s="65">
        <v>1</v>
      </c>
      <c r="J183" s="68">
        <v>1.4486111111111111</v>
      </c>
      <c r="K183" s="65">
        <v>13</v>
      </c>
      <c r="L183" s="65">
        <v>22</v>
      </c>
      <c r="M183" s="65">
        <v>0.59099999999999997</v>
      </c>
      <c r="N183" s="65">
        <v>0</v>
      </c>
      <c r="O183" s="65">
        <v>0</v>
      </c>
      <c r="P183" s="65"/>
      <c r="Q183" s="65">
        <v>8</v>
      </c>
      <c r="R183" s="65">
        <v>9</v>
      </c>
      <c r="S183" s="65">
        <v>0.88900000000000001</v>
      </c>
      <c r="T183" s="65">
        <v>6</v>
      </c>
      <c r="U183" s="65">
        <v>12</v>
      </c>
      <c r="V183" s="65">
        <v>18</v>
      </c>
      <c r="W183" s="65">
        <v>5</v>
      </c>
      <c r="X183" s="65">
        <v>0</v>
      </c>
      <c r="Y183" s="65">
        <v>1</v>
      </c>
      <c r="Z183" s="65">
        <v>1</v>
      </c>
      <c r="AA183" s="65">
        <v>3</v>
      </c>
      <c r="AB183" s="65">
        <v>34</v>
      </c>
      <c r="AC183" s="65">
        <v>33.200000000000003</v>
      </c>
      <c r="AD183" s="65"/>
      <c r="AE183" s="77">
        <f t="shared" si="81"/>
        <v>34.766666666666666</v>
      </c>
      <c r="AF183" s="78" t="s">
        <v>2581</v>
      </c>
      <c r="AG183" s="76">
        <f t="shared" ref="AG183:AH183" si="136">STDEV(L134:L183)</f>
        <v>4.2582453030825373</v>
      </c>
      <c r="AH183" s="76">
        <f t="shared" si="136"/>
        <v>0.14517542379297316</v>
      </c>
      <c r="AI183" s="76">
        <f t="shared" si="134"/>
        <v>13.411764705882353</v>
      </c>
    </row>
    <row r="184" spans="1:35" x14ac:dyDescent="0.25">
      <c r="A184" s="65">
        <v>23</v>
      </c>
      <c r="B184" s="56">
        <v>23</v>
      </c>
      <c r="C184" s="66">
        <v>38462</v>
      </c>
      <c r="D184" s="65" t="s">
        <v>1047</v>
      </c>
      <c r="E184" s="57" t="s">
        <v>19</v>
      </c>
      <c r="F184" s="67"/>
      <c r="G184" s="57" t="s">
        <v>37</v>
      </c>
      <c r="H184" s="67" t="s">
        <v>11</v>
      </c>
      <c r="I184" s="65">
        <v>1</v>
      </c>
      <c r="J184" s="68">
        <v>1.1381944444444445</v>
      </c>
      <c r="K184" s="65">
        <v>2</v>
      </c>
      <c r="L184" s="65">
        <v>9</v>
      </c>
      <c r="M184" s="65">
        <v>0.222</v>
      </c>
      <c r="N184" s="65">
        <v>0</v>
      </c>
      <c r="O184" s="65">
        <v>0</v>
      </c>
      <c r="P184" s="65"/>
      <c r="Q184" s="65">
        <v>4</v>
      </c>
      <c r="R184" s="65">
        <v>6</v>
      </c>
      <c r="S184" s="65">
        <v>0.66700000000000004</v>
      </c>
      <c r="T184" s="65">
        <v>4</v>
      </c>
      <c r="U184" s="65">
        <v>7</v>
      </c>
      <c r="V184" s="65">
        <v>11</v>
      </c>
      <c r="W184" s="65">
        <v>6</v>
      </c>
      <c r="X184" s="65">
        <v>1</v>
      </c>
      <c r="Y184" s="65">
        <v>2</v>
      </c>
      <c r="Z184" s="65">
        <v>5</v>
      </c>
      <c r="AA184" s="65">
        <v>3</v>
      </c>
      <c r="AB184" s="65">
        <v>8</v>
      </c>
      <c r="AC184" s="65">
        <v>7</v>
      </c>
      <c r="AD184" s="65"/>
      <c r="AE184" s="77">
        <f t="shared" si="81"/>
        <v>27.316666666666666</v>
      </c>
      <c r="AF184" s="78" t="s">
        <v>2581</v>
      </c>
      <c r="AG184" s="76">
        <f t="shared" ref="AG184:AH184" si="137">STDEV(L135:L184)</f>
        <v>4.2543615075278547</v>
      </c>
      <c r="AH184" s="76">
        <f t="shared" si="137"/>
        <v>0.15231190340340231</v>
      </c>
      <c r="AI184" s="76">
        <f t="shared" si="134"/>
        <v>13.411764705882353</v>
      </c>
    </row>
    <row r="185" spans="1:35" x14ac:dyDescent="0.25">
      <c r="A185" s="65">
        <v>24</v>
      </c>
      <c r="B185" s="56">
        <v>24</v>
      </c>
      <c r="C185" s="66">
        <v>38462</v>
      </c>
      <c r="D185" s="65" t="s">
        <v>1048</v>
      </c>
      <c r="E185" s="57" t="s">
        <v>19</v>
      </c>
      <c r="F185" s="67"/>
      <c r="G185" s="57" t="s">
        <v>100</v>
      </c>
      <c r="H185" s="67" t="s">
        <v>3</v>
      </c>
      <c r="I185" s="65">
        <v>1</v>
      </c>
      <c r="J185" s="68">
        <v>1.66875</v>
      </c>
      <c r="K185" s="65">
        <v>6</v>
      </c>
      <c r="L185" s="65">
        <v>12</v>
      </c>
      <c r="M185" s="65">
        <v>0.5</v>
      </c>
      <c r="N185" s="65">
        <v>0</v>
      </c>
      <c r="O185" s="65">
        <v>0</v>
      </c>
      <c r="P185" s="65"/>
      <c r="Q185" s="65">
        <v>4</v>
      </c>
      <c r="R185" s="65">
        <v>7</v>
      </c>
      <c r="S185" s="65">
        <v>0.57099999999999995</v>
      </c>
      <c r="T185" s="65">
        <v>4</v>
      </c>
      <c r="U185" s="65">
        <v>8</v>
      </c>
      <c r="V185" s="65">
        <v>12</v>
      </c>
      <c r="W185" s="65">
        <v>3</v>
      </c>
      <c r="X185" s="65">
        <v>0</v>
      </c>
      <c r="Y185" s="65">
        <v>2</v>
      </c>
      <c r="Z185" s="65">
        <v>5</v>
      </c>
      <c r="AA185" s="65">
        <v>3</v>
      </c>
      <c r="AB185" s="65">
        <v>16</v>
      </c>
      <c r="AC185" s="65">
        <v>11.3</v>
      </c>
      <c r="AD185" s="65"/>
      <c r="AE185" s="77">
        <f t="shared" si="81"/>
        <v>40.049999999999997</v>
      </c>
      <c r="AF185" s="78" t="s">
        <v>2581</v>
      </c>
      <c r="AG185" s="76">
        <f t="shared" ref="AG185:AH185" si="138">STDEV(L136:L185)</f>
        <v>4.2131475460631531</v>
      </c>
      <c r="AH185" s="76">
        <f t="shared" si="138"/>
        <v>0.15175653971720213</v>
      </c>
      <c r="AI185" s="76">
        <f t="shared" si="134"/>
        <v>13.294117647058824</v>
      </c>
    </row>
    <row r="186" spans="1:35" x14ac:dyDescent="0.25">
      <c r="A186" s="65">
        <v>25</v>
      </c>
      <c r="B186" s="56">
        <v>25</v>
      </c>
      <c r="C186" s="66">
        <v>38462</v>
      </c>
      <c r="D186" s="65" t="s">
        <v>1049</v>
      </c>
      <c r="E186" s="57" t="s">
        <v>19</v>
      </c>
      <c r="F186" s="67"/>
      <c r="G186" s="57" t="s">
        <v>28</v>
      </c>
      <c r="H186" s="67" t="s">
        <v>11</v>
      </c>
      <c r="I186" s="65">
        <v>1</v>
      </c>
      <c r="J186" s="68">
        <v>1.3993055555555556</v>
      </c>
      <c r="K186" s="65">
        <v>10</v>
      </c>
      <c r="L186" s="65">
        <v>20</v>
      </c>
      <c r="M186" s="65">
        <v>0.5</v>
      </c>
      <c r="N186" s="65">
        <v>0</v>
      </c>
      <c r="O186" s="65">
        <v>0</v>
      </c>
      <c r="P186" s="65"/>
      <c r="Q186" s="65">
        <v>4</v>
      </c>
      <c r="R186" s="65">
        <v>7</v>
      </c>
      <c r="S186" s="65">
        <v>0.57099999999999995</v>
      </c>
      <c r="T186" s="65">
        <v>5</v>
      </c>
      <c r="U186" s="65">
        <v>12</v>
      </c>
      <c r="V186" s="65">
        <v>17</v>
      </c>
      <c r="W186" s="65">
        <v>7</v>
      </c>
      <c r="X186" s="65">
        <v>1</v>
      </c>
      <c r="Y186" s="65">
        <v>3</v>
      </c>
      <c r="Z186" s="65">
        <v>5</v>
      </c>
      <c r="AA186" s="65">
        <v>4</v>
      </c>
      <c r="AB186" s="65">
        <v>24</v>
      </c>
      <c r="AC186" s="65">
        <v>21.3</v>
      </c>
      <c r="AD186" s="65"/>
      <c r="AE186" s="77">
        <f t="shared" si="81"/>
        <v>33.583333333333336</v>
      </c>
      <c r="AF186" s="78" t="s">
        <v>2581</v>
      </c>
      <c r="AG186" s="76">
        <f t="shared" ref="AG186:AH186" si="139">STDEV(L137:L186)</f>
        <v>4.300972837270514</v>
      </c>
      <c r="AH186" s="76">
        <f t="shared" si="139"/>
        <v>0.15050139873239751</v>
      </c>
      <c r="AI186" s="76">
        <f t="shared" si="134"/>
        <v>13.509803921568627</v>
      </c>
    </row>
    <row r="187" spans="1:35" x14ac:dyDescent="0.25">
      <c r="A187" s="65">
        <v>26</v>
      </c>
      <c r="B187" s="56">
        <v>26</v>
      </c>
      <c r="C187" s="66">
        <v>38462</v>
      </c>
      <c r="D187" s="65" t="s">
        <v>1050</v>
      </c>
      <c r="E187" s="57" t="s">
        <v>19</v>
      </c>
      <c r="F187" s="67" t="s">
        <v>5</v>
      </c>
      <c r="G187" s="57" t="s">
        <v>33</v>
      </c>
      <c r="H187" s="67" t="s">
        <v>3</v>
      </c>
      <c r="I187" s="65">
        <v>1</v>
      </c>
      <c r="J187" s="68">
        <v>1.6256944444444443</v>
      </c>
      <c r="K187" s="65">
        <v>7</v>
      </c>
      <c r="L187" s="65">
        <v>20</v>
      </c>
      <c r="M187" s="65">
        <v>0.35</v>
      </c>
      <c r="N187" s="65">
        <v>0</v>
      </c>
      <c r="O187" s="65">
        <v>0</v>
      </c>
      <c r="P187" s="65"/>
      <c r="Q187" s="65">
        <v>6</v>
      </c>
      <c r="R187" s="65">
        <v>10</v>
      </c>
      <c r="S187" s="65">
        <v>0.6</v>
      </c>
      <c r="T187" s="65">
        <v>2</v>
      </c>
      <c r="U187" s="65">
        <v>12</v>
      </c>
      <c r="V187" s="65">
        <v>14</v>
      </c>
      <c r="W187" s="65">
        <v>2</v>
      </c>
      <c r="X187" s="65">
        <v>2</v>
      </c>
      <c r="Y187" s="65">
        <v>2</v>
      </c>
      <c r="Z187" s="65">
        <v>4</v>
      </c>
      <c r="AA187" s="65">
        <v>1</v>
      </c>
      <c r="AB187" s="65">
        <v>20</v>
      </c>
      <c r="AC187" s="65">
        <v>12.6</v>
      </c>
      <c r="AD187" s="65"/>
      <c r="AE187" s="77">
        <f t="shared" si="81"/>
        <v>39.016666666666666</v>
      </c>
      <c r="AF187" s="78" t="s">
        <v>2581</v>
      </c>
      <c r="AG187" s="76">
        <f t="shared" ref="AG187:AH187" si="140">STDEV(L138:L187)</f>
        <v>4.2954175867891999</v>
      </c>
      <c r="AH187" s="76">
        <f t="shared" si="140"/>
        <v>0.15212511633654713</v>
      </c>
      <c r="AI187" s="76">
        <f t="shared" si="134"/>
        <v>13.588235294117647</v>
      </c>
    </row>
    <row r="188" spans="1:35" x14ac:dyDescent="0.25">
      <c r="A188" s="65">
        <v>27</v>
      </c>
      <c r="B188" s="56">
        <v>27</v>
      </c>
      <c r="C188" s="66">
        <v>38462</v>
      </c>
      <c r="D188" s="65" t="s">
        <v>1051</v>
      </c>
      <c r="E188" s="57" t="s">
        <v>19</v>
      </c>
      <c r="F188" s="67"/>
      <c r="G188" s="57" t="s">
        <v>41</v>
      </c>
      <c r="H188" s="67" t="s">
        <v>11</v>
      </c>
      <c r="I188" s="65">
        <v>1</v>
      </c>
      <c r="J188" s="68">
        <v>1.5493055555555555</v>
      </c>
      <c r="K188" s="65">
        <v>5</v>
      </c>
      <c r="L188" s="65">
        <v>16</v>
      </c>
      <c r="M188" s="65">
        <v>0.313</v>
      </c>
      <c r="N188" s="65">
        <v>0</v>
      </c>
      <c r="O188" s="65">
        <v>0</v>
      </c>
      <c r="P188" s="65"/>
      <c r="Q188" s="65">
        <v>2</v>
      </c>
      <c r="R188" s="65">
        <v>3</v>
      </c>
      <c r="S188" s="65">
        <v>0.66700000000000004</v>
      </c>
      <c r="T188" s="65">
        <v>2</v>
      </c>
      <c r="U188" s="65">
        <v>7</v>
      </c>
      <c r="V188" s="65">
        <v>9</v>
      </c>
      <c r="W188" s="65">
        <v>5</v>
      </c>
      <c r="X188" s="65">
        <v>0</v>
      </c>
      <c r="Y188" s="65">
        <v>2</v>
      </c>
      <c r="Z188" s="65">
        <v>3</v>
      </c>
      <c r="AA188" s="65">
        <v>1</v>
      </c>
      <c r="AB188" s="65">
        <v>12</v>
      </c>
      <c r="AC188" s="65">
        <v>7.4</v>
      </c>
      <c r="AD188" s="65"/>
      <c r="AE188" s="77">
        <f t="shared" si="81"/>
        <v>37.18333333333333</v>
      </c>
      <c r="AF188" s="78" t="s">
        <v>2581</v>
      </c>
      <c r="AG188" s="76">
        <f t="shared" ref="AG188:AH188" si="141">STDEV(L139:L188)</f>
        <v>4.3038189021910718</v>
      </c>
      <c r="AH188" s="76">
        <f t="shared" si="141"/>
        <v>0.15290630050685869</v>
      </c>
      <c r="AI188" s="76">
        <f t="shared" si="134"/>
        <v>13.764705882352942</v>
      </c>
    </row>
    <row r="189" spans="1:35" x14ac:dyDescent="0.25">
      <c r="A189" s="65">
        <v>28</v>
      </c>
      <c r="B189" s="56">
        <v>28</v>
      </c>
      <c r="C189" s="66">
        <v>38462</v>
      </c>
      <c r="D189" s="65" t="s">
        <v>1052</v>
      </c>
      <c r="E189" s="57" t="s">
        <v>19</v>
      </c>
      <c r="F189" s="67" t="s">
        <v>5</v>
      </c>
      <c r="G189" s="57" t="s">
        <v>8</v>
      </c>
      <c r="H189" s="67" t="s">
        <v>11</v>
      </c>
      <c r="I189" s="65">
        <v>1</v>
      </c>
      <c r="J189" s="68">
        <v>1.45625</v>
      </c>
      <c r="K189" s="65">
        <v>8</v>
      </c>
      <c r="L189" s="65">
        <v>16</v>
      </c>
      <c r="M189" s="65">
        <v>0.5</v>
      </c>
      <c r="N189" s="65">
        <v>0</v>
      </c>
      <c r="O189" s="65">
        <v>0</v>
      </c>
      <c r="P189" s="65"/>
      <c r="Q189" s="65">
        <v>1</v>
      </c>
      <c r="R189" s="65">
        <v>4</v>
      </c>
      <c r="S189" s="65">
        <v>0.25</v>
      </c>
      <c r="T189" s="65">
        <v>4</v>
      </c>
      <c r="U189" s="65">
        <v>13</v>
      </c>
      <c r="V189" s="65">
        <v>17</v>
      </c>
      <c r="W189" s="65">
        <v>3</v>
      </c>
      <c r="X189" s="65">
        <v>2</v>
      </c>
      <c r="Y189" s="65">
        <v>0</v>
      </c>
      <c r="Z189" s="65">
        <v>4</v>
      </c>
      <c r="AA189" s="65">
        <v>3</v>
      </c>
      <c r="AB189" s="65">
        <v>17</v>
      </c>
      <c r="AC189" s="65">
        <v>13.4</v>
      </c>
      <c r="AD189" s="65"/>
      <c r="AE189" s="77">
        <f t="shared" si="81"/>
        <v>34.950000000000003</v>
      </c>
      <c r="AF189" s="78" t="s">
        <v>2581</v>
      </c>
      <c r="AG189" s="76">
        <f t="shared" ref="AG189:AH189" si="142">STDEV(L140:L189)</f>
        <v>4.3155627249123674</v>
      </c>
      <c r="AH189" s="76">
        <f t="shared" si="142"/>
        <v>0.1528730352219092</v>
      </c>
      <c r="AI189" s="76">
        <f t="shared" si="134"/>
        <v>13.784313725490197</v>
      </c>
    </row>
    <row r="190" spans="1:35" x14ac:dyDescent="0.25">
      <c r="A190" s="65">
        <v>29</v>
      </c>
      <c r="B190" s="56">
        <v>29</v>
      </c>
      <c r="C190" s="66">
        <v>38462</v>
      </c>
      <c r="D190" s="65" t="s">
        <v>1053</v>
      </c>
      <c r="E190" s="57" t="s">
        <v>19</v>
      </c>
      <c r="F190" s="67" t="s">
        <v>5</v>
      </c>
      <c r="G190" s="57" t="s">
        <v>15</v>
      </c>
      <c r="H190" s="67" t="s">
        <v>3</v>
      </c>
      <c r="I190" s="65">
        <v>1</v>
      </c>
      <c r="J190" s="68">
        <v>1.6951388888888888</v>
      </c>
      <c r="K190" s="65">
        <v>9</v>
      </c>
      <c r="L190" s="65">
        <v>19</v>
      </c>
      <c r="M190" s="65">
        <v>0.47399999999999998</v>
      </c>
      <c r="N190" s="65">
        <v>0</v>
      </c>
      <c r="O190" s="65">
        <v>0</v>
      </c>
      <c r="P190" s="65"/>
      <c r="Q190" s="65">
        <v>14</v>
      </c>
      <c r="R190" s="65">
        <v>16</v>
      </c>
      <c r="S190" s="65">
        <v>0.875</v>
      </c>
      <c r="T190" s="65">
        <v>4</v>
      </c>
      <c r="U190" s="65">
        <v>9</v>
      </c>
      <c r="V190" s="65">
        <v>13</v>
      </c>
      <c r="W190" s="65">
        <v>3</v>
      </c>
      <c r="X190" s="65">
        <v>0</v>
      </c>
      <c r="Y190" s="65">
        <v>0</v>
      </c>
      <c r="Z190" s="65">
        <v>1</v>
      </c>
      <c r="AA190" s="65">
        <v>5</v>
      </c>
      <c r="AB190" s="65">
        <v>32</v>
      </c>
      <c r="AC190" s="65">
        <v>26.1</v>
      </c>
      <c r="AD190" s="65"/>
      <c r="AE190" s="77">
        <f t="shared" si="81"/>
        <v>40.68333333333333</v>
      </c>
      <c r="AF190" s="78" t="s">
        <v>2581</v>
      </c>
      <c r="AG190" s="76">
        <f t="shared" ref="AG190:AH190" si="143">STDEV(L141:L190)</f>
        <v>4.3782393255550511</v>
      </c>
      <c r="AH190" s="76">
        <f t="shared" si="143"/>
        <v>0.15077219469742217</v>
      </c>
      <c r="AI190" s="76">
        <f t="shared" si="134"/>
        <v>13.882352941176471</v>
      </c>
    </row>
    <row r="191" spans="1:35" x14ac:dyDescent="0.25">
      <c r="A191" s="65">
        <v>30</v>
      </c>
      <c r="B191" s="56">
        <v>30</v>
      </c>
      <c r="C191" s="66">
        <v>38462</v>
      </c>
      <c r="D191" s="65" t="s">
        <v>1054</v>
      </c>
      <c r="E191" s="57" t="s">
        <v>19</v>
      </c>
      <c r="F191" s="67"/>
      <c r="G191" s="57" t="s">
        <v>10</v>
      </c>
      <c r="H191" s="67" t="s">
        <v>3</v>
      </c>
      <c r="I191" s="65">
        <v>1</v>
      </c>
      <c r="J191" s="68">
        <v>1.7013888888888891</v>
      </c>
      <c r="K191" s="65">
        <v>8</v>
      </c>
      <c r="L191" s="65">
        <v>16</v>
      </c>
      <c r="M191" s="65">
        <v>0.5</v>
      </c>
      <c r="N191" s="65">
        <v>0</v>
      </c>
      <c r="O191" s="65">
        <v>0</v>
      </c>
      <c r="P191" s="65"/>
      <c r="Q191" s="65">
        <v>8</v>
      </c>
      <c r="R191" s="65">
        <v>9</v>
      </c>
      <c r="S191" s="65">
        <v>0.88900000000000001</v>
      </c>
      <c r="T191" s="65">
        <v>5</v>
      </c>
      <c r="U191" s="65">
        <v>10</v>
      </c>
      <c r="V191" s="65">
        <v>15</v>
      </c>
      <c r="W191" s="65">
        <v>5</v>
      </c>
      <c r="X191" s="65">
        <v>1</v>
      </c>
      <c r="Y191" s="65">
        <v>1</v>
      </c>
      <c r="Z191" s="65">
        <v>1</v>
      </c>
      <c r="AA191" s="65">
        <v>2</v>
      </c>
      <c r="AB191" s="65">
        <v>24</v>
      </c>
      <c r="AC191" s="65">
        <v>25.5</v>
      </c>
      <c r="AD191" s="65"/>
      <c r="AE191" s="77">
        <f t="shared" si="81"/>
        <v>40.833333333333336</v>
      </c>
      <c r="AF191" s="78" t="s">
        <v>2581</v>
      </c>
      <c r="AG191" s="76">
        <f t="shared" ref="AG191:AH191" si="144">STDEV(L142:L191)</f>
        <v>4.330668987298731</v>
      </c>
      <c r="AH191" s="76">
        <f t="shared" si="144"/>
        <v>0.15035441124088009</v>
      </c>
      <c r="AI191" s="76">
        <f t="shared" si="134"/>
        <v>13.921568627450981</v>
      </c>
    </row>
    <row r="192" spans="1:35" x14ac:dyDescent="0.25">
      <c r="A192" s="65">
        <v>31</v>
      </c>
      <c r="B192" s="56">
        <v>31</v>
      </c>
      <c r="C192" s="66">
        <v>38462</v>
      </c>
      <c r="D192" s="65" t="s">
        <v>1055</v>
      </c>
      <c r="E192" s="57" t="s">
        <v>19</v>
      </c>
      <c r="F192" s="67"/>
      <c r="G192" s="57" t="s">
        <v>89</v>
      </c>
      <c r="H192" s="67" t="s">
        <v>11</v>
      </c>
      <c r="I192" s="65">
        <v>1</v>
      </c>
      <c r="J192" s="68">
        <v>1.2854166666666667</v>
      </c>
      <c r="K192" s="65">
        <v>7</v>
      </c>
      <c r="L192" s="65">
        <v>12</v>
      </c>
      <c r="M192" s="65">
        <v>0.58299999999999996</v>
      </c>
      <c r="N192" s="65">
        <v>0</v>
      </c>
      <c r="O192" s="65">
        <v>0</v>
      </c>
      <c r="P192" s="65"/>
      <c r="Q192" s="65">
        <v>1</v>
      </c>
      <c r="R192" s="65">
        <v>6</v>
      </c>
      <c r="S192" s="65">
        <v>0.16700000000000001</v>
      </c>
      <c r="T192" s="65">
        <v>2</v>
      </c>
      <c r="U192" s="65">
        <v>7</v>
      </c>
      <c r="V192" s="65">
        <v>9</v>
      </c>
      <c r="W192" s="65">
        <v>0</v>
      </c>
      <c r="X192" s="65">
        <v>1</v>
      </c>
      <c r="Y192" s="65">
        <v>3</v>
      </c>
      <c r="Z192" s="65">
        <v>1</v>
      </c>
      <c r="AA192" s="65">
        <v>2</v>
      </c>
      <c r="AB192" s="65">
        <v>15</v>
      </c>
      <c r="AC192" s="65">
        <v>12.2</v>
      </c>
      <c r="AD192" s="65"/>
      <c r="AE192" s="77">
        <f t="shared" si="81"/>
        <v>30.85</v>
      </c>
      <c r="AF192" s="78" t="s">
        <v>2581</v>
      </c>
      <c r="AG192" s="76">
        <f t="shared" ref="AG192:AH192" si="145">STDEV(L143:L192)</f>
        <v>4.3181628746777143</v>
      </c>
      <c r="AH192" s="76">
        <f t="shared" si="145"/>
        <v>0.15031507725101798</v>
      </c>
      <c r="AI192" s="76">
        <f t="shared" si="134"/>
        <v>13.980392156862745</v>
      </c>
    </row>
    <row r="193" spans="1:35" x14ac:dyDescent="0.25">
      <c r="A193" s="65">
        <v>32</v>
      </c>
      <c r="B193" s="56">
        <v>32</v>
      </c>
      <c r="C193" s="66">
        <v>38462</v>
      </c>
      <c r="D193" s="65" t="s">
        <v>1056</v>
      </c>
      <c r="E193" s="57" t="s">
        <v>19</v>
      </c>
      <c r="F193" s="67"/>
      <c r="G193" s="57" t="s">
        <v>95</v>
      </c>
      <c r="H193" s="67" t="s">
        <v>11</v>
      </c>
      <c r="I193" s="65">
        <v>1</v>
      </c>
      <c r="J193" s="68">
        <v>1.5180555555555555</v>
      </c>
      <c r="K193" s="65">
        <v>8</v>
      </c>
      <c r="L193" s="65">
        <v>14</v>
      </c>
      <c r="M193" s="65">
        <v>0.57099999999999995</v>
      </c>
      <c r="N193" s="65">
        <v>0</v>
      </c>
      <c r="O193" s="65">
        <v>0</v>
      </c>
      <c r="P193" s="65"/>
      <c r="Q193" s="65">
        <v>2</v>
      </c>
      <c r="R193" s="65">
        <v>3</v>
      </c>
      <c r="S193" s="65">
        <v>0.66700000000000004</v>
      </c>
      <c r="T193" s="65">
        <v>6</v>
      </c>
      <c r="U193" s="65">
        <v>10</v>
      </c>
      <c r="V193" s="65">
        <v>16</v>
      </c>
      <c r="W193" s="65">
        <v>6</v>
      </c>
      <c r="X193" s="65">
        <v>0</v>
      </c>
      <c r="Y193" s="65">
        <v>2</v>
      </c>
      <c r="Z193" s="65">
        <v>1</v>
      </c>
      <c r="AA193" s="65">
        <v>3</v>
      </c>
      <c r="AB193" s="65">
        <v>18</v>
      </c>
      <c r="AC193" s="65">
        <v>21.6</v>
      </c>
      <c r="AD193" s="65"/>
      <c r="AE193" s="77">
        <f t="shared" si="81"/>
        <v>36.43333333333333</v>
      </c>
      <c r="AF193" s="78" t="s">
        <v>2581</v>
      </c>
      <c r="AG193" s="76">
        <f t="shared" ref="AG193:AH193" si="146">STDEV(L144:L193)</f>
        <v>4.3092686059663707</v>
      </c>
      <c r="AH193" s="76">
        <f t="shared" si="146"/>
        <v>0.14958065055483627</v>
      </c>
      <c r="AI193" s="76">
        <f t="shared" si="134"/>
        <v>13.921568627450981</v>
      </c>
    </row>
    <row r="194" spans="1:35" x14ac:dyDescent="0.25">
      <c r="A194" s="65">
        <v>33</v>
      </c>
      <c r="B194" s="56">
        <v>33</v>
      </c>
      <c r="C194" s="66">
        <v>38462</v>
      </c>
      <c r="D194" s="65" t="s">
        <v>1057</v>
      </c>
      <c r="E194" s="57" t="s">
        <v>19</v>
      </c>
      <c r="F194" s="67"/>
      <c r="G194" s="57" t="s">
        <v>51</v>
      </c>
      <c r="H194" s="67" t="s">
        <v>3</v>
      </c>
      <c r="I194" s="65">
        <v>1</v>
      </c>
      <c r="J194" s="68">
        <v>1.6819444444444445</v>
      </c>
      <c r="K194" s="65">
        <v>7</v>
      </c>
      <c r="L194" s="65">
        <v>17</v>
      </c>
      <c r="M194" s="65">
        <v>0.41199999999999998</v>
      </c>
      <c r="N194" s="65">
        <v>0</v>
      </c>
      <c r="O194" s="65">
        <v>0</v>
      </c>
      <c r="P194" s="65"/>
      <c r="Q194" s="65">
        <v>6</v>
      </c>
      <c r="R194" s="65">
        <v>10</v>
      </c>
      <c r="S194" s="65">
        <v>0.6</v>
      </c>
      <c r="T194" s="65">
        <v>3</v>
      </c>
      <c r="U194" s="65">
        <v>8</v>
      </c>
      <c r="V194" s="65">
        <v>11</v>
      </c>
      <c r="W194" s="65">
        <v>1</v>
      </c>
      <c r="X194" s="65">
        <v>0</v>
      </c>
      <c r="Y194" s="65">
        <v>4</v>
      </c>
      <c r="Z194" s="65">
        <v>3</v>
      </c>
      <c r="AA194" s="65">
        <v>3</v>
      </c>
      <c r="AB194" s="65">
        <v>20</v>
      </c>
      <c r="AC194" s="65">
        <v>13.1</v>
      </c>
      <c r="AD194" s="65"/>
      <c r="AE194" s="77">
        <f t="shared" ref="AE194:AE257" si="147">DAY(J194)*24+HOUR(J194)+MINUTE(J194)/60</f>
        <v>40.366666666666667</v>
      </c>
      <c r="AF194" s="78" t="s">
        <v>2581</v>
      </c>
      <c r="AG194" s="76">
        <f t="shared" ref="AG194:AH194" si="148">STDEV(L145:L194)</f>
        <v>4.3281706556569368</v>
      </c>
      <c r="AH194" s="76">
        <f t="shared" si="148"/>
        <v>0.14999690336939672</v>
      </c>
      <c r="AI194" s="76">
        <f t="shared" si="134"/>
        <v>14.019607843137255</v>
      </c>
    </row>
    <row r="195" spans="1:35" x14ac:dyDescent="0.25">
      <c r="A195" s="65">
        <v>34</v>
      </c>
      <c r="B195" s="56">
        <v>34</v>
      </c>
      <c r="C195" s="66">
        <v>38462</v>
      </c>
      <c r="D195" s="65" t="s">
        <v>1058</v>
      </c>
      <c r="E195" s="57" t="s">
        <v>19</v>
      </c>
      <c r="F195" s="67" t="s">
        <v>5</v>
      </c>
      <c r="G195" s="57" t="s">
        <v>23</v>
      </c>
      <c r="H195" s="67" t="s">
        <v>3</v>
      </c>
      <c r="I195" s="65">
        <v>1</v>
      </c>
      <c r="J195" s="68">
        <v>1.6395833333333334</v>
      </c>
      <c r="K195" s="65">
        <v>10</v>
      </c>
      <c r="L195" s="65">
        <v>21</v>
      </c>
      <c r="M195" s="65">
        <v>0.47599999999999998</v>
      </c>
      <c r="N195" s="65">
        <v>0</v>
      </c>
      <c r="O195" s="65">
        <v>0</v>
      </c>
      <c r="P195" s="65"/>
      <c r="Q195" s="65">
        <v>4</v>
      </c>
      <c r="R195" s="65">
        <v>9</v>
      </c>
      <c r="S195" s="65">
        <v>0.44400000000000001</v>
      </c>
      <c r="T195" s="65">
        <v>5</v>
      </c>
      <c r="U195" s="65">
        <v>12</v>
      </c>
      <c r="V195" s="65">
        <v>17</v>
      </c>
      <c r="W195" s="65">
        <v>1</v>
      </c>
      <c r="X195" s="65">
        <v>0</v>
      </c>
      <c r="Y195" s="65">
        <v>2</v>
      </c>
      <c r="Z195" s="65">
        <v>5</v>
      </c>
      <c r="AA195" s="65">
        <v>4</v>
      </c>
      <c r="AB195" s="65">
        <v>24</v>
      </c>
      <c r="AC195" s="65">
        <v>13.9</v>
      </c>
      <c r="AD195" s="65"/>
      <c r="AE195" s="77">
        <f t="shared" si="147"/>
        <v>39.35</v>
      </c>
      <c r="AF195" s="78" t="s">
        <v>2581</v>
      </c>
      <c r="AG195" s="76">
        <f t="shared" ref="AG195:AH195" si="149">STDEV(L146:L195)</f>
        <v>4.4309210356865769</v>
      </c>
      <c r="AH195" s="76">
        <f t="shared" si="149"/>
        <v>0.15012184982845889</v>
      </c>
      <c r="AI195" s="76">
        <f t="shared" si="134"/>
        <v>14.176470588235293</v>
      </c>
    </row>
    <row r="196" spans="1:35" x14ac:dyDescent="0.25">
      <c r="A196" s="65">
        <v>35</v>
      </c>
      <c r="B196" s="56">
        <v>35</v>
      </c>
      <c r="C196" s="66">
        <v>38462</v>
      </c>
      <c r="D196" s="65" t="s">
        <v>1059</v>
      </c>
      <c r="E196" s="57" t="s">
        <v>19</v>
      </c>
      <c r="F196" s="67" t="s">
        <v>5</v>
      </c>
      <c r="G196" s="57" t="s">
        <v>91</v>
      </c>
      <c r="H196" s="67" t="s">
        <v>11</v>
      </c>
      <c r="I196" s="65">
        <v>1</v>
      </c>
      <c r="J196" s="68">
        <v>1.3076388888888888</v>
      </c>
      <c r="K196" s="65">
        <v>8</v>
      </c>
      <c r="L196" s="65">
        <v>17</v>
      </c>
      <c r="M196" s="65">
        <v>0.47099999999999997</v>
      </c>
      <c r="N196" s="65">
        <v>0</v>
      </c>
      <c r="O196" s="65">
        <v>0</v>
      </c>
      <c r="P196" s="65"/>
      <c r="Q196" s="65">
        <v>3</v>
      </c>
      <c r="R196" s="65">
        <v>4</v>
      </c>
      <c r="S196" s="65">
        <v>0.75</v>
      </c>
      <c r="T196" s="65">
        <v>2</v>
      </c>
      <c r="U196" s="65">
        <v>8</v>
      </c>
      <c r="V196" s="65">
        <v>10</v>
      </c>
      <c r="W196" s="65">
        <v>3</v>
      </c>
      <c r="X196" s="65">
        <v>0</v>
      </c>
      <c r="Y196" s="65">
        <v>5</v>
      </c>
      <c r="Z196" s="65">
        <v>4</v>
      </c>
      <c r="AA196" s="65">
        <v>2</v>
      </c>
      <c r="AB196" s="65">
        <v>19</v>
      </c>
      <c r="AC196" s="65">
        <v>14.5</v>
      </c>
      <c r="AD196" s="65"/>
      <c r="AE196" s="77">
        <f t="shared" si="147"/>
        <v>31.383333333333333</v>
      </c>
      <c r="AF196" s="78" t="s">
        <v>2581</v>
      </c>
      <c r="AG196" s="76">
        <f t="shared" ref="AG196:AH196" si="150">STDEV(L147:L196)</f>
        <v>4.4380543631880247</v>
      </c>
      <c r="AH196" s="76">
        <f t="shared" si="150"/>
        <v>0.14951440310115227</v>
      </c>
      <c r="AI196" s="76">
        <f t="shared" si="134"/>
        <v>14.196078431372548</v>
      </c>
    </row>
    <row r="197" spans="1:35" x14ac:dyDescent="0.25">
      <c r="A197" s="65">
        <v>36</v>
      </c>
      <c r="B197" s="56">
        <v>36</v>
      </c>
      <c r="C197" s="66">
        <v>38462</v>
      </c>
      <c r="D197" s="65" t="s">
        <v>1060</v>
      </c>
      <c r="E197" s="57" t="s">
        <v>19</v>
      </c>
      <c r="F197" s="67"/>
      <c r="G197" s="57" t="s">
        <v>1</v>
      </c>
      <c r="H197" s="67" t="s">
        <v>11</v>
      </c>
      <c r="I197" s="65">
        <v>1</v>
      </c>
      <c r="J197" s="68">
        <v>1.6729166666666666</v>
      </c>
      <c r="K197" s="65">
        <v>12</v>
      </c>
      <c r="L197" s="65">
        <v>21</v>
      </c>
      <c r="M197" s="65">
        <v>0.57099999999999995</v>
      </c>
      <c r="N197" s="65">
        <v>0</v>
      </c>
      <c r="O197" s="65">
        <v>0</v>
      </c>
      <c r="P197" s="65"/>
      <c r="Q197" s="65">
        <v>4</v>
      </c>
      <c r="R197" s="65">
        <v>5</v>
      </c>
      <c r="S197" s="65">
        <v>0.8</v>
      </c>
      <c r="T197" s="65">
        <v>6</v>
      </c>
      <c r="U197" s="65">
        <v>11</v>
      </c>
      <c r="V197" s="65">
        <v>17</v>
      </c>
      <c r="W197" s="65">
        <v>4</v>
      </c>
      <c r="X197" s="65">
        <v>1</v>
      </c>
      <c r="Y197" s="65">
        <v>3</v>
      </c>
      <c r="Z197" s="65">
        <v>1</v>
      </c>
      <c r="AA197" s="65">
        <v>3</v>
      </c>
      <c r="AB197" s="65">
        <v>28</v>
      </c>
      <c r="AC197" s="65">
        <v>28.9</v>
      </c>
      <c r="AD197" s="65"/>
      <c r="AE197" s="77">
        <f t="shared" si="147"/>
        <v>40.15</v>
      </c>
      <c r="AF197" s="78" t="s">
        <v>2581</v>
      </c>
      <c r="AG197" s="76">
        <f t="shared" ref="AG197:AH197" si="151">STDEV(L148:L197)</f>
        <v>4.5395765333388569</v>
      </c>
      <c r="AH197" s="76">
        <f t="shared" si="151"/>
        <v>0.14896020013577374</v>
      </c>
      <c r="AI197" s="76">
        <f t="shared" si="134"/>
        <v>14.372549019607844</v>
      </c>
    </row>
    <row r="198" spans="1:35" x14ac:dyDescent="0.25">
      <c r="A198" s="65">
        <v>37</v>
      </c>
      <c r="B198" s="56">
        <v>37</v>
      </c>
      <c r="C198" s="66">
        <v>38462</v>
      </c>
      <c r="D198" s="65" t="s">
        <v>1061</v>
      </c>
      <c r="E198" s="57" t="s">
        <v>19</v>
      </c>
      <c r="F198" s="67" t="s">
        <v>5</v>
      </c>
      <c r="G198" s="57" t="s">
        <v>55</v>
      </c>
      <c r="H198" s="67" t="s">
        <v>11</v>
      </c>
      <c r="I198" s="65">
        <v>1</v>
      </c>
      <c r="J198" s="68">
        <v>1.6208333333333333</v>
      </c>
      <c r="K198" s="65">
        <v>14</v>
      </c>
      <c r="L198" s="65">
        <v>19</v>
      </c>
      <c r="M198" s="65">
        <v>0.73699999999999999</v>
      </c>
      <c r="N198" s="65">
        <v>0</v>
      </c>
      <c r="O198" s="65">
        <v>0</v>
      </c>
      <c r="P198" s="65"/>
      <c r="Q198" s="65">
        <v>2</v>
      </c>
      <c r="R198" s="65">
        <v>2</v>
      </c>
      <c r="S198" s="65">
        <v>1</v>
      </c>
      <c r="T198" s="65">
        <v>2</v>
      </c>
      <c r="U198" s="65">
        <v>9</v>
      </c>
      <c r="V198" s="65">
        <v>11</v>
      </c>
      <c r="W198" s="65">
        <v>5</v>
      </c>
      <c r="X198" s="65">
        <v>0</v>
      </c>
      <c r="Y198" s="65">
        <v>1</v>
      </c>
      <c r="Z198" s="65">
        <v>3</v>
      </c>
      <c r="AA198" s="65">
        <v>4</v>
      </c>
      <c r="AB198" s="65">
        <v>30</v>
      </c>
      <c r="AC198" s="65">
        <v>26</v>
      </c>
      <c r="AD198" s="65"/>
      <c r="AE198" s="77">
        <f t="shared" si="147"/>
        <v>38.9</v>
      </c>
      <c r="AF198" s="78" t="s">
        <v>2581</v>
      </c>
      <c r="AG198" s="76">
        <f t="shared" ref="AG198:AH198" si="152">STDEV(L149:L198)</f>
        <v>4.5810612797669039</v>
      </c>
      <c r="AH198" s="76">
        <f t="shared" si="152"/>
        <v>0.15017736588610747</v>
      </c>
      <c r="AI198" s="76">
        <f t="shared" si="134"/>
        <v>14.470588235294118</v>
      </c>
    </row>
    <row r="199" spans="1:35" x14ac:dyDescent="0.25">
      <c r="A199" s="65">
        <v>38</v>
      </c>
      <c r="B199" s="56">
        <v>38</v>
      </c>
      <c r="C199" s="66">
        <v>38462</v>
      </c>
      <c r="D199" s="65" t="s">
        <v>1062</v>
      </c>
      <c r="E199" s="57" t="s">
        <v>19</v>
      </c>
      <c r="F199" s="67"/>
      <c r="G199" s="57" t="s">
        <v>119</v>
      </c>
      <c r="H199" s="67" t="s">
        <v>3</v>
      </c>
      <c r="I199" s="65">
        <v>1</v>
      </c>
      <c r="J199" s="68">
        <v>1.4000000000000001</v>
      </c>
      <c r="K199" s="65">
        <v>6</v>
      </c>
      <c r="L199" s="65">
        <v>12</v>
      </c>
      <c r="M199" s="65">
        <v>0.5</v>
      </c>
      <c r="N199" s="65">
        <v>0</v>
      </c>
      <c r="O199" s="65">
        <v>0</v>
      </c>
      <c r="P199" s="65"/>
      <c r="Q199" s="65">
        <v>5</v>
      </c>
      <c r="R199" s="65">
        <v>7</v>
      </c>
      <c r="S199" s="65">
        <v>0.71399999999999997</v>
      </c>
      <c r="T199" s="65">
        <v>1</v>
      </c>
      <c r="U199" s="65">
        <v>7</v>
      </c>
      <c r="V199" s="65">
        <v>8</v>
      </c>
      <c r="W199" s="65">
        <v>1</v>
      </c>
      <c r="X199" s="65">
        <v>1</v>
      </c>
      <c r="Y199" s="65">
        <v>1</v>
      </c>
      <c r="Z199" s="65">
        <v>1</v>
      </c>
      <c r="AA199" s="65">
        <v>1</v>
      </c>
      <c r="AB199" s="65">
        <v>17</v>
      </c>
      <c r="AC199" s="65">
        <v>14</v>
      </c>
      <c r="AD199" s="65"/>
      <c r="AE199" s="77">
        <f t="shared" si="147"/>
        <v>33.6</v>
      </c>
      <c r="AF199" s="78" t="s">
        <v>2581</v>
      </c>
      <c r="AG199" s="76">
        <f t="shared" ref="AG199:AH199" si="153">STDEV(L150:L199)</f>
        <v>4.5810612797669039</v>
      </c>
      <c r="AH199" s="76">
        <f t="shared" si="153"/>
        <v>0.15017736588610722</v>
      </c>
      <c r="AI199" s="76">
        <f t="shared" si="134"/>
        <v>14.392156862745098</v>
      </c>
    </row>
    <row r="200" spans="1:35" x14ac:dyDescent="0.25">
      <c r="A200" s="65">
        <v>39</v>
      </c>
      <c r="B200" s="56">
        <v>39</v>
      </c>
      <c r="C200" s="66">
        <v>38462</v>
      </c>
      <c r="D200" s="65" t="s">
        <v>1063</v>
      </c>
      <c r="E200" s="57" t="s">
        <v>19</v>
      </c>
      <c r="F200" s="67" t="s">
        <v>5</v>
      </c>
      <c r="G200" s="57" t="s">
        <v>13</v>
      </c>
      <c r="H200" s="67" t="s">
        <v>3</v>
      </c>
      <c r="I200" s="65">
        <v>1</v>
      </c>
      <c r="J200" s="68">
        <v>1.5374999999999999</v>
      </c>
      <c r="K200" s="65">
        <v>9</v>
      </c>
      <c r="L200" s="65">
        <v>15</v>
      </c>
      <c r="M200" s="65">
        <v>0.6</v>
      </c>
      <c r="N200" s="65">
        <v>0</v>
      </c>
      <c r="O200" s="65">
        <v>0</v>
      </c>
      <c r="P200" s="65"/>
      <c r="Q200" s="65">
        <v>8</v>
      </c>
      <c r="R200" s="65">
        <v>10</v>
      </c>
      <c r="S200" s="65">
        <v>0.8</v>
      </c>
      <c r="T200" s="65">
        <v>4</v>
      </c>
      <c r="U200" s="65">
        <v>7</v>
      </c>
      <c r="V200" s="65">
        <v>11</v>
      </c>
      <c r="W200" s="65">
        <v>2</v>
      </c>
      <c r="X200" s="65">
        <v>1</v>
      </c>
      <c r="Y200" s="65">
        <v>1</v>
      </c>
      <c r="Z200" s="65">
        <v>7</v>
      </c>
      <c r="AA200" s="65">
        <v>3</v>
      </c>
      <c r="AB200" s="65">
        <v>26</v>
      </c>
      <c r="AC200" s="65">
        <v>18.100000000000001</v>
      </c>
      <c r="AD200" s="65"/>
      <c r="AE200" s="77">
        <f t="shared" si="147"/>
        <v>36.9</v>
      </c>
      <c r="AF200" s="78" t="s">
        <v>2581</v>
      </c>
      <c r="AG200" s="76">
        <f t="shared" ref="AG200:AH200" si="154">STDEV(L151:L200)</f>
        <v>4.4862147127594767</v>
      </c>
      <c r="AH200" s="76">
        <f t="shared" si="154"/>
        <v>0.15042258976032802</v>
      </c>
      <c r="AI200" s="76">
        <f t="shared" si="134"/>
        <v>14.450980392156863</v>
      </c>
    </row>
    <row r="201" spans="1:35" x14ac:dyDescent="0.25">
      <c r="A201" s="65">
        <v>40</v>
      </c>
      <c r="B201" s="56">
        <v>40</v>
      </c>
      <c r="C201" s="66">
        <v>38462</v>
      </c>
      <c r="D201" s="65" t="s">
        <v>1064</v>
      </c>
      <c r="E201" s="57" t="s">
        <v>19</v>
      </c>
      <c r="F201" s="67" t="s">
        <v>5</v>
      </c>
      <c r="G201" s="57" t="s">
        <v>387</v>
      </c>
      <c r="H201" s="67" t="s">
        <v>3</v>
      </c>
      <c r="I201" s="65">
        <v>1</v>
      </c>
      <c r="J201" s="68">
        <v>1.5687499999999999</v>
      </c>
      <c r="K201" s="65">
        <v>10</v>
      </c>
      <c r="L201" s="65">
        <v>21</v>
      </c>
      <c r="M201" s="65">
        <v>0.47599999999999998</v>
      </c>
      <c r="N201" s="65">
        <v>0</v>
      </c>
      <c r="O201" s="65">
        <v>0</v>
      </c>
      <c r="P201" s="65"/>
      <c r="Q201" s="65">
        <v>7</v>
      </c>
      <c r="R201" s="65">
        <v>7</v>
      </c>
      <c r="S201" s="65">
        <v>1</v>
      </c>
      <c r="T201" s="65">
        <v>3</v>
      </c>
      <c r="U201" s="65">
        <v>9</v>
      </c>
      <c r="V201" s="65">
        <v>12</v>
      </c>
      <c r="W201" s="65">
        <v>2</v>
      </c>
      <c r="X201" s="65">
        <v>1</v>
      </c>
      <c r="Y201" s="65">
        <v>1</v>
      </c>
      <c r="Z201" s="65">
        <v>2</v>
      </c>
      <c r="AA201" s="65">
        <v>3</v>
      </c>
      <c r="AB201" s="65">
        <v>27</v>
      </c>
      <c r="AC201" s="65">
        <v>21</v>
      </c>
      <c r="AD201" s="65"/>
      <c r="AE201" s="77">
        <f t="shared" si="147"/>
        <v>37.65</v>
      </c>
      <c r="AF201" s="78" t="s">
        <v>2581</v>
      </c>
      <c r="AG201" s="76">
        <f t="shared" ref="AG201:AH201" si="155">STDEV(L152:L201)</f>
        <v>4.5705802784364993</v>
      </c>
      <c r="AH201" s="76">
        <f t="shared" si="155"/>
        <v>0.15063542283355785</v>
      </c>
      <c r="AI201" s="76">
        <f t="shared" si="134"/>
        <v>14.705882352941176</v>
      </c>
    </row>
    <row r="202" spans="1:35" x14ac:dyDescent="0.25">
      <c r="A202" s="65">
        <v>41</v>
      </c>
      <c r="B202" s="56">
        <v>41</v>
      </c>
      <c r="C202" s="66">
        <v>38462</v>
      </c>
      <c r="D202" s="65" t="s">
        <v>1065</v>
      </c>
      <c r="E202" s="57" t="s">
        <v>19</v>
      </c>
      <c r="F202" s="67" t="s">
        <v>5</v>
      </c>
      <c r="G202" s="57" t="s">
        <v>21</v>
      </c>
      <c r="H202" s="67" t="s">
        <v>11</v>
      </c>
      <c r="I202" s="65">
        <v>1</v>
      </c>
      <c r="J202" s="68">
        <v>1.7895833333333335</v>
      </c>
      <c r="K202" s="65">
        <v>7</v>
      </c>
      <c r="L202" s="65">
        <v>16</v>
      </c>
      <c r="M202" s="65">
        <v>0.438</v>
      </c>
      <c r="N202" s="65">
        <v>0</v>
      </c>
      <c r="O202" s="65">
        <v>0</v>
      </c>
      <c r="P202" s="65"/>
      <c r="Q202" s="65">
        <v>2</v>
      </c>
      <c r="R202" s="65">
        <v>2</v>
      </c>
      <c r="S202" s="65">
        <v>1</v>
      </c>
      <c r="T202" s="65">
        <v>3</v>
      </c>
      <c r="U202" s="65">
        <v>14</v>
      </c>
      <c r="V202" s="65">
        <v>17</v>
      </c>
      <c r="W202" s="65">
        <v>7</v>
      </c>
      <c r="X202" s="65">
        <v>0</v>
      </c>
      <c r="Y202" s="65">
        <v>2</v>
      </c>
      <c r="Z202" s="65">
        <v>5</v>
      </c>
      <c r="AA202" s="65">
        <v>5</v>
      </c>
      <c r="AB202" s="65">
        <v>16</v>
      </c>
      <c r="AC202" s="65">
        <v>13.2</v>
      </c>
      <c r="AD202" s="65"/>
      <c r="AE202" s="77">
        <f t="shared" si="147"/>
        <v>42.95</v>
      </c>
      <c r="AF202" s="78" t="s">
        <v>2581</v>
      </c>
      <c r="AG202" s="76">
        <f t="shared" ref="AG202:AH202" si="156">STDEV(L153:L202)</f>
        <v>4.5112557643552593</v>
      </c>
      <c r="AH202" s="76">
        <f t="shared" si="156"/>
        <v>0.15022068256198168</v>
      </c>
      <c r="AI202" s="76">
        <f t="shared" si="134"/>
        <v>14.764705882352942</v>
      </c>
    </row>
    <row r="203" spans="1:35" x14ac:dyDescent="0.25">
      <c r="A203" s="65">
        <v>42</v>
      </c>
      <c r="B203" s="56">
        <v>42</v>
      </c>
      <c r="C203" s="66">
        <v>38462</v>
      </c>
      <c r="D203" s="65" t="s">
        <v>1066</v>
      </c>
      <c r="E203" s="57" t="s">
        <v>19</v>
      </c>
      <c r="F203" s="67" t="s">
        <v>5</v>
      </c>
      <c r="G203" s="57" t="s">
        <v>31</v>
      </c>
      <c r="H203" s="67" t="s">
        <v>11</v>
      </c>
      <c r="I203" s="65">
        <v>1</v>
      </c>
      <c r="J203" s="68">
        <v>1.3388888888888888</v>
      </c>
      <c r="K203" s="65">
        <v>7</v>
      </c>
      <c r="L203" s="65">
        <v>12</v>
      </c>
      <c r="M203" s="65">
        <v>0.58299999999999996</v>
      </c>
      <c r="N203" s="65">
        <v>0</v>
      </c>
      <c r="O203" s="65">
        <v>0</v>
      </c>
      <c r="P203" s="65"/>
      <c r="Q203" s="65">
        <v>5</v>
      </c>
      <c r="R203" s="65">
        <v>8</v>
      </c>
      <c r="S203" s="65">
        <v>0.625</v>
      </c>
      <c r="T203" s="65">
        <v>4</v>
      </c>
      <c r="U203" s="65">
        <v>11</v>
      </c>
      <c r="V203" s="65">
        <v>15</v>
      </c>
      <c r="W203" s="65">
        <v>6</v>
      </c>
      <c r="X203" s="65">
        <v>0</v>
      </c>
      <c r="Y203" s="65">
        <v>1</v>
      </c>
      <c r="Z203" s="65">
        <v>1</v>
      </c>
      <c r="AA203" s="65">
        <v>2</v>
      </c>
      <c r="AB203" s="65">
        <v>19</v>
      </c>
      <c r="AC203" s="65">
        <v>21.4</v>
      </c>
      <c r="AD203" s="65"/>
      <c r="AE203" s="77">
        <f t="shared" si="147"/>
        <v>32.133333333333333</v>
      </c>
      <c r="AF203" s="78" t="s">
        <v>2581</v>
      </c>
      <c r="AG203" s="76">
        <f t="shared" ref="AG203:AH203" si="157">STDEV(L154:L203)</f>
        <v>4.5112557643552593</v>
      </c>
      <c r="AH203" s="76">
        <f t="shared" si="157"/>
        <v>0.15022068256198168</v>
      </c>
      <c r="AI203" s="76">
        <f t="shared" si="134"/>
        <v>14.607843137254902</v>
      </c>
    </row>
    <row r="204" spans="1:35" x14ac:dyDescent="0.25">
      <c r="A204" s="65">
        <v>43</v>
      </c>
      <c r="B204" s="56">
        <v>43</v>
      </c>
      <c r="C204" s="66">
        <v>38462</v>
      </c>
      <c r="D204" s="65" t="s">
        <v>1067</v>
      </c>
      <c r="E204" s="57" t="s">
        <v>19</v>
      </c>
      <c r="F204" s="67" t="s">
        <v>5</v>
      </c>
      <c r="G204" s="57" t="s">
        <v>114</v>
      </c>
      <c r="H204" s="67" t="s">
        <v>11</v>
      </c>
      <c r="I204" s="65">
        <v>1</v>
      </c>
      <c r="J204" s="68">
        <v>1.528472222222222</v>
      </c>
      <c r="K204" s="65">
        <v>9</v>
      </c>
      <c r="L204" s="65">
        <v>16</v>
      </c>
      <c r="M204" s="65">
        <v>0.56299999999999994</v>
      </c>
      <c r="N204" s="65">
        <v>0</v>
      </c>
      <c r="O204" s="65">
        <v>0</v>
      </c>
      <c r="P204" s="65"/>
      <c r="Q204" s="65">
        <v>5</v>
      </c>
      <c r="R204" s="65">
        <v>9</v>
      </c>
      <c r="S204" s="65">
        <v>0.55600000000000005</v>
      </c>
      <c r="T204" s="65">
        <v>2</v>
      </c>
      <c r="U204" s="65">
        <v>7</v>
      </c>
      <c r="V204" s="65">
        <v>9</v>
      </c>
      <c r="W204" s="65">
        <v>4</v>
      </c>
      <c r="X204" s="65">
        <v>1</v>
      </c>
      <c r="Y204" s="65">
        <v>0</v>
      </c>
      <c r="Z204" s="65">
        <v>3</v>
      </c>
      <c r="AA204" s="65">
        <v>3</v>
      </c>
      <c r="AB204" s="65">
        <v>23</v>
      </c>
      <c r="AC204" s="65">
        <v>16.899999999999999</v>
      </c>
      <c r="AD204" s="65"/>
      <c r="AE204" s="77">
        <f t="shared" si="147"/>
        <v>36.68333333333333</v>
      </c>
      <c r="AF204" s="78" t="s">
        <v>2581</v>
      </c>
      <c r="AG204" s="76">
        <f t="shared" ref="AG204:AH204" si="158">STDEV(L155:L204)</f>
        <v>4.4838030505273512</v>
      </c>
      <c r="AH204" s="76">
        <f t="shared" si="158"/>
        <v>0.15028512900483543</v>
      </c>
      <c r="AI204" s="76">
        <f t="shared" si="134"/>
        <v>14.686274509803921</v>
      </c>
    </row>
    <row r="205" spans="1:35" x14ac:dyDescent="0.25">
      <c r="A205" s="65">
        <v>44</v>
      </c>
      <c r="B205" s="56">
        <v>44</v>
      </c>
      <c r="C205" s="66">
        <v>38462</v>
      </c>
      <c r="D205" s="65" t="s">
        <v>1068</v>
      </c>
      <c r="E205" s="57" t="s">
        <v>19</v>
      </c>
      <c r="F205" s="67" t="s">
        <v>5</v>
      </c>
      <c r="G205" s="57" t="s">
        <v>41</v>
      </c>
      <c r="H205" s="67" t="s">
        <v>11</v>
      </c>
      <c r="I205" s="65">
        <v>1</v>
      </c>
      <c r="J205" s="68">
        <v>1.8201388888888888</v>
      </c>
      <c r="K205" s="65">
        <v>8</v>
      </c>
      <c r="L205" s="65">
        <v>17</v>
      </c>
      <c r="M205" s="65">
        <v>0.47099999999999997</v>
      </c>
      <c r="N205" s="65">
        <v>0</v>
      </c>
      <c r="O205" s="65">
        <v>0</v>
      </c>
      <c r="P205" s="65"/>
      <c r="Q205" s="65">
        <v>5</v>
      </c>
      <c r="R205" s="65">
        <v>5</v>
      </c>
      <c r="S205" s="65">
        <v>1</v>
      </c>
      <c r="T205" s="65">
        <v>4</v>
      </c>
      <c r="U205" s="65">
        <v>10</v>
      </c>
      <c r="V205" s="65">
        <v>14</v>
      </c>
      <c r="W205" s="65">
        <v>1</v>
      </c>
      <c r="X205" s="65">
        <v>2</v>
      </c>
      <c r="Y205" s="65">
        <v>3</v>
      </c>
      <c r="Z205" s="65">
        <v>2</v>
      </c>
      <c r="AA205" s="65">
        <v>3</v>
      </c>
      <c r="AB205" s="65">
        <v>21</v>
      </c>
      <c r="AC205" s="65">
        <v>19.7</v>
      </c>
      <c r="AD205" s="65"/>
      <c r="AE205" s="77">
        <f t="shared" si="147"/>
        <v>43.68333333333333</v>
      </c>
      <c r="AF205" s="78" t="s">
        <v>2581</v>
      </c>
      <c r="AG205" s="76">
        <f t="shared" ref="AG205:AH205" si="159">STDEV(L156:L205)</f>
        <v>4.4162963520791676</v>
      </c>
      <c r="AH205" s="76">
        <f t="shared" si="159"/>
        <v>0.14913249142960097</v>
      </c>
      <c r="AI205" s="76">
        <f t="shared" si="134"/>
        <v>14.803921568627452</v>
      </c>
    </row>
    <row r="206" spans="1:35" x14ac:dyDescent="0.25">
      <c r="A206" s="65">
        <v>45</v>
      </c>
      <c r="B206" s="56">
        <v>45</v>
      </c>
      <c r="C206" s="66">
        <v>38462</v>
      </c>
      <c r="D206" s="65" t="s">
        <v>1069</v>
      </c>
      <c r="E206" s="57" t="s">
        <v>19</v>
      </c>
      <c r="F206" s="67" t="s">
        <v>5</v>
      </c>
      <c r="G206" s="57" t="s">
        <v>97</v>
      </c>
      <c r="H206" s="67" t="s">
        <v>3</v>
      </c>
      <c r="I206" s="65">
        <v>1</v>
      </c>
      <c r="J206" s="68">
        <v>1.6666666666666667</v>
      </c>
      <c r="K206" s="65">
        <v>10</v>
      </c>
      <c r="L206" s="65">
        <v>20</v>
      </c>
      <c r="M206" s="65">
        <v>0.5</v>
      </c>
      <c r="N206" s="65">
        <v>0</v>
      </c>
      <c r="O206" s="65">
        <v>0</v>
      </c>
      <c r="P206" s="65"/>
      <c r="Q206" s="65">
        <v>2</v>
      </c>
      <c r="R206" s="65">
        <v>4</v>
      </c>
      <c r="S206" s="65">
        <v>0.5</v>
      </c>
      <c r="T206" s="65">
        <v>6</v>
      </c>
      <c r="U206" s="65">
        <v>8</v>
      </c>
      <c r="V206" s="65">
        <v>14</v>
      </c>
      <c r="W206" s="65">
        <v>6</v>
      </c>
      <c r="X206" s="65">
        <v>1</v>
      </c>
      <c r="Y206" s="65">
        <v>2</v>
      </c>
      <c r="Z206" s="65">
        <v>3</v>
      </c>
      <c r="AA206" s="65">
        <v>3</v>
      </c>
      <c r="AB206" s="65">
        <v>22</v>
      </c>
      <c r="AC206" s="65">
        <v>20.2</v>
      </c>
      <c r="AD206" s="65"/>
      <c r="AE206" s="77">
        <f t="shared" si="147"/>
        <v>40</v>
      </c>
      <c r="AF206" s="78" t="s">
        <v>2581</v>
      </c>
      <c r="AG206" s="76">
        <f t="shared" ref="AG206:AH206" si="160">STDEV(L157:L206)</f>
        <v>4.4652398980277379</v>
      </c>
      <c r="AH206" s="76">
        <f t="shared" si="160"/>
        <v>0.14887962676372526</v>
      </c>
      <c r="AI206" s="76">
        <f t="shared" si="134"/>
        <v>15.019607843137255</v>
      </c>
    </row>
    <row r="207" spans="1:35" x14ac:dyDescent="0.25">
      <c r="A207" s="65">
        <v>46</v>
      </c>
      <c r="B207" s="56">
        <v>46</v>
      </c>
      <c r="C207" s="66">
        <v>38462</v>
      </c>
      <c r="D207" s="65" t="s">
        <v>1070</v>
      </c>
      <c r="E207" s="57" t="s">
        <v>19</v>
      </c>
      <c r="F207" s="67" t="s">
        <v>5</v>
      </c>
      <c r="G207" s="57" t="s">
        <v>100</v>
      </c>
      <c r="H207" s="67" t="s">
        <v>11</v>
      </c>
      <c r="I207" s="65">
        <v>1</v>
      </c>
      <c r="J207" s="68">
        <v>1.5145833333333334</v>
      </c>
      <c r="K207" s="65">
        <v>11</v>
      </c>
      <c r="L207" s="65">
        <v>19</v>
      </c>
      <c r="M207" s="65">
        <v>0.57899999999999996</v>
      </c>
      <c r="N207" s="65">
        <v>0</v>
      </c>
      <c r="O207" s="65">
        <v>1</v>
      </c>
      <c r="P207" s="65">
        <v>0</v>
      </c>
      <c r="Q207" s="65">
        <v>0</v>
      </c>
      <c r="R207" s="65">
        <v>1</v>
      </c>
      <c r="S207" s="65">
        <v>0</v>
      </c>
      <c r="T207" s="65">
        <v>4</v>
      </c>
      <c r="U207" s="65">
        <v>9</v>
      </c>
      <c r="V207" s="65">
        <v>13</v>
      </c>
      <c r="W207" s="65">
        <v>2</v>
      </c>
      <c r="X207" s="65">
        <v>1</v>
      </c>
      <c r="Y207" s="65">
        <v>2</v>
      </c>
      <c r="Z207" s="65">
        <v>2</v>
      </c>
      <c r="AA207" s="65">
        <v>1</v>
      </c>
      <c r="AB207" s="65">
        <v>22</v>
      </c>
      <c r="AC207" s="65">
        <v>19.600000000000001</v>
      </c>
      <c r="AD207" s="65"/>
      <c r="AE207" s="77">
        <f t="shared" si="147"/>
        <v>36.35</v>
      </c>
      <c r="AF207" s="78" t="s">
        <v>2581</v>
      </c>
      <c r="AG207" s="76">
        <f t="shared" ref="AG207:AH207" si="161">STDEV(L158:L207)</f>
        <v>4.4925789148463977</v>
      </c>
      <c r="AH207" s="76">
        <f t="shared" si="161"/>
        <v>0.14674690136839177</v>
      </c>
      <c r="AI207" s="76">
        <f t="shared" si="134"/>
        <v>15.058823529411764</v>
      </c>
    </row>
    <row r="208" spans="1:35" x14ac:dyDescent="0.25">
      <c r="A208" s="65">
        <v>47</v>
      </c>
      <c r="B208" s="56">
        <v>47</v>
      </c>
      <c r="C208" s="66">
        <v>38462</v>
      </c>
      <c r="D208" s="65" t="s">
        <v>1071</v>
      </c>
      <c r="E208" s="57" t="s">
        <v>19</v>
      </c>
      <c r="F208" s="67" t="s">
        <v>5</v>
      </c>
      <c r="G208" s="57" t="s">
        <v>51</v>
      </c>
      <c r="H208" s="67" t="s">
        <v>11</v>
      </c>
      <c r="I208" s="65">
        <v>1</v>
      </c>
      <c r="J208" s="68">
        <v>1.6326388888888888</v>
      </c>
      <c r="K208" s="65">
        <v>8</v>
      </c>
      <c r="L208" s="65">
        <v>21</v>
      </c>
      <c r="M208" s="65">
        <v>0.38100000000000001</v>
      </c>
      <c r="N208" s="65">
        <v>0</v>
      </c>
      <c r="O208" s="65">
        <v>0</v>
      </c>
      <c r="P208" s="65"/>
      <c r="Q208" s="65">
        <v>7</v>
      </c>
      <c r="R208" s="65">
        <v>9</v>
      </c>
      <c r="S208" s="65">
        <v>0.77800000000000002</v>
      </c>
      <c r="T208" s="65">
        <v>3</v>
      </c>
      <c r="U208" s="65">
        <v>10</v>
      </c>
      <c r="V208" s="65">
        <v>13</v>
      </c>
      <c r="W208" s="65">
        <v>2</v>
      </c>
      <c r="X208" s="65">
        <v>1</v>
      </c>
      <c r="Y208" s="65">
        <v>2</v>
      </c>
      <c r="Z208" s="65">
        <v>1</v>
      </c>
      <c r="AA208" s="65">
        <v>3</v>
      </c>
      <c r="AB208" s="65">
        <v>23</v>
      </c>
      <c r="AC208" s="65">
        <v>17.399999999999999</v>
      </c>
      <c r="AD208" s="65"/>
      <c r="AE208" s="77">
        <f t="shared" si="147"/>
        <v>39.18333333333333</v>
      </c>
      <c r="AF208" s="78" t="s">
        <v>2581</v>
      </c>
      <c r="AG208" s="76">
        <f t="shared" ref="AG208:AH208" si="162">STDEV(L159:L208)</f>
        <v>4.5110295670835567</v>
      </c>
      <c r="AH208" s="76">
        <f t="shared" si="162"/>
        <v>0.14803064906033675</v>
      </c>
      <c r="AI208" s="76">
        <f t="shared" si="134"/>
        <v>15.137254901960784</v>
      </c>
    </row>
    <row r="209" spans="1:35" x14ac:dyDescent="0.25">
      <c r="A209" s="65">
        <v>48</v>
      </c>
      <c r="B209" s="56">
        <v>48</v>
      </c>
      <c r="C209" s="66">
        <v>38462</v>
      </c>
      <c r="D209" s="65" t="s">
        <v>1072</v>
      </c>
      <c r="E209" s="57" t="s">
        <v>19</v>
      </c>
      <c r="F209" s="67"/>
      <c r="G209" s="57" t="s">
        <v>91</v>
      </c>
      <c r="H209" s="67" t="s">
        <v>11</v>
      </c>
      <c r="I209" s="65">
        <v>1</v>
      </c>
      <c r="J209" s="68">
        <v>1.3187499999999999</v>
      </c>
      <c r="K209" s="65">
        <v>2</v>
      </c>
      <c r="L209" s="65">
        <v>12</v>
      </c>
      <c r="M209" s="65">
        <v>0.16700000000000001</v>
      </c>
      <c r="N209" s="65">
        <v>0</v>
      </c>
      <c r="O209" s="65">
        <v>0</v>
      </c>
      <c r="P209" s="65"/>
      <c r="Q209" s="65">
        <v>3</v>
      </c>
      <c r="R209" s="65">
        <v>4</v>
      </c>
      <c r="S209" s="65">
        <v>0.75</v>
      </c>
      <c r="T209" s="65">
        <v>5</v>
      </c>
      <c r="U209" s="65">
        <v>10</v>
      </c>
      <c r="V209" s="65">
        <v>15</v>
      </c>
      <c r="W209" s="65">
        <v>5</v>
      </c>
      <c r="X209" s="65">
        <v>1</v>
      </c>
      <c r="Y209" s="65">
        <v>5</v>
      </c>
      <c r="Z209" s="65">
        <v>3</v>
      </c>
      <c r="AA209" s="65">
        <v>2</v>
      </c>
      <c r="AB209" s="65">
        <v>7</v>
      </c>
      <c r="AC209" s="65">
        <v>9.6999999999999993</v>
      </c>
      <c r="AD209" s="65"/>
      <c r="AE209" s="77">
        <f t="shared" si="147"/>
        <v>31.65</v>
      </c>
      <c r="AF209" s="78" t="s">
        <v>2581</v>
      </c>
      <c r="AG209" s="76">
        <f t="shared" ref="AG209:AH209" si="163">STDEV(L160:L209)</f>
        <v>4.5310718649010591</v>
      </c>
      <c r="AH209" s="76">
        <f t="shared" si="163"/>
        <v>0.15094861404343096</v>
      </c>
      <c r="AI209" s="76">
        <f t="shared" si="134"/>
        <v>15.176470588235293</v>
      </c>
    </row>
    <row r="210" spans="1:35" x14ac:dyDescent="0.25">
      <c r="A210" s="65">
        <v>49</v>
      </c>
      <c r="B210" s="56">
        <v>49</v>
      </c>
      <c r="C210" s="66">
        <v>38462</v>
      </c>
      <c r="D210" s="65" t="s">
        <v>1073</v>
      </c>
      <c r="E210" s="57" t="s">
        <v>19</v>
      </c>
      <c r="F210" s="67" t="s">
        <v>5</v>
      </c>
      <c r="G210" s="57" t="s">
        <v>89</v>
      </c>
      <c r="H210" s="67" t="s">
        <v>11</v>
      </c>
      <c r="I210" s="65">
        <v>1</v>
      </c>
      <c r="J210" s="68">
        <v>1.5625</v>
      </c>
      <c r="K210" s="65">
        <v>8</v>
      </c>
      <c r="L210" s="65">
        <v>16</v>
      </c>
      <c r="M210" s="65">
        <v>0.5</v>
      </c>
      <c r="N210" s="65">
        <v>0</v>
      </c>
      <c r="O210" s="65">
        <v>0</v>
      </c>
      <c r="P210" s="65"/>
      <c r="Q210" s="65">
        <v>8</v>
      </c>
      <c r="R210" s="65">
        <v>8</v>
      </c>
      <c r="S210" s="65">
        <v>1</v>
      </c>
      <c r="T210" s="65">
        <v>2</v>
      </c>
      <c r="U210" s="65">
        <v>12</v>
      </c>
      <c r="V210" s="65">
        <v>14</v>
      </c>
      <c r="W210" s="65">
        <v>7</v>
      </c>
      <c r="X210" s="65">
        <v>3</v>
      </c>
      <c r="Y210" s="65">
        <v>4</v>
      </c>
      <c r="Z210" s="65">
        <v>4</v>
      </c>
      <c r="AA210" s="65">
        <v>3</v>
      </c>
      <c r="AB210" s="65">
        <v>24</v>
      </c>
      <c r="AC210" s="65">
        <v>26.5</v>
      </c>
      <c r="AD210" s="65"/>
      <c r="AE210" s="77">
        <f t="shared" si="147"/>
        <v>37.5</v>
      </c>
      <c r="AF210" s="78" t="s">
        <v>2581</v>
      </c>
      <c r="AG210" s="76">
        <f t="shared" ref="AG210:AH210" si="164">STDEV(L161:L210)</f>
        <v>4.3330716823151718</v>
      </c>
      <c r="AH210" s="76">
        <f t="shared" si="164"/>
        <v>0.14332817915111998</v>
      </c>
      <c r="AI210" s="76">
        <f t="shared" si="134"/>
        <v>15.215686274509803</v>
      </c>
    </row>
    <row r="211" spans="1:35" x14ac:dyDescent="0.25">
      <c r="A211" s="65">
        <v>50</v>
      </c>
      <c r="B211" s="56">
        <v>50</v>
      </c>
      <c r="C211" s="66">
        <v>38462</v>
      </c>
      <c r="D211" s="65" t="s">
        <v>1074</v>
      </c>
      <c r="E211" s="57" t="s">
        <v>19</v>
      </c>
      <c r="F211" s="67"/>
      <c r="G211" s="57" t="s">
        <v>119</v>
      </c>
      <c r="H211" s="67" t="s">
        <v>11</v>
      </c>
      <c r="I211" s="65">
        <v>1</v>
      </c>
      <c r="J211" s="68">
        <v>1.5826388888888889</v>
      </c>
      <c r="K211" s="65">
        <v>10</v>
      </c>
      <c r="L211" s="65">
        <v>16</v>
      </c>
      <c r="M211" s="65">
        <v>0.625</v>
      </c>
      <c r="N211" s="65">
        <v>0</v>
      </c>
      <c r="O211" s="65">
        <v>0</v>
      </c>
      <c r="P211" s="65"/>
      <c r="Q211" s="65">
        <v>5</v>
      </c>
      <c r="R211" s="65">
        <v>5</v>
      </c>
      <c r="S211" s="65">
        <v>1</v>
      </c>
      <c r="T211" s="65">
        <v>3</v>
      </c>
      <c r="U211" s="65">
        <v>8</v>
      </c>
      <c r="V211" s="65">
        <v>11</v>
      </c>
      <c r="W211" s="65">
        <v>6</v>
      </c>
      <c r="X211" s="65">
        <v>1</v>
      </c>
      <c r="Y211" s="65">
        <v>4</v>
      </c>
      <c r="Z211" s="65">
        <v>1</v>
      </c>
      <c r="AA211" s="65">
        <v>2</v>
      </c>
      <c r="AB211" s="65">
        <v>25</v>
      </c>
      <c r="AC211" s="65">
        <v>28.5</v>
      </c>
      <c r="AD211" s="65"/>
      <c r="AE211" s="77">
        <f t="shared" si="147"/>
        <v>37.983333333333334</v>
      </c>
      <c r="AF211" s="78" t="s">
        <v>2581</v>
      </c>
      <c r="AG211" s="76">
        <f t="shared" ref="AG211:AH211" si="165">STDEV(L162:L211)</f>
        <v>4.305857424865029</v>
      </c>
      <c r="AH211" s="76">
        <f t="shared" si="165"/>
        <v>0.14444636600849894</v>
      </c>
      <c r="AI211" s="76">
        <f t="shared" si="134"/>
        <v>15.411764705882353</v>
      </c>
    </row>
    <row r="212" spans="1:35" x14ac:dyDescent="0.25">
      <c r="A212" s="65">
        <v>51</v>
      </c>
      <c r="B212" s="56">
        <v>51</v>
      </c>
      <c r="C212" s="66">
        <v>38462</v>
      </c>
      <c r="D212" s="65" t="s">
        <v>1075</v>
      </c>
      <c r="E212" s="57" t="s">
        <v>19</v>
      </c>
      <c r="F212" s="67"/>
      <c r="G212" s="57" t="s">
        <v>102</v>
      </c>
      <c r="H212" s="67" t="s">
        <v>11</v>
      </c>
      <c r="I212" s="65">
        <v>1</v>
      </c>
      <c r="J212" s="68">
        <v>1.4451388888888888</v>
      </c>
      <c r="K212" s="65">
        <v>5</v>
      </c>
      <c r="L212" s="65">
        <v>9</v>
      </c>
      <c r="M212" s="65">
        <v>0.55600000000000005</v>
      </c>
      <c r="N212" s="65">
        <v>0</v>
      </c>
      <c r="O212" s="65">
        <v>0</v>
      </c>
      <c r="P212" s="65"/>
      <c r="Q212" s="65">
        <v>13</v>
      </c>
      <c r="R212" s="65">
        <v>16</v>
      </c>
      <c r="S212" s="65">
        <v>0.81299999999999994</v>
      </c>
      <c r="T212" s="65">
        <v>1</v>
      </c>
      <c r="U212" s="65">
        <v>9</v>
      </c>
      <c r="V212" s="65">
        <v>10</v>
      </c>
      <c r="W212" s="65">
        <v>1</v>
      </c>
      <c r="X212" s="65">
        <v>2</v>
      </c>
      <c r="Y212" s="65">
        <v>3</v>
      </c>
      <c r="Z212" s="65">
        <v>6</v>
      </c>
      <c r="AA212" s="65">
        <v>5</v>
      </c>
      <c r="AB212" s="65">
        <v>23</v>
      </c>
      <c r="AC212" s="65">
        <v>17.7</v>
      </c>
      <c r="AD212" s="65"/>
      <c r="AE212" s="77">
        <f t="shared" si="147"/>
        <v>34.68333333333333</v>
      </c>
      <c r="AF212" s="78" t="s">
        <v>2581</v>
      </c>
      <c r="AG212" s="76">
        <f t="shared" ref="AG212:AH212" si="166">STDEV(L163:L212)</f>
        <v>4.40204034325828</v>
      </c>
      <c r="AH212" s="76">
        <f t="shared" si="166"/>
        <v>0.1426802061411806</v>
      </c>
      <c r="AI212" s="76">
        <f t="shared" si="134"/>
        <v>15.352941176470589</v>
      </c>
    </row>
    <row r="213" spans="1:35" x14ac:dyDescent="0.25">
      <c r="A213" s="65">
        <v>52</v>
      </c>
      <c r="B213" s="56">
        <v>52</v>
      </c>
      <c r="C213" s="66">
        <v>38462</v>
      </c>
      <c r="D213" s="65" t="s">
        <v>1076</v>
      </c>
      <c r="E213" s="57" t="s">
        <v>19</v>
      </c>
      <c r="F213" s="67"/>
      <c r="G213" s="57" t="s">
        <v>2</v>
      </c>
      <c r="H213" s="67" t="s">
        <v>11</v>
      </c>
      <c r="I213" s="65">
        <v>1</v>
      </c>
      <c r="J213" s="68">
        <v>1.6819444444444445</v>
      </c>
      <c r="K213" s="65">
        <v>12</v>
      </c>
      <c r="L213" s="65">
        <v>20</v>
      </c>
      <c r="M213" s="65">
        <v>0.6</v>
      </c>
      <c r="N213" s="65">
        <v>0</v>
      </c>
      <c r="O213" s="65">
        <v>0</v>
      </c>
      <c r="P213" s="65"/>
      <c r="Q213" s="65">
        <v>7</v>
      </c>
      <c r="R213" s="65">
        <v>10</v>
      </c>
      <c r="S213" s="65">
        <v>0.7</v>
      </c>
      <c r="T213" s="65">
        <v>4</v>
      </c>
      <c r="U213" s="65">
        <v>11</v>
      </c>
      <c r="V213" s="65">
        <v>15</v>
      </c>
      <c r="W213" s="65">
        <v>3</v>
      </c>
      <c r="X213" s="65">
        <v>1</v>
      </c>
      <c r="Y213" s="65">
        <v>1</v>
      </c>
      <c r="Z213" s="65">
        <v>1</v>
      </c>
      <c r="AA213" s="65">
        <v>3</v>
      </c>
      <c r="AB213" s="65">
        <v>31</v>
      </c>
      <c r="AC213" s="65">
        <v>28.3</v>
      </c>
      <c r="AD213" s="65"/>
      <c r="AE213" s="77">
        <f t="shared" si="147"/>
        <v>40.366666666666667</v>
      </c>
      <c r="AF213" s="78" t="s">
        <v>2581</v>
      </c>
      <c r="AG213" s="76">
        <f t="shared" ref="AG213:AH213" si="167">STDEV(L164:L213)</f>
        <v>4.4502235669591217</v>
      </c>
      <c r="AH213" s="76">
        <f t="shared" si="167"/>
        <v>0.1433200557052183</v>
      </c>
      <c r="AI213" s="76">
        <f t="shared" si="134"/>
        <v>15.450980392156863</v>
      </c>
    </row>
    <row r="214" spans="1:35" x14ac:dyDescent="0.25">
      <c r="A214" s="65">
        <v>53</v>
      </c>
      <c r="B214" s="56">
        <v>53</v>
      </c>
      <c r="C214" s="66">
        <v>38462</v>
      </c>
      <c r="D214" s="65" t="s">
        <v>1077</v>
      </c>
      <c r="E214" s="57" t="s">
        <v>19</v>
      </c>
      <c r="F214" s="67" t="s">
        <v>5</v>
      </c>
      <c r="G214" s="57" t="s">
        <v>60</v>
      </c>
      <c r="H214" s="67" t="s">
        <v>11</v>
      </c>
      <c r="I214" s="65">
        <v>1</v>
      </c>
      <c r="J214" s="68">
        <v>1.3868055555555554</v>
      </c>
      <c r="K214" s="65">
        <v>4</v>
      </c>
      <c r="L214" s="65">
        <v>11</v>
      </c>
      <c r="M214" s="65">
        <v>0.36399999999999999</v>
      </c>
      <c r="N214" s="65">
        <v>0</v>
      </c>
      <c r="O214" s="65">
        <v>0</v>
      </c>
      <c r="P214" s="65"/>
      <c r="Q214" s="65">
        <v>1</v>
      </c>
      <c r="R214" s="65">
        <v>2</v>
      </c>
      <c r="S214" s="65">
        <v>0.5</v>
      </c>
      <c r="T214" s="65">
        <v>1</v>
      </c>
      <c r="U214" s="65">
        <v>6</v>
      </c>
      <c r="V214" s="65">
        <v>7</v>
      </c>
      <c r="W214" s="65">
        <v>4</v>
      </c>
      <c r="X214" s="65">
        <v>0</v>
      </c>
      <c r="Y214" s="65">
        <v>0</v>
      </c>
      <c r="Z214" s="65">
        <v>1</v>
      </c>
      <c r="AA214" s="65">
        <v>5</v>
      </c>
      <c r="AB214" s="65">
        <v>9</v>
      </c>
      <c r="AC214" s="65">
        <v>4.8</v>
      </c>
      <c r="AD214" s="65"/>
      <c r="AE214" s="77">
        <f t="shared" si="147"/>
        <v>33.283333333333331</v>
      </c>
      <c r="AF214" s="78" t="s">
        <v>2581</v>
      </c>
      <c r="AG214" s="76">
        <f t="shared" ref="AG214:AH214" si="168">STDEV(L165:L214)</f>
        <v>4.3293492936147402</v>
      </c>
      <c r="AH214" s="76">
        <f t="shared" si="168"/>
        <v>0.14427916392486173</v>
      </c>
      <c r="AI214" s="76">
        <f t="shared" si="134"/>
        <v>15.372549019607844</v>
      </c>
    </row>
    <row r="215" spans="1:35" x14ac:dyDescent="0.25">
      <c r="A215" s="65">
        <v>54</v>
      </c>
      <c r="B215" s="56">
        <v>54</v>
      </c>
      <c r="C215" s="66">
        <v>38462</v>
      </c>
      <c r="D215" s="65" t="s">
        <v>1078</v>
      </c>
      <c r="E215" s="57" t="s">
        <v>19</v>
      </c>
      <c r="F215" s="67" t="s">
        <v>5</v>
      </c>
      <c r="G215" s="57" t="s">
        <v>131</v>
      </c>
      <c r="H215" s="67" t="s">
        <v>11</v>
      </c>
      <c r="I215" s="65">
        <v>1</v>
      </c>
      <c r="J215" s="68">
        <v>1.4652777777777777</v>
      </c>
      <c r="K215" s="65">
        <v>4</v>
      </c>
      <c r="L215" s="65">
        <v>14</v>
      </c>
      <c r="M215" s="65">
        <v>0.28599999999999998</v>
      </c>
      <c r="N215" s="65">
        <v>0</v>
      </c>
      <c r="O215" s="65">
        <v>0</v>
      </c>
      <c r="P215" s="65"/>
      <c r="Q215" s="65">
        <v>5</v>
      </c>
      <c r="R215" s="65">
        <v>6</v>
      </c>
      <c r="S215" s="65">
        <v>0.83299999999999996</v>
      </c>
      <c r="T215" s="65">
        <v>3</v>
      </c>
      <c r="U215" s="65">
        <v>11</v>
      </c>
      <c r="V215" s="65">
        <v>14</v>
      </c>
      <c r="W215" s="65">
        <v>1</v>
      </c>
      <c r="X215" s="65">
        <v>0</v>
      </c>
      <c r="Y215" s="65">
        <v>1</v>
      </c>
      <c r="Z215" s="65">
        <v>2</v>
      </c>
      <c r="AA215" s="65">
        <v>4</v>
      </c>
      <c r="AB215" s="65">
        <v>13</v>
      </c>
      <c r="AC215" s="65">
        <v>7.6</v>
      </c>
      <c r="AD215" s="65"/>
      <c r="AE215" s="77">
        <f t="shared" si="147"/>
        <v>35.166666666666664</v>
      </c>
      <c r="AF215" s="78" t="s">
        <v>2581</v>
      </c>
      <c r="AG215" s="76">
        <f t="shared" ref="AG215:AH215" si="169">STDEV(L166:L215)</f>
        <v>4.3342019014403297</v>
      </c>
      <c r="AH215" s="76">
        <f t="shared" si="169"/>
        <v>0.14553583470634784</v>
      </c>
      <c r="AI215" s="76">
        <f t="shared" si="134"/>
        <v>15.509803921568627</v>
      </c>
    </row>
    <row r="216" spans="1:35" x14ac:dyDescent="0.25">
      <c r="A216" s="65">
        <v>55</v>
      </c>
      <c r="B216" s="56">
        <v>55</v>
      </c>
      <c r="C216" s="66">
        <v>38462</v>
      </c>
      <c r="D216" s="65" t="s">
        <v>1079</v>
      </c>
      <c r="E216" s="57" t="s">
        <v>19</v>
      </c>
      <c r="F216" s="67"/>
      <c r="G216" s="57" t="s">
        <v>131</v>
      </c>
      <c r="H216" s="67" t="s">
        <v>11</v>
      </c>
      <c r="I216" s="65">
        <v>1</v>
      </c>
      <c r="J216" s="68">
        <v>1.41875</v>
      </c>
      <c r="K216" s="65">
        <v>11</v>
      </c>
      <c r="L216" s="65">
        <v>21</v>
      </c>
      <c r="M216" s="65">
        <v>0.52400000000000002</v>
      </c>
      <c r="N216" s="65">
        <v>0</v>
      </c>
      <c r="O216" s="65">
        <v>0</v>
      </c>
      <c r="P216" s="65"/>
      <c r="Q216" s="65">
        <v>7</v>
      </c>
      <c r="R216" s="65">
        <v>9</v>
      </c>
      <c r="S216" s="65">
        <v>0.77800000000000002</v>
      </c>
      <c r="T216" s="65">
        <v>3</v>
      </c>
      <c r="U216" s="65">
        <v>9</v>
      </c>
      <c r="V216" s="65">
        <v>12</v>
      </c>
      <c r="W216" s="65">
        <v>3</v>
      </c>
      <c r="X216" s="65">
        <v>0</v>
      </c>
      <c r="Y216" s="65">
        <v>2</v>
      </c>
      <c r="Z216" s="65">
        <v>2</v>
      </c>
      <c r="AA216" s="65">
        <v>2</v>
      </c>
      <c r="AB216" s="65">
        <v>29</v>
      </c>
      <c r="AC216" s="65">
        <v>23.4</v>
      </c>
      <c r="AD216" s="65"/>
      <c r="AE216" s="77">
        <f t="shared" si="147"/>
        <v>34.049999999999997</v>
      </c>
      <c r="AF216" s="78" t="s">
        <v>2581</v>
      </c>
      <c r="AG216" s="76">
        <f t="shared" ref="AG216:AH216" si="170">STDEV(L167:L216)</f>
        <v>4.2978874734797206</v>
      </c>
      <c r="AH216" s="76">
        <f t="shared" si="170"/>
        <v>0.14535982658105143</v>
      </c>
      <c r="AI216" s="76">
        <f t="shared" si="134"/>
        <v>15.627450980392156</v>
      </c>
    </row>
    <row r="217" spans="1:35" x14ac:dyDescent="0.25">
      <c r="A217" s="65">
        <v>56</v>
      </c>
      <c r="B217" s="56">
        <v>56</v>
      </c>
      <c r="C217" s="66">
        <v>38462</v>
      </c>
      <c r="D217" s="65" t="s">
        <v>1080</v>
      </c>
      <c r="E217" s="57" t="s">
        <v>19</v>
      </c>
      <c r="F217" s="67"/>
      <c r="G217" s="57" t="s">
        <v>31</v>
      </c>
      <c r="H217" s="67" t="s">
        <v>11</v>
      </c>
      <c r="I217" s="65">
        <v>1</v>
      </c>
      <c r="J217" s="69">
        <v>0.98958333333333337</v>
      </c>
      <c r="K217" s="65">
        <v>3</v>
      </c>
      <c r="L217" s="65">
        <v>11</v>
      </c>
      <c r="M217" s="65">
        <v>0.27300000000000002</v>
      </c>
      <c r="N217" s="65">
        <v>0</v>
      </c>
      <c r="O217" s="65">
        <v>0</v>
      </c>
      <c r="P217" s="65"/>
      <c r="Q217" s="65">
        <v>0</v>
      </c>
      <c r="R217" s="65">
        <v>1</v>
      </c>
      <c r="S217" s="65">
        <v>0</v>
      </c>
      <c r="T217" s="65">
        <v>2</v>
      </c>
      <c r="U217" s="65">
        <v>10</v>
      </c>
      <c r="V217" s="65">
        <v>12</v>
      </c>
      <c r="W217" s="65">
        <v>1</v>
      </c>
      <c r="X217" s="65">
        <v>1</v>
      </c>
      <c r="Y217" s="65">
        <v>1</v>
      </c>
      <c r="Z217" s="65">
        <v>3</v>
      </c>
      <c r="AA217" s="65">
        <v>2</v>
      </c>
      <c r="AB217" s="65">
        <v>6</v>
      </c>
      <c r="AC217" s="65">
        <v>2.1</v>
      </c>
      <c r="AD217" s="65"/>
      <c r="AE217" s="77">
        <f t="shared" si="147"/>
        <v>23.75</v>
      </c>
      <c r="AF217" s="78" t="s">
        <v>2581</v>
      </c>
      <c r="AG217" s="76">
        <f t="shared" ref="AG217:AH217" si="171">STDEV(L168:L217)</f>
        <v>4.3436559415745064</v>
      </c>
      <c r="AH217" s="76">
        <f t="shared" si="171"/>
        <v>0.1428790397504123</v>
      </c>
      <c r="AI217" s="76">
        <f t="shared" si="134"/>
        <v>15.666666666666666</v>
      </c>
    </row>
    <row r="218" spans="1:35" x14ac:dyDescent="0.25">
      <c r="A218" s="65">
        <v>57</v>
      </c>
      <c r="B218" s="56">
        <v>57</v>
      </c>
      <c r="C218" s="66">
        <v>38462</v>
      </c>
      <c r="D218" s="65" t="s">
        <v>1081</v>
      </c>
      <c r="E218" s="57" t="s">
        <v>19</v>
      </c>
      <c r="F218" s="67" t="s">
        <v>5</v>
      </c>
      <c r="G218" s="57" t="s">
        <v>33</v>
      </c>
      <c r="H218" s="67" t="s">
        <v>3</v>
      </c>
      <c r="I218" s="65">
        <v>1</v>
      </c>
      <c r="J218" s="68">
        <v>1.3812499999999999</v>
      </c>
      <c r="K218" s="65">
        <v>8</v>
      </c>
      <c r="L218" s="65">
        <v>11</v>
      </c>
      <c r="M218" s="65">
        <v>0.72699999999999998</v>
      </c>
      <c r="N218" s="65">
        <v>0</v>
      </c>
      <c r="O218" s="65">
        <v>0</v>
      </c>
      <c r="P218" s="65"/>
      <c r="Q218" s="65">
        <v>7</v>
      </c>
      <c r="R218" s="65">
        <v>9</v>
      </c>
      <c r="S218" s="65">
        <v>0.77800000000000002</v>
      </c>
      <c r="T218" s="65">
        <v>2</v>
      </c>
      <c r="U218" s="65">
        <v>7</v>
      </c>
      <c r="V218" s="65">
        <v>9</v>
      </c>
      <c r="W218" s="65">
        <v>2</v>
      </c>
      <c r="X218" s="65">
        <v>0</v>
      </c>
      <c r="Y218" s="65">
        <v>4</v>
      </c>
      <c r="Z218" s="65">
        <v>3</v>
      </c>
      <c r="AA218" s="65">
        <v>2</v>
      </c>
      <c r="AB218" s="65">
        <v>23</v>
      </c>
      <c r="AC218" s="65">
        <v>21.6</v>
      </c>
      <c r="AD218" s="65"/>
      <c r="AE218" s="77">
        <f t="shared" si="147"/>
        <v>33.15</v>
      </c>
      <c r="AF218" s="78" t="s">
        <v>2581</v>
      </c>
      <c r="AG218" s="76">
        <f t="shared" ref="AG218:AH218" si="172">STDEV(L169:L218)</f>
        <v>4.2150846700286104</v>
      </c>
      <c r="AH218" s="76">
        <f t="shared" si="172"/>
        <v>0.14330575846128116</v>
      </c>
      <c r="AI218" s="76">
        <f t="shared" si="134"/>
        <v>15.607843137254902</v>
      </c>
    </row>
    <row r="219" spans="1:35" x14ac:dyDescent="0.25">
      <c r="A219" s="65">
        <v>58</v>
      </c>
      <c r="B219" s="56">
        <v>58</v>
      </c>
      <c r="C219" s="66">
        <v>38462</v>
      </c>
      <c r="D219" s="65" t="s">
        <v>1082</v>
      </c>
      <c r="E219" s="57" t="s">
        <v>19</v>
      </c>
      <c r="F219" s="67" t="s">
        <v>5</v>
      </c>
      <c r="G219" s="57" t="s">
        <v>21</v>
      </c>
      <c r="H219" s="67" t="s">
        <v>3</v>
      </c>
      <c r="I219" s="65">
        <v>1</v>
      </c>
      <c r="J219" s="68">
        <v>1.4680555555555557</v>
      </c>
      <c r="K219" s="65">
        <v>6</v>
      </c>
      <c r="L219" s="65">
        <v>19</v>
      </c>
      <c r="M219" s="65">
        <v>0.316</v>
      </c>
      <c r="N219" s="65">
        <v>0</v>
      </c>
      <c r="O219" s="65">
        <v>0</v>
      </c>
      <c r="P219" s="65"/>
      <c r="Q219" s="65">
        <v>5</v>
      </c>
      <c r="R219" s="65">
        <v>8</v>
      </c>
      <c r="S219" s="65">
        <v>0.625</v>
      </c>
      <c r="T219" s="65">
        <v>6</v>
      </c>
      <c r="U219" s="65">
        <v>4</v>
      </c>
      <c r="V219" s="65">
        <v>10</v>
      </c>
      <c r="W219" s="65">
        <v>1</v>
      </c>
      <c r="X219" s="65">
        <v>2</v>
      </c>
      <c r="Y219" s="65">
        <v>2</v>
      </c>
      <c r="Z219" s="65">
        <v>1</v>
      </c>
      <c r="AA219" s="65">
        <v>1</v>
      </c>
      <c r="AB219" s="65">
        <v>17</v>
      </c>
      <c r="AC219" s="65">
        <v>13</v>
      </c>
      <c r="AD219" s="65"/>
      <c r="AE219" s="77">
        <f t="shared" si="147"/>
        <v>35.233333333333334</v>
      </c>
      <c r="AF219" s="78" t="s">
        <v>2581</v>
      </c>
      <c r="AG219" s="76">
        <f t="shared" ref="AG219:AH219" si="173">STDEV(L170:L219)</f>
        <v>4.2197301393548372</v>
      </c>
      <c r="AH219" s="76">
        <f t="shared" si="173"/>
        <v>0.1372462467424804</v>
      </c>
      <c r="AI219" s="76">
        <f t="shared" si="134"/>
        <v>15.843137254901961</v>
      </c>
    </row>
    <row r="220" spans="1:35" x14ac:dyDescent="0.25">
      <c r="A220" s="65">
        <v>59</v>
      </c>
      <c r="B220" s="56">
        <v>59</v>
      </c>
      <c r="C220" s="66">
        <v>38462</v>
      </c>
      <c r="D220" s="65" t="s">
        <v>1083</v>
      </c>
      <c r="E220" s="57" t="s">
        <v>19</v>
      </c>
      <c r="F220" s="67"/>
      <c r="G220" s="57" t="s">
        <v>33</v>
      </c>
      <c r="H220" s="67" t="s">
        <v>11</v>
      </c>
      <c r="I220" s="65">
        <v>1</v>
      </c>
      <c r="J220" s="68">
        <v>1.6381944444444445</v>
      </c>
      <c r="K220" s="65">
        <v>7</v>
      </c>
      <c r="L220" s="65">
        <v>15</v>
      </c>
      <c r="M220" s="65">
        <v>0.46700000000000003</v>
      </c>
      <c r="N220" s="65">
        <v>0</v>
      </c>
      <c r="O220" s="65">
        <v>0</v>
      </c>
      <c r="P220" s="65"/>
      <c r="Q220" s="65">
        <v>9</v>
      </c>
      <c r="R220" s="65">
        <v>10</v>
      </c>
      <c r="S220" s="65">
        <v>0.9</v>
      </c>
      <c r="T220" s="65">
        <v>6</v>
      </c>
      <c r="U220" s="65">
        <v>12</v>
      </c>
      <c r="V220" s="65">
        <v>18</v>
      </c>
      <c r="W220" s="65">
        <v>5</v>
      </c>
      <c r="X220" s="65">
        <v>0</v>
      </c>
      <c r="Y220" s="65">
        <v>3</v>
      </c>
      <c r="Z220" s="65">
        <v>2</v>
      </c>
      <c r="AA220" s="65">
        <v>2</v>
      </c>
      <c r="AB220" s="65">
        <v>23</v>
      </c>
      <c r="AC220" s="65">
        <v>25.5</v>
      </c>
      <c r="AD220" s="65"/>
      <c r="AE220" s="77">
        <f t="shared" si="147"/>
        <v>39.31666666666667</v>
      </c>
      <c r="AF220" s="78" t="s">
        <v>2581</v>
      </c>
      <c r="AG220" s="76">
        <f t="shared" ref="AG220:AH220" si="174">STDEV(L171:L220)</f>
        <v>4.1565782630840546</v>
      </c>
      <c r="AH220" s="76">
        <f t="shared" si="174"/>
        <v>0.13722632727709028</v>
      </c>
      <c r="AI220" s="76">
        <f t="shared" si="134"/>
        <v>15.882352941176471</v>
      </c>
    </row>
    <row r="221" spans="1:35" x14ac:dyDescent="0.25">
      <c r="A221" s="65">
        <v>60</v>
      </c>
      <c r="B221" s="56">
        <v>60</v>
      </c>
      <c r="C221" s="66">
        <v>38462</v>
      </c>
      <c r="D221" s="65" t="s">
        <v>1084</v>
      </c>
      <c r="E221" s="57" t="s">
        <v>19</v>
      </c>
      <c r="F221" s="67" t="s">
        <v>5</v>
      </c>
      <c r="G221" s="57" t="s">
        <v>119</v>
      </c>
      <c r="H221" s="67" t="s">
        <v>3</v>
      </c>
      <c r="I221" s="65">
        <v>1</v>
      </c>
      <c r="J221" s="68">
        <v>1.372222222222222</v>
      </c>
      <c r="K221" s="65">
        <v>10</v>
      </c>
      <c r="L221" s="65">
        <v>16</v>
      </c>
      <c r="M221" s="65">
        <v>0.625</v>
      </c>
      <c r="N221" s="65">
        <v>0</v>
      </c>
      <c r="O221" s="65">
        <v>0</v>
      </c>
      <c r="P221" s="65"/>
      <c r="Q221" s="65">
        <v>4</v>
      </c>
      <c r="R221" s="65">
        <v>6</v>
      </c>
      <c r="S221" s="65">
        <v>0.66700000000000004</v>
      </c>
      <c r="T221" s="65">
        <v>3</v>
      </c>
      <c r="U221" s="65">
        <v>8</v>
      </c>
      <c r="V221" s="65">
        <v>11</v>
      </c>
      <c r="W221" s="65">
        <v>3</v>
      </c>
      <c r="X221" s="65">
        <v>1</v>
      </c>
      <c r="Y221" s="65">
        <v>1</v>
      </c>
      <c r="Z221" s="65">
        <v>0</v>
      </c>
      <c r="AA221" s="65">
        <v>0</v>
      </c>
      <c r="AB221" s="65">
        <v>24</v>
      </c>
      <c r="AC221" s="65">
        <v>24.3</v>
      </c>
      <c r="AD221" s="65"/>
      <c r="AE221" s="77">
        <f t="shared" si="147"/>
        <v>32.93333333333333</v>
      </c>
      <c r="AF221" s="78" t="s">
        <v>2581</v>
      </c>
      <c r="AG221" s="76">
        <f t="shared" ref="AG221:AH221" si="175">STDEV(L172:L221)</f>
        <v>4.0588024774581468</v>
      </c>
      <c r="AH221" s="76">
        <f t="shared" si="175"/>
        <v>0.13849701094542133</v>
      </c>
      <c r="AI221" s="76">
        <f t="shared" si="134"/>
        <v>15.784313725490197</v>
      </c>
    </row>
    <row r="222" spans="1:35" x14ac:dyDescent="0.25">
      <c r="A222" s="65">
        <v>61</v>
      </c>
      <c r="B222" s="56">
        <v>61</v>
      </c>
      <c r="C222" s="66">
        <v>38462</v>
      </c>
      <c r="D222" s="65" t="s">
        <v>1085</v>
      </c>
      <c r="E222" s="57" t="s">
        <v>19</v>
      </c>
      <c r="F222" s="67" t="s">
        <v>5</v>
      </c>
      <c r="G222" s="57" t="s">
        <v>10</v>
      </c>
      <c r="H222" s="67" t="s">
        <v>3</v>
      </c>
      <c r="I222" s="65">
        <v>1</v>
      </c>
      <c r="J222" s="68">
        <v>1.6069444444444445</v>
      </c>
      <c r="K222" s="65">
        <v>9</v>
      </c>
      <c r="L222" s="65">
        <v>23</v>
      </c>
      <c r="M222" s="65">
        <v>0.39100000000000001</v>
      </c>
      <c r="N222" s="65">
        <v>0</v>
      </c>
      <c r="O222" s="65">
        <v>0</v>
      </c>
      <c r="P222" s="65"/>
      <c r="Q222" s="65">
        <v>2</v>
      </c>
      <c r="R222" s="65">
        <v>3</v>
      </c>
      <c r="S222" s="65">
        <v>0.66700000000000004</v>
      </c>
      <c r="T222" s="65">
        <v>3</v>
      </c>
      <c r="U222" s="65">
        <v>7</v>
      </c>
      <c r="V222" s="65">
        <v>10</v>
      </c>
      <c r="W222" s="65">
        <v>3</v>
      </c>
      <c r="X222" s="65">
        <v>0</v>
      </c>
      <c r="Y222" s="65">
        <v>1</v>
      </c>
      <c r="Z222" s="65">
        <v>4</v>
      </c>
      <c r="AA222" s="65">
        <v>1</v>
      </c>
      <c r="AB222" s="65">
        <v>20</v>
      </c>
      <c r="AC222" s="65">
        <v>9.6999999999999993</v>
      </c>
      <c r="AD222" s="65"/>
      <c r="AE222" s="77">
        <f t="shared" si="147"/>
        <v>38.56666666666667</v>
      </c>
      <c r="AF222" s="78" t="s">
        <v>2581</v>
      </c>
      <c r="AG222" s="76">
        <f t="shared" ref="AG222:AH222" si="176">STDEV(L173:L222)</f>
        <v>4.1533856364293902</v>
      </c>
      <c r="AH222" s="76">
        <f t="shared" si="176"/>
        <v>0.13884452617578938</v>
      </c>
      <c r="AI222" s="76">
        <f t="shared" si="134"/>
        <v>15.803921568627452</v>
      </c>
    </row>
    <row r="223" spans="1:35" x14ac:dyDescent="0.25">
      <c r="A223" s="65">
        <v>62</v>
      </c>
      <c r="B223" s="56">
        <v>62</v>
      </c>
      <c r="C223" s="66">
        <v>38462</v>
      </c>
      <c r="D223" s="65" t="s">
        <v>1086</v>
      </c>
      <c r="E223" s="57" t="s">
        <v>19</v>
      </c>
      <c r="F223" s="67" t="s">
        <v>5</v>
      </c>
      <c r="G223" s="57" t="s">
        <v>95</v>
      </c>
      <c r="H223" s="67" t="s">
        <v>3</v>
      </c>
      <c r="I223" s="65">
        <v>1</v>
      </c>
      <c r="J223" s="68">
        <v>1.3805555555555555</v>
      </c>
      <c r="K223" s="65">
        <v>5</v>
      </c>
      <c r="L223" s="65">
        <v>14</v>
      </c>
      <c r="M223" s="65">
        <v>0.35699999999999998</v>
      </c>
      <c r="N223" s="65">
        <v>0</v>
      </c>
      <c r="O223" s="65">
        <v>1</v>
      </c>
      <c r="P223" s="65">
        <v>0</v>
      </c>
      <c r="Q223" s="65">
        <v>6</v>
      </c>
      <c r="R223" s="65">
        <v>7</v>
      </c>
      <c r="S223" s="65">
        <v>0.85699999999999998</v>
      </c>
      <c r="T223" s="65">
        <v>1</v>
      </c>
      <c r="U223" s="65">
        <v>5</v>
      </c>
      <c r="V223" s="65">
        <v>6</v>
      </c>
      <c r="W223" s="65">
        <v>1</v>
      </c>
      <c r="X223" s="65">
        <v>0</v>
      </c>
      <c r="Y223" s="65">
        <v>1</v>
      </c>
      <c r="Z223" s="65">
        <v>2</v>
      </c>
      <c r="AA223" s="65">
        <v>1</v>
      </c>
      <c r="AB223" s="65">
        <v>16</v>
      </c>
      <c r="AC223" s="65">
        <v>9</v>
      </c>
      <c r="AD223" s="65"/>
      <c r="AE223" s="77">
        <f t="shared" si="147"/>
        <v>33.133333333333333</v>
      </c>
      <c r="AF223" s="78" t="s">
        <v>2581</v>
      </c>
      <c r="AG223" s="76">
        <f t="shared" ref="AG223:AH223" si="177">STDEV(L174:L223)</f>
        <v>4.1533856364293902</v>
      </c>
      <c r="AH223" s="76">
        <f t="shared" si="177"/>
        <v>0.13973561625075967</v>
      </c>
      <c r="AI223" s="76">
        <f t="shared" si="134"/>
        <v>15.843137254901961</v>
      </c>
    </row>
    <row r="224" spans="1:35" x14ac:dyDescent="0.25">
      <c r="A224" s="65">
        <v>63</v>
      </c>
      <c r="B224" s="56">
        <v>63</v>
      </c>
      <c r="C224" s="66">
        <v>38462</v>
      </c>
      <c r="D224" s="65" t="s">
        <v>1087</v>
      </c>
      <c r="E224" s="57" t="s">
        <v>19</v>
      </c>
      <c r="F224" s="67"/>
      <c r="G224" s="57" t="s">
        <v>97</v>
      </c>
      <c r="H224" s="67" t="s">
        <v>3</v>
      </c>
      <c r="I224" s="65">
        <v>1</v>
      </c>
      <c r="J224" s="68">
        <v>1.4361111111111111</v>
      </c>
      <c r="K224" s="65">
        <v>4</v>
      </c>
      <c r="L224" s="65">
        <v>8</v>
      </c>
      <c r="M224" s="65">
        <v>0.5</v>
      </c>
      <c r="N224" s="65">
        <v>0</v>
      </c>
      <c r="O224" s="65">
        <v>0</v>
      </c>
      <c r="P224" s="65"/>
      <c r="Q224" s="65">
        <v>2</v>
      </c>
      <c r="R224" s="65">
        <v>2</v>
      </c>
      <c r="S224" s="65">
        <v>1</v>
      </c>
      <c r="T224" s="65">
        <v>1</v>
      </c>
      <c r="U224" s="65">
        <v>7</v>
      </c>
      <c r="V224" s="65">
        <v>8</v>
      </c>
      <c r="W224" s="65">
        <v>2</v>
      </c>
      <c r="X224" s="65">
        <v>0</v>
      </c>
      <c r="Y224" s="65">
        <v>3</v>
      </c>
      <c r="Z224" s="65">
        <v>2</v>
      </c>
      <c r="AA224" s="65">
        <v>3</v>
      </c>
      <c r="AB224" s="65">
        <v>10</v>
      </c>
      <c r="AC224" s="65">
        <v>9.1</v>
      </c>
      <c r="AD224" s="65"/>
      <c r="AE224" s="77">
        <f t="shared" si="147"/>
        <v>34.466666666666669</v>
      </c>
      <c r="AF224" s="78" t="s">
        <v>2581</v>
      </c>
      <c r="AG224" s="76">
        <f t="shared" ref="AG224:AH224" si="178">STDEV(L175:L224)</f>
        <v>4.296415211949304</v>
      </c>
      <c r="AH224" s="76">
        <f t="shared" si="178"/>
        <v>0.13119560097154806</v>
      </c>
      <c r="AI224" s="76">
        <f t="shared" si="134"/>
        <v>15.725490196078431</v>
      </c>
    </row>
    <row r="225" spans="1:35" x14ac:dyDescent="0.25">
      <c r="A225" s="65">
        <v>64</v>
      </c>
      <c r="B225" s="56">
        <v>64</v>
      </c>
      <c r="C225" s="66">
        <v>38462</v>
      </c>
      <c r="D225" s="65" t="s">
        <v>1088</v>
      </c>
      <c r="E225" s="57" t="s">
        <v>19</v>
      </c>
      <c r="F225" s="67" t="s">
        <v>5</v>
      </c>
      <c r="G225" s="57" t="s">
        <v>37</v>
      </c>
      <c r="H225" s="67" t="s">
        <v>11</v>
      </c>
      <c r="I225" s="65">
        <v>1</v>
      </c>
      <c r="J225" s="68">
        <v>1.08125</v>
      </c>
      <c r="K225" s="65">
        <v>9</v>
      </c>
      <c r="L225" s="65">
        <v>14</v>
      </c>
      <c r="M225" s="65">
        <v>0.64300000000000002</v>
      </c>
      <c r="N225" s="65">
        <v>0</v>
      </c>
      <c r="O225" s="65">
        <v>0</v>
      </c>
      <c r="P225" s="65"/>
      <c r="Q225" s="65">
        <v>4</v>
      </c>
      <c r="R225" s="65">
        <v>4</v>
      </c>
      <c r="S225" s="65">
        <v>1</v>
      </c>
      <c r="T225" s="65">
        <v>3</v>
      </c>
      <c r="U225" s="65">
        <v>7</v>
      </c>
      <c r="V225" s="65">
        <v>10</v>
      </c>
      <c r="W225" s="65">
        <v>1</v>
      </c>
      <c r="X225" s="65">
        <v>0</v>
      </c>
      <c r="Y225" s="65">
        <v>3</v>
      </c>
      <c r="Z225" s="65">
        <v>1</v>
      </c>
      <c r="AA225" s="65">
        <v>0</v>
      </c>
      <c r="AB225" s="65">
        <v>22</v>
      </c>
      <c r="AC225" s="65">
        <v>21.8</v>
      </c>
      <c r="AD225" s="65"/>
      <c r="AE225" s="77">
        <f t="shared" si="147"/>
        <v>25.95</v>
      </c>
      <c r="AF225" s="78" t="s">
        <v>2581</v>
      </c>
      <c r="AG225" s="76">
        <f t="shared" ref="AG225:AH225" si="179">STDEV(L176:L225)</f>
        <v>4.2899502875193987</v>
      </c>
      <c r="AH225" s="76">
        <f t="shared" si="179"/>
        <v>0.1319049069966535</v>
      </c>
      <c r="AI225" s="76">
        <f t="shared" si="134"/>
        <v>15.666666666666666</v>
      </c>
    </row>
    <row r="226" spans="1:35" x14ac:dyDescent="0.25">
      <c r="A226" s="65">
        <v>65</v>
      </c>
      <c r="B226" s="56">
        <v>65</v>
      </c>
      <c r="C226" s="66">
        <v>38462</v>
      </c>
      <c r="D226" s="65" t="s">
        <v>1089</v>
      </c>
      <c r="E226" s="57" t="s">
        <v>19</v>
      </c>
      <c r="F226" s="67"/>
      <c r="G226" s="57" t="s">
        <v>17</v>
      </c>
      <c r="H226" s="67" t="s">
        <v>11</v>
      </c>
      <c r="I226" s="65">
        <v>1</v>
      </c>
      <c r="J226" s="68">
        <v>1.3180555555555555</v>
      </c>
      <c r="K226" s="65">
        <v>8</v>
      </c>
      <c r="L226" s="65">
        <v>18</v>
      </c>
      <c r="M226" s="65">
        <v>0.44400000000000001</v>
      </c>
      <c r="N226" s="65">
        <v>0</v>
      </c>
      <c r="O226" s="65">
        <v>0</v>
      </c>
      <c r="P226" s="65"/>
      <c r="Q226" s="65">
        <v>5</v>
      </c>
      <c r="R226" s="65">
        <v>6</v>
      </c>
      <c r="S226" s="65">
        <v>0.83299999999999996</v>
      </c>
      <c r="T226" s="65">
        <v>3</v>
      </c>
      <c r="U226" s="65">
        <v>10</v>
      </c>
      <c r="V226" s="65">
        <v>13</v>
      </c>
      <c r="W226" s="65">
        <v>3</v>
      </c>
      <c r="X226" s="65">
        <v>2</v>
      </c>
      <c r="Y226" s="65">
        <v>3</v>
      </c>
      <c r="Z226" s="65">
        <v>2</v>
      </c>
      <c r="AA226" s="65">
        <v>2</v>
      </c>
      <c r="AB226" s="65">
        <v>21</v>
      </c>
      <c r="AC226" s="65">
        <v>19.7</v>
      </c>
      <c r="AD226" s="65"/>
      <c r="AE226" s="77">
        <f t="shared" si="147"/>
        <v>31.633333333333333</v>
      </c>
      <c r="AF226" s="78" t="s">
        <v>2581</v>
      </c>
      <c r="AG226" s="76">
        <f t="shared" ref="AG226:AH226" si="180">STDEV(L177:L226)</f>
        <v>4.2501380529798993</v>
      </c>
      <c r="AH226" s="76">
        <f t="shared" si="180"/>
        <v>0.13173180701558673</v>
      </c>
      <c r="AI226" s="76">
        <f t="shared" si="134"/>
        <v>15.666666666666666</v>
      </c>
    </row>
    <row r="227" spans="1:35" x14ac:dyDescent="0.25">
      <c r="A227" s="65">
        <v>66</v>
      </c>
      <c r="B227" s="56">
        <v>66</v>
      </c>
      <c r="C227" s="66">
        <v>38462</v>
      </c>
      <c r="D227" s="65" t="s">
        <v>1090</v>
      </c>
      <c r="E227" s="57" t="s">
        <v>19</v>
      </c>
      <c r="F227" s="67" t="s">
        <v>5</v>
      </c>
      <c r="G227" s="57" t="s">
        <v>2</v>
      </c>
      <c r="H227" s="67" t="s">
        <v>11</v>
      </c>
      <c r="I227" s="65">
        <v>1</v>
      </c>
      <c r="J227" s="68">
        <v>1.4520833333333334</v>
      </c>
      <c r="K227" s="65">
        <v>7</v>
      </c>
      <c r="L227" s="65">
        <v>21</v>
      </c>
      <c r="M227" s="65">
        <v>0.33300000000000002</v>
      </c>
      <c r="N227" s="65">
        <v>0</v>
      </c>
      <c r="O227" s="65">
        <v>0</v>
      </c>
      <c r="P227" s="65"/>
      <c r="Q227" s="65">
        <v>5</v>
      </c>
      <c r="R227" s="65">
        <v>6</v>
      </c>
      <c r="S227" s="65">
        <v>0.83299999999999996</v>
      </c>
      <c r="T227" s="65">
        <v>3</v>
      </c>
      <c r="U227" s="65">
        <v>10</v>
      </c>
      <c r="V227" s="65">
        <v>13</v>
      </c>
      <c r="W227" s="65">
        <v>1</v>
      </c>
      <c r="X227" s="65">
        <v>0</v>
      </c>
      <c r="Y227" s="65">
        <v>1</v>
      </c>
      <c r="Z227" s="65">
        <v>2</v>
      </c>
      <c r="AA227" s="65">
        <v>2</v>
      </c>
      <c r="AB227" s="65">
        <v>19</v>
      </c>
      <c r="AC227" s="65">
        <v>10.4</v>
      </c>
      <c r="AD227" s="65"/>
      <c r="AE227" s="77">
        <f t="shared" si="147"/>
        <v>34.85</v>
      </c>
      <c r="AF227" s="78" t="s">
        <v>2581</v>
      </c>
      <c r="AG227" s="76">
        <f t="shared" ref="AG227:AH227" si="181">STDEV(L178:L227)</f>
        <v>4.2944672521270713</v>
      </c>
      <c r="AH227" s="76">
        <f t="shared" si="181"/>
        <v>0.13197623317267787</v>
      </c>
      <c r="AI227" s="76">
        <f t="shared" si="134"/>
        <v>15.862745098039216</v>
      </c>
    </row>
    <row r="228" spans="1:35" x14ac:dyDescent="0.25">
      <c r="A228" s="65">
        <v>67</v>
      </c>
      <c r="B228" s="56">
        <v>67</v>
      </c>
      <c r="C228" s="66">
        <v>38462</v>
      </c>
      <c r="D228" s="65" t="s">
        <v>1091</v>
      </c>
      <c r="E228" s="57" t="s">
        <v>19</v>
      </c>
      <c r="F228" s="67" t="s">
        <v>5</v>
      </c>
      <c r="G228" s="57" t="s">
        <v>35</v>
      </c>
      <c r="H228" s="67" t="s">
        <v>11</v>
      </c>
      <c r="I228" s="65">
        <v>1</v>
      </c>
      <c r="J228" s="68">
        <v>1.4395833333333332</v>
      </c>
      <c r="K228" s="65">
        <v>7</v>
      </c>
      <c r="L228" s="65">
        <v>10</v>
      </c>
      <c r="M228" s="65">
        <v>0.7</v>
      </c>
      <c r="N228" s="65">
        <v>0</v>
      </c>
      <c r="O228" s="65">
        <v>0</v>
      </c>
      <c r="P228" s="65"/>
      <c r="Q228" s="65">
        <v>5</v>
      </c>
      <c r="R228" s="65">
        <v>6</v>
      </c>
      <c r="S228" s="65">
        <v>0.83299999999999996</v>
      </c>
      <c r="T228" s="65">
        <v>2</v>
      </c>
      <c r="U228" s="65">
        <v>13</v>
      </c>
      <c r="V228" s="65">
        <v>15</v>
      </c>
      <c r="W228" s="65">
        <v>3</v>
      </c>
      <c r="X228" s="65">
        <v>0</v>
      </c>
      <c r="Y228" s="65">
        <v>4</v>
      </c>
      <c r="Z228" s="65">
        <v>2</v>
      </c>
      <c r="AA228" s="65">
        <v>4</v>
      </c>
      <c r="AB228" s="65">
        <v>19</v>
      </c>
      <c r="AC228" s="65">
        <v>21</v>
      </c>
      <c r="AD228" s="65"/>
      <c r="AE228" s="77">
        <f t="shared" si="147"/>
        <v>34.549999999999997</v>
      </c>
      <c r="AF228" s="78" t="s">
        <v>2581</v>
      </c>
      <c r="AG228" s="76">
        <f t="shared" ref="AG228:AH228" si="182">STDEV(L179:L228)</f>
        <v>4.3201001500106972</v>
      </c>
      <c r="AH228" s="76">
        <f t="shared" si="182"/>
        <v>0.13384904839072323</v>
      </c>
      <c r="AI228" s="76">
        <f t="shared" si="134"/>
        <v>15.803921568627452</v>
      </c>
    </row>
    <row r="229" spans="1:35" x14ac:dyDescent="0.25">
      <c r="A229" s="65">
        <v>68</v>
      </c>
      <c r="B229" s="56">
        <v>68</v>
      </c>
      <c r="C229" s="66">
        <v>38462</v>
      </c>
      <c r="D229" s="65" t="s">
        <v>1092</v>
      </c>
      <c r="E229" s="57" t="s">
        <v>19</v>
      </c>
      <c r="F229" s="67"/>
      <c r="G229" s="57" t="s">
        <v>8</v>
      </c>
      <c r="H229" s="67" t="s">
        <v>11</v>
      </c>
      <c r="I229" s="65">
        <v>1</v>
      </c>
      <c r="J229" s="68">
        <v>1.5277777777777777</v>
      </c>
      <c r="K229" s="65">
        <v>8</v>
      </c>
      <c r="L229" s="65">
        <v>10</v>
      </c>
      <c r="M229" s="65">
        <v>0.8</v>
      </c>
      <c r="N229" s="65">
        <v>0</v>
      </c>
      <c r="O229" s="65">
        <v>0</v>
      </c>
      <c r="P229" s="65"/>
      <c r="Q229" s="65">
        <v>10</v>
      </c>
      <c r="R229" s="65">
        <v>13</v>
      </c>
      <c r="S229" s="65">
        <v>0.76900000000000002</v>
      </c>
      <c r="T229" s="65">
        <v>5</v>
      </c>
      <c r="U229" s="65">
        <v>7</v>
      </c>
      <c r="V229" s="65">
        <v>12</v>
      </c>
      <c r="W229" s="65">
        <v>4</v>
      </c>
      <c r="X229" s="65">
        <v>0</v>
      </c>
      <c r="Y229" s="65">
        <v>2</v>
      </c>
      <c r="Z229" s="65">
        <v>2</v>
      </c>
      <c r="AA229" s="65">
        <v>2</v>
      </c>
      <c r="AB229" s="65">
        <v>26</v>
      </c>
      <c r="AC229" s="65">
        <v>28</v>
      </c>
      <c r="AD229" s="65"/>
      <c r="AE229" s="77">
        <f t="shared" si="147"/>
        <v>36.666666666666664</v>
      </c>
      <c r="AF229" s="78" t="s">
        <v>2581</v>
      </c>
      <c r="AG229" s="76">
        <f t="shared" ref="AG229:AH229" si="183">STDEV(L180:L229)</f>
        <v>4.2134866070458923</v>
      </c>
      <c r="AH229" s="76">
        <f t="shared" si="183"/>
        <v>0.13252724017255896</v>
      </c>
      <c r="AI229" s="76">
        <f t="shared" si="134"/>
        <v>15.784313725490197</v>
      </c>
    </row>
    <row r="230" spans="1:35" x14ac:dyDescent="0.25">
      <c r="A230" s="65">
        <v>69</v>
      </c>
      <c r="B230" s="56">
        <v>69</v>
      </c>
      <c r="C230" s="66">
        <v>38462</v>
      </c>
      <c r="D230" s="65" t="s">
        <v>1093</v>
      </c>
      <c r="E230" s="57" t="s">
        <v>19</v>
      </c>
      <c r="F230" s="67"/>
      <c r="G230" s="57" t="s">
        <v>89</v>
      </c>
      <c r="H230" s="67" t="s">
        <v>11</v>
      </c>
      <c r="I230" s="65">
        <v>1</v>
      </c>
      <c r="J230" s="68">
        <v>1.4166666666666667</v>
      </c>
      <c r="K230" s="65">
        <v>4</v>
      </c>
      <c r="L230" s="65">
        <v>13</v>
      </c>
      <c r="M230" s="65">
        <v>0.308</v>
      </c>
      <c r="N230" s="65">
        <v>0</v>
      </c>
      <c r="O230" s="65">
        <v>0</v>
      </c>
      <c r="P230" s="65"/>
      <c r="Q230" s="65">
        <v>4</v>
      </c>
      <c r="R230" s="65">
        <v>4</v>
      </c>
      <c r="S230" s="65">
        <v>1</v>
      </c>
      <c r="T230" s="65">
        <v>2</v>
      </c>
      <c r="U230" s="65">
        <v>12</v>
      </c>
      <c r="V230" s="65">
        <v>14</v>
      </c>
      <c r="W230" s="65">
        <v>2</v>
      </c>
      <c r="X230" s="65">
        <v>1</v>
      </c>
      <c r="Y230" s="65">
        <v>2</v>
      </c>
      <c r="Z230" s="65">
        <v>0</v>
      </c>
      <c r="AA230" s="65">
        <v>1</v>
      </c>
      <c r="AB230" s="65">
        <v>12</v>
      </c>
      <c r="AC230" s="65">
        <v>12.9</v>
      </c>
      <c r="AD230" s="65"/>
      <c r="AE230" s="77">
        <f t="shared" si="147"/>
        <v>34</v>
      </c>
      <c r="AF230" s="78" t="s">
        <v>2581</v>
      </c>
      <c r="AG230" s="76">
        <f t="shared" ref="AG230:AH230" si="184">STDEV(L181:L230)</f>
        <v>4.147731123082564</v>
      </c>
      <c r="AH230" s="76">
        <f t="shared" si="184"/>
        <v>0.13444409505023866</v>
      </c>
      <c r="AI230" s="76">
        <f t="shared" si="134"/>
        <v>15.901960784313726</v>
      </c>
    </row>
    <row r="231" spans="1:35" x14ac:dyDescent="0.25">
      <c r="A231" s="65">
        <v>70</v>
      </c>
      <c r="B231" s="56">
        <v>70</v>
      </c>
      <c r="C231" s="66">
        <v>38462</v>
      </c>
      <c r="D231" s="65" t="s">
        <v>1094</v>
      </c>
      <c r="E231" s="57" t="s">
        <v>19</v>
      </c>
      <c r="F231" s="67"/>
      <c r="G231" s="57" t="s">
        <v>23</v>
      </c>
      <c r="H231" s="67" t="s">
        <v>11</v>
      </c>
      <c r="I231" s="65">
        <v>1</v>
      </c>
      <c r="J231" s="68">
        <v>1.1930555555555555</v>
      </c>
      <c r="K231" s="65">
        <v>6</v>
      </c>
      <c r="L231" s="65">
        <v>12</v>
      </c>
      <c r="M231" s="65">
        <v>0.5</v>
      </c>
      <c r="N231" s="65">
        <v>0</v>
      </c>
      <c r="O231" s="65">
        <v>0</v>
      </c>
      <c r="P231" s="65"/>
      <c r="Q231" s="65">
        <v>1</v>
      </c>
      <c r="R231" s="65">
        <v>2</v>
      </c>
      <c r="S231" s="65">
        <v>0.5</v>
      </c>
      <c r="T231" s="65">
        <v>3</v>
      </c>
      <c r="U231" s="65">
        <v>3</v>
      </c>
      <c r="V231" s="65">
        <v>6</v>
      </c>
      <c r="W231" s="65">
        <v>1</v>
      </c>
      <c r="X231" s="65">
        <v>0</v>
      </c>
      <c r="Y231" s="65">
        <v>0</v>
      </c>
      <c r="Z231" s="65">
        <v>3</v>
      </c>
      <c r="AA231" s="65">
        <v>2</v>
      </c>
      <c r="AB231" s="65">
        <v>13</v>
      </c>
      <c r="AC231" s="65">
        <v>6.5</v>
      </c>
      <c r="AD231" s="65"/>
      <c r="AE231" s="77">
        <f t="shared" si="147"/>
        <v>28.633333333333333</v>
      </c>
      <c r="AF231" s="78" t="s">
        <v>2581</v>
      </c>
      <c r="AG231" s="76">
        <f t="shared" ref="AG231:AH231" si="185">STDEV(L182:L231)</f>
        <v>3.9772824277644778</v>
      </c>
      <c r="AH231" s="76">
        <f t="shared" si="185"/>
        <v>0.13350514168803757</v>
      </c>
      <c r="AI231" s="76">
        <f t="shared" si="134"/>
        <v>15.941176470588236</v>
      </c>
    </row>
    <row r="232" spans="1:35" x14ac:dyDescent="0.25">
      <c r="A232" s="65">
        <v>71</v>
      </c>
      <c r="B232" s="56">
        <v>71</v>
      </c>
      <c r="C232" s="66">
        <v>38462</v>
      </c>
      <c r="D232" s="65" t="s">
        <v>1095</v>
      </c>
      <c r="E232" s="57" t="s">
        <v>19</v>
      </c>
      <c r="F232" s="67"/>
      <c r="G232" s="57" t="s">
        <v>15</v>
      </c>
      <c r="H232" s="67" t="s">
        <v>11</v>
      </c>
      <c r="I232" s="65">
        <v>1</v>
      </c>
      <c r="J232" s="68">
        <v>1.15625</v>
      </c>
      <c r="K232" s="65">
        <v>8</v>
      </c>
      <c r="L232" s="65">
        <v>12</v>
      </c>
      <c r="M232" s="65">
        <v>0.66700000000000004</v>
      </c>
      <c r="N232" s="65">
        <v>0</v>
      </c>
      <c r="O232" s="65">
        <v>0</v>
      </c>
      <c r="P232" s="65"/>
      <c r="Q232" s="65">
        <v>1</v>
      </c>
      <c r="R232" s="65">
        <v>2</v>
      </c>
      <c r="S232" s="65">
        <v>0.5</v>
      </c>
      <c r="T232" s="65">
        <v>0</v>
      </c>
      <c r="U232" s="65">
        <v>12</v>
      </c>
      <c r="V232" s="65">
        <v>12</v>
      </c>
      <c r="W232" s="65">
        <v>0</v>
      </c>
      <c r="X232" s="65">
        <v>1</v>
      </c>
      <c r="Y232" s="65">
        <v>3</v>
      </c>
      <c r="Z232" s="65">
        <v>1</v>
      </c>
      <c r="AA232" s="65">
        <v>1</v>
      </c>
      <c r="AB232" s="65">
        <v>17</v>
      </c>
      <c r="AC232" s="65">
        <v>16.7</v>
      </c>
      <c r="AD232" s="65"/>
      <c r="AE232" s="77">
        <f t="shared" si="147"/>
        <v>27.75</v>
      </c>
      <c r="AF232" s="78" t="s">
        <v>2581</v>
      </c>
      <c r="AG232" s="76">
        <f t="shared" ref="AG232:AH232" si="186">STDEV(L183:L232)</f>
        <v>4.0053026077428697</v>
      </c>
      <c r="AH232" s="76">
        <f t="shared" si="186"/>
        <v>0.1358954054576163</v>
      </c>
      <c r="AI232" s="76">
        <f t="shared" si="134"/>
        <v>15.686274509803921</v>
      </c>
    </row>
    <row r="233" spans="1:35" x14ac:dyDescent="0.25">
      <c r="A233" s="65">
        <v>72</v>
      </c>
      <c r="B233" s="56">
        <v>72</v>
      </c>
      <c r="C233" s="66">
        <v>38462</v>
      </c>
      <c r="D233" s="65" t="s">
        <v>1096</v>
      </c>
      <c r="E233" s="57" t="s">
        <v>19</v>
      </c>
      <c r="F233" s="67" t="s">
        <v>5</v>
      </c>
      <c r="G233" s="57" t="s">
        <v>13</v>
      </c>
      <c r="H233" s="67" t="s">
        <v>3</v>
      </c>
      <c r="I233" s="65">
        <v>1</v>
      </c>
      <c r="J233" s="68">
        <v>1.1027777777777776</v>
      </c>
      <c r="K233" s="65">
        <v>6</v>
      </c>
      <c r="L233" s="65">
        <v>12</v>
      </c>
      <c r="M233" s="65">
        <v>0.5</v>
      </c>
      <c r="N233" s="65">
        <v>0</v>
      </c>
      <c r="O233" s="65">
        <v>0</v>
      </c>
      <c r="P233" s="65"/>
      <c r="Q233" s="65">
        <v>3</v>
      </c>
      <c r="R233" s="65">
        <v>6</v>
      </c>
      <c r="S233" s="65">
        <v>0.5</v>
      </c>
      <c r="T233" s="65">
        <v>1</v>
      </c>
      <c r="U233" s="65">
        <v>9</v>
      </c>
      <c r="V233" s="65">
        <v>10</v>
      </c>
      <c r="W233" s="65">
        <v>1</v>
      </c>
      <c r="X233" s="65">
        <v>0</v>
      </c>
      <c r="Y233" s="65">
        <v>3</v>
      </c>
      <c r="Z233" s="65">
        <v>3</v>
      </c>
      <c r="AA233" s="65">
        <v>1</v>
      </c>
      <c r="AB233" s="65">
        <v>15</v>
      </c>
      <c r="AC233" s="65">
        <v>10.6</v>
      </c>
      <c r="AD233" s="65"/>
      <c r="AE233" s="77">
        <f t="shared" si="147"/>
        <v>26.466666666666665</v>
      </c>
      <c r="AF233" s="78" t="s">
        <v>2581</v>
      </c>
      <c r="AG233" s="76">
        <f t="shared" ref="AG233:AH233" si="187">STDEV(L184:L233)</f>
        <v>3.9343593726894572</v>
      </c>
      <c r="AH233" s="76">
        <f t="shared" si="187"/>
        <v>0.13513192948872998</v>
      </c>
      <c r="AI233" s="76">
        <f t="shared" si="134"/>
        <v>15.647058823529411</v>
      </c>
    </row>
    <row r="234" spans="1:35" x14ac:dyDescent="0.25">
      <c r="A234" s="65">
        <v>73</v>
      </c>
      <c r="B234" s="56">
        <v>73</v>
      </c>
      <c r="C234" s="66">
        <v>38462</v>
      </c>
      <c r="D234" s="65" t="s">
        <v>1097</v>
      </c>
      <c r="E234" s="57" t="s">
        <v>19</v>
      </c>
      <c r="F234" s="67" t="s">
        <v>5</v>
      </c>
      <c r="G234" s="57" t="s">
        <v>6</v>
      </c>
      <c r="H234" s="67" t="s">
        <v>11</v>
      </c>
      <c r="I234" s="65">
        <v>1</v>
      </c>
      <c r="J234" s="68">
        <v>1.5458333333333334</v>
      </c>
      <c r="K234" s="65">
        <v>10</v>
      </c>
      <c r="L234" s="65">
        <v>22</v>
      </c>
      <c r="M234" s="65">
        <v>0.45500000000000002</v>
      </c>
      <c r="N234" s="65">
        <v>0</v>
      </c>
      <c r="O234" s="65">
        <v>1</v>
      </c>
      <c r="P234" s="65">
        <v>0</v>
      </c>
      <c r="Q234" s="65">
        <v>7</v>
      </c>
      <c r="R234" s="65">
        <v>9</v>
      </c>
      <c r="S234" s="65">
        <v>0.77800000000000002</v>
      </c>
      <c r="T234" s="65">
        <v>4</v>
      </c>
      <c r="U234" s="65">
        <v>7</v>
      </c>
      <c r="V234" s="65">
        <v>11</v>
      </c>
      <c r="W234" s="65">
        <v>0</v>
      </c>
      <c r="X234" s="65">
        <v>0</v>
      </c>
      <c r="Y234" s="65">
        <v>1</v>
      </c>
      <c r="Z234" s="65">
        <v>1</v>
      </c>
      <c r="AA234" s="65">
        <v>0</v>
      </c>
      <c r="AB234" s="65">
        <v>27</v>
      </c>
      <c r="AC234" s="65">
        <v>19.399999999999999</v>
      </c>
      <c r="AD234" s="65"/>
      <c r="AE234" s="77">
        <f t="shared" si="147"/>
        <v>37.1</v>
      </c>
      <c r="AF234" s="78" t="s">
        <v>2581</v>
      </c>
      <c r="AG234" s="76">
        <f t="shared" ref="AG234:AH234" si="188">STDEV(L185:L234)</f>
        <v>3.9242313689096737</v>
      </c>
      <c r="AH234" s="76">
        <f t="shared" si="188"/>
        <v>0.12964696333520884</v>
      </c>
      <c r="AI234" s="76">
        <f t="shared" si="134"/>
        <v>15.647058823529411</v>
      </c>
    </row>
    <row r="235" spans="1:35" x14ac:dyDescent="0.25">
      <c r="A235" s="65">
        <v>74</v>
      </c>
      <c r="B235" s="56">
        <v>74</v>
      </c>
      <c r="C235" s="66">
        <v>38462</v>
      </c>
      <c r="D235" s="65" t="s">
        <v>1098</v>
      </c>
      <c r="E235" s="57" t="s">
        <v>19</v>
      </c>
      <c r="F235" s="67"/>
      <c r="G235" s="57" t="s">
        <v>21</v>
      </c>
      <c r="H235" s="67" t="s">
        <v>3</v>
      </c>
      <c r="I235" s="65">
        <v>1</v>
      </c>
      <c r="J235" s="68">
        <v>1.4541666666666666</v>
      </c>
      <c r="K235" s="65">
        <v>9</v>
      </c>
      <c r="L235" s="65">
        <v>21</v>
      </c>
      <c r="M235" s="65">
        <v>0.42899999999999999</v>
      </c>
      <c r="N235" s="65">
        <v>0</v>
      </c>
      <c r="O235" s="65">
        <v>0</v>
      </c>
      <c r="P235" s="65"/>
      <c r="Q235" s="65">
        <v>5</v>
      </c>
      <c r="R235" s="65">
        <v>6</v>
      </c>
      <c r="S235" s="65">
        <v>0.83299999999999996</v>
      </c>
      <c r="T235" s="65">
        <v>3</v>
      </c>
      <c r="U235" s="65">
        <v>7</v>
      </c>
      <c r="V235" s="65">
        <v>10</v>
      </c>
      <c r="W235" s="65">
        <v>0</v>
      </c>
      <c r="X235" s="65">
        <v>0</v>
      </c>
      <c r="Y235" s="65">
        <v>2</v>
      </c>
      <c r="Z235" s="65">
        <v>3</v>
      </c>
      <c r="AA235" s="65">
        <v>5</v>
      </c>
      <c r="AB235" s="65">
        <v>23</v>
      </c>
      <c r="AC235" s="65">
        <v>12.1</v>
      </c>
      <c r="AD235" s="65"/>
      <c r="AE235" s="77">
        <f t="shared" si="147"/>
        <v>34.9</v>
      </c>
      <c r="AF235" s="78" t="s">
        <v>2581</v>
      </c>
      <c r="AG235" s="76">
        <f t="shared" ref="AG235:AH235" si="189">STDEV(L186:L235)</f>
        <v>3.9536085299588359</v>
      </c>
      <c r="AH235" s="76">
        <f t="shared" si="189"/>
        <v>0.12996320358360852</v>
      </c>
      <c r="AI235" s="76">
        <f t="shared" si="134"/>
        <v>15.882352941176471</v>
      </c>
    </row>
    <row r="236" spans="1:35" x14ac:dyDescent="0.25">
      <c r="A236" s="65">
        <v>75</v>
      </c>
      <c r="B236" s="56">
        <v>75</v>
      </c>
      <c r="C236" s="66">
        <v>38462</v>
      </c>
      <c r="D236" s="65" t="s">
        <v>1099</v>
      </c>
      <c r="E236" s="57" t="s">
        <v>19</v>
      </c>
      <c r="F236" s="67"/>
      <c r="G236" s="57" t="s">
        <v>387</v>
      </c>
      <c r="H236" s="67" t="s">
        <v>11</v>
      </c>
      <c r="I236" s="65">
        <v>1</v>
      </c>
      <c r="J236" s="68">
        <v>1.0131944444444445</v>
      </c>
      <c r="K236" s="65">
        <v>4</v>
      </c>
      <c r="L236" s="65">
        <v>12</v>
      </c>
      <c r="M236" s="65">
        <v>0.33300000000000002</v>
      </c>
      <c r="N236" s="65">
        <v>0</v>
      </c>
      <c r="O236" s="65">
        <v>0</v>
      </c>
      <c r="P236" s="65"/>
      <c r="Q236" s="65">
        <v>4</v>
      </c>
      <c r="R236" s="65">
        <v>8</v>
      </c>
      <c r="S236" s="65">
        <v>0.5</v>
      </c>
      <c r="T236" s="65">
        <v>1</v>
      </c>
      <c r="U236" s="65">
        <v>5</v>
      </c>
      <c r="V236" s="65">
        <v>6</v>
      </c>
      <c r="W236" s="65">
        <v>2</v>
      </c>
      <c r="X236" s="65">
        <v>0</v>
      </c>
      <c r="Y236" s="65">
        <v>4</v>
      </c>
      <c r="Z236" s="65">
        <v>0</v>
      </c>
      <c r="AA236" s="65">
        <v>1</v>
      </c>
      <c r="AB236" s="65">
        <v>12</v>
      </c>
      <c r="AC236" s="65">
        <v>9.6</v>
      </c>
      <c r="AD236" s="65"/>
      <c r="AE236" s="77">
        <f t="shared" si="147"/>
        <v>24.316666666666666</v>
      </c>
      <c r="AF236" s="78" t="s">
        <v>2581</v>
      </c>
      <c r="AG236" s="76">
        <f t="shared" ref="AG236:AH236" si="190">STDEV(L187:L236)</f>
        <v>3.9486499888815012</v>
      </c>
      <c r="AH236" s="76">
        <f t="shared" si="190"/>
        <v>0.13188821642835771</v>
      </c>
      <c r="AI236" s="76">
        <f t="shared" si="134"/>
        <v>15.882352941176471</v>
      </c>
    </row>
    <row r="237" spans="1:35" x14ac:dyDescent="0.25">
      <c r="A237" s="65">
        <v>76</v>
      </c>
      <c r="B237" s="56">
        <v>76</v>
      </c>
      <c r="C237" s="66">
        <v>38462</v>
      </c>
      <c r="D237" s="65" t="s">
        <v>1100</v>
      </c>
      <c r="E237" s="57" t="s">
        <v>19</v>
      </c>
      <c r="F237" s="67" t="s">
        <v>5</v>
      </c>
      <c r="G237" s="57" t="s">
        <v>1</v>
      </c>
      <c r="H237" s="67" t="s">
        <v>3</v>
      </c>
      <c r="I237" s="65">
        <v>1</v>
      </c>
      <c r="J237" s="68">
        <v>1.3270833333333334</v>
      </c>
      <c r="K237" s="65">
        <v>6</v>
      </c>
      <c r="L237" s="65">
        <v>19</v>
      </c>
      <c r="M237" s="65">
        <v>0.316</v>
      </c>
      <c r="N237" s="65">
        <v>0</v>
      </c>
      <c r="O237" s="65">
        <v>0</v>
      </c>
      <c r="P237" s="65"/>
      <c r="Q237" s="65">
        <v>4</v>
      </c>
      <c r="R237" s="65">
        <v>7</v>
      </c>
      <c r="S237" s="65">
        <v>0.57099999999999995</v>
      </c>
      <c r="T237" s="65">
        <v>6</v>
      </c>
      <c r="U237" s="65">
        <v>6</v>
      </c>
      <c r="V237" s="65">
        <v>12</v>
      </c>
      <c r="W237" s="65">
        <v>2</v>
      </c>
      <c r="X237" s="65">
        <v>0</v>
      </c>
      <c r="Y237" s="65">
        <v>0</v>
      </c>
      <c r="Z237" s="65">
        <v>1</v>
      </c>
      <c r="AA237" s="65">
        <v>3</v>
      </c>
      <c r="AB237" s="65">
        <v>16</v>
      </c>
      <c r="AC237" s="65">
        <v>9.1</v>
      </c>
      <c r="AD237" s="65"/>
      <c r="AE237" s="77">
        <f t="shared" si="147"/>
        <v>31.85</v>
      </c>
      <c r="AF237" s="78" t="s">
        <v>2581</v>
      </c>
      <c r="AG237" s="76">
        <f t="shared" ref="AG237:AH237" si="191">STDEV(L188:L237)</f>
        <v>3.9294284779424737</v>
      </c>
      <c r="AH237" s="76">
        <f t="shared" si="191"/>
        <v>0.1327034825681469</v>
      </c>
      <c r="AI237" s="76">
        <f t="shared" si="134"/>
        <v>15.862745098039216</v>
      </c>
    </row>
    <row r="238" spans="1:35" x14ac:dyDescent="0.25">
      <c r="A238" s="65">
        <v>77</v>
      </c>
      <c r="B238" s="56">
        <v>77</v>
      </c>
      <c r="C238" s="66">
        <v>38462</v>
      </c>
      <c r="D238" s="65" t="s">
        <v>1101</v>
      </c>
      <c r="E238" s="57" t="s">
        <v>19</v>
      </c>
      <c r="F238" s="67" t="s">
        <v>5</v>
      </c>
      <c r="G238" s="57" t="s">
        <v>17</v>
      </c>
      <c r="H238" s="67" t="s">
        <v>11</v>
      </c>
      <c r="I238" s="65">
        <v>1</v>
      </c>
      <c r="J238" s="68">
        <v>1.0590277777777779</v>
      </c>
      <c r="K238" s="65">
        <v>6</v>
      </c>
      <c r="L238" s="65">
        <v>7</v>
      </c>
      <c r="M238" s="65">
        <v>0.85699999999999998</v>
      </c>
      <c r="N238" s="65">
        <v>0</v>
      </c>
      <c r="O238" s="65">
        <v>0</v>
      </c>
      <c r="P238" s="65"/>
      <c r="Q238" s="65">
        <v>7</v>
      </c>
      <c r="R238" s="65">
        <v>8</v>
      </c>
      <c r="S238" s="65">
        <v>0.875</v>
      </c>
      <c r="T238" s="65">
        <v>1</v>
      </c>
      <c r="U238" s="65">
        <v>4</v>
      </c>
      <c r="V238" s="65">
        <v>5</v>
      </c>
      <c r="W238" s="65">
        <v>3</v>
      </c>
      <c r="X238" s="65">
        <v>2</v>
      </c>
      <c r="Y238" s="65">
        <v>1</v>
      </c>
      <c r="Z238" s="65">
        <v>2</v>
      </c>
      <c r="AA238" s="65">
        <v>6</v>
      </c>
      <c r="AB238" s="65">
        <v>19</v>
      </c>
      <c r="AC238" s="65">
        <v>18.399999999999999</v>
      </c>
      <c r="AD238" s="65"/>
      <c r="AE238" s="77">
        <f t="shared" si="147"/>
        <v>25.416666666666668</v>
      </c>
      <c r="AF238" s="78" t="s">
        <v>2581</v>
      </c>
      <c r="AG238" s="76">
        <f t="shared" ref="AG238:AH238" si="192">STDEV(L189:L238)</f>
        <v>4.1206300291017026</v>
      </c>
      <c r="AH238" s="76">
        <f t="shared" si="192"/>
        <v>0.14014635061904718</v>
      </c>
      <c r="AI238" s="76">
        <f t="shared" si="134"/>
        <v>15.607843137254902</v>
      </c>
    </row>
    <row r="239" spans="1:35" x14ac:dyDescent="0.25">
      <c r="A239" s="65">
        <v>78</v>
      </c>
      <c r="B239" s="56">
        <v>78</v>
      </c>
      <c r="C239" s="66">
        <v>38462</v>
      </c>
      <c r="D239" s="65" t="s">
        <v>1102</v>
      </c>
      <c r="E239" s="57" t="s">
        <v>19</v>
      </c>
      <c r="F239" s="67"/>
      <c r="G239" s="57" t="s">
        <v>13</v>
      </c>
      <c r="H239" s="67" t="s">
        <v>11</v>
      </c>
      <c r="I239" s="65">
        <v>1</v>
      </c>
      <c r="J239" s="68">
        <v>1.1159722222222224</v>
      </c>
      <c r="K239" s="65">
        <v>5</v>
      </c>
      <c r="L239" s="65">
        <v>9</v>
      </c>
      <c r="M239" s="65">
        <v>0.55600000000000005</v>
      </c>
      <c r="N239" s="65">
        <v>0</v>
      </c>
      <c r="O239" s="65">
        <v>0</v>
      </c>
      <c r="P239" s="65"/>
      <c r="Q239" s="65">
        <v>4</v>
      </c>
      <c r="R239" s="65">
        <v>6</v>
      </c>
      <c r="S239" s="65">
        <v>0.66700000000000004</v>
      </c>
      <c r="T239" s="65">
        <v>1</v>
      </c>
      <c r="U239" s="65">
        <v>10</v>
      </c>
      <c r="V239" s="65">
        <v>11</v>
      </c>
      <c r="W239" s="65">
        <v>0</v>
      </c>
      <c r="X239" s="65">
        <v>2</v>
      </c>
      <c r="Y239" s="65">
        <v>3</v>
      </c>
      <c r="Z239" s="65">
        <v>0</v>
      </c>
      <c r="AA239" s="65">
        <v>0</v>
      </c>
      <c r="AB239" s="65">
        <v>14</v>
      </c>
      <c r="AC239" s="65">
        <v>16.7</v>
      </c>
      <c r="AD239" s="65"/>
      <c r="AE239" s="77">
        <f t="shared" si="147"/>
        <v>26.783333333333335</v>
      </c>
      <c r="AF239" s="78" t="s">
        <v>2581</v>
      </c>
      <c r="AG239" s="76">
        <f t="shared" ref="AG239:AH239" si="193">STDEV(L190:L239)</f>
        <v>4.224370500139516</v>
      </c>
      <c r="AH239" s="76">
        <f t="shared" si="193"/>
        <v>0.14037824268884516</v>
      </c>
      <c r="AI239" s="76">
        <f t="shared" si="134"/>
        <v>15.470588235294118</v>
      </c>
    </row>
    <row r="240" spans="1:35" x14ac:dyDescent="0.25">
      <c r="A240" s="65">
        <v>1</v>
      </c>
      <c r="B240" s="56">
        <v>1</v>
      </c>
      <c r="C240" s="66">
        <v>38462</v>
      </c>
      <c r="D240" s="65" t="s">
        <v>966</v>
      </c>
      <c r="E240" s="57" t="s">
        <v>19</v>
      </c>
      <c r="F240" s="67"/>
      <c r="G240" s="57" t="s">
        <v>21</v>
      </c>
      <c r="H240" s="67" t="s">
        <v>3</v>
      </c>
      <c r="I240" s="65">
        <v>1</v>
      </c>
      <c r="J240" s="68">
        <v>1.5180555555555555</v>
      </c>
      <c r="K240" s="65">
        <v>13</v>
      </c>
      <c r="L240" s="65">
        <v>21</v>
      </c>
      <c r="M240" s="65">
        <v>0.61899999999999999</v>
      </c>
      <c r="N240" s="65">
        <v>0</v>
      </c>
      <c r="O240" s="65">
        <v>1</v>
      </c>
      <c r="P240" s="65">
        <v>0</v>
      </c>
      <c r="Q240" s="65">
        <v>6</v>
      </c>
      <c r="R240" s="65">
        <v>10</v>
      </c>
      <c r="S240" s="65">
        <v>0.6</v>
      </c>
      <c r="T240" s="65">
        <v>1</v>
      </c>
      <c r="U240" s="65">
        <v>5</v>
      </c>
      <c r="V240" s="65">
        <v>6</v>
      </c>
      <c r="W240" s="65">
        <v>3</v>
      </c>
      <c r="X240" s="65">
        <v>0</v>
      </c>
      <c r="Y240" s="65">
        <v>0</v>
      </c>
      <c r="Z240" s="65">
        <v>2</v>
      </c>
      <c r="AA240" s="65">
        <v>3</v>
      </c>
      <c r="AB240" s="65">
        <v>32</v>
      </c>
      <c r="AC240" s="65">
        <v>22</v>
      </c>
      <c r="AD240" s="65"/>
      <c r="AE240" s="77">
        <f t="shared" si="147"/>
        <v>36.43333333333333</v>
      </c>
      <c r="AF240" s="78" t="s">
        <v>2581</v>
      </c>
      <c r="AG240" s="76">
        <f t="shared" ref="AG240:AH240" si="194">STDEV(L191:L240)</f>
        <v>4.2678197846541872</v>
      </c>
      <c r="AH240" s="76">
        <f t="shared" si="194"/>
        <v>0.14132261543239732</v>
      </c>
      <c r="AI240" s="76">
        <f t="shared" si="134"/>
        <v>15.568627450980392</v>
      </c>
    </row>
    <row r="241" spans="1:35" x14ac:dyDescent="0.25">
      <c r="A241" s="65">
        <v>2</v>
      </c>
      <c r="B241" s="56">
        <v>2</v>
      </c>
      <c r="C241" s="66">
        <v>38462</v>
      </c>
      <c r="D241" s="65" t="s">
        <v>967</v>
      </c>
      <c r="E241" s="57" t="s">
        <v>19</v>
      </c>
      <c r="F241" s="67" t="s">
        <v>5</v>
      </c>
      <c r="G241" s="57" t="s">
        <v>6</v>
      </c>
      <c r="H241" s="67" t="s">
        <v>3</v>
      </c>
      <c r="I241" s="65">
        <v>1</v>
      </c>
      <c r="J241" s="68">
        <v>1.7465277777777777</v>
      </c>
      <c r="K241" s="65">
        <v>12</v>
      </c>
      <c r="L241" s="65">
        <v>19</v>
      </c>
      <c r="M241" s="65">
        <v>0.63200000000000001</v>
      </c>
      <c r="N241" s="65">
        <v>0</v>
      </c>
      <c r="O241" s="65">
        <v>0</v>
      </c>
      <c r="P241" s="65"/>
      <c r="Q241" s="65">
        <v>3</v>
      </c>
      <c r="R241" s="65">
        <v>4</v>
      </c>
      <c r="S241" s="65">
        <v>0.75</v>
      </c>
      <c r="T241" s="65">
        <v>3</v>
      </c>
      <c r="U241" s="65">
        <v>7</v>
      </c>
      <c r="V241" s="65">
        <v>10</v>
      </c>
      <c r="W241" s="65">
        <v>2</v>
      </c>
      <c r="X241" s="65">
        <v>1</v>
      </c>
      <c r="Y241" s="65">
        <v>0</v>
      </c>
      <c r="Z241" s="65">
        <v>2</v>
      </c>
      <c r="AA241" s="65">
        <v>5</v>
      </c>
      <c r="AB241" s="65">
        <v>27</v>
      </c>
      <c r="AC241" s="65">
        <v>20.7</v>
      </c>
      <c r="AD241" s="65"/>
      <c r="AE241" s="77">
        <f t="shared" si="147"/>
        <v>41.916666666666664</v>
      </c>
      <c r="AF241" s="78" t="s">
        <v>2581</v>
      </c>
      <c r="AG241" s="76">
        <f t="shared" ref="AG241:AH241" si="195">STDEV(L192:L241)</f>
        <v>4.2959876866771429</v>
      </c>
      <c r="AH241" s="76">
        <f t="shared" si="195"/>
        <v>0.14249350289520948</v>
      </c>
      <c r="AI241" s="76">
        <f t="shared" si="134"/>
        <v>15.568627450980392</v>
      </c>
    </row>
    <row r="242" spans="1:35" x14ac:dyDescent="0.25">
      <c r="A242" s="65">
        <v>3</v>
      </c>
      <c r="B242" s="56">
        <v>3</v>
      </c>
      <c r="C242" s="66">
        <v>38462</v>
      </c>
      <c r="D242" s="65" t="s">
        <v>198</v>
      </c>
      <c r="E242" s="57" t="s">
        <v>19</v>
      </c>
      <c r="F242" s="67"/>
      <c r="G242" s="57" t="s">
        <v>2</v>
      </c>
      <c r="H242" s="67" t="s">
        <v>3</v>
      </c>
      <c r="I242" s="65">
        <v>1</v>
      </c>
      <c r="J242" s="68">
        <v>1.7048611111111109</v>
      </c>
      <c r="K242" s="65">
        <v>8</v>
      </c>
      <c r="L242" s="65">
        <v>15</v>
      </c>
      <c r="M242" s="65">
        <v>0.53300000000000003</v>
      </c>
      <c r="N242" s="65">
        <v>0</v>
      </c>
      <c r="O242" s="65">
        <v>0</v>
      </c>
      <c r="P242" s="65"/>
      <c r="Q242" s="65">
        <v>3</v>
      </c>
      <c r="R242" s="65">
        <v>6</v>
      </c>
      <c r="S242" s="65">
        <v>0.5</v>
      </c>
      <c r="T242" s="65">
        <v>4</v>
      </c>
      <c r="U242" s="65">
        <v>11</v>
      </c>
      <c r="V242" s="65">
        <v>15</v>
      </c>
      <c r="W242" s="65">
        <v>2</v>
      </c>
      <c r="X242" s="65">
        <v>0</v>
      </c>
      <c r="Y242" s="65">
        <v>1</v>
      </c>
      <c r="Z242" s="65">
        <v>1</v>
      </c>
      <c r="AA242" s="65">
        <v>1</v>
      </c>
      <c r="AB242" s="65">
        <v>19</v>
      </c>
      <c r="AC242" s="65">
        <v>17.3</v>
      </c>
      <c r="AD242" s="65"/>
      <c r="AE242" s="77">
        <f t="shared" si="147"/>
        <v>40.916666666666664</v>
      </c>
      <c r="AF242" s="78" t="s">
        <v>2581</v>
      </c>
      <c r="AG242" s="76">
        <f t="shared" ref="AG242:AH242" si="196">STDEV(L193:L242)</f>
        <v>4.2660979637995551</v>
      </c>
      <c r="AH242" s="76">
        <f t="shared" si="196"/>
        <v>0.14211446378298948</v>
      </c>
      <c r="AI242" s="76">
        <f t="shared" si="134"/>
        <v>15.549019607843137</v>
      </c>
    </row>
    <row r="243" spans="1:35" x14ac:dyDescent="0.25">
      <c r="A243" s="65">
        <v>4</v>
      </c>
      <c r="B243" s="56">
        <v>4</v>
      </c>
      <c r="C243" s="66">
        <v>38462</v>
      </c>
      <c r="D243" s="65" t="s">
        <v>968</v>
      </c>
      <c r="E243" s="57" t="s">
        <v>19</v>
      </c>
      <c r="F243" s="67" t="s">
        <v>5</v>
      </c>
      <c r="G243" s="57" t="s">
        <v>89</v>
      </c>
      <c r="H243" s="67" t="s">
        <v>11</v>
      </c>
      <c r="I243" s="65">
        <v>1</v>
      </c>
      <c r="J243" s="68">
        <v>1.9993055555555557</v>
      </c>
      <c r="K243" s="65">
        <v>12</v>
      </c>
      <c r="L243" s="65">
        <v>26</v>
      </c>
      <c r="M243" s="65">
        <v>0.46200000000000002</v>
      </c>
      <c r="N243" s="65">
        <v>0</v>
      </c>
      <c r="O243" s="65">
        <v>0</v>
      </c>
      <c r="P243" s="65"/>
      <c r="Q243" s="65">
        <v>6</v>
      </c>
      <c r="R243" s="65">
        <v>7</v>
      </c>
      <c r="S243" s="65">
        <v>0.85699999999999998</v>
      </c>
      <c r="T243" s="65">
        <v>6</v>
      </c>
      <c r="U243" s="65">
        <v>10</v>
      </c>
      <c r="V243" s="65">
        <v>16</v>
      </c>
      <c r="W243" s="65">
        <v>3</v>
      </c>
      <c r="X243" s="65">
        <v>0</v>
      </c>
      <c r="Y243" s="65">
        <v>1</v>
      </c>
      <c r="Z243" s="65">
        <v>4</v>
      </c>
      <c r="AA243" s="65">
        <v>5</v>
      </c>
      <c r="AB243" s="65">
        <v>30</v>
      </c>
      <c r="AC243" s="65">
        <v>20.2</v>
      </c>
      <c r="AD243" s="65"/>
      <c r="AE243" s="77">
        <f t="shared" si="147"/>
        <v>47.983333333333334</v>
      </c>
      <c r="AF243" s="78" t="s">
        <v>2581</v>
      </c>
      <c r="AG243" s="76">
        <f t="shared" ref="AG243:AH243" si="197">STDEV(L194:L243)</f>
        <v>4.5040118171447556</v>
      </c>
      <c r="AH243" s="76">
        <f t="shared" si="197"/>
        <v>0.14191161520683296</v>
      </c>
      <c r="AI243" s="76">
        <f t="shared" si="134"/>
        <v>15.823529411764707</v>
      </c>
    </row>
    <row r="244" spans="1:35" x14ac:dyDescent="0.25">
      <c r="A244" s="65">
        <v>5</v>
      </c>
      <c r="B244" s="56">
        <v>5</v>
      </c>
      <c r="C244" s="66">
        <v>38462</v>
      </c>
      <c r="D244" s="65" t="s">
        <v>969</v>
      </c>
      <c r="E244" s="57" t="s">
        <v>19</v>
      </c>
      <c r="F244" s="67"/>
      <c r="G244" s="57" t="s">
        <v>55</v>
      </c>
      <c r="H244" s="67" t="s">
        <v>3</v>
      </c>
      <c r="I244" s="65">
        <v>1</v>
      </c>
      <c r="J244" s="68">
        <v>1.1479166666666667</v>
      </c>
      <c r="K244" s="65">
        <v>9</v>
      </c>
      <c r="L244" s="65">
        <v>16</v>
      </c>
      <c r="M244" s="65">
        <v>0.56299999999999994</v>
      </c>
      <c r="N244" s="65">
        <v>0</v>
      </c>
      <c r="O244" s="65">
        <v>0</v>
      </c>
      <c r="P244" s="65"/>
      <c r="Q244" s="65">
        <v>4</v>
      </c>
      <c r="R244" s="65">
        <v>5</v>
      </c>
      <c r="S244" s="65">
        <v>0.8</v>
      </c>
      <c r="T244" s="65">
        <v>4</v>
      </c>
      <c r="U244" s="65">
        <v>7</v>
      </c>
      <c r="V244" s="65">
        <v>11</v>
      </c>
      <c r="W244" s="65">
        <v>2</v>
      </c>
      <c r="X244" s="65">
        <v>0</v>
      </c>
      <c r="Y244" s="65">
        <v>0</v>
      </c>
      <c r="Z244" s="65">
        <v>2</v>
      </c>
      <c r="AA244" s="65">
        <v>1</v>
      </c>
      <c r="AB244" s="65">
        <v>22</v>
      </c>
      <c r="AC244" s="65">
        <v>17.899999999999999</v>
      </c>
      <c r="AD244" s="65"/>
      <c r="AE244" s="77">
        <f t="shared" si="147"/>
        <v>27.55</v>
      </c>
      <c r="AF244" s="78" t="s">
        <v>2581</v>
      </c>
      <c r="AG244" s="76">
        <f t="shared" ref="AG244:AH244" si="198">STDEV(L195:L244)</f>
        <v>4.5010656334622228</v>
      </c>
      <c r="AH244" s="76">
        <f t="shared" si="198"/>
        <v>0.14155351479571418</v>
      </c>
      <c r="AI244" s="76">
        <f t="shared" si="134"/>
        <v>15.862745098039216</v>
      </c>
    </row>
    <row r="245" spans="1:35" x14ac:dyDescent="0.25">
      <c r="A245" s="65">
        <v>6</v>
      </c>
      <c r="B245" s="56">
        <v>6</v>
      </c>
      <c r="C245" s="66">
        <v>38462</v>
      </c>
      <c r="D245" s="65" t="s">
        <v>970</v>
      </c>
      <c r="E245" s="57" t="s">
        <v>19</v>
      </c>
      <c r="F245" s="67"/>
      <c r="G245" s="57" t="s">
        <v>41</v>
      </c>
      <c r="H245" s="67" t="s">
        <v>11</v>
      </c>
      <c r="I245" s="65">
        <v>1</v>
      </c>
      <c r="J245" s="68">
        <v>1.4986111111111111</v>
      </c>
      <c r="K245" s="65">
        <v>11</v>
      </c>
      <c r="L245" s="65">
        <v>17</v>
      </c>
      <c r="M245" s="65">
        <v>0.64700000000000002</v>
      </c>
      <c r="N245" s="65">
        <v>0</v>
      </c>
      <c r="O245" s="65">
        <v>0</v>
      </c>
      <c r="P245" s="65"/>
      <c r="Q245" s="65">
        <v>1</v>
      </c>
      <c r="R245" s="65">
        <v>3</v>
      </c>
      <c r="S245" s="65">
        <v>0.33300000000000002</v>
      </c>
      <c r="T245" s="65">
        <v>3</v>
      </c>
      <c r="U245" s="65">
        <v>6</v>
      </c>
      <c r="V245" s="65">
        <v>9</v>
      </c>
      <c r="W245" s="65">
        <v>7</v>
      </c>
      <c r="X245" s="65">
        <v>0</v>
      </c>
      <c r="Y245" s="65">
        <v>2</v>
      </c>
      <c r="Z245" s="65">
        <v>2</v>
      </c>
      <c r="AA245" s="65">
        <v>3</v>
      </c>
      <c r="AB245" s="65">
        <v>23</v>
      </c>
      <c r="AC245" s="65">
        <v>21.7</v>
      </c>
      <c r="AD245" s="65"/>
      <c r="AE245" s="77">
        <f t="shared" si="147"/>
        <v>35.966666666666669</v>
      </c>
      <c r="AF245" s="78" t="s">
        <v>2581</v>
      </c>
      <c r="AG245" s="76">
        <f t="shared" ref="AG245:AH245" si="199">STDEV(L196:L245)</f>
        <v>4.4426504315715496</v>
      </c>
      <c r="AH245" s="76">
        <f t="shared" si="199"/>
        <v>0.14288617562127387</v>
      </c>
      <c r="AI245" s="76">
        <f t="shared" ref="AI245:AI308" si="200">AVERAGE(L195:L245)</f>
        <v>15.862745098039216</v>
      </c>
    </row>
    <row r="246" spans="1:35" x14ac:dyDescent="0.25">
      <c r="A246" s="65">
        <v>7</v>
      </c>
      <c r="B246" s="56">
        <v>7</v>
      </c>
      <c r="C246" s="66">
        <v>38462</v>
      </c>
      <c r="D246" s="65" t="s">
        <v>202</v>
      </c>
      <c r="E246" s="57" t="s">
        <v>19</v>
      </c>
      <c r="F246" s="67" t="s">
        <v>5</v>
      </c>
      <c r="G246" s="57" t="s">
        <v>60</v>
      </c>
      <c r="H246" s="67" t="s">
        <v>3</v>
      </c>
      <c r="I246" s="65">
        <v>1</v>
      </c>
      <c r="J246" s="68">
        <v>1.4465277777777779</v>
      </c>
      <c r="K246" s="65">
        <v>10</v>
      </c>
      <c r="L246" s="65">
        <v>20</v>
      </c>
      <c r="M246" s="65">
        <v>0.5</v>
      </c>
      <c r="N246" s="65">
        <v>0</v>
      </c>
      <c r="O246" s="65">
        <v>0</v>
      </c>
      <c r="P246" s="65"/>
      <c r="Q246" s="65">
        <v>4</v>
      </c>
      <c r="R246" s="65">
        <v>5</v>
      </c>
      <c r="S246" s="65">
        <v>0.8</v>
      </c>
      <c r="T246" s="65">
        <v>2</v>
      </c>
      <c r="U246" s="65">
        <v>3</v>
      </c>
      <c r="V246" s="65">
        <v>5</v>
      </c>
      <c r="W246" s="65">
        <v>2</v>
      </c>
      <c r="X246" s="65">
        <v>0</v>
      </c>
      <c r="Y246" s="65">
        <v>3</v>
      </c>
      <c r="Z246" s="65">
        <v>4</v>
      </c>
      <c r="AA246" s="65">
        <v>4</v>
      </c>
      <c r="AB246" s="65">
        <v>24</v>
      </c>
      <c r="AC246" s="65">
        <v>13.8</v>
      </c>
      <c r="AD246" s="65"/>
      <c r="AE246" s="77">
        <f t="shared" si="147"/>
        <v>34.716666666666669</v>
      </c>
      <c r="AF246" s="78" t="s">
        <v>2581</v>
      </c>
      <c r="AG246" s="76">
        <f t="shared" ref="AG246:AH246" si="201">STDEV(L197:L246)</f>
        <v>4.4798414694983038</v>
      </c>
      <c r="AH246" s="76">
        <f t="shared" si="201"/>
        <v>0.14278801756164189</v>
      </c>
      <c r="AI246" s="76">
        <f t="shared" si="200"/>
        <v>15.843137254901961</v>
      </c>
    </row>
    <row r="247" spans="1:35" x14ac:dyDescent="0.25">
      <c r="A247" s="65">
        <v>8</v>
      </c>
      <c r="B247" s="56">
        <v>8</v>
      </c>
      <c r="C247" s="66">
        <v>38462</v>
      </c>
      <c r="D247" s="65" t="s">
        <v>203</v>
      </c>
      <c r="E247" s="57" t="s">
        <v>19</v>
      </c>
      <c r="F247" s="67"/>
      <c r="G247" s="57" t="s">
        <v>23</v>
      </c>
      <c r="H247" s="67" t="s">
        <v>11</v>
      </c>
      <c r="I247" s="65">
        <v>1</v>
      </c>
      <c r="J247" s="68">
        <v>1.6798611111111112</v>
      </c>
      <c r="K247" s="65">
        <v>8</v>
      </c>
      <c r="L247" s="65">
        <v>15</v>
      </c>
      <c r="M247" s="65">
        <v>0.53300000000000003</v>
      </c>
      <c r="N247" s="65">
        <v>0</v>
      </c>
      <c r="O247" s="65">
        <v>0</v>
      </c>
      <c r="P247" s="65"/>
      <c r="Q247" s="65">
        <v>6</v>
      </c>
      <c r="R247" s="65">
        <v>8</v>
      </c>
      <c r="S247" s="65">
        <v>0.75</v>
      </c>
      <c r="T247" s="65">
        <v>0</v>
      </c>
      <c r="U247" s="65">
        <v>5</v>
      </c>
      <c r="V247" s="65">
        <v>5</v>
      </c>
      <c r="W247" s="65">
        <v>2</v>
      </c>
      <c r="X247" s="65">
        <v>1</v>
      </c>
      <c r="Y247" s="65">
        <v>1</v>
      </c>
      <c r="Z247" s="65">
        <v>1</v>
      </c>
      <c r="AA247" s="65">
        <v>2</v>
      </c>
      <c r="AB247" s="65">
        <v>22</v>
      </c>
      <c r="AC247" s="65">
        <v>16.7</v>
      </c>
      <c r="AD247" s="65"/>
      <c r="AE247" s="77">
        <f t="shared" si="147"/>
        <v>40.31666666666667</v>
      </c>
      <c r="AF247" s="78" t="s">
        <v>2581</v>
      </c>
      <c r="AG247" s="76">
        <f t="shared" ref="AG247:AH247" si="202">STDEV(L198:L247)</f>
        <v>4.4181905983406038</v>
      </c>
      <c r="AH247" s="76">
        <f t="shared" si="202"/>
        <v>0.14255482869294039</v>
      </c>
      <c r="AI247" s="76">
        <f t="shared" si="200"/>
        <v>15.803921568627452</v>
      </c>
    </row>
    <row r="248" spans="1:35" x14ac:dyDescent="0.25">
      <c r="A248" s="65">
        <v>9</v>
      </c>
      <c r="B248" s="56">
        <v>9</v>
      </c>
      <c r="C248" s="66">
        <v>38462</v>
      </c>
      <c r="D248" s="65" t="s">
        <v>971</v>
      </c>
      <c r="E248" s="57" t="s">
        <v>19</v>
      </c>
      <c r="F248" s="67" t="s">
        <v>5</v>
      </c>
      <c r="G248" s="57" t="s">
        <v>17</v>
      </c>
      <c r="H248" s="67" t="s">
        <v>11</v>
      </c>
      <c r="I248" s="65">
        <v>1</v>
      </c>
      <c r="J248" s="68">
        <v>1.4777777777777779</v>
      </c>
      <c r="K248" s="65">
        <v>8</v>
      </c>
      <c r="L248" s="65">
        <v>15</v>
      </c>
      <c r="M248" s="65">
        <v>0.53300000000000003</v>
      </c>
      <c r="N248" s="65">
        <v>0</v>
      </c>
      <c r="O248" s="65">
        <v>0</v>
      </c>
      <c r="P248" s="65"/>
      <c r="Q248" s="65">
        <v>4</v>
      </c>
      <c r="R248" s="65">
        <v>8</v>
      </c>
      <c r="S248" s="65">
        <v>0.5</v>
      </c>
      <c r="T248" s="65">
        <v>2</v>
      </c>
      <c r="U248" s="65">
        <v>8</v>
      </c>
      <c r="V248" s="65">
        <v>10</v>
      </c>
      <c r="W248" s="65">
        <v>4</v>
      </c>
      <c r="X248" s="65">
        <v>0</v>
      </c>
      <c r="Y248" s="65">
        <v>3</v>
      </c>
      <c r="Z248" s="65">
        <v>5</v>
      </c>
      <c r="AA248" s="65">
        <v>3</v>
      </c>
      <c r="AB248" s="65">
        <v>20</v>
      </c>
      <c r="AC248" s="65">
        <v>13.6</v>
      </c>
      <c r="AD248" s="65"/>
      <c r="AE248" s="77">
        <f t="shared" si="147"/>
        <v>35.466666666666669</v>
      </c>
      <c r="AF248" s="78" t="s">
        <v>2581</v>
      </c>
      <c r="AG248" s="76">
        <f t="shared" ref="AG248:AH248" si="203">STDEV(L199:L248)</f>
        <v>4.3933623402880437</v>
      </c>
      <c r="AH248" s="76">
        <f t="shared" si="203"/>
        <v>0.1387566891198771</v>
      </c>
      <c r="AI248" s="76">
        <f t="shared" si="200"/>
        <v>15.686274509803921</v>
      </c>
    </row>
    <row r="249" spans="1:35" x14ac:dyDescent="0.25">
      <c r="A249" s="65">
        <v>10</v>
      </c>
      <c r="B249" s="56">
        <v>10</v>
      </c>
      <c r="C249" s="66">
        <v>38462</v>
      </c>
      <c r="D249" s="65" t="s">
        <v>972</v>
      </c>
      <c r="E249" s="57" t="s">
        <v>19</v>
      </c>
      <c r="F249" s="67" t="s">
        <v>5</v>
      </c>
      <c r="G249" s="57" t="s">
        <v>8</v>
      </c>
      <c r="H249" s="67" t="s">
        <v>11</v>
      </c>
      <c r="I249" s="65">
        <v>1</v>
      </c>
      <c r="J249" s="68">
        <v>1.6618055555555555</v>
      </c>
      <c r="K249" s="65">
        <v>9</v>
      </c>
      <c r="L249" s="65">
        <v>14</v>
      </c>
      <c r="M249" s="65">
        <v>0.64300000000000002</v>
      </c>
      <c r="N249" s="65">
        <v>0</v>
      </c>
      <c r="O249" s="65">
        <v>0</v>
      </c>
      <c r="P249" s="65"/>
      <c r="Q249" s="65">
        <v>2</v>
      </c>
      <c r="R249" s="65">
        <v>2</v>
      </c>
      <c r="S249" s="65">
        <v>1</v>
      </c>
      <c r="T249" s="65">
        <v>4</v>
      </c>
      <c r="U249" s="65">
        <v>11</v>
      </c>
      <c r="V249" s="65">
        <v>15</v>
      </c>
      <c r="W249" s="65">
        <v>4</v>
      </c>
      <c r="X249" s="65">
        <v>0</v>
      </c>
      <c r="Y249" s="65">
        <v>6</v>
      </c>
      <c r="Z249" s="65">
        <v>2</v>
      </c>
      <c r="AA249" s="65">
        <v>0</v>
      </c>
      <c r="AB249" s="65">
        <v>20</v>
      </c>
      <c r="AC249" s="65">
        <v>24.9</v>
      </c>
      <c r="AD249" s="65"/>
      <c r="AE249" s="77">
        <f t="shared" si="147"/>
        <v>39.883333333333333</v>
      </c>
      <c r="AF249" s="78" t="s">
        <v>2581</v>
      </c>
      <c r="AG249" s="76">
        <f t="shared" ref="AG249:AH249" si="204">STDEV(L200:L249)</f>
        <v>4.3687666965608933</v>
      </c>
      <c r="AH249" s="76">
        <f t="shared" si="204"/>
        <v>0.14012607297191576</v>
      </c>
      <c r="AI249" s="76">
        <f t="shared" si="200"/>
        <v>15.588235294117647</v>
      </c>
    </row>
    <row r="250" spans="1:35" x14ac:dyDescent="0.25">
      <c r="A250" s="65">
        <v>11</v>
      </c>
      <c r="B250" s="56">
        <v>11</v>
      </c>
      <c r="C250" s="66">
        <v>38462</v>
      </c>
      <c r="D250" s="65" t="s">
        <v>973</v>
      </c>
      <c r="E250" s="57" t="s">
        <v>19</v>
      </c>
      <c r="F250" s="67"/>
      <c r="G250" s="57" t="s">
        <v>33</v>
      </c>
      <c r="H250" s="67" t="s">
        <v>3</v>
      </c>
      <c r="I250" s="65">
        <v>1</v>
      </c>
      <c r="J250" s="68">
        <v>1.2291666666666667</v>
      </c>
      <c r="K250" s="65">
        <v>4</v>
      </c>
      <c r="L250" s="65">
        <v>13</v>
      </c>
      <c r="M250" s="65">
        <v>0.308</v>
      </c>
      <c r="N250" s="65">
        <v>0</v>
      </c>
      <c r="O250" s="65">
        <v>0</v>
      </c>
      <c r="P250" s="65"/>
      <c r="Q250" s="65">
        <v>4</v>
      </c>
      <c r="R250" s="65">
        <v>7</v>
      </c>
      <c r="S250" s="65">
        <v>0.57099999999999995</v>
      </c>
      <c r="T250" s="65">
        <v>4</v>
      </c>
      <c r="U250" s="65">
        <v>7</v>
      </c>
      <c r="V250" s="65">
        <v>11</v>
      </c>
      <c r="W250" s="65">
        <v>6</v>
      </c>
      <c r="X250" s="65">
        <v>0</v>
      </c>
      <c r="Y250" s="65">
        <v>1</v>
      </c>
      <c r="Z250" s="65">
        <v>2</v>
      </c>
      <c r="AA250" s="65">
        <v>2</v>
      </c>
      <c r="AB250" s="65">
        <v>12</v>
      </c>
      <c r="AC250" s="65">
        <v>10.3</v>
      </c>
      <c r="AD250" s="65"/>
      <c r="AE250" s="77">
        <f t="shared" si="147"/>
        <v>29.5</v>
      </c>
      <c r="AF250" s="78" t="s">
        <v>2581</v>
      </c>
      <c r="AG250" s="76">
        <f t="shared" ref="AG250:AH250" si="205">STDEV(L201:L250)</f>
        <v>4.3840620433565958</v>
      </c>
      <c r="AH250" s="76">
        <f t="shared" si="205"/>
        <v>0.14226084263401118</v>
      </c>
      <c r="AI250" s="76">
        <f t="shared" si="200"/>
        <v>15.607843137254902</v>
      </c>
    </row>
    <row r="251" spans="1:35" x14ac:dyDescent="0.25">
      <c r="A251" s="65">
        <v>12</v>
      </c>
      <c r="B251" s="56">
        <v>12</v>
      </c>
      <c r="C251" s="66">
        <v>38462</v>
      </c>
      <c r="D251" s="65" t="s">
        <v>974</v>
      </c>
      <c r="E251" s="57" t="s">
        <v>19</v>
      </c>
      <c r="F251" s="67"/>
      <c r="G251" s="57" t="s">
        <v>13</v>
      </c>
      <c r="H251" s="67" t="s">
        <v>11</v>
      </c>
      <c r="I251" s="65">
        <v>1</v>
      </c>
      <c r="J251" s="68">
        <v>1.1347222222222222</v>
      </c>
      <c r="K251" s="65">
        <v>6</v>
      </c>
      <c r="L251" s="65">
        <v>10</v>
      </c>
      <c r="M251" s="65">
        <v>0.6</v>
      </c>
      <c r="N251" s="65">
        <v>0</v>
      </c>
      <c r="O251" s="65">
        <v>0</v>
      </c>
      <c r="P251" s="65"/>
      <c r="Q251" s="65">
        <v>6</v>
      </c>
      <c r="R251" s="65">
        <v>6</v>
      </c>
      <c r="S251" s="65">
        <v>1</v>
      </c>
      <c r="T251" s="65">
        <v>5</v>
      </c>
      <c r="U251" s="65">
        <v>2</v>
      </c>
      <c r="V251" s="65">
        <v>7</v>
      </c>
      <c r="W251" s="65">
        <v>4</v>
      </c>
      <c r="X251" s="65">
        <v>1</v>
      </c>
      <c r="Y251" s="65">
        <v>0</v>
      </c>
      <c r="Z251" s="65">
        <v>3</v>
      </c>
      <c r="AA251" s="65">
        <v>0</v>
      </c>
      <c r="AB251" s="65">
        <v>18</v>
      </c>
      <c r="AC251" s="65">
        <v>18.3</v>
      </c>
      <c r="AD251" s="65"/>
      <c r="AE251" s="77">
        <f t="shared" si="147"/>
        <v>27.233333333333334</v>
      </c>
      <c r="AF251" s="78" t="s">
        <v>2581</v>
      </c>
      <c r="AG251" s="76">
        <f t="shared" ref="AG251:AH251" si="206">STDEV(L202:L251)</f>
        <v>4.3845740723493734</v>
      </c>
      <c r="AH251" s="76">
        <f t="shared" si="206"/>
        <v>0.14288385607384294</v>
      </c>
      <c r="AI251" s="76">
        <f t="shared" si="200"/>
        <v>15.509803921568627</v>
      </c>
    </row>
    <row r="252" spans="1:35" x14ac:dyDescent="0.25">
      <c r="A252" s="65">
        <v>13</v>
      </c>
      <c r="B252" s="56">
        <v>13</v>
      </c>
      <c r="C252" s="66">
        <v>38462</v>
      </c>
      <c r="D252" s="65" t="s">
        <v>975</v>
      </c>
      <c r="E252" s="57" t="s">
        <v>19</v>
      </c>
      <c r="F252" s="67" t="s">
        <v>5</v>
      </c>
      <c r="G252" s="57" t="s">
        <v>28</v>
      </c>
      <c r="H252" s="67" t="s">
        <v>11</v>
      </c>
      <c r="I252" s="65">
        <v>1</v>
      </c>
      <c r="J252" s="68">
        <v>1.2583333333333333</v>
      </c>
      <c r="K252" s="65">
        <v>6</v>
      </c>
      <c r="L252" s="65">
        <v>18</v>
      </c>
      <c r="M252" s="65">
        <v>0.33300000000000002</v>
      </c>
      <c r="N252" s="65">
        <v>0</v>
      </c>
      <c r="O252" s="65">
        <v>0</v>
      </c>
      <c r="P252" s="65"/>
      <c r="Q252" s="65">
        <v>2</v>
      </c>
      <c r="R252" s="65">
        <v>3</v>
      </c>
      <c r="S252" s="65">
        <v>0.66700000000000004</v>
      </c>
      <c r="T252" s="65">
        <v>1</v>
      </c>
      <c r="U252" s="65">
        <v>10</v>
      </c>
      <c r="V252" s="65">
        <v>11</v>
      </c>
      <c r="W252" s="65">
        <v>2</v>
      </c>
      <c r="X252" s="65">
        <v>0</v>
      </c>
      <c r="Y252" s="65">
        <v>4</v>
      </c>
      <c r="Z252" s="65">
        <v>2</v>
      </c>
      <c r="AA252" s="65">
        <v>1</v>
      </c>
      <c r="AB252" s="65">
        <v>14</v>
      </c>
      <c r="AC252" s="65">
        <v>8.9</v>
      </c>
      <c r="AD252" s="65"/>
      <c r="AE252" s="77">
        <f t="shared" si="147"/>
        <v>30.2</v>
      </c>
      <c r="AF252" s="78" t="s">
        <v>2581</v>
      </c>
      <c r="AG252" s="76">
        <f t="shared" ref="AG252:AH252" si="207">STDEV(L203:L252)</f>
        <v>4.3992578223781225</v>
      </c>
      <c r="AH252" s="76">
        <f t="shared" si="207"/>
        <v>0.14463662561532534</v>
      </c>
      <c r="AI252" s="76">
        <f t="shared" si="200"/>
        <v>15.450980392156863</v>
      </c>
    </row>
    <row r="253" spans="1:35" x14ac:dyDescent="0.25">
      <c r="A253" s="65">
        <v>14</v>
      </c>
      <c r="B253" s="56">
        <v>14</v>
      </c>
      <c r="C253" s="66">
        <v>38462</v>
      </c>
      <c r="D253" s="65" t="s">
        <v>976</v>
      </c>
      <c r="E253" s="57" t="s">
        <v>19</v>
      </c>
      <c r="F253" s="67"/>
      <c r="G253" s="57" t="s">
        <v>37</v>
      </c>
      <c r="H253" s="67" t="s">
        <v>11</v>
      </c>
      <c r="I253" s="65">
        <v>1</v>
      </c>
      <c r="J253" s="68">
        <v>1.1937499999999999</v>
      </c>
      <c r="K253" s="65">
        <v>8</v>
      </c>
      <c r="L253" s="65">
        <v>12</v>
      </c>
      <c r="M253" s="65">
        <v>0.66700000000000004</v>
      </c>
      <c r="N253" s="65">
        <v>0</v>
      </c>
      <c r="O253" s="65">
        <v>0</v>
      </c>
      <c r="P253" s="65"/>
      <c r="Q253" s="65">
        <v>5</v>
      </c>
      <c r="R253" s="65">
        <v>9</v>
      </c>
      <c r="S253" s="65">
        <v>0.55600000000000005</v>
      </c>
      <c r="T253" s="65">
        <v>0</v>
      </c>
      <c r="U253" s="65">
        <v>8</v>
      </c>
      <c r="V253" s="65">
        <v>8</v>
      </c>
      <c r="W253" s="65">
        <v>3</v>
      </c>
      <c r="X253" s="65">
        <v>0</v>
      </c>
      <c r="Y253" s="65">
        <v>2</v>
      </c>
      <c r="Z253" s="65">
        <v>1</v>
      </c>
      <c r="AA253" s="65">
        <v>2</v>
      </c>
      <c r="AB253" s="65">
        <v>21</v>
      </c>
      <c r="AC253" s="65">
        <v>18.3</v>
      </c>
      <c r="AD253" s="65"/>
      <c r="AE253" s="77">
        <f t="shared" si="147"/>
        <v>28.65</v>
      </c>
      <c r="AF253" s="78" t="s">
        <v>2581</v>
      </c>
      <c r="AG253" s="76">
        <f t="shared" ref="AG253:AH253" si="208">STDEV(L204:L253)</f>
        <v>4.3992578223781225</v>
      </c>
      <c r="AH253" s="76">
        <f t="shared" si="208"/>
        <v>0.14607686542449111</v>
      </c>
      <c r="AI253" s="76">
        <f t="shared" si="200"/>
        <v>15.372549019607844</v>
      </c>
    </row>
    <row r="254" spans="1:35" x14ac:dyDescent="0.25">
      <c r="A254" s="65">
        <v>15</v>
      </c>
      <c r="B254" s="56">
        <v>15</v>
      </c>
      <c r="C254" s="66">
        <v>38462</v>
      </c>
      <c r="D254" s="65" t="s">
        <v>977</v>
      </c>
      <c r="E254" s="57" t="s">
        <v>19</v>
      </c>
      <c r="F254" s="67"/>
      <c r="G254" s="57" t="s">
        <v>28</v>
      </c>
      <c r="H254" s="67" t="s">
        <v>11</v>
      </c>
      <c r="I254" s="65">
        <v>1</v>
      </c>
      <c r="J254" s="68">
        <v>1.2944444444444445</v>
      </c>
      <c r="K254" s="65">
        <v>4</v>
      </c>
      <c r="L254" s="65">
        <v>9</v>
      </c>
      <c r="M254" s="65">
        <v>0.44400000000000001</v>
      </c>
      <c r="N254" s="65">
        <v>0</v>
      </c>
      <c r="O254" s="65">
        <v>0</v>
      </c>
      <c r="P254" s="65"/>
      <c r="Q254" s="65">
        <v>3</v>
      </c>
      <c r="R254" s="65">
        <v>6</v>
      </c>
      <c r="S254" s="65">
        <v>0.5</v>
      </c>
      <c r="T254" s="65">
        <v>4</v>
      </c>
      <c r="U254" s="65">
        <v>8</v>
      </c>
      <c r="V254" s="65">
        <v>12</v>
      </c>
      <c r="W254" s="65">
        <v>2</v>
      </c>
      <c r="X254" s="65">
        <v>0</v>
      </c>
      <c r="Y254" s="65">
        <v>1</v>
      </c>
      <c r="Z254" s="65">
        <v>2</v>
      </c>
      <c r="AA254" s="65">
        <v>2</v>
      </c>
      <c r="AB254" s="65">
        <v>11</v>
      </c>
      <c r="AC254" s="65">
        <v>9.6</v>
      </c>
      <c r="AD254" s="65"/>
      <c r="AE254" s="77">
        <f t="shared" si="147"/>
        <v>31.066666666666666</v>
      </c>
      <c r="AF254" s="78" t="s">
        <v>2581</v>
      </c>
      <c r="AG254" s="76">
        <f t="shared" ref="AG254:AH254" si="209">STDEV(L205:L254)</f>
        <v>4.4914885492178538</v>
      </c>
      <c r="AH254" s="76">
        <f t="shared" si="209"/>
        <v>0.14606073799510055</v>
      </c>
      <c r="AI254" s="76">
        <f t="shared" si="200"/>
        <v>15.313725490196079</v>
      </c>
    </row>
    <row r="255" spans="1:35" x14ac:dyDescent="0.25">
      <c r="A255" s="65">
        <v>16</v>
      </c>
      <c r="B255" s="56">
        <v>16</v>
      </c>
      <c r="C255" s="66">
        <v>38462</v>
      </c>
      <c r="D255" s="65" t="s">
        <v>978</v>
      </c>
      <c r="E255" s="57" t="s">
        <v>19</v>
      </c>
      <c r="F255" s="67" t="s">
        <v>5</v>
      </c>
      <c r="G255" s="57" t="s">
        <v>23</v>
      </c>
      <c r="H255" s="67" t="s">
        <v>3</v>
      </c>
      <c r="I255" s="65">
        <v>1</v>
      </c>
      <c r="J255" s="68">
        <v>1.1916666666666667</v>
      </c>
      <c r="K255" s="65">
        <v>6</v>
      </c>
      <c r="L255" s="65">
        <v>18</v>
      </c>
      <c r="M255" s="65">
        <v>0.33300000000000002</v>
      </c>
      <c r="N255" s="65">
        <v>0</v>
      </c>
      <c r="O255" s="65">
        <v>0</v>
      </c>
      <c r="P255" s="65"/>
      <c r="Q255" s="65">
        <v>5</v>
      </c>
      <c r="R255" s="65">
        <v>6</v>
      </c>
      <c r="S255" s="65">
        <v>0.83299999999999996</v>
      </c>
      <c r="T255" s="65">
        <v>3</v>
      </c>
      <c r="U255" s="65">
        <v>6</v>
      </c>
      <c r="V255" s="65">
        <v>9</v>
      </c>
      <c r="W255" s="65">
        <v>2</v>
      </c>
      <c r="X255" s="65">
        <v>0</v>
      </c>
      <c r="Y255" s="65">
        <v>2</v>
      </c>
      <c r="Z255" s="65">
        <v>2</v>
      </c>
      <c r="AA255" s="65">
        <v>2</v>
      </c>
      <c r="AB255" s="65">
        <v>17</v>
      </c>
      <c r="AC255" s="65">
        <v>10.3</v>
      </c>
      <c r="AD255" s="65"/>
      <c r="AE255" s="77">
        <f t="shared" si="147"/>
        <v>28.6</v>
      </c>
      <c r="AF255" s="78" t="s">
        <v>2581</v>
      </c>
      <c r="AG255" s="76">
        <f t="shared" ref="AG255:AH255" si="210">STDEV(L206:L255)</f>
        <v>4.5014283447431582</v>
      </c>
      <c r="AH255" s="76">
        <f t="shared" si="210"/>
        <v>0.1479375337010555</v>
      </c>
      <c r="AI255" s="76">
        <f t="shared" si="200"/>
        <v>15.352941176470589</v>
      </c>
    </row>
    <row r="256" spans="1:35" x14ac:dyDescent="0.25">
      <c r="A256" s="65">
        <v>17</v>
      </c>
      <c r="B256" s="56">
        <v>17</v>
      </c>
      <c r="C256" s="66">
        <v>38462</v>
      </c>
      <c r="D256" s="65" t="s">
        <v>210</v>
      </c>
      <c r="E256" s="57" t="s">
        <v>19</v>
      </c>
      <c r="F256" s="67"/>
      <c r="G256" s="57" t="s">
        <v>10</v>
      </c>
      <c r="H256" s="67" t="s">
        <v>3</v>
      </c>
      <c r="I256" s="65">
        <v>1</v>
      </c>
      <c r="J256" s="68">
        <v>1.6631944444444444</v>
      </c>
      <c r="K256" s="65">
        <v>9</v>
      </c>
      <c r="L256" s="65">
        <v>19</v>
      </c>
      <c r="M256" s="65">
        <v>0.47399999999999998</v>
      </c>
      <c r="N256" s="65">
        <v>0</v>
      </c>
      <c r="O256" s="65">
        <v>0</v>
      </c>
      <c r="P256" s="65"/>
      <c r="Q256" s="65">
        <v>5</v>
      </c>
      <c r="R256" s="65">
        <v>6</v>
      </c>
      <c r="S256" s="65">
        <v>0.83299999999999996</v>
      </c>
      <c r="T256" s="65">
        <v>3</v>
      </c>
      <c r="U256" s="65">
        <v>10</v>
      </c>
      <c r="V256" s="65">
        <v>13</v>
      </c>
      <c r="W256" s="65">
        <v>2</v>
      </c>
      <c r="X256" s="65">
        <v>1</v>
      </c>
      <c r="Y256" s="65">
        <v>1</v>
      </c>
      <c r="Z256" s="65">
        <v>4</v>
      </c>
      <c r="AA256" s="65">
        <v>2</v>
      </c>
      <c r="AB256" s="65">
        <v>23</v>
      </c>
      <c r="AC256" s="65">
        <v>16.3</v>
      </c>
      <c r="AD256" s="65"/>
      <c r="AE256" s="77">
        <f t="shared" si="147"/>
        <v>39.916666666666664</v>
      </c>
      <c r="AF256" s="78" t="s">
        <v>2581</v>
      </c>
      <c r="AG256" s="76">
        <f t="shared" ref="AG256:AH256" si="211">STDEV(L207:L256)</f>
        <v>4.482391854210638</v>
      </c>
      <c r="AH256" s="76">
        <f t="shared" si="211"/>
        <v>0.14797812993403958</v>
      </c>
      <c r="AI256" s="76">
        <f t="shared" si="200"/>
        <v>15.392156862745098</v>
      </c>
    </row>
    <row r="257" spans="1:35" x14ac:dyDescent="0.25">
      <c r="A257" s="65">
        <v>18</v>
      </c>
      <c r="B257" s="56">
        <v>18</v>
      </c>
      <c r="C257" s="66">
        <v>38462</v>
      </c>
      <c r="D257" s="65" t="s">
        <v>211</v>
      </c>
      <c r="E257" s="57" t="s">
        <v>19</v>
      </c>
      <c r="F257" s="67" t="s">
        <v>5</v>
      </c>
      <c r="G257" s="57" t="s">
        <v>33</v>
      </c>
      <c r="H257" s="67" t="s">
        <v>11</v>
      </c>
      <c r="I257" s="65">
        <v>1</v>
      </c>
      <c r="J257" s="68">
        <v>1.6111111111111109</v>
      </c>
      <c r="K257" s="65">
        <v>7</v>
      </c>
      <c r="L257" s="65">
        <v>12</v>
      </c>
      <c r="M257" s="65">
        <v>0.58299999999999996</v>
      </c>
      <c r="N257" s="65">
        <v>0</v>
      </c>
      <c r="O257" s="65">
        <v>0</v>
      </c>
      <c r="P257" s="65"/>
      <c r="Q257" s="65">
        <v>7</v>
      </c>
      <c r="R257" s="65">
        <v>8</v>
      </c>
      <c r="S257" s="65">
        <v>0.875</v>
      </c>
      <c r="T257" s="65">
        <v>3</v>
      </c>
      <c r="U257" s="65">
        <v>9</v>
      </c>
      <c r="V257" s="65">
        <v>12</v>
      </c>
      <c r="W257" s="65">
        <v>7</v>
      </c>
      <c r="X257" s="65">
        <v>1</v>
      </c>
      <c r="Y257" s="65">
        <v>5</v>
      </c>
      <c r="Z257" s="65">
        <v>2</v>
      </c>
      <c r="AA257" s="65">
        <v>4</v>
      </c>
      <c r="AB257" s="65">
        <v>21</v>
      </c>
      <c r="AC257" s="65">
        <v>25.6</v>
      </c>
      <c r="AD257" s="65"/>
      <c r="AE257" s="77">
        <f t="shared" si="147"/>
        <v>38.666666666666664</v>
      </c>
      <c r="AF257" s="78" t="s">
        <v>2581</v>
      </c>
      <c r="AG257" s="76">
        <f t="shared" ref="AG257:AH257" si="212">STDEV(L208:L257)</f>
        <v>4.4737784788197779</v>
      </c>
      <c r="AH257" s="76">
        <f t="shared" si="212"/>
        <v>0.1480238549445767</v>
      </c>
      <c r="AI257" s="76">
        <f t="shared" si="200"/>
        <v>15.235294117647058</v>
      </c>
    </row>
    <row r="258" spans="1:35" x14ac:dyDescent="0.25">
      <c r="A258" s="65">
        <v>19</v>
      </c>
      <c r="B258" s="56">
        <v>19</v>
      </c>
      <c r="C258" s="66">
        <v>38462</v>
      </c>
      <c r="D258" s="65" t="s">
        <v>212</v>
      </c>
      <c r="E258" s="57" t="s">
        <v>19</v>
      </c>
      <c r="F258" s="67"/>
      <c r="G258" s="57" t="s">
        <v>15</v>
      </c>
      <c r="H258" s="67" t="s">
        <v>11</v>
      </c>
      <c r="I258" s="65">
        <v>1</v>
      </c>
      <c r="J258" s="69">
        <v>0.85138888888888886</v>
      </c>
      <c r="K258" s="65">
        <v>7</v>
      </c>
      <c r="L258" s="65">
        <v>10</v>
      </c>
      <c r="M258" s="65">
        <v>0.7</v>
      </c>
      <c r="N258" s="65">
        <v>0</v>
      </c>
      <c r="O258" s="65">
        <v>0</v>
      </c>
      <c r="P258" s="65"/>
      <c r="Q258" s="65">
        <v>6</v>
      </c>
      <c r="R258" s="65">
        <v>9</v>
      </c>
      <c r="S258" s="65">
        <v>0.66700000000000004</v>
      </c>
      <c r="T258" s="65">
        <v>5</v>
      </c>
      <c r="U258" s="65">
        <v>8</v>
      </c>
      <c r="V258" s="65">
        <v>13</v>
      </c>
      <c r="W258" s="65">
        <v>5</v>
      </c>
      <c r="X258" s="65">
        <v>1</v>
      </c>
      <c r="Y258" s="65">
        <v>0</v>
      </c>
      <c r="Z258" s="65">
        <v>0</v>
      </c>
      <c r="AA258" s="65">
        <v>4</v>
      </c>
      <c r="AB258" s="65">
        <v>20</v>
      </c>
      <c r="AC258" s="65">
        <v>23.4</v>
      </c>
      <c r="AD258" s="65"/>
      <c r="AE258" s="77">
        <f t="shared" ref="AE258:AE317" si="213">DAY(J258)*24+HOUR(J258)+MINUTE(J258)/60</f>
        <v>20.433333333333334</v>
      </c>
      <c r="AF258" s="78" t="s">
        <v>2581</v>
      </c>
      <c r="AG258" s="76">
        <f t="shared" ref="AG258:AH258" si="214">STDEV(L209:L258)</f>
        <v>4.4511406472076889</v>
      </c>
      <c r="AH258" s="76">
        <f t="shared" si="214"/>
        <v>0.14973667226303711</v>
      </c>
      <c r="AI258" s="76">
        <f t="shared" si="200"/>
        <v>15.058823529411764</v>
      </c>
    </row>
    <row r="259" spans="1:35" x14ac:dyDescent="0.25">
      <c r="A259" s="65">
        <v>20</v>
      </c>
      <c r="B259" s="56">
        <v>20</v>
      </c>
      <c r="C259" s="66">
        <v>38462</v>
      </c>
      <c r="D259" s="65" t="s">
        <v>214</v>
      </c>
      <c r="E259" s="57" t="s">
        <v>19</v>
      </c>
      <c r="F259" s="67" t="s">
        <v>5</v>
      </c>
      <c r="G259" s="57" t="s">
        <v>2</v>
      </c>
      <c r="H259" s="67" t="s">
        <v>11</v>
      </c>
      <c r="I259" s="65">
        <v>1</v>
      </c>
      <c r="J259" s="68">
        <v>2.0979166666666669</v>
      </c>
      <c r="K259" s="65">
        <v>12</v>
      </c>
      <c r="L259" s="65">
        <v>20</v>
      </c>
      <c r="M259" s="65">
        <v>0.6</v>
      </c>
      <c r="N259" s="65">
        <v>0</v>
      </c>
      <c r="O259" s="65">
        <v>0</v>
      </c>
      <c r="P259" s="65"/>
      <c r="Q259" s="65">
        <v>8</v>
      </c>
      <c r="R259" s="65">
        <v>9</v>
      </c>
      <c r="S259" s="65">
        <v>0.88900000000000001</v>
      </c>
      <c r="T259" s="65">
        <v>3</v>
      </c>
      <c r="U259" s="65">
        <v>11</v>
      </c>
      <c r="V259" s="65">
        <v>14</v>
      </c>
      <c r="W259" s="65">
        <v>4</v>
      </c>
      <c r="X259" s="65">
        <v>2</v>
      </c>
      <c r="Y259" s="65">
        <v>1</v>
      </c>
      <c r="Z259" s="65">
        <v>0</v>
      </c>
      <c r="AA259" s="65">
        <v>4</v>
      </c>
      <c r="AB259" s="65">
        <v>32</v>
      </c>
      <c r="AC259" s="65">
        <v>31.7</v>
      </c>
      <c r="AD259" s="65"/>
      <c r="AE259" s="77">
        <f t="shared" si="213"/>
        <v>50.35</v>
      </c>
      <c r="AF259" s="78" t="s">
        <v>2581</v>
      </c>
      <c r="AG259" s="76">
        <f t="shared" ref="AG259:AH259" si="215">STDEV(L210:L259)</f>
        <v>4.4869425070112596</v>
      </c>
      <c r="AH259" s="76">
        <f t="shared" si="215"/>
        <v>0.14214676089398945</v>
      </c>
      <c r="AI259" s="76">
        <f t="shared" si="200"/>
        <v>15.03921568627451</v>
      </c>
    </row>
    <row r="260" spans="1:35" x14ac:dyDescent="0.25">
      <c r="A260" s="65">
        <v>21</v>
      </c>
      <c r="B260" s="56">
        <v>21</v>
      </c>
      <c r="C260" s="66">
        <v>38462</v>
      </c>
      <c r="D260" s="65" t="s">
        <v>979</v>
      </c>
      <c r="E260" s="57" t="s">
        <v>19</v>
      </c>
      <c r="F260" s="67"/>
      <c r="G260" s="57" t="s">
        <v>102</v>
      </c>
      <c r="H260" s="67" t="s">
        <v>11</v>
      </c>
      <c r="I260" s="65">
        <v>1</v>
      </c>
      <c r="J260" s="68">
        <v>1.4666666666666668</v>
      </c>
      <c r="K260" s="65">
        <v>7</v>
      </c>
      <c r="L260" s="65">
        <v>15</v>
      </c>
      <c r="M260" s="65">
        <v>0.46700000000000003</v>
      </c>
      <c r="N260" s="65">
        <v>0</v>
      </c>
      <c r="O260" s="65">
        <v>0</v>
      </c>
      <c r="P260" s="65"/>
      <c r="Q260" s="65">
        <v>5</v>
      </c>
      <c r="R260" s="65">
        <v>8</v>
      </c>
      <c r="S260" s="65">
        <v>0.625</v>
      </c>
      <c r="T260" s="65">
        <v>4</v>
      </c>
      <c r="U260" s="65">
        <v>7</v>
      </c>
      <c r="V260" s="65">
        <v>11</v>
      </c>
      <c r="W260" s="65">
        <v>1</v>
      </c>
      <c r="X260" s="65">
        <v>0</v>
      </c>
      <c r="Y260" s="65">
        <v>1</v>
      </c>
      <c r="Z260" s="65">
        <v>2</v>
      </c>
      <c r="AA260" s="65">
        <v>2</v>
      </c>
      <c r="AB260" s="65">
        <v>19</v>
      </c>
      <c r="AC260" s="65">
        <v>13.6</v>
      </c>
      <c r="AD260" s="65"/>
      <c r="AE260" s="77">
        <f t="shared" si="213"/>
        <v>35.200000000000003</v>
      </c>
      <c r="AF260" s="78" t="s">
        <v>2581</v>
      </c>
      <c r="AG260" s="76">
        <f t="shared" ref="AG260:AH260" si="216">STDEV(L211:L260)</f>
        <v>4.4850772978118165</v>
      </c>
      <c r="AH260" s="76">
        <f t="shared" si="216"/>
        <v>0.14228574870911831</v>
      </c>
      <c r="AI260" s="76">
        <f t="shared" si="200"/>
        <v>15.098039215686274</v>
      </c>
    </row>
    <row r="261" spans="1:35" x14ac:dyDescent="0.25">
      <c r="A261" s="65">
        <v>22</v>
      </c>
      <c r="B261" s="56">
        <v>22</v>
      </c>
      <c r="C261" s="66">
        <v>38462</v>
      </c>
      <c r="D261" s="65" t="s">
        <v>980</v>
      </c>
      <c r="E261" s="57" t="s">
        <v>19</v>
      </c>
      <c r="F261" s="67" t="s">
        <v>5</v>
      </c>
      <c r="G261" s="57" t="s">
        <v>89</v>
      </c>
      <c r="H261" s="67" t="s">
        <v>11</v>
      </c>
      <c r="I261" s="65">
        <v>1</v>
      </c>
      <c r="J261" s="68">
        <v>1.440277777777778</v>
      </c>
      <c r="K261" s="65">
        <v>7</v>
      </c>
      <c r="L261" s="65">
        <v>13</v>
      </c>
      <c r="M261" s="65">
        <v>0.53800000000000003</v>
      </c>
      <c r="N261" s="65">
        <v>0</v>
      </c>
      <c r="O261" s="65">
        <v>0</v>
      </c>
      <c r="P261" s="65"/>
      <c r="Q261" s="65">
        <v>3</v>
      </c>
      <c r="R261" s="65">
        <v>6</v>
      </c>
      <c r="S261" s="65">
        <v>0.5</v>
      </c>
      <c r="T261" s="65">
        <v>3</v>
      </c>
      <c r="U261" s="65">
        <v>10</v>
      </c>
      <c r="V261" s="65">
        <v>13</v>
      </c>
      <c r="W261" s="65">
        <v>2</v>
      </c>
      <c r="X261" s="65">
        <v>0</v>
      </c>
      <c r="Y261" s="65">
        <v>5</v>
      </c>
      <c r="Z261" s="65">
        <v>5</v>
      </c>
      <c r="AA261" s="65">
        <v>3</v>
      </c>
      <c r="AB261" s="65">
        <v>17</v>
      </c>
      <c r="AC261" s="65">
        <v>13.3</v>
      </c>
      <c r="AD261" s="65"/>
      <c r="AE261" s="77">
        <f t="shared" si="213"/>
        <v>34.56666666666667</v>
      </c>
      <c r="AF261" s="78" t="s">
        <v>2581</v>
      </c>
      <c r="AG261" s="76">
        <f t="shared" ref="AG261:AH261" si="217">STDEV(L212:L261)</f>
        <v>4.4925789148463977</v>
      </c>
      <c r="AH261" s="76">
        <f t="shared" si="217"/>
        <v>0.14141144052092849</v>
      </c>
      <c r="AI261" s="76">
        <f t="shared" si="200"/>
        <v>15.03921568627451</v>
      </c>
    </row>
    <row r="262" spans="1:35" x14ac:dyDescent="0.25">
      <c r="A262" s="65">
        <v>23</v>
      </c>
      <c r="B262" s="56">
        <v>23</v>
      </c>
      <c r="C262" s="66">
        <v>38462</v>
      </c>
      <c r="D262" s="65" t="s">
        <v>217</v>
      </c>
      <c r="E262" s="57" t="s">
        <v>19</v>
      </c>
      <c r="F262" s="67"/>
      <c r="G262" s="57" t="s">
        <v>108</v>
      </c>
      <c r="H262" s="67" t="s">
        <v>11</v>
      </c>
      <c r="I262" s="65">
        <v>1</v>
      </c>
      <c r="J262" s="68">
        <v>1.5062499999999999</v>
      </c>
      <c r="K262" s="65">
        <v>6</v>
      </c>
      <c r="L262" s="65">
        <v>12</v>
      </c>
      <c r="M262" s="65">
        <v>0.5</v>
      </c>
      <c r="N262" s="65">
        <v>0</v>
      </c>
      <c r="O262" s="65">
        <v>0</v>
      </c>
      <c r="P262" s="65"/>
      <c r="Q262" s="65">
        <v>8</v>
      </c>
      <c r="R262" s="65">
        <v>10</v>
      </c>
      <c r="S262" s="65">
        <v>0.8</v>
      </c>
      <c r="T262" s="65">
        <v>2</v>
      </c>
      <c r="U262" s="65">
        <v>10</v>
      </c>
      <c r="V262" s="65">
        <v>12</v>
      </c>
      <c r="W262" s="65">
        <v>5</v>
      </c>
      <c r="X262" s="65">
        <v>0</v>
      </c>
      <c r="Y262" s="65">
        <v>1</v>
      </c>
      <c r="Z262" s="65">
        <v>2</v>
      </c>
      <c r="AA262" s="65">
        <v>3</v>
      </c>
      <c r="AB262" s="65">
        <v>20</v>
      </c>
      <c r="AC262" s="65">
        <v>18.600000000000001</v>
      </c>
      <c r="AD262" s="65"/>
      <c r="AE262" s="77">
        <f t="shared" si="213"/>
        <v>36.15</v>
      </c>
      <c r="AF262" s="78" t="s">
        <v>2581</v>
      </c>
      <c r="AG262" s="76">
        <f t="shared" ref="AG262:AH262" si="218">STDEV(L213:L262)</f>
        <v>4.4301379717769063</v>
      </c>
      <c r="AH262" s="76">
        <f t="shared" si="218"/>
        <v>0.14126767326676026</v>
      </c>
      <c r="AI262" s="76">
        <f t="shared" si="200"/>
        <v>14.96078431372549</v>
      </c>
    </row>
    <row r="263" spans="1:35" x14ac:dyDescent="0.25">
      <c r="A263" s="65">
        <v>24</v>
      </c>
      <c r="B263" s="56">
        <v>24</v>
      </c>
      <c r="C263" s="66">
        <v>38462</v>
      </c>
      <c r="D263" s="65" t="s">
        <v>981</v>
      </c>
      <c r="E263" s="57" t="s">
        <v>19</v>
      </c>
      <c r="F263" s="67" t="s">
        <v>5</v>
      </c>
      <c r="G263" s="57" t="s">
        <v>119</v>
      </c>
      <c r="H263" s="67" t="s">
        <v>3</v>
      </c>
      <c r="I263" s="65">
        <v>1</v>
      </c>
      <c r="J263" s="68">
        <v>1.5673611111111112</v>
      </c>
      <c r="K263" s="65">
        <v>5</v>
      </c>
      <c r="L263" s="65">
        <v>14</v>
      </c>
      <c r="M263" s="65">
        <v>0.35699999999999998</v>
      </c>
      <c r="N263" s="65">
        <v>0</v>
      </c>
      <c r="O263" s="65">
        <v>0</v>
      </c>
      <c r="P263" s="65"/>
      <c r="Q263" s="65">
        <v>6</v>
      </c>
      <c r="R263" s="65">
        <v>7</v>
      </c>
      <c r="S263" s="65">
        <v>0.85699999999999998</v>
      </c>
      <c r="T263" s="65">
        <v>3</v>
      </c>
      <c r="U263" s="65">
        <v>8</v>
      </c>
      <c r="V263" s="65">
        <v>11</v>
      </c>
      <c r="W263" s="65">
        <v>1</v>
      </c>
      <c r="X263" s="65">
        <v>0</v>
      </c>
      <c r="Y263" s="65">
        <v>1</v>
      </c>
      <c r="Z263" s="65">
        <v>1</v>
      </c>
      <c r="AA263" s="65">
        <v>3</v>
      </c>
      <c r="AB263" s="65">
        <v>16</v>
      </c>
      <c r="AC263" s="65">
        <v>11.5</v>
      </c>
      <c r="AD263" s="65"/>
      <c r="AE263" s="77">
        <f t="shared" si="213"/>
        <v>37.616666666666667</v>
      </c>
      <c r="AF263" s="78" t="s">
        <v>2581</v>
      </c>
      <c r="AG263" s="76">
        <f t="shared" ref="AG263:AH263" si="219">STDEV(L214:L263)</f>
        <v>4.3750685125830797</v>
      </c>
      <c r="AH263" s="76">
        <f t="shared" si="219"/>
        <v>0.14227266147816892</v>
      </c>
      <c r="AI263" s="76">
        <f t="shared" si="200"/>
        <v>15.058823529411764</v>
      </c>
    </row>
    <row r="264" spans="1:35" x14ac:dyDescent="0.25">
      <c r="A264" s="65">
        <v>25</v>
      </c>
      <c r="B264" s="56">
        <v>25</v>
      </c>
      <c r="C264" s="66">
        <v>38462</v>
      </c>
      <c r="D264" s="65" t="s">
        <v>982</v>
      </c>
      <c r="E264" s="57" t="s">
        <v>19</v>
      </c>
      <c r="F264" s="67" t="s">
        <v>5</v>
      </c>
      <c r="G264" s="57" t="s">
        <v>35</v>
      </c>
      <c r="H264" s="67" t="s">
        <v>3</v>
      </c>
      <c r="I264" s="65">
        <v>1</v>
      </c>
      <c r="J264" s="68">
        <v>1.5326388888888889</v>
      </c>
      <c r="K264" s="65">
        <v>7</v>
      </c>
      <c r="L264" s="65">
        <v>17</v>
      </c>
      <c r="M264" s="65">
        <v>0.41199999999999998</v>
      </c>
      <c r="N264" s="65">
        <v>0</v>
      </c>
      <c r="O264" s="65">
        <v>0</v>
      </c>
      <c r="P264" s="65"/>
      <c r="Q264" s="65">
        <v>5</v>
      </c>
      <c r="R264" s="65">
        <v>6</v>
      </c>
      <c r="S264" s="65">
        <v>0.83299999999999996</v>
      </c>
      <c r="T264" s="65">
        <v>2</v>
      </c>
      <c r="U264" s="65">
        <v>7</v>
      </c>
      <c r="V264" s="65">
        <v>9</v>
      </c>
      <c r="W264" s="65">
        <v>3</v>
      </c>
      <c r="X264" s="65">
        <v>0</v>
      </c>
      <c r="Y264" s="65">
        <v>0</v>
      </c>
      <c r="Z264" s="65">
        <v>1</v>
      </c>
      <c r="AA264" s="65">
        <v>3</v>
      </c>
      <c r="AB264" s="65">
        <v>19</v>
      </c>
      <c r="AC264" s="65">
        <v>12.9</v>
      </c>
      <c r="AD264" s="65"/>
      <c r="AE264" s="77">
        <f t="shared" si="213"/>
        <v>36.783333333333331</v>
      </c>
      <c r="AF264" s="78" t="s">
        <v>2581</v>
      </c>
      <c r="AG264" s="76">
        <f t="shared" ref="AG264:AH264" si="220">STDEV(L215:L264)</f>
        <v>4.3464271041199547</v>
      </c>
      <c r="AH264" s="76">
        <f t="shared" si="220"/>
        <v>0.14146284721741312</v>
      </c>
      <c r="AI264" s="76">
        <f t="shared" si="200"/>
        <v>15</v>
      </c>
    </row>
    <row r="265" spans="1:35" x14ac:dyDescent="0.25">
      <c r="A265" s="65">
        <v>26</v>
      </c>
      <c r="B265" s="56">
        <v>26</v>
      </c>
      <c r="C265" s="66">
        <v>38462</v>
      </c>
      <c r="D265" s="65" t="s">
        <v>983</v>
      </c>
      <c r="E265" s="57" t="s">
        <v>19</v>
      </c>
      <c r="F265" s="67"/>
      <c r="G265" s="57" t="s">
        <v>100</v>
      </c>
      <c r="H265" s="67" t="s">
        <v>11</v>
      </c>
      <c r="I265" s="65">
        <v>1</v>
      </c>
      <c r="J265" s="68">
        <v>1.403472222222222</v>
      </c>
      <c r="K265" s="65">
        <v>8</v>
      </c>
      <c r="L265" s="65">
        <v>14</v>
      </c>
      <c r="M265" s="65">
        <v>0.57099999999999995</v>
      </c>
      <c r="N265" s="65">
        <v>0</v>
      </c>
      <c r="O265" s="65">
        <v>0</v>
      </c>
      <c r="P265" s="65"/>
      <c r="Q265" s="65">
        <v>3</v>
      </c>
      <c r="R265" s="65">
        <v>7</v>
      </c>
      <c r="S265" s="65">
        <v>0.42899999999999999</v>
      </c>
      <c r="T265" s="65">
        <v>2</v>
      </c>
      <c r="U265" s="65">
        <v>5</v>
      </c>
      <c r="V265" s="65">
        <v>7</v>
      </c>
      <c r="W265" s="65">
        <v>3</v>
      </c>
      <c r="X265" s="65">
        <v>0</v>
      </c>
      <c r="Y265" s="65">
        <v>4</v>
      </c>
      <c r="Z265" s="65">
        <v>4</v>
      </c>
      <c r="AA265" s="65">
        <v>3</v>
      </c>
      <c r="AB265" s="65">
        <v>19</v>
      </c>
      <c r="AC265" s="65">
        <v>13.4</v>
      </c>
      <c r="AD265" s="65"/>
      <c r="AE265" s="77">
        <f t="shared" si="213"/>
        <v>33.68333333333333</v>
      </c>
      <c r="AF265" s="78" t="s">
        <v>2581</v>
      </c>
      <c r="AG265" s="76">
        <f t="shared" ref="AG265:AH265" si="221">STDEV(L216:L265)</f>
        <v>4.3464271041199547</v>
      </c>
      <c r="AH265" s="76">
        <f t="shared" si="221"/>
        <v>0.13812981324146648</v>
      </c>
      <c r="AI265" s="76">
        <f t="shared" si="200"/>
        <v>15.058823529411764</v>
      </c>
    </row>
    <row r="266" spans="1:35" x14ac:dyDescent="0.25">
      <c r="A266" s="65">
        <v>27</v>
      </c>
      <c r="B266" s="56">
        <v>27</v>
      </c>
      <c r="C266" s="66">
        <v>38462</v>
      </c>
      <c r="D266" s="65" t="s">
        <v>984</v>
      </c>
      <c r="E266" s="57" t="s">
        <v>19</v>
      </c>
      <c r="F266" s="67"/>
      <c r="G266" s="57" t="s">
        <v>17</v>
      </c>
      <c r="H266" s="67" t="s">
        <v>11</v>
      </c>
      <c r="I266" s="65">
        <v>1</v>
      </c>
      <c r="J266" s="68">
        <v>1.0972222222222221</v>
      </c>
      <c r="K266" s="65">
        <v>3</v>
      </c>
      <c r="L266" s="65">
        <v>5</v>
      </c>
      <c r="M266" s="65">
        <v>0.6</v>
      </c>
      <c r="N266" s="65">
        <v>0</v>
      </c>
      <c r="O266" s="65">
        <v>0</v>
      </c>
      <c r="P266" s="65"/>
      <c r="Q266" s="65">
        <v>4</v>
      </c>
      <c r="R266" s="65">
        <v>6</v>
      </c>
      <c r="S266" s="65">
        <v>0.66700000000000004</v>
      </c>
      <c r="T266" s="65">
        <v>0</v>
      </c>
      <c r="U266" s="65">
        <v>3</v>
      </c>
      <c r="V266" s="65">
        <v>3</v>
      </c>
      <c r="W266" s="65">
        <v>3</v>
      </c>
      <c r="X266" s="65">
        <v>2</v>
      </c>
      <c r="Y266" s="65">
        <v>0</v>
      </c>
      <c r="Z266" s="65">
        <v>2</v>
      </c>
      <c r="AA266" s="65">
        <v>1</v>
      </c>
      <c r="AB266" s="65">
        <v>10</v>
      </c>
      <c r="AC266" s="65">
        <v>9.5</v>
      </c>
      <c r="AD266" s="65"/>
      <c r="AE266" s="77">
        <f t="shared" si="213"/>
        <v>26.333333333333332</v>
      </c>
      <c r="AF266" s="78" t="s">
        <v>2581</v>
      </c>
      <c r="AG266" s="76">
        <f t="shared" ref="AG266:AH266" si="222">STDEV(L217:L266)</f>
        <v>4.4883522725437892</v>
      </c>
      <c r="AH266" s="76">
        <f t="shared" si="222"/>
        <v>0.13868765229089142</v>
      </c>
      <c r="AI266" s="76">
        <f t="shared" si="200"/>
        <v>14.882352941176471</v>
      </c>
    </row>
    <row r="267" spans="1:35" x14ac:dyDescent="0.25">
      <c r="A267" s="65">
        <v>28</v>
      </c>
      <c r="B267" s="56">
        <v>28</v>
      </c>
      <c r="C267" s="66">
        <v>38462</v>
      </c>
      <c r="D267" s="65" t="s">
        <v>985</v>
      </c>
      <c r="E267" s="57" t="s">
        <v>19</v>
      </c>
      <c r="F267" s="67"/>
      <c r="G267" s="57" t="s">
        <v>89</v>
      </c>
      <c r="H267" s="67" t="s">
        <v>11</v>
      </c>
      <c r="I267" s="65">
        <v>1</v>
      </c>
      <c r="J267" s="68">
        <v>1.4118055555555555</v>
      </c>
      <c r="K267" s="65">
        <v>9</v>
      </c>
      <c r="L267" s="65">
        <v>20</v>
      </c>
      <c r="M267" s="65">
        <v>0.45</v>
      </c>
      <c r="N267" s="65">
        <v>0</v>
      </c>
      <c r="O267" s="65">
        <v>0</v>
      </c>
      <c r="P267" s="65"/>
      <c r="Q267" s="65">
        <v>1</v>
      </c>
      <c r="R267" s="65">
        <v>1</v>
      </c>
      <c r="S267" s="65">
        <v>1</v>
      </c>
      <c r="T267" s="65">
        <v>0</v>
      </c>
      <c r="U267" s="65">
        <v>12</v>
      </c>
      <c r="V267" s="65">
        <v>12</v>
      </c>
      <c r="W267" s="65">
        <v>5</v>
      </c>
      <c r="X267" s="65">
        <v>2</v>
      </c>
      <c r="Y267" s="65">
        <v>4</v>
      </c>
      <c r="Z267" s="65">
        <v>1</v>
      </c>
      <c r="AA267" s="65">
        <v>3</v>
      </c>
      <c r="AB267" s="65">
        <v>19</v>
      </c>
      <c r="AC267" s="65">
        <v>18.3</v>
      </c>
      <c r="AD267" s="65"/>
      <c r="AE267" s="77">
        <f t="shared" si="213"/>
        <v>33.883333333333333</v>
      </c>
      <c r="AF267" s="78" t="s">
        <v>2581</v>
      </c>
      <c r="AG267" s="76">
        <f t="shared" ref="AG267:AH267" si="223">STDEV(L218:L267)</f>
        <v>4.5148733794706857</v>
      </c>
      <c r="AH267" s="76">
        <f t="shared" si="223"/>
        <v>0.13463696311464657</v>
      </c>
      <c r="AI267" s="76">
        <f t="shared" si="200"/>
        <v>14.862745098039216</v>
      </c>
    </row>
    <row r="268" spans="1:35" x14ac:dyDescent="0.25">
      <c r="A268" s="65">
        <v>29</v>
      </c>
      <c r="B268" s="56">
        <v>29</v>
      </c>
      <c r="C268" s="66">
        <v>38462</v>
      </c>
      <c r="D268" s="65" t="s">
        <v>986</v>
      </c>
      <c r="E268" s="57" t="s">
        <v>19</v>
      </c>
      <c r="F268" s="67" t="s">
        <v>5</v>
      </c>
      <c r="G268" s="57" t="s">
        <v>21</v>
      </c>
      <c r="H268" s="67" t="s">
        <v>11</v>
      </c>
      <c r="I268" s="65">
        <v>1</v>
      </c>
      <c r="J268" s="68">
        <v>1.6986111111111111</v>
      </c>
      <c r="K268" s="65">
        <v>12</v>
      </c>
      <c r="L268" s="65">
        <v>25</v>
      </c>
      <c r="M268" s="65">
        <v>0.48</v>
      </c>
      <c r="N268" s="65">
        <v>0</v>
      </c>
      <c r="O268" s="65">
        <v>0</v>
      </c>
      <c r="P268" s="65"/>
      <c r="Q268" s="65">
        <v>1</v>
      </c>
      <c r="R268" s="65">
        <v>4</v>
      </c>
      <c r="S268" s="65">
        <v>0.25</v>
      </c>
      <c r="T268" s="65">
        <v>3</v>
      </c>
      <c r="U268" s="65">
        <v>14</v>
      </c>
      <c r="V268" s="65">
        <v>17</v>
      </c>
      <c r="W268" s="65">
        <v>3</v>
      </c>
      <c r="X268" s="65">
        <v>2</v>
      </c>
      <c r="Y268" s="65">
        <v>0</v>
      </c>
      <c r="Z268" s="65">
        <v>1</v>
      </c>
      <c r="AA268" s="65">
        <v>5</v>
      </c>
      <c r="AB268" s="65">
        <v>25</v>
      </c>
      <c r="AC268" s="65">
        <v>18.5</v>
      </c>
      <c r="AD268" s="65"/>
      <c r="AE268" s="77">
        <f t="shared" si="213"/>
        <v>40.766666666666666</v>
      </c>
      <c r="AF268" s="78" t="s">
        <v>2581</v>
      </c>
      <c r="AG268" s="76">
        <f t="shared" ref="AG268:AH268" si="224">STDEV(L219:L268)</f>
        <v>4.6960252406928662</v>
      </c>
      <c r="AH268" s="76">
        <f t="shared" si="224"/>
        <v>0.13124522770721384</v>
      </c>
      <c r="AI268" s="76">
        <f t="shared" si="200"/>
        <v>15.137254901960784</v>
      </c>
    </row>
    <row r="269" spans="1:35" x14ac:dyDescent="0.25">
      <c r="A269" s="65">
        <v>30</v>
      </c>
      <c r="B269" s="56">
        <v>30</v>
      </c>
      <c r="C269" s="66">
        <v>38462</v>
      </c>
      <c r="D269" s="65" t="s">
        <v>987</v>
      </c>
      <c r="E269" s="57" t="s">
        <v>19</v>
      </c>
      <c r="F269" s="67"/>
      <c r="G269" s="57" t="s">
        <v>28</v>
      </c>
      <c r="H269" s="67" t="s">
        <v>11</v>
      </c>
      <c r="I269" s="65">
        <v>1</v>
      </c>
      <c r="J269" s="68">
        <v>1.9159722222222222</v>
      </c>
      <c r="K269" s="65">
        <v>11</v>
      </c>
      <c r="L269" s="65">
        <v>19</v>
      </c>
      <c r="M269" s="65">
        <v>0.57899999999999996</v>
      </c>
      <c r="N269" s="65">
        <v>0</v>
      </c>
      <c r="O269" s="65">
        <v>0</v>
      </c>
      <c r="P269" s="65"/>
      <c r="Q269" s="65">
        <v>7</v>
      </c>
      <c r="R269" s="65">
        <v>9</v>
      </c>
      <c r="S269" s="65">
        <v>0.77800000000000002</v>
      </c>
      <c r="T269" s="65">
        <v>2</v>
      </c>
      <c r="U269" s="65">
        <v>3</v>
      </c>
      <c r="V269" s="65">
        <v>5</v>
      </c>
      <c r="W269" s="65">
        <v>3</v>
      </c>
      <c r="X269" s="65">
        <v>1</v>
      </c>
      <c r="Y269" s="65">
        <v>1</v>
      </c>
      <c r="Z269" s="65">
        <v>2</v>
      </c>
      <c r="AA269" s="65">
        <v>6</v>
      </c>
      <c r="AB269" s="65">
        <v>29</v>
      </c>
      <c r="AC269" s="65">
        <v>21</v>
      </c>
      <c r="AD269" s="65"/>
      <c r="AE269" s="77">
        <f t="shared" si="213"/>
        <v>45.983333333333334</v>
      </c>
      <c r="AF269" s="78" t="s">
        <v>2581</v>
      </c>
      <c r="AG269" s="76">
        <f t="shared" ref="AG269:AH269" si="225">STDEV(L220:L269)</f>
        <v>4.6960252406928662</v>
      </c>
      <c r="AH269" s="76">
        <f t="shared" si="225"/>
        <v>0.12848812539432158</v>
      </c>
      <c r="AI269" s="76">
        <f t="shared" si="200"/>
        <v>15.294117647058824</v>
      </c>
    </row>
    <row r="270" spans="1:35" x14ac:dyDescent="0.25">
      <c r="A270" s="65">
        <v>31</v>
      </c>
      <c r="B270" s="56">
        <v>31</v>
      </c>
      <c r="C270" s="66">
        <v>38462</v>
      </c>
      <c r="D270" s="65" t="s">
        <v>988</v>
      </c>
      <c r="E270" s="57" t="s">
        <v>19</v>
      </c>
      <c r="F270" s="67"/>
      <c r="G270" s="57" t="s">
        <v>60</v>
      </c>
      <c r="H270" s="67" t="s">
        <v>3</v>
      </c>
      <c r="I270" s="65">
        <v>1</v>
      </c>
      <c r="J270" s="68">
        <v>1.5097222222222222</v>
      </c>
      <c r="K270" s="65">
        <v>7</v>
      </c>
      <c r="L270" s="65">
        <v>20</v>
      </c>
      <c r="M270" s="65">
        <v>0.35</v>
      </c>
      <c r="N270" s="65">
        <v>0</v>
      </c>
      <c r="O270" s="65">
        <v>0</v>
      </c>
      <c r="P270" s="65"/>
      <c r="Q270" s="65">
        <v>8</v>
      </c>
      <c r="R270" s="65">
        <v>12</v>
      </c>
      <c r="S270" s="65">
        <v>0.66700000000000004</v>
      </c>
      <c r="T270" s="65">
        <v>0</v>
      </c>
      <c r="U270" s="65">
        <v>6</v>
      </c>
      <c r="V270" s="65">
        <v>6</v>
      </c>
      <c r="W270" s="65">
        <v>3</v>
      </c>
      <c r="X270" s="65">
        <v>1</v>
      </c>
      <c r="Y270" s="65">
        <v>2</v>
      </c>
      <c r="Z270" s="65">
        <v>3</v>
      </c>
      <c r="AA270" s="65">
        <v>3</v>
      </c>
      <c r="AB270" s="65">
        <v>22</v>
      </c>
      <c r="AC270" s="65">
        <v>11.3</v>
      </c>
      <c r="AD270" s="65"/>
      <c r="AE270" s="77">
        <f t="shared" si="213"/>
        <v>36.233333333333334</v>
      </c>
      <c r="AF270" s="78" t="s">
        <v>2581</v>
      </c>
      <c r="AG270" s="76">
        <f t="shared" ref="AG270:AH270" si="226">STDEV(L221:L270)</f>
        <v>4.7442338793572141</v>
      </c>
      <c r="AH270" s="76">
        <f t="shared" si="226"/>
        <v>0.13046451546653753</v>
      </c>
      <c r="AI270" s="76">
        <f t="shared" si="200"/>
        <v>15.313725490196079</v>
      </c>
    </row>
    <row r="271" spans="1:35" x14ac:dyDescent="0.25">
      <c r="A271" s="65">
        <v>32</v>
      </c>
      <c r="B271" s="56">
        <v>32</v>
      </c>
      <c r="C271" s="66">
        <v>38462</v>
      </c>
      <c r="D271" s="65" t="s">
        <v>989</v>
      </c>
      <c r="E271" s="57" t="s">
        <v>19</v>
      </c>
      <c r="F271" s="67" t="s">
        <v>5</v>
      </c>
      <c r="G271" s="57" t="s">
        <v>28</v>
      </c>
      <c r="H271" s="67" t="s">
        <v>11</v>
      </c>
      <c r="I271" s="65">
        <v>1</v>
      </c>
      <c r="J271" s="68">
        <v>1.3138888888888889</v>
      </c>
      <c r="K271" s="65">
        <v>8</v>
      </c>
      <c r="L271" s="65">
        <v>11</v>
      </c>
      <c r="M271" s="65">
        <v>0.72699999999999998</v>
      </c>
      <c r="N271" s="65">
        <v>0</v>
      </c>
      <c r="O271" s="65">
        <v>0</v>
      </c>
      <c r="P271" s="65"/>
      <c r="Q271" s="65">
        <v>4</v>
      </c>
      <c r="R271" s="65">
        <v>6</v>
      </c>
      <c r="S271" s="65">
        <v>0.66700000000000004</v>
      </c>
      <c r="T271" s="65">
        <v>1</v>
      </c>
      <c r="U271" s="65">
        <v>9</v>
      </c>
      <c r="V271" s="65">
        <v>10</v>
      </c>
      <c r="W271" s="65">
        <v>5</v>
      </c>
      <c r="X271" s="65">
        <v>0</v>
      </c>
      <c r="Y271" s="65">
        <v>3</v>
      </c>
      <c r="Z271" s="65">
        <v>3</v>
      </c>
      <c r="AA271" s="65">
        <v>2</v>
      </c>
      <c r="AB271" s="65">
        <v>20</v>
      </c>
      <c r="AC271" s="65">
        <v>19.899999999999999</v>
      </c>
      <c r="AD271" s="65"/>
      <c r="AE271" s="77">
        <f t="shared" si="213"/>
        <v>31.533333333333335</v>
      </c>
      <c r="AF271" s="78" t="s">
        <v>2581</v>
      </c>
      <c r="AG271" s="76">
        <f t="shared" ref="AG271:AH271" si="227">STDEV(L222:L271)</f>
        <v>4.7821521924586143</v>
      </c>
      <c r="AH271" s="76">
        <f t="shared" si="227"/>
        <v>0.13300041583485717</v>
      </c>
      <c r="AI271" s="76">
        <f t="shared" si="200"/>
        <v>15.235294117647058</v>
      </c>
    </row>
    <row r="272" spans="1:35" x14ac:dyDescent="0.25">
      <c r="A272" s="65">
        <v>33</v>
      </c>
      <c r="B272" s="56">
        <v>33</v>
      </c>
      <c r="C272" s="66">
        <v>38462</v>
      </c>
      <c r="D272" s="65" t="s">
        <v>990</v>
      </c>
      <c r="E272" s="57" t="s">
        <v>19</v>
      </c>
      <c r="F272" s="67"/>
      <c r="G272" s="57" t="s">
        <v>95</v>
      </c>
      <c r="H272" s="67" t="s">
        <v>11</v>
      </c>
      <c r="I272" s="65">
        <v>1</v>
      </c>
      <c r="J272" s="68">
        <v>1.434722222222222</v>
      </c>
      <c r="K272" s="65">
        <v>11</v>
      </c>
      <c r="L272" s="65">
        <v>15</v>
      </c>
      <c r="M272" s="65">
        <v>0.73299999999999998</v>
      </c>
      <c r="N272" s="65">
        <v>0</v>
      </c>
      <c r="O272" s="65">
        <v>0</v>
      </c>
      <c r="P272" s="65"/>
      <c r="Q272" s="65">
        <v>4</v>
      </c>
      <c r="R272" s="65">
        <v>8</v>
      </c>
      <c r="S272" s="65">
        <v>0.5</v>
      </c>
      <c r="T272" s="65">
        <v>5</v>
      </c>
      <c r="U272" s="65">
        <v>7</v>
      </c>
      <c r="V272" s="65">
        <v>12</v>
      </c>
      <c r="W272" s="65">
        <v>3</v>
      </c>
      <c r="X272" s="65">
        <v>0</v>
      </c>
      <c r="Y272" s="65">
        <v>1</v>
      </c>
      <c r="Z272" s="65">
        <v>2</v>
      </c>
      <c r="AA272" s="65">
        <v>3</v>
      </c>
      <c r="AB272" s="65">
        <v>26</v>
      </c>
      <c r="AC272" s="65">
        <v>23.5</v>
      </c>
      <c r="AD272" s="65"/>
      <c r="AE272" s="77">
        <f t="shared" si="213"/>
        <v>34.43333333333333</v>
      </c>
      <c r="AF272" s="78" t="s">
        <v>2581</v>
      </c>
      <c r="AG272" s="76">
        <f t="shared" ref="AG272:AH272" si="228">STDEV(L223:L272)</f>
        <v>4.6485020628769673</v>
      </c>
      <c r="AH272" s="76">
        <f t="shared" si="228"/>
        <v>0.135188589362703</v>
      </c>
      <c r="AI272" s="76">
        <f t="shared" si="200"/>
        <v>15.215686274509803</v>
      </c>
    </row>
    <row r="273" spans="1:35" x14ac:dyDescent="0.25">
      <c r="A273" s="65">
        <v>34</v>
      </c>
      <c r="B273" s="56">
        <v>34</v>
      </c>
      <c r="C273" s="66">
        <v>38462</v>
      </c>
      <c r="D273" s="65" t="s">
        <v>991</v>
      </c>
      <c r="E273" s="57" t="s">
        <v>19</v>
      </c>
      <c r="F273" s="67" t="s">
        <v>5</v>
      </c>
      <c r="G273" s="57" t="s">
        <v>55</v>
      </c>
      <c r="H273" s="67" t="s">
        <v>11</v>
      </c>
      <c r="I273" s="65">
        <v>1</v>
      </c>
      <c r="J273" s="68">
        <v>1.4805555555555554</v>
      </c>
      <c r="K273" s="65">
        <v>7</v>
      </c>
      <c r="L273" s="65">
        <v>15</v>
      </c>
      <c r="M273" s="65">
        <v>0.46700000000000003</v>
      </c>
      <c r="N273" s="65">
        <v>0</v>
      </c>
      <c r="O273" s="65">
        <v>0</v>
      </c>
      <c r="P273" s="65"/>
      <c r="Q273" s="65">
        <v>5</v>
      </c>
      <c r="R273" s="65">
        <v>8</v>
      </c>
      <c r="S273" s="65">
        <v>0.625</v>
      </c>
      <c r="T273" s="65">
        <v>4</v>
      </c>
      <c r="U273" s="65">
        <v>5</v>
      </c>
      <c r="V273" s="65">
        <v>9</v>
      </c>
      <c r="W273" s="65">
        <v>4</v>
      </c>
      <c r="X273" s="65">
        <v>0</v>
      </c>
      <c r="Y273" s="65">
        <v>2</v>
      </c>
      <c r="Z273" s="65">
        <v>3</v>
      </c>
      <c r="AA273" s="65">
        <v>1</v>
      </c>
      <c r="AB273" s="65">
        <v>19</v>
      </c>
      <c r="AC273" s="65">
        <v>15.2</v>
      </c>
      <c r="AD273" s="65"/>
      <c r="AE273" s="77">
        <f t="shared" si="213"/>
        <v>35.533333333333331</v>
      </c>
      <c r="AF273" s="78" t="s">
        <v>2581</v>
      </c>
      <c r="AG273" s="76">
        <f t="shared" ref="AG273:AH273" si="229">STDEV(L224:L273)</f>
        <v>4.6459989369831955</v>
      </c>
      <c r="AH273" s="76">
        <f t="shared" si="229"/>
        <v>0.13330769838602566</v>
      </c>
      <c r="AI273" s="76">
        <f t="shared" si="200"/>
        <v>15.058823529411764</v>
      </c>
    </row>
    <row r="274" spans="1:35" x14ac:dyDescent="0.25">
      <c r="A274" s="65">
        <v>35</v>
      </c>
      <c r="B274" s="56">
        <v>35</v>
      </c>
      <c r="C274" s="66">
        <v>38462</v>
      </c>
      <c r="D274" s="65" t="s">
        <v>992</v>
      </c>
      <c r="E274" s="57" t="s">
        <v>19</v>
      </c>
      <c r="F274" s="67"/>
      <c r="G274" s="57" t="s">
        <v>8</v>
      </c>
      <c r="H274" s="67" t="s">
        <v>11</v>
      </c>
      <c r="I274" s="65">
        <v>1</v>
      </c>
      <c r="J274" s="68">
        <v>1.3062500000000001</v>
      </c>
      <c r="K274" s="65">
        <v>4</v>
      </c>
      <c r="L274" s="65">
        <v>11</v>
      </c>
      <c r="M274" s="65">
        <v>0.36399999999999999</v>
      </c>
      <c r="N274" s="65">
        <v>0</v>
      </c>
      <c r="O274" s="65">
        <v>0</v>
      </c>
      <c r="P274" s="65"/>
      <c r="Q274" s="65">
        <v>0</v>
      </c>
      <c r="R274" s="65">
        <v>0</v>
      </c>
      <c r="S274" s="65"/>
      <c r="T274" s="65">
        <v>1</v>
      </c>
      <c r="U274" s="65">
        <v>3</v>
      </c>
      <c r="V274" s="65">
        <v>4</v>
      </c>
      <c r="W274" s="65">
        <v>9</v>
      </c>
      <c r="X274" s="65">
        <v>0</v>
      </c>
      <c r="Y274" s="65">
        <v>2</v>
      </c>
      <c r="Z274" s="65">
        <v>3</v>
      </c>
      <c r="AA274" s="65">
        <v>0</v>
      </c>
      <c r="AB274" s="65">
        <v>8</v>
      </c>
      <c r="AC274" s="65">
        <v>8.1999999999999993</v>
      </c>
      <c r="AD274" s="65"/>
      <c r="AE274" s="77">
        <f t="shared" si="213"/>
        <v>31.35</v>
      </c>
      <c r="AF274" s="78" t="s">
        <v>2581</v>
      </c>
      <c r="AG274" s="76">
        <f t="shared" ref="AG274:AH274" si="230">STDEV(L225:L274)</f>
        <v>4.5714732140677343</v>
      </c>
      <c r="AH274" s="76">
        <f t="shared" si="230"/>
        <v>0.13521411742499531</v>
      </c>
      <c r="AI274" s="76">
        <f t="shared" si="200"/>
        <v>15</v>
      </c>
    </row>
    <row r="275" spans="1:35" x14ac:dyDescent="0.25">
      <c r="A275" s="65">
        <v>36</v>
      </c>
      <c r="B275" s="56">
        <v>36</v>
      </c>
      <c r="C275" s="66">
        <v>38462</v>
      </c>
      <c r="D275" s="65" t="s">
        <v>993</v>
      </c>
      <c r="E275" s="57" t="s">
        <v>19</v>
      </c>
      <c r="F275" s="67"/>
      <c r="G275" s="57" t="s">
        <v>35</v>
      </c>
      <c r="H275" s="67" t="s">
        <v>3</v>
      </c>
      <c r="I275" s="65">
        <v>1</v>
      </c>
      <c r="J275" s="68">
        <v>1.5590277777777777</v>
      </c>
      <c r="K275" s="65">
        <v>7</v>
      </c>
      <c r="L275" s="65">
        <v>14</v>
      </c>
      <c r="M275" s="65">
        <v>0.5</v>
      </c>
      <c r="N275" s="65">
        <v>0</v>
      </c>
      <c r="O275" s="65">
        <v>0</v>
      </c>
      <c r="P275" s="65"/>
      <c r="Q275" s="65">
        <v>4</v>
      </c>
      <c r="R275" s="65">
        <v>4</v>
      </c>
      <c r="S275" s="65">
        <v>1</v>
      </c>
      <c r="T275" s="65">
        <v>1</v>
      </c>
      <c r="U275" s="65">
        <v>9</v>
      </c>
      <c r="V275" s="65">
        <v>10</v>
      </c>
      <c r="W275" s="65">
        <v>5</v>
      </c>
      <c r="X275" s="65">
        <v>0</v>
      </c>
      <c r="Y275" s="65">
        <v>3</v>
      </c>
      <c r="Z275" s="65">
        <v>2</v>
      </c>
      <c r="AA275" s="65">
        <v>4</v>
      </c>
      <c r="AB275" s="65">
        <v>18</v>
      </c>
      <c r="AC275" s="65">
        <v>16.399999999999999</v>
      </c>
      <c r="AD275" s="65"/>
      <c r="AE275" s="77">
        <f t="shared" si="213"/>
        <v>37.416666666666664</v>
      </c>
      <c r="AF275" s="78" t="s">
        <v>2581</v>
      </c>
      <c r="AG275" s="76">
        <f t="shared" ref="AG275:AH275" si="231">STDEV(L226:L275)</f>
        <v>4.5714732140677343</v>
      </c>
      <c r="AH275" s="76">
        <f t="shared" si="231"/>
        <v>0.13412908798951112</v>
      </c>
      <c r="AI275" s="76">
        <f t="shared" si="200"/>
        <v>15.117647058823529</v>
      </c>
    </row>
    <row r="276" spans="1:35" x14ac:dyDescent="0.25">
      <c r="A276" s="65">
        <v>37</v>
      </c>
      <c r="B276" s="56">
        <v>37</v>
      </c>
      <c r="C276" s="66">
        <v>38462</v>
      </c>
      <c r="D276" s="65" t="s">
        <v>994</v>
      </c>
      <c r="E276" s="57" t="s">
        <v>19</v>
      </c>
      <c r="F276" s="67"/>
      <c r="G276" s="57" t="s">
        <v>1</v>
      </c>
      <c r="H276" s="67" t="s">
        <v>11</v>
      </c>
      <c r="I276" s="65">
        <v>1</v>
      </c>
      <c r="J276" s="68">
        <v>1.590972222222222</v>
      </c>
      <c r="K276" s="65">
        <v>9</v>
      </c>
      <c r="L276" s="65">
        <v>19</v>
      </c>
      <c r="M276" s="65">
        <v>0.47399999999999998</v>
      </c>
      <c r="N276" s="65">
        <v>0</v>
      </c>
      <c r="O276" s="65">
        <v>0</v>
      </c>
      <c r="P276" s="65"/>
      <c r="Q276" s="65">
        <v>2</v>
      </c>
      <c r="R276" s="65">
        <v>4</v>
      </c>
      <c r="S276" s="65">
        <v>0.5</v>
      </c>
      <c r="T276" s="65">
        <v>3</v>
      </c>
      <c r="U276" s="65">
        <v>7</v>
      </c>
      <c r="V276" s="65">
        <v>10</v>
      </c>
      <c r="W276" s="65">
        <v>8</v>
      </c>
      <c r="X276" s="65">
        <v>1</v>
      </c>
      <c r="Y276" s="65">
        <v>2</v>
      </c>
      <c r="Z276" s="65">
        <v>2</v>
      </c>
      <c r="AA276" s="65">
        <v>1</v>
      </c>
      <c r="AB276" s="65">
        <v>20</v>
      </c>
      <c r="AC276" s="65">
        <v>19.3</v>
      </c>
      <c r="AD276" s="65"/>
      <c r="AE276" s="77">
        <f t="shared" si="213"/>
        <v>38.18333333333333</v>
      </c>
      <c r="AF276" s="78" t="s">
        <v>2581</v>
      </c>
      <c r="AG276" s="76">
        <f t="shared" ref="AG276:AH276" si="232">STDEV(L227:L276)</f>
        <v>4.5864040424733963</v>
      </c>
      <c r="AH276" s="76">
        <f t="shared" si="232"/>
        <v>0.13384898587739877</v>
      </c>
      <c r="AI276" s="76">
        <f t="shared" si="200"/>
        <v>15.215686274509803</v>
      </c>
    </row>
    <row r="277" spans="1:35" x14ac:dyDescent="0.25">
      <c r="A277" s="65">
        <v>38</v>
      </c>
      <c r="B277" s="56">
        <v>38</v>
      </c>
      <c r="C277" s="66">
        <v>38462</v>
      </c>
      <c r="D277" s="65" t="s">
        <v>995</v>
      </c>
      <c r="E277" s="57" t="s">
        <v>19</v>
      </c>
      <c r="F277" s="67" t="s">
        <v>5</v>
      </c>
      <c r="G277" s="57" t="s">
        <v>95</v>
      </c>
      <c r="H277" s="67" t="s">
        <v>3</v>
      </c>
      <c r="I277" s="65">
        <v>1</v>
      </c>
      <c r="J277" s="68">
        <v>1.2201388888888889</v>
      </c>
      <c r="K277" s="65">
        <v>5</v>
      </c>
      <c r="L277" s="65">
        <v>10</v>
      </c>
      <c r="M277" s="65">
        <v>0.5</v>
      </c>
      <c r="N277" s="65">
        <v>0</v>
      </c>
      <c r="O277" s="65">
        <v>0</v>
      </c>
      <c r="P277" s="65"/>
      <c r="Q277" s="65">
        <v>10</v>
      </c>
      <c r="R277" s="65">
        <v>12</v>
      </c>
      <c r="S277" s="65">
        <v>0.83299999999999996</v>
      </c>
      <c r="T277" s="65">
        <v>4</v>
      </c>
      <c r="U277" s="65">
        <v>8</v>
      </c>
      <c r="V277" s="65">
        <v>12</v>
      </c>
      <c r="W277" s="65">
        <v>1</v>
      </c>
      <c r="X277" s="65">
        <v>0</v>
      </c>
      <c r="Y277" s="65">
        <v>2</v>
      </c>
      <c r="Z277" s="65">
        <v>2</v>
      </c>
      <c r="AA277" s="65">
        <v>2</v>
      </c>
      <c r="AB277" s="65">
        <v>20</v>
      </c>
      <c r="AC277" s="65">
        <v>18.7</v>
      </c>
      <c r="AD277" s="65"/>
      <c r="AE277" s="77">
        <f t="shared" si="213"/>
        <v>29.283333333333335</v>
      </c>
      <c r="AF277" s="78" t="s">
        <v>2581</v>
      </c>
      <c r="AG277" s="76">
        <f t="shared" ref="AG277:AH277" si="233">STDEV(L228:L277)</f>
        <v>4.5643248377487105</v>
      </c>
      <c r="AH277" s="76">
        <f t="shared" si="233"/>
        <v>0.13112813642870541</v>
      </c>
      <c r="AI277" s="76">
        <f t="shared" si="200"/>
        <v>15.058823529411764</v>
      </c>
    </row>
    <row r="278" spans="1:35" x14ac:dyDescent="0.25">
      <c r="A278" s="65">
        <v>39</v>
      </c>
      <c r="B278" s="56">
        <v>39</v>
      </c>
      <c r="C278" s="66">
        <v>38462</v>
      </c>
      <c r="D278" s="65" t="s">
        <v>996</v>
      </c>
      <c r="E278" s="57" t="s">
        <v>19</v>
      </c>
      <c r="F278" s="67" t="s">
        <v>5</v>
      </c>
      <c r="G278" s="57" t="s">
        <v>37</v>
      </c>
      <c r="H278" s="67" t="s">
        <v>11</v>
      </c>
      <c r="I278" s="65">
        <v>1</v>
      </c>
      <c r="J278" s="68">
        <v>1.5256944444444445</v>
      </c>
      <c r="K278" s="65">
        <v>7</v>
      </c>
      <c r="L278" s="65">
        <v>16</v>
      </c>
      <c r="M278" s="65">
        <v>0.438</v>
      </c>
      <c r="N278" s="65">
        <v>0</v>
      </c>
      <c r="O278" s="65">
        <v>0</v>
      </c>
      <c r="P278" s="65"/>
      <c r="Q278" s="65">
        <v>4</v>
      </c>
      <c r="R278" s="65">
        <v>5</v>
      </c>
      <c r="S278" s="65">
        <v>0.8</v>
      </c>
      <c r="T278" s="65">
        <v>1</v>
      </c>
      <c r="U278" s="65">
        <v>13</v>
      </c>
      <c r="V278" s="65">
        <v>14</v>
      </c>
      <c r="W278" s="65">
        <v>4</v>
      </c>
      <c r="X278" s="65">
        <v>0</v>
      </c>
      <c r="Y278" s="65">
        <v>4</v>
      </c>
      <c r="Z278" s="65">
        <v>0</v>
      </c>
      <c r="AA278" s="65">
        <v>0</v>
      </c>
      <c r="AB278" s="65">
        <v>18</v>
      </c>
      <c r="AC278" s="65">
        <v>19.399999999999999</v>
      </c>
      <c r="AD278" s="65"/>
      <c r="AE278" s="77">
        <f t="shared" si="213"/>
        <v>36.616666666666667</v>
      </c>
      <c r="AF278" s="78" t="s">
        <v>2581</v>
      </c>
      <c r="AG278" s="76">
        <f t="shared" ref="AG278:AH278" si="234">STDEV(L229:L278)</f>
        <v>4.5103509072047201</v>
      </c>
      <c r="AH278" s="76">
        <f t="shared" si="234"/>
        <v>0.1291692845905428</v>
      </c>
      <c r="AI278" s="76">
        <f t="shared" si="200"/>
        <v>14.96078431372549</v>
      </c>
    </row>
    <row r="279" spans="1:35" x14ac:dyDescent="0.25">
      <c r="A279" s="65">
        <v>40</v>
      </c>
      <c r="B279" s="56">
        <v>40</v>
      </c>
      <c r="C279" s="66">
        <v>38462</v>
      </c>
      <c r="D279" s="65" t="s">
        <v>997</v>
      </c>
      <c r="E279" s="57" t="s">
        <v>19</v>
      </c>
      <c r="F279" s="67" t="s">
        <v>5</v>
      </c>
      <c r="G279" s="57" t="s">
        <v>91</v>
      </c>
      <c r="H279" s="67" t="s">
        <v>11</v>
      </c>
      <c r="I279" s="65">
        <v>1</v>
      </c>
      <c r="J279" s="68">
        <v>1.4888888888888889</v>
      </c>
      <c r="K279" s="65">
        <v>6</v>
      </c>
      <c r="L279" s="65">
        <v>13</v>
      </c>
      <c r="M279" s="65">
        <v>0.46200000000000002</v>
      </c>
      <c r="N279" s="65">
        <v>0</v>
      </c>
      <c r="O279" s="65">
        <v>0</v>
      </c>
      <c r="P279" s="65"/>
      <c r="Q279" s="65">
        <v>5</v>
      </c>
      <c r="R279" s="65">
        <v>11</v>
      </c>
      <c r="S279" s="65">
        <v>0.45500000000000002</v>
      </c>
      <c r="T279" s="65">
        <v>4</v>
      </c>
      <c r="U279" s="65">
        <v>7</v>
      </c>
      <c r="V279" s="65">
        <v>11</v>
      </c>
      <c r="W279" s="65">
        <v>6</v>
      </c>
      <c r="X279" s="65">
        <v>1</v>
      </c>
      <c r="Y279" s="65">
        <v>2</v>
      </c>
      <c r="Z279" s="65">
        <v>1</v>
      </c>
      <c r="AA279" s="65">
        <v>3</v>
      </c>
      <c r="AB279" s="65">
        <v>17</v>
      </c>
      <c r="AC279" s="65">
        <v>17.2</v>
      </c>
      <c r="AD279" s="65"/>
      <c r="AE279" s="77">
        <f t="shared" si="213"/>
        <v>35.733333333333334</v>
      </c>
      <c r="AF279" s="78" t="s">
        <v>2581</v>
      </c>
      <c r="AG279" s="76">
        <f t="shared" ref="AG279:AH279" si="235">STDEV(L230:L279)</f>
        <v>4.4613533226351585</v>
      </c>
      <c r="AH279" s="76">
        <f t="shared" si="235"/>
        <v>0.12283644510037713</v>
      </c>
      <c r="AI279" s="76">
        <f t="shared" si="200"/>
        <v>15.019607843137255</v>
      </c>
    </row>
    <row r="280" spans="1:35" x14ac:dyDescent="0.25">
      <c r="A280" s="65">
        <v>41</v>
      </c>
      <c r="B280" s="56">
        <v>41</v>
      </c>
      <c r="C280" s="66">
        <v>38462</v>
      </c>
      <c r="D280" s="65" t="s">
        <v>998</v>
      </c>
      <c r="E280" s="57" t="s">
        <v>19</v>
      </c>
      <c r="F280" s="67"/>
      <c r="G280" s="57" t="s">
        <v>31</v>
      </c>
      <c r="H280" s="67" t="s">
        <v>11</v>
      </c>
      <c r="I280" s="65">
        <v>1</v>
      </c>
      <c r="J280" s="68">
        <v>1.1055555555555556</v>
      </c>
      <c r="K280" s="65">
        <v>10</v>
      </c>
      <c r="L280" s="65">
        <v>15</v>
      </c>
      <c r="M280" s="65">
        <v>0.66700000000000004</v>
      </c>
      <c r="N280" s="65">
        <v>0</v>
      </c>
      <c r="O280" s="65">
        <v>0</v>
      </c>
      <c r="P280" s="65"/>
      <c r="Q280" s="65">
        <v>7</v>
      </c>
      <c r="R280" s="65">
        <v>8</v>
      </c>
      <c r="S280" s="65">
        <v>0.875</v>
      </c>
      <c r="T280" s="65">
        <v>3</v>
      </c>
      <c r="U280" s="65">
        <v>7</v>
      </c>
      <c r="V280" s="65">
        <v>10</v>
      </c>
      <c r="W280" s="65">
        <v>0</v>
      </c>
      <c r="X280" s="65">
        <v>2</v>
      </c>
      <c r="Y280" s="65">
        <v>1</v>
      </c>
      <c r="Z280" s="65">
        <v>3</v>
      </c>
      <c r="AA280" s="65">
        <v>0</v>
      </c>
      <c r="AB280" s="65">
        <v>27</v>
      </c>
      <c r="AC280" s="65">
        <v>24</v>
      </c>
      <c r="AD280" s="65"/>
      <c r="AE280" s="77">
        <f t="shared" si="213"/>
        <v>26.533333333333335</v>
      </c>
      <c r="AF280" s="78" t="s">
        <v>2581</v>
      </c>
      <c r="AG280" s="76">
        <f t="shared" ref="AG280:AH280" si="236">STDEV(L231:L280)</f>
        <v>4.4509113948603769</v>
      </c>
      <c r="AH280" s="76">
        <f t="shared" si="236"/>
        <v>0.12115307234558893</v>
      </c>
      <c r="AI280" s="76">
        <f t="shared" si="200"/>
        <v>15.117647058823529</v>
      </c>
    </row>
    <row r="281" spans="1:35" x14ac:dyDescent="0.25">
      <c r="A281" s="65">
        <v>42</v>
      </c>
      <c r="B281" s="56">
        <v>42</v>
      </c>
      <c r="C281" s="66">
        <v>38462</v>
      </c>
      <c r="D281" s="65" t="s">
        <v>999</v>
      </c>
      <c r="E281" s="57" t="s">
        <v>19</v>
      </c>
      <c r="F281" s="67"/>
      <c r="G281" s="57" t="s">
        <v>131</v>
      </c>
      <c r="H281" s="67" t="s">
        <v>11</v>
      </c>
      <c r="I281" s="65">
        <v>1</v>
      </c>
      <c r="J281" s="68">
        <v>1.4368055555555557</v>
      </c>
      <c r="K281" s="65">
        <v>13</v>
      </c>
      <c r="L281" s="65">
        <v>21</v>
      </c>
      <c r="M281" s="65">
        <v>0.61899999999999999</v>
      </c>
      <c r="N281" s="65">
        <v>0</v>
      </c>
      <c r="O281" s="65">
        <v>0</v>
      </c>
      <c r="P281" s="65"/>
      <c r="Q281" s="65">
        <v>4</v>
      </c>
      <c r="R281" s="65">
        <v>4</v>
      </c>
      <c r="S281" s="65">
        <v>1</v>
      </c>
      <c r="T281" s="65">
        <v>4</v>
      </c>
      <c r="U281" s="65">
        <v>11</v>
      </c>
      <c r="V281" s="65">
        <v>15</v>
      </c>
      <c r="W281" s="65">
        <v>5</v>
      </c>
      <c r="X281" s="65">
        <v>0</v>
      </c>
      <c r="Y281" s="65">
        <v>4</v>
      </c>
      <c r="Z281" s="65">
        <v>4</v>
      </c>
      <c r="AA281" s="65">
        <v>2</v>
      </c>
      <c r="AB281" s="65">
        <v>30</v>
      </c>
      <c r="AC281" s="65">
        <v>28.1</v>
      </c>
      <c r="AD281" s="65"/>
      <c r="AE281" s="77">
        <f t="shared" si="213"/>
        <v>34.483333333333334</v>
      </c>
      <c r="AF281" s="78" t="s">
        <v>2581</v>
      </c>
      <c r="AG281" s="76">
        <f t="shared" ref="AG281:AH281" si="237">STDEV(L232:L281)</f>
        <v>4.5021990091917674</v>
      </c>
      <c r="AH281" s="76">
        <f t="shared" si="237"/>
        <v>0.12193612412795038</v>
      </c>
      <c r="AI281" s="76">
        <f t="shared" si="200"/>
        <v>15.274509803921569</v>
      </c>
    </row>
    <row r="282" spans="1:35" x14ac:dyDescent="0.25">
      <c r="A282" s="65">
        <v>43</v>
      </c>
      <c r="B282" s="56">
        <v>43</v>
      </c>
      <c r="C282" s="66">
        <v>38462</v>
      </c>
      <c r="D282" s="65" t="s">
        <v>1000</v>
      </c>
      <c r="E282" s="57" t="s">
        <v>19</v>
      </c>
      <c r="F282" s="67" t="s">
        <v>5</v>
      </c>
      <c r="G282" s="57" t="s">
        <v>1</v>
      </c>
      <c r="H282" s="67" t="s">
        <v>3</v>
      </c>
      <c r="I282" s="65">
        <v>1</v>
      </c>
      <c r="J282" s="68">
        <v>1.1256944444444443</v>
      </c>
      <c r="K282" s="65">
        <v>6</v>
      </c>
      <c r="L282" s="65">
        <v>12</v>
      </c>
      <c r="M282" s="65">
        <v>0.5</v>
      </c>
      <c r="N282" s="65">
        <v>0</v>
      </c>
      <c r="O282" s="65">
        <v>0</v>
      </c>
      <c r="P282" s="65"/>
      <c r="Q282" s="65">
        <v>3</v>
      </c>
      <c r="R282" s="65">
        <v>3</v>
      </c>
      <c r="S282" s="65">
        <v>1</v>
      </c>
      <c r="T282" s="65">
        <v>2</v>
      </c>
      <c r="U282" s="65">
        <v>6</v>
      </c>
      <c r="V282" s="65">
        <v>8</v>
      </c>
      <c r="W282" s="65">
        <v>1</v>
      </c>
      <c r="X282" s="65">
        <v>0</v>
      </c>
      <c r="Y282" s="65">
        <v>0</v>
      </c>
      <c r="Z282" s="65">
        <v>0</v>
      </c>
      <c r="AA282" s="65">
        <v>4</v>
      </c>
      <c r="AB282" s="65">
        <v>15</v>
      </c>
      <c r="AC282" s="65">
        <v>11.3</v>
      </c>
      <c r="AD282" s="65"/>
      <c r="AE282" s="77">
        <f t="shared" si="213"/>
        <v>27.016666666666666</v>
      </c>
      <c r="AF282" s="78" t="s">
        <v>2581</v>
      </c>
      <c r="AG282" s="76">
        <f t="shared" ref="AG282:AH282" si="238">STDEV(L233:L282)</f>
        <v>4.5021990091917674</v>
      </c>
      <c r="AH282" s="76">
        <f t="shared" si="238"/>
        <v>0.12014334295807988</v>
      </c>
      <c r="AI282" s="76">
        <f t="shared" si="200"/>
        <v>15.274509803921569</v>
      </c>
    </row>
    <row r="283" spans="1:35" x14ac:dyDescent="0.25">
      <c r="A283" s="65">
        <v>44</v>
      </c>
      <c r="B283" s="56">
        <v>44</v>
      </c>
      <c r="C283" s="66">
        <v>38462</v>
      </c>
      <c r="D283" s="65" t="s">
        <v>1001</v>
      </c>
      <c r="E283" s="57" t="s">
        <v>19</v>
      </c>
      <c r="F283" s="67" t="s">
        <v>5</v>
      </c>
      <c r="G283" s="57" t="s">
        <v>13</v>
      </c>
      <c r="H283" s="67" t="s">
        <v>11</v>
      </c>
      <c r="I283" s="65">
        <v>1</v>
      </c>
      <c r="J283" s="68">
        <v>1.5263888888888888</v>
      </c>
      <c r="K283" s="65">
        <v>10</v>
      </c>
      <c r="L283" s="65">
        <v>16</v>
      </c>
      <c r="M283" s="65">
        <v>0.625</v>
      </c>
      <c r="N283" s="65">
        <v>0</v>
      </c>
      <c r="O283" s="65">
        <v>0</v>
      </c>
      <c r="P283" s="65"/>
      <c r="Q283" s="65">
        <v>4</v>
      </c>
      <c r="R283" s="65">
        <v>10</v>
      </c>
      <c r="S283" s="65">
        <v>0.4</v>
      </c>
      <c r="T283" s="65">
        <v>3</v>
      </c>
      <c r="U283" s="65">
        <v>6</v>
      </c>
      <c r="V283" s="65">
        <v>9</v>
      </c>
      <c r="W283" s="65">
        <v>8</v>
      </c>
      <c r="X283" s="65">
        <v>2</v>
      </c>
      <c r="Y283" s="65">
        <v>3</v>
      </c>
      <c r="Z283" s="65">
        <v>3</v>
      </c>
      <c r="AA283" s="65">
        <v>4</v>
      </c>
      <c r="AB283" s="65">
        <v>24</v>
      </c>
      <c r="AC283" s="65">
        <v>23.4</v>
      </c>
      <c r="AD283" s="65"/>
      <c r="AE283" s="77">
        <f t="shared" si="213"/>
        <v>36.633333333333333</v>
      </c>
      <c r="AF283" s="78" t="s">
        <v>2581</v>
      </c>
      <c r="AG283" s="76">
        <f t="shared" ref="AG283:AH283" si="239">STDEV(L234:L283)</f>
        <v>4.4771073022564885</v>
      </c>
      <c r="AH283" s="76">
        <f t="shared" si="239"/>
        <v>0.12105482144845908</v>
      </c>
      <c r="AI283" s="76">
        <f t="shared" si="200"/>
        <v>15.352941176470589</v>
      </c>
    </row>
    <row r="284" spans="1:35" x14ac:dyDescent="0.25">
      <c r="A284" s="65">
        <v>45</v>
      </c>
      <c r="B284" s="56">
        <v>45</v>
      </c>
      <c r="C284" s="66">
        <v>38462</v>
      </c>
      <c r="D284" s="65" t="s">
        <v>1002</v>
      </c>
      <c r="E284" s="57" t="s">
        <v>19</v>
      </c>
      <c r="F284" s="67" t="s">
        <v>5</v>
      </c>
      <c r="G284" s="57" t="s">
        <v>21</v>
      </c>
      <c r="H284" s="67" t="s">
        <v>11</v>
      </c>
      <c r="I284" s="65">
        <v>1</v>
      </c>
      <c r="J284" s="68">
        <v>1.7173611111111111</v>
      </c>
      <c r="K284" s="65">
        <v>6</v>
      </c>
      <c r="L284" s="65">
        <v>16</v>
      </c>
      <c r="M284" s="65">
        <v>0.375</v>
      </c>
      <c r="N284" s="65">
        <v>0</v>
      </c>
      <c r="O284" s="65">
        <v>0</v>
      </c>
      <c r="P284" s="65"/>
      <c r="Q284" s="65">
        <v>8</v>
      </c>
      <c r="R284" s="65">
        <v>12</v>
      </c>
      <c r="S284" s="65">
        <v>0.66700000000000004</v>
      </c>
      <c r="T284" s="65">
        <v>6</v>
      </c>
      <c r="U284" s="65">
        <v>9</v>
      </c>
      <c r="V284" s="65">
        <v>15</v>
      </c>
      <c r="W284" s="65">
        <v>4</v>
      </c>
      <c r="X284" s="65">
        <v>1</v>
      </c>
      <c r="Y284" s="65">
        <v>1</v>
      </c>
      <c r="Z284" s="65">
        <v>3</v>
      </c>
      <c r="AA284" s="65">
        <v>2</v>
      </c>
      <c r="AB284" s="65">
        <v>20</v>
      </c>
      <c r="AC284" s="65">
        <v>17.2</v>
      </c>
      <c r="AD284" s="65"/>
      <c r="AE284" s="77">
        <f t="shared" si="213"/>
        <v>41.216666666666669</v>
      </c>
      <c r="AF284" s="78" t="s">
        <v>2581</v>
      </c>
      <c r="AG284" s="76">
        <f t="shared" ref="AG284:AH284" si="240">STDEV(L235:L284)</f>
        <v>4.3764210520115405</v>
      </c>
      <c r="AH284" s="76">
        <f t="shared" si="240"/>
        <v>0.1224608908832459</v>
      </c>
      <c r="AI284" s="76">
        <f t="shared" si="200"/>
        <v>15.431372549019608</v>
      </c>
    </row>
    <row r="285" spans="1:35" x14ac:dyDescent="0.25">
      <c r="A285" s="65">
        <v>46</v>
      </c>
      <c r="B285" s="56">
        <v>46</v>
      </c>
      <c r="C285" s="66">
        <v>38462</v>
      </c>
      <c r="D285" s="65" t="s">
        <v>1003</v>
      </c>
      <c r="E285" s="57" t="s">
        <v>19</v>
      </c>
      <c r="F285" s="67"/>
      <c r="G285" s="57" t="s">
        <v>119</v>
      </c>
      <c r="H285" s="67" t="s">
        <v>11</v>
      </c>
      <c r="I285" s="65">
        <v>1</v>
      </c>
      <c r="J285" s="68">
        <v>1.5263888888888888</v>
      </c>
      <c r="K285" s="65">
        <v>5</v>
      </c>
      <c r="L285" s="65">
        <v>10</v>
      </c>
      <c r="M285" s="65">
        <v>0.5</v>
      </c>
      <c r="N285" s="65">
        <v>0</v>
      </c>
      <c r="O285" s="65">
        <v>0</v>
      </c>
      <c r="P285" s="65"/>
      <c r="Q285" s="65">
        <v>2</v>
      </c>
      <c r="R285" s="65">
        <v>3</v>
      </c>
      <c r="S285" s="65">
        <v>0.66700000000000004</v>
      </c>
      <c r="T285" s="65">
        <v>0</v>
      </c>
      <c r="U285" s="65">
        <v>8</v>
      </c>
      <c r="V285" s="65">
        <v>8</v>
      </c>
      <c r="W285" s="65">
        <v>7</v>
      </c>
      <c r="X285" s="65">
        <v>0</v>
      </c>
      <c r="Y285" s="65">
        <v>2</v>
      </c>
      <c r="Z285" s="65">
        <v>1</v>
      </c>
      <c r="AA285" s="65">
        <v>1</v>
      </c>
      <c r="AB285" s="65">
        <v>12</v>
      </c>
      <c r="AC285" s="65">
        <v>13.9</v>
      </c>
      <c r="AD285" s="65"/>
      <c r="AE285" s="77">
        <f t="shared" si="213"/>
        <v>36.633333333333333</v>
      </c>
      <c r="AF285" s="78" t="s">
        <v>2581</v>
      </c>
      <c r="AG285" s="76">
        <f t="shared" ref="AG285:AH285" si="241">STDEV(L236:L285)</f>
        <v>4.3604905172492252</v>
      </c>
      <c r="AH285" s="76">
        <f t="shared" si="241"/>
        <v>0.12180517062849475</v>
      </c>
      <c r="AI285" s="76">
        <f t="shared" si="200"/>
        <v>15.196078431372548</v>
      </c>
    </row>
    <row r="286" spans="1:35" x14ac:dyDescent="0.25">
      <c r="A286" s="65">
        <v>47</v>
      </c>
      <c r="B286" s="56">
        <v>47</v>
      </c>
      <c r="C286" s="66">
        <v>38462</v>
      </c>
      <c r="D286" s="65" t="s">
        <v>1004</v>
      </c>
      <c r="E286" s="57" t="s">
        <v>19</v>
      </c>
      <c r="F286" s="67" t="s">
        <v>5</v>
      </c>
      <c r="G286" s="57" t="s">
        <v>15</v>
      </c>
      <c r="H286" s="67" t="s">
        <v>11</v>
      </c>
      <c r="I286" s="65">
        <v>1</v>
      </c>
      <c r="J286" s="68">
        <v>1.7368055555555555</v>
      </c>
      <c r="K286" s="65">
        <v>13</v>
      </c>
      <c r="L286" s="65">
        <v>20</v>
      </c>
      <c r="M286" s="65">
        <v>0.65</v>
      </c>
      <c r="N286" s="65">
        <v>0</v>
      </c>
      <c r="O286" s="65">
        <v>0</v>
      </c>
      <c r="P286" s="65"/>
      <c r="Q286" s="65">
        <v>6</v>
      </c>
      <c r="R286" s="65">
        <v>8</v>
      </c>
      <c r="S286" s="65">
        <v>0.75</v>
      </c>
      <c r="T286" s="65">
        <v>2</v>
      </c>
      <c r="U286" s="65">
        <v>13</v>
      </c>
      <c r="V286" s="65">
        <v>15</v>
      </c>
      <c r="W286" s="65">
        <v>5</v>
      </c>
      <c r="X286" s="65">
        <v>0</v>
      </c>
      <c r="Y286" s="65">
        <v>1</v>
      </c>
      <c r="Z286" s="65">
        <v>6</v>
      </c>
      <c r="AA286" s="65">
        <v>6</v>
      </c>
      <c r="AB286" s="65">
        <v>32</v>
      </c>
      <c r="AC286" s="65">
        <v>23.5</v>
      </c>
      <c r="AD286" s="65"/>
      <c r="AE286" s="77">
        <f t="shared" si="213"/>
        <v>41.68333333333333</v>
      </c>
      <c r="AF286" s="78" t="s">
        <v>2581</v>
      </c>
      <c r="AG286" s="76">
        <f t="shared" ref="AG286:AH286" si="242">STDEV(L237:L286)</f>
        <v>4.3918291480095331</v>
      </c>
      <c r="AH286" s="76">
        <f t="shared" si="242"/>
        <v>0.12008546106495832</v>
      </c>
      <c r="AI286" s="76">
        <f t="shared" si="200"/>
        <v>15.176470588235293</v>
      </c>
    </row>
    <row r="287" spans="1:35" x14ac:dyDescent="0.25">
      <c r="A287" s="65">
        <v>48</v>
      </c>
      <c r="B287" s="56">
        <v>48</v>
      </c>
      <c r="C287" s="66">
        <v>38462</v>
      </c>
      <c r="D287" s="65" t="s">
        <v>1005</v>
      </c>
      <c r="E287" s="57" t="s">
        <v>19</v>
      </c>
      <c r="F287" s="67" t="s">
        <v>5</v>
      </c>
      <c r="G287" s="57" t="s">
        <v>97</v>
      </c>
      <c r="H287" s="67" t="s">
        <v>11</v>
      </c>
      <c r="I287" s="65">
        <v>1</v>
      </c>
      <c r="J287" s="68">
        <v>1.6444444444444446</v>
      </c>
      <c r="K287" s="65">
        <v>9</v>
      </c>
      <c r="L287" s="65">
        <v>16</v>
      </c>
      <c r="M287" s="65">
        <v>0.56299999999999994</v>
      </c>
      <c r="N287" s="65">
        <v>0</v>
      </c>
      <c r="O287" s="65">
        <v>0</v>
      </c>
      <c r="P287" s="65"/>
      <c r="Q287" s="65">
        <v>5</v>
      </c>
      <c r="R287" s="65">
        <v>5</v>
      </c>
      <c r="S287" s="65">
        <v>1</v>
      </c>
      <c r="T287" s="65">
        <v>3</v>
      </c>
      <c r="U287" s="65">
        <v>10</v>
      </c>
      <c r="V287" s="65">
        <v>13</v>
      </c>
      <c r="W287" s="65">
        <v>5</v>
      </c>
      <c r="X287" s="65">
        <v>0</v>
      </c>
      <c r="Y287" s="65">
        <v>1</v>
      </c>
      <c r="Z287" s="65">
        <v>2</v>
      </c>
      <c r="AA287" s="65">
        <v>2</v>
      </c>
      <c r="AB287" s="65">
        <v>23</v>
      </c>
      <c r="AC287" s="65">
        <v>21.9</v>
      </c>
      <c r="AD287" s="65"/>
      <c r="AE287" s="77">
        <f t="shared" si="213"/>
        <v>39.466666666666669</v>
      </c>
      <c r="AF287" s="78" t="s">
        <v>2581</v>
      </c>
      <c r="AG287" s="76">
        <f t="shared" ref="AG287:AH287" si="243">STDEV(L238:L287)</f>
        <v>4.3597884239995865</v>
      </c>
      <c r="AH287" s="76">
        <f t="shared" si="243"/>
        <v>0.11625527155043469</v>
      </c>
      <c r="AI287" s="76">
        <f t="shared" si="200"/>
        <v>15.254901960784315</v>
      </c>
    </row>
    <row r="288" spans="1:35" x14ac:dyDescent="0.25">
      <c r="A288" s="65">
        <v>49</v>
      </c>
      <c r="B288" s="56">
        <v>49</v>
      </c>
      <c r="C288" s="66">
        <v>38462</v>
      </c>
      <c r="D288" s="65" t="s">
        <v>1006</v>
      </c>
      <c r="E288" s="57" t="s">
        <v>19</v>
      </c>
      <c r="F288" s="67" t="s">
        <v>5</v>
      </c>
      <c r="G288" s="57" t="s">
        <v>131</v>
      </c>
      <c r="H288" s="67" t="s">
        <v>11</v>
      </c>
      <c r="I288" s="65">
        <v>1</v>
      </c>
      <c r="J288" s="68">
        <v>1.409027777777778</v>
      </c>
      <c r="K288" s="65">
        <v>11</v>
      </c>
      <c r="L288" s="65">
        <v>17</v>
      </c>
      <c r="M288" s="65">
        <v>0.64700000000000002</v>
      </c>
      <c r="N288" s="65">
        <v>0</v>
      </c>
      <c r="O288" s="65">
        <v>0</v>
      </c>
      <c r="P288" s="65"/>
      <c r="Q288" s="65">
        <v>5</v>
      </c>
      <c r="R288" s="65">
        <v>6</v>
      </c>
      <c r="S288" s="65">
        <v>0.83299999999999996</v>
      </c>
      <c r="T288" s="65">
        <v>2</v>
      </c>
      <c r="U288" s="65">
        <v>7</v>
      </c>
      <c r="V288" s="65">
        <v>9</v>
      </c>
      <c r="W288" s="65">
        <v>8</v>
      </c>
      <c r="X288" s="65">
        <v>0</v>
      </c>
      <c r="Y288" s="65">
        <v>4</v>
      </c>
      <c r="Z288" s="65">
        <v>1</v>
      </c>
      <c r="AA288" s="65">
        <v>1</v>
      </c>
      <c r="AB288" s="65">
        <v>27</v>
      </c>
      <c r="AC288" s="65">
        <v>29.6</v>
      </c>
      <c r="AD288" s="65"/>
      <c r="AE288" s="77">
        <f t="shared" si="213"/>
        <v>33.81666666666667</v>
      </c>
      <c r="AF288" s="78" t="s">
        <v>2581</v>
      </c>
      <c r="AG288" s="76">
        <f t="shared" ref="AG288:AH288" si="244">STDEV(L239:L288)</f>
        <v>4.2034485356474569</v>
      </c>
      <c r="AH288" s="76">
        <f t="shared" si="244"/>
        <v>0.1077474674166122</v>
      </c>
      <c r="AI288" s="76">
        <f t="shared" si="200"/>
        <v>15.215686274509803</v>
      </c>
    </row>
    <row r="289" spans="1:35" x14ac:dyDescent="0.25">
      <c r="A289" s="65">
        <v>50</v>
      </c>
      <c r="B289" s="56">
        <v>50</v>
      </c>
      <c r="C289" s="66">
        <v>38462</v>
      </c>
      <c r="D289" s="65" t="s">
        <v>1007</v>
      </c>
      <c r="E289" s="57" t="s">
        <v>19</v>
      </c>
      <c r="F289" s="67" t="s">
        <v>5</v>
      </c>
      <c r="G289" s="57" t="s">
        <v>100</v>
      </c>
      <c r="H289" s="67" t="s">
        <v>3</v>
      </c>
      <c r="I289" s="65">
        <v>1</v>
      </c>
      <c r="J289" s="68">
        <v>1.3430555555555557</v>
      </c>
      <c r="K289" s="65">
        <v>8</v>
      </c>
      <c r="L289" s="65">
        <v>18</v>
      </c>
      <c r="M289" s="65">
        <v>0.44400000000000001</v>
      </c>
      <c r="N289" s="65">
        <v>0</v>
      </c>
      <c r="O289" s="65">
        <v>0</v>
      </c>
      <c r="P289" s="65"/>
      <c r="Q289" s="65">
        <v>4</v>
      </c>
      <c r="R289" s="65">
        <v>6</v>
      </c>
      <c r="S289" s="65">
        <v>0.66700000000000004</v>
      </c>
      <c r="T289" s="65">
        <v>3</v>
      </c>
      <c r="U289" s="65">
        <v>10</v>
      </c>
      <c r="V289" s="65">
        <v>13</v>
      </c>
      <c r="W289" s="65">
        <v>7</v>
      </c>
      <c r="X289" s="65">
        <v>1</v>
      </c>
      <c r="Y289" s="65">
        <v>1</v>
      </c>
      <c r="Z289" s="65">
        <v>1</v>
      </c>
      <c r="AA289" s="65">
        <v>4</v>
      </c>
      <c r="AB289" s="65">
        <v>20</v>
      </c>
      <c r="AC289" s="65">
        <v>18.899999999999999</v>
      </c>
      <c r="AD289" s="65"/>
      <c r="AE289" s="77">
        <f t="shared" si="213"/>
        <v>32.233333333333334</v>
      </c>
      <c r="AF289" s="78" t="s">
        <v>2581</v>
      </c>
      <c r="AG289" s="76">
        <f t="shared" ref="AG289:AH289" si="245">STDEV(L240:L289)</f>
        <v>4.1164676753800666</v>
      </c>
      <c r="AH289" s="76">
        <f t="shared" si="245"/>
        <v>0.10830690331702092</v>
      </c>
      <c r="AI289" s="76">
        <f t="shared" si="200"/>
        <v>15.431372549019608</v>
      </c>
    </row>
    <row r="290" spans="1:35" x14ac:dyDescent="0.25">
      <c r="A290" s="65">
        <v>51</v>
      </c>
      <c r="B290" s="56">
        <v>51</v>
      </c>
      <c r="C290" s="66">
        <v>38462</v>
      </c>
      <c r="D290" s="65" t="s">
        <v>1008</v>
      </c>
      <c r="E290" s="57" t="s">
        <v>19</v>
      </c>
      <c r="F290" s="67" t="s">
        <v>5</v>
      </c>
      <c r="G290" s="57" t="s">
        <v>41</v>
      </c>
      <c r="H290" s="67" t="s">
        <v>3</v>
      </c>
      <c r="I290" s="65">
        <v>1</v>
      </c>
      <c r="J290" s="68">
        <v>1.6430555555555555</v>
      </c>
      <c r="K290" s="65">
        <v>8</v>
      </c>
      <c r="L290" s="65">
        <v>16</v>
      </c>
      <c r="M290" s="65">
        <v>0.5</v>
      </c>
      <c r="N290" s="65">
        <v>0</v>
      </c>
      <c r="O290" s="65">
        <v>1</v>
      </c>
      <c r="P290" s="65">
        <v>0</v>
      </c>
      <c r="Q290" s="65">
        <v>10</v>
      </c>
      <c r="R290" s="65">
        <v>13</v>
      </c>
      <c r="S290" s="65">
        <v>0.76900000000000002</v>
      </c>
      <c r="T290" s="65">
        <v>2</v>
      </c>
      <c r="U290" s="65">
        <v>13</v>
      </c>
      <c r="V290" s="65">
        <v>15</v>
      </c>
      <c r="W290" s="65">
        <v>5</v>
      </c>
      <c r="X290" s="65">
        <v>0</v>
      </c>
      <c r="Y290" s="65">
        <v>2</v>
      </c>
      <c r="Z290" s="65">
        <v>7</v>
      </c>
      <c r="AA290" s="65">
        <v>4</v>
      </c>
      <c r="AB290" s="65">
        <v>26</v>
      </c>
      <c r="AC290" s="65">
        <v>18.399999999999999</v>
      </c>
      <c r="AD290" s="65"/>
      <c r="AE290" s="77">
        <f t="shared" si="213"/>
        <v>39.43333333333333</v>
      </c>
      <c r="AF290" s="78" t="s">
        <v>2581</v>
      </c>
      <c r="AG290" s="76">
        <f t="shared" ref="AG290:AH290" si="246">STDEV(L241:L290)</f>
        <v>4.0416706992055067</v>
      </c>
      <c r="AH290" s="76">
        <f t="shared" si="246"/>
        <v>0.10751087462794427</v>
      </c>
      <c r="AI290" s="76">
        <f t="shared" si="200"/>
        <v>15.568627450980392</v>
      </c>
    </row>
    <row r="291" spans="1:35" x14ac:dyDescent="0.25">
      <c r="A291" s="65">
        <v>52</v>
      </c>
      <c r="B291" s="56">
        <v>52</v>
      </c>
      <c r="C291" s="66">
        <v>38462</v>
      </c>
      <c r="D291" s="65" t="s">
        <v>1009</v>
      </c>
      <c r="E291" s="57" t="s">
        <v>19</v>
      </c>
      <c r="F291" s="67" t="s">
        <v>5</v>
      </c>
      <c r="G291" s="57" t="s">
        <v>10</v>
      </c>
      <c r="H291" s="67" t="s">
        <v>11</v>
      </c>
      <c r="I291" s="65">
        <v>1</v>
      </c>
      <c r="J291" s="68">
        <v>1.5</v>
      </c>
      <c r="K291" s="65">
        <v>7</v>
      </c>
      <c r="L291" s="65">
        <v>19</v>
      </c>
      <c r="M291" s="65">
        <v>0.36799999999999999</v>
      </c>
      <c r="N291" s="65">
        <v>0</v>
      </c>
      <c r="O291" s="65">
        <v>0</v>
      </c>
      <c r="P291" s="65"/>
      <c r="Q291" s="65">
        <v>4</v>
      </c>
      <c r="R291" s="65">
        <v>6</v>
      </c>
      <c r="S291" s="65">
        <v>0.66700000000000004</v>
      </c>
      <c r="T291" s="65">
        <v>6</v>
      </c>
      <c r="U291" s="65">
        <v>12</v>
      </c>
      <c r="V291" s="65">
        <v>18</v>
      </c>
      <c r="W291" s="65">
        <v>0</v>
      </c>
      <c r="X291" s="65">
        <v>0</v>
      </c>
      <c r="Y291" s="65">
        <v>3</v>
      </c>
      <c r="Z291" s="65">
        <v>2</v>
      </c>
      <c r="AA291" s="65">
        <v>2</v>
      </c>
      <c r="AB291" s="65">
        <v>18</v>
      </c>
      <c r="AC291" s="65">
        <v>13.8</v>
      </c>
      <c r="AD291" s="65"/>
      <c r="AE291" s="77">
        <f t="shared" si="213"/>
        <v>36</v>
      </c>
      <c r="AF291" s="78" t="s">
        <v>2581</v>
      </c>
      <c r="AG291" s="76">
        <f t="shared" ref="AG291:AH291" si="247">STDEV(L242:L291)</f>
        <v>4.0416706992055067</v>
      </c>
      <c r="AH291" s="76">
        <f t="shared" si="247"/>
        <v>0.10852341231461703</v>
      </c>
      <c r="AI291" s="76">
        <f t="shared" si="200"/>
        <v>15.529411764705882</v>
      </c>
    </row>
    <row r="292" spans="1:35" x14ac:dyDescent="0.25">
      <c r="A292" s="65">
        <v>53</v>
      </c>
      <c r="B292" s="56">
        <v>53</v>
      </c>
      <c r="C292" s="66">
        <v>38462</v>
      </c>
      <c r="D292" s="65" t="s">
        <v>1010</v>
      </c>
      <c r="E292" s="57" t="s">
        <v>19</v>
      </c>
      <c r="F292" s="67" t="s">
        <v>5</v>
      </c>
      <c r="G292" s="57" t="s">
        <v>114</v>
      </c>
      <c r="H292" s="67" t="s">
        <v>11</v>
      </c>
      <c r="I292" s="65">
        <v>1</v>
      </c>
      <c r="J292" s="68">
        <v>1.1416666666666666</v>
      </c>
      <c r="K292" s="65">
        <v>4</v>
      </c>
      <c r="L292" s="65">
        <v>8</v>
      </c>
      <c r="M292" s="65">
        <v>0.5</v>
      </c>
      <c r="N292" s="65">
        <v>0</v>
      </c>
      <c r="O292" s="65">
        <v>0</v>
      </c>
      <c r="P292" s="65"/>
      <c r="Q292" s="65">
        <v>4</v>
      </c>
      <c r="R292" s="65">
        <v>5</v>
      </c>
      <c r="S292" s="65">
        <v>0.8</v>
      </c>
      <c r="T292" s="65">
        <v>2</v>
      </c>
      <c r="U292" s="65">
        <v>9</v>
      </c>
      <c r="V292" s="65">
        <v>11</v>
      </c>
      <c r="W292" s="65">
        <v>1</v>
      </c>
      <c r="X292" s="65">
        <v>0</v>
      </c>
      <c r="Y292" s="65">
        <v>2</v>
      </c>
      <c r="Z292" s="65">
        <v>4</v>
      </c>
      <c r="AA292" s="65">
        <v>1</v>
      </c>
      <c r="AB292" s="65">
        <v>12</v>
      </c>
      <c r="AC292" s="65">
        <v>9.4</v>
      </c>
      <c r="AD292" s="65"/>
      <c r="AE292" s="77">
        <f t="shared" si="213"/>
        <v>27.4</v>
      </c>
      <c r="AF292" s="78" t="s">
        <v>2581</v>
      </c>
      <c r="AG292" s="76">
        <f t="shared" ref="AG292:AH292" si="248">STDEV(L243:L292)</f>
        <v>4.1769044293884532</v>
      </c>
      <c r="AH292" s="76">
        <f t="shared" si="248"/>
        <v>0.10852856296658495</v>
      </c>
      <c r="AI292" s="76">
        <f t="shared" si="200"/>
        <v>15.313725490196079</v>
      </c>
    </row>
    <row r="293" spans="1:35" x14ac:dyDescent="0.25">
      <c r="A293" s="65">
        <v>54</v>
      </c>
      <c r="B293" s="56">
        <v>54</v>
      </c>
      <c r="C293" s="66">
        <v>38462</v>
      </c>
      <c r="D293" s="65" t="s">
        <v>1011</v>
      </c>
      <c r="E293" s="57" t="s">
        <v>19</v>
      </c>
      <c r="F293" s="67" t="s">
        <v>5</v>
      </c>
      <c r="G293" s="57" t="s">
        <v>6</v>
      </c>
      <c r="H293" s="67" t="s">
        <v>3</v>
      </c>
      <c r="I293" s="65">
        <v>1</v>
      </c>
      <c r="J293" s="68">
        <v>1.0666666666666667</v>
      </c>
      <c r="K293" s="65">
        <v>6</v>
      </c>
      <c r="L293" s="65">
        <v>15</v>
      </c>
      <c r="M293" s="65">
        <v>0.4</v>
      </c>
      <c r="N293" s="65">
        <v>0</v>
      </c>
      <c r="O293" s="65">
        <v>0</v>
      </c>
      <c r="P293" s="65"/>
      <c r="Q293" s="65">
        <v>2</v>
      </c>
      <c r="R293" s="65">
        <v>4</v>
      </c>
      <c r="S293" s="65">
        <v>0.5</v>
      </c>
      <c r="T293" s="65">
        <v>2</v>
      </c>
      <c r="U293" s="65">
        <v>2</v>
      </c>
      <c r="V293" s="65">
        <v>4</v>
      </c>
      <c r="W293" s="65">
        <v>2</v>
      </c>
      <c r="X293" s="65">
        <v>3</v>
      </c>
      <c r="Y293" s="65">
        <v>0</v>
      </c>
      <c r="Z293" s="65">
        <v>2</v>
      </c>
      <c r="AA293" s="65">
        <v>1</v>
      </c>
      <c r="AB293" s="65">
        <v>14</v>
      </c>
      <c r="AC293" s="65">
        <v>9.1</v>
      </c>
      <c r="AD293" s="65"/>
      <c r="AE293" s="77">
        <f t="shared" si="213"/>
        <v>25.6</v>
      </c>
      <c r="AF293" s="78" t="s">
        <v>2581</v>
      </c>
      <c r="AG293" s="76">
        <f t="shared" ref="AG293:AH293" si="249">STDEV(L244:L293)</f>
        <v>3.8821937833431979</v>
      </c>
      <c r="AH293" s="76">
        <f t="shared" si="249"/>
        <v>0.1095194624396111</v>
      </c>
      <c r="AI293" s="76">
        <f t="shared" si="200"/>
        <v>15.313725490196079</v>
      </c>
    </row>
    <row r="294" spans="1:35" x14ac:dyDescent="0.25">
      <c r="A294" s="65">
        <v>55</v>
      </c>
      <c r="B294" s="56">
        <v>55</v>
      </c>
      <c r="C294" s="66">
        <v>38462</v>
      </c>
      <c r="D294" s="65" t="s">
        <v>1012</v>
      </c>
      <c r="E294" s="57" t="s">
        <v>19</v>
      </c>
      <c r="F294" s="67" t="s">
        <v>5</v>
      </c>
      <c r="G294" s="57" t="s">
        <v>8</v>
      </c>
      <c r="H294" s="67" t="s">
        <v>11</v>
      </c>
      <c r="I294" s="65">
        <v>1</v>
      </c>
      <c r="J294" s="68">
        <v>1.15625</v>
      </c>
      <c r="K294" s="65">
        <v>7</v>
      </c>
      <c r="L294" s="65">
        <v>11</v>
      </c>
      <c r="M294" s="65">
        <v>0.63600000000000001</v>
      </c>
      <c r="N294" s="65">
        <v>0</v>
      </c>
      <c r="O294" s="65">
        <v>0</v>
      </c>
      <c r="P294" s="65"/>
      <c r="Q294" s="65">
        <v>4</v>
      </c>
      <c r="R294" s="65">
        <v>5</v>
      </c>
      <c r="S294" s="65">
        <v>0.8</v>
      </c>
      <c r="T294" s="65">
        <v>4</v>
      </c>
      <c r="U294" s="65">
        <v>8</v>
      </c>
      <c r="V294" s="65">
        <v>12</v>
      </c>
      <c r="W294" s="65">
        <v>6</v>
      </c>
      <c r="X294" s="65">
        <v>3</v>
      </c>
      <c r="Y294" s="65">
        <v>2</v>
      </c>
      <c r="Z294" s="65">
        <v>1</v>
      </c>
      <c r="AA294" s="65">
        <v>1</v>
      </c>
      <c r="AB294" s="65">
        <v>18</v>
      </c>
      <c r="AC294" s="65">
        <v>25.1</v>
      </c>
      <c r="AD294" s="65"/>
      <c r="AE294" s="77">
        <f t="shared" si="213"/>
        <v>27.75</v>
      </c>
      <c r="AF294" s="78" t="s">
        <v>2581</v>
      </c>
      <c r="AG294" s="76">
        <f t="shared" ref="AG294:AH294" si="250">STDEV(L245:L294)</f>
        <v>3.9227229193559947</v>
      </c>
      <c r="AH294" s="76">
        <f t="shared" si="250"/>
        <v>0.11064288757723541</v>
      </c>
      <c r="AI294" s="76">
        <f t="shared" si="200"/>
        <v>15.019607843137255</v>
      </c>
    </row>
    <row r="295" spans="1:35" x14ac:dyDescent="0.25">
      <c r="A295" s="65">
        <v>56</v>
      </c>
      <c r="B295" s="56">
        <v>56</v>
      </c>
      <c r="C295" s="66">
        <v>38462</v>
      </c>
      <c r="D295" s="65" t="s">
        <v>1013</v>
      </c>
      <c r="E295" s="57" t="s">
        <v>19</v>
      </c>
      <c r="F295" s="67" t="s">
        <v>5</v>
      </c>
      <c r="G295" s="57" t="s">
        <v>2</v>
      </c>
      <c r="H295" s="67" t="s">
        <v>3</v>
      </c>
      <c r="I295" s="65">
        <v>1</v>
      </c>
      <c r="J295" s="68">
        <v>1.6104166666666666</v>
      </c>
      <c r="K295" s="65">
        <v>7</v>
      </c>
      <c r="L295" s="65">
        <v>21</v>
      </c>
      <c r="M295" s="65">
        <v>0.33300000000000002</v>
      </c>
      <c r="N295" s="65">
        <v>0</v>
      </c>
      <c r="O295" s="65">
        <v>0</v>
      </c>
      <c r="P295" s="65"/>
      <c r="Q295" s="65">
        <v>5</v>
      </c>
      <c r="R295" s="65">
        <v>7</v>
      </c>
      <c r="S295" s="65">
        <v>0.71399999999999997</v>
      </c>
      <c r="T295" s="65">
        <v>7</v>
      </c>
      <c r="U295" s="65">
        <v>5</v>
      </c>
      <c r="V295" s="65">
        <v>12</v>
      </c>
      <c r="W295" s="65">
        <v>5</v>
      </c>
      <c r="X295" s="65">
        <v>1</v>
      </c>
      <c r="Y295" s="65">
        <v>2</v>
      </c>
      <c r="Z295" s="65">
        <v>1</v>
      </c>
      <c r="AA295" s="65">
        <v>3</v>
      </c>
      <c r="AB295" s="65">
        <v>19</v>
      </c>
      <c r="AC295" s="65">
        <v>16.399999999999999</v>
      </c>
      <c r="AD295" s="65"/>
      <c r="AE295" s="77">
        <f t="shared" si="213"/>
        <v>38.65</v>
      </c>
      <c r="AF295" s="78" t="s">
        <v>2581</v>
      </c>
      <c r="AG295" s="76">
        <f t="shared" ref="AG295:AH295" si="251">STDEV(L246:L295)</f>
        <v>4.0042834208239704</v>
      </c>
      <c r="AH295" s="76">
        <f t="shared" si="251"/>
        <v>0.11202886107734013</v>
      </c>
      <c r="AI295" s="76">
        <f t="shared" si="200"/>
        <v>15.117647058823529</v>
      </c>
    </row>
    <row r="296" spans="1:35" x14ac:dyDescent="0.25">
      <c r="A296" s="65">
        <v>57</v>
      </c>
      <c r="B296" s="56">
        <v>57</v>
      </c>
      <c r="C296" s="66">
        <v>38462</v>
      </c>
      <c r="D296" s="65" t="s">
        <v>1014</v>
      </c>
      <c r="E296" s="57" t="s">
        <v>19</v>
      </c>
      <c r="F296" s="67"/>
      <c r="G296" s="57" t="s">
        <v>114</v>
      </c>
      <c r="H296" s="67" t="s">
        <v>11</v>
      </c>
      <c r="I296" s="65">
        <v>1</v>
      </c>
      <c r="J296" s="69">
        <v>0.75624999999999998</v>
      </c>
      <c r="K296" s="65">
        <v>2</v>
      </c>
      <c r="L296" s="65">
        <v>5</v>
      </c>
      <c r="M296" s="65">
        <v>0.4</v>
      </c>
      <c r="N296" s="65">
        <v>0</v>
      </c>
      <c r="O296" s="65">
        <v>0</v>
      </c>
      <c r="P296" s="65"/>
      <c r="Q296" s="65">
        <v>1</v>
      </c>
      <c r="R296" s="65">
        <v>2</v>
      </c>
      <c r="S296" s="65">
        <v>0.5</v>
      </c>
      <c r="T296" s="65">
        <v>0</v>
      </c>
      <c r="U296" s="65">
        <v>5</v>
      </c>
      <c r="V296" s="65">
        <v>5</v>
      </c>
      <c r="W296" s="65">
        <v>0</v>
      </c>
      <c r="X296" s="65">
        <v>0</v>
      </c>
      <c r="Y296" s="65">
        <v>2</v>
      </c>
      <c r="Z296" s="65">
        <v>5</v>
      </c>
      <c r="AA296" s="65">
        <v>4</v>
      </c>
      <c r="AB296" s="65">
        <v>5</v>
      </c>
      <c r="AC296" s="65">
        <v>-1.8</v>
      </c>
      <c r="AD296" s="65"/>
      <c r="AE296" s="77">
        <f t="shared" si="213"/>
        <v>18.149999999999999</v>
      </c>
      <c r="AF296" s="78" t="s">
        <v>2581</v>
      </c>
      <c r="AG296" s="76">
        <f t="shared" ref="AG296:AH296" si="252">STDEV(L247:L296)</f>
        <v>4.1859336851324498</v>
      </c>
      <c r="AH296" s="76">
        <f t="shared" si="252"/>
        <v>0.11311551076448519</v>
      </c>
      <c r="AI296" s="76">
        <f t="shared" si="200"/>
        <v>14.882352941176471</v>
      </c>
    </row>
    <row r="297" spans="1:35" x14ac:dyDescent="0.25">
      <c r="A297" s="65">
        <v>58</v>
      </c>
      <c r="B297" s="56">
        <v>58</v>
      </c>
      <c r="C297" s="66">
        <v>38462</v>
      </c>
      <c r="D297" s="65" t="s">
        <v>1015</v>
      </c>
      <c r="E297" s="57" t="s">
        <v>19</v>
      </c>
      <c r="F297" s="67"/>
      <c r="G297" s="57" t="s">
        <v>21</v>
      </c>
      <c r="H297" s="67" t="s">
        <v>11</v>
      </c>
      <c r="I297" s="65">
        <v>1</v>
      </c>
      <c r="J297" s="68">
        <v>1.3430555555555557</v>
      </c>
      <c r="K297" s="65">
        <v>5</v>
      </c>
      <c r="L297" s="65">
        <v>9</v>
      </c>
      <c r="M297" s="65">
        <v>0.55600000000000005</v>
      </c>
      <c r="N297" s="65">
        <v>0</v>
      </c>
      <c r="O297" s="65">
        <v>0</v>
      </c>
      <c r="P297" s="65"/>
      <c r="Q297" s="65">
        <v>7</v>
      </c>
      <c r="R297" s="65">
        <v>12</v>
      </c>
      <c r="S297" s="65">
        <v>0.58299999999999996</v>
      </c>
      <c r="T297" s="65">
        <v>3</v>
      </c>
      <c r="U297" s="65">
        <v>12</v>
      </c>
      <c r="V297" s="65">
        <v>15</v>
      </c>
      <c r="W297" s="65">
        <v>4</v>
      </c>
      <c r="X297" s="65">
        <v>0</v>
      </c>
      <c r="Y297" s="65">
        <v>2</v>
      </c>
      <c r="Z297" s="65">
        <v>1</v>
      </c>
      <c r="AA297" s="65">
        <v>1</v>
      </c>
      <c r="AB297" s="65">
        <v>17</v>
      </c>
      <c r="AC297" s="65">
        <v>19.2</v>
      </c>
      <c r="AD297" s="65"/>
      <c r="AE297" s="77">
        <f t="shared" si="213"/>
        <v>32.233333333333334</v>
      </c>
      <c r="AF297" s="78" t="s">
        <v>2581</v>
      </c>
      <c r="AG297" s="76">
        <f t="shared" ref="AG297:AH297" si="253">STDEV(L248:L297)</f>
        <v>4.264758289200703</v>
      </c>
      <c r="AH297" s="76">
        <f t="shared" si="253"/>
        <v>0.11326202238299382</v>
      </c>
      <c r="AI297" s="76">
        <f t="shared" si="200"/>
        <v>14.666666666666666</v>
      </c>
    </row>
    <row r="298" spans="1:35" x14ac:dyDescent="0.25">
      <c r="A298" s="65">
        <v>59</v>
      </c>
      <c r="B298" s="56">
        <v>59</v>
      </c>
      <c r="C298" s="66">
        <v>38462</v>
      </c>
      <c r="D298" s="65" t="s">
        <v>1016</v>
      </c>
      <c r="E298" s="57" t="s">
        <v>19</v>
      </c>
      <c r="F298" s="67"/>
      <c r="G298" s="57" t="s">
        <v>91</v>
      </c>
      <c r="H298" s="67" t="s">
        <v>11</v>
      </c>
      <c r="I298" s="65">
        <v>1</v>
      </c>
      <c r="J298" s="68">
        <v>1.4236111111111109</v>
      </c>
      <c r="K298" s="65">
        <v>7</v>
      </c>
      <c r="L298" s="65">
        <v>18</v>
      </c>
      <c r="M298" s="65">
        <v>0.38900000000000001</v>
      </c>
      <c r="N298" s="65">
        <v>0</v>
      </c>
      <c r="O298" s="65">
        <v>0</v>
      </c>
      <c r="P298" s="65"/>
      <c r="Q298" s="65">
        <v>4</v>
      </c>
      <c r="R298" s="65">
        <v>5</v>
      </c>
      <c r="S298" s="65">
        <v>0.8</v>
      </c>
      <c r="T298" s="65">
        <v>2</v>
      </c>
      <c r="U298" s="65">
        <v>9</v>
      </c>
      <c r="V298" s="65">
        <v>11</v>
      </c>
      <c r="W298" s="65">
        <v>1</v>
      </c>
      <c r="X298" s="65">
        <v>1</v>
      </c>
      <c r="Y298" s="65">
        <v>1</v>
      </c>
      <c r="Z298" s="65">
        <v>1</v>
      </c>
      <c r="AA298" s="65">
        <v>2</v>
      </c>
      <c r="AB298" s="65">
        <v>18</v>
      </c>
      <c r="AC298" s="65">
        <v>12.5</v>
      </c>
      <c r="AD298" s="65"/>
      <c r="AE298" s="77">
        <f t="shared" si="213"/>
        <v>34.166666666666664</v>
      </c>
      <c r="AF298" s="78" t="s">
        <v>2581</v>
      </c>
      <c r="AG298" s="76">
        <f t="shared" ref="AG298:AH298" si="254">STDEV(L249:L298)</f>
        <v>4.2906638085927149</v>
      </c>
      <c r="AH298" s="76">
        <f t="shared" si="254"/>
        <v>0.11447399490803235</v>
      </c>
      <c r="AI298" s="76">
        <f t="shared" si="200"/>
        <v>14.725490196078431</v>
      </c>
    </row>
    <row r="299" spans="1:35" x14ac:dyDescent="0.25">
      <c r="A299" s="65">
        <v>60</v>
      </c>
      <c r="B299" s="56">
        <v>60</v>
      </c>
      <c r="C299" s="66">
        <v>38462</v>
      </c>
      <c r="D299" s="65" t="s">
        <v>1017</v>
      </c>
      <c r="E299" s="57" t="s">
        <v>19</v>
      </c>
      <c r="F299" s="67"/>
      <c r="G299" s="57" t="s">
        <v>1</v>
      </c>
      <c r="H299" s="67" t="s">
        <v>3</v>
      </c>
      <c r="I299" s="65">
        <v>1</v>
      </c>
      <c r="J299" s="68">
        <v>1.6319444444444444</v>
      </c>
      <c r="K299" s="65">
        <v>6</v>
      </c>
      <c r="L299" s="65">
        <v>13</v>
      </c>
      <c r="M299" s="65">
        <v>0.46200000000000002</v>
      </c>
      <c r="N299" s="65">
        <v>0</v>
      </c>
      <c r="O299" s="65">
        <v>0</v>
      </c>
      <c r="P299" s="65"/>
      <c r="Q299" s="65">
        <v>4</v>
      </c>
      <c r="R299" s="65">
        <v>7</v>
      </c>
      <c r="S299" s="65">
        <v>0.57099999999999995</v>
      </c>
      <c r="T299" s="65">
        <v>2</v>
      </c>
      <c r="U299" s="65">
        <v>9</v>
      </c>
      <c r="V299" s="65">
        <v>11</v>
      </c>
      <c r="W299" s="65">
        <v>5</v>
      </c>
      <c r="X299" s="65">
        <v>0</v>
      </c>
      <c r="Y299" s="65">
        <v>1</v>
      </c>
      <c r="Z299" s="65">
        <v>2</v>
      </c>
      <c r="AA299" s="65">
        <v>3</v>
      </c>
      <c r="AB299" s="65">
        <v>16</v>
      </c>
      <c r="AC299" s="65">
        <v>13.2</v>
      </c>
      <c r="AD299" s="65"/>
      <c r="AE299" s="77">
        <f t="shared" si="213"/>
        <v>39.166666666666664</v>
      </c>
      <c r="AF299" s="78" t="s">
        <v>2581</v>
      </c>
      <c r="AG299" s="76">
        <f t="shared" ref="AG299:AH299" si="255">STDEV(L250:L299)</f>
        <v>4.296415211949304</v>
      </c>
      <c r="AH299" s="76">
        <f t="shared" si="255"/>
        <v>0.11292136509039248</v>
      </c>
      <c r="AI299" s="76">
        <f t="shared" si="200"/>
        <v>14.686274509803921</v>
      </c>
    </row>
    <row r="300" spans="1:35" x14ac:dyDescent="0.25">
      <c r="A300" s="65">
        <v>61</v>
      </c>
      <c r="B300" s="56">
        <v>61</v>
      </c>
      <c r="C300" s="66">
        <v>38462</v>
      </c>
      <c r="D300" s="65" t="s">
        <v>1018</v>
      </c>
      <c r="E300" s="57" t="s">
        <v>19</v>
      </c>
      <c r="F300" s="67" t="s">
        <v>5</v>
      </c>
      <c r="G300" s="57" t="s">
        <v>23</v>
      </c>
      <c r="H300" s="67" t="s">
        <v>11</v>
      </c>
      <c r="I300" s="65">
        <v>1</v>
      </c>
      <c r="J300" s="68">
        <v>1.3638888888888889</v>
      </c>
      <c r="K300" s="65">
        <v>7</v>
      </c>
      <c r="L300" s="65">
        <v>18</v>
      </c>
      <c r="M300" s="65">
        <v>0.38900000000000001</v>
      </c>
      <c r="N300" s="65">
        <v>0</v>
      </c>
      <c r="O300" s="65">
        <v>0</v>
      </c>
      <c r="P300" s="65"/>
      <c r="Q300" s="65">
        <v>1</v>
      </c>
      <c r="R300" s="65">
        <v>2</v>
      </c>
      <c r="S300" s="65">
        <v>0.5</v>
      </c>
      <c r="T300" s="65">
        <v>4</v>
      </c>
      <c r="U300" s="65">
        <v>8</v>
      </c>
      <c r="V300" s="65">
        <v>12</v>
      </c>
      <c r="W300" s="65">
        <v>4</v>
      </c>
      <c r="X300" s="65">
        <v>2</v>
      </c>
      <c r="Y300" s="65">
        <v>1</v>
      </c>
      <c r="Z300" s="65">
        <v>1</v>
      </c>
      <c r="AA300" s="65">
        <v>2</v>
      </c>
      <c r="AB300" s="65">
        <v>15</v>
      </c>
      <c r="AC300" s="65">
        <v>13.7</v>
      </c>
      <c r="AD300" s="65"/>
      <c r="AE300" s="77">
        <f t="shared" si="213"/>
        <v>32.733333333333334</v>
      </c>
      <c r="AF300" s="78" t="s">
        <v>2581</v>
      </c>
      <c r="AG300" s="76">
        <f t="shared" ref="AG300:AH300" si="256">STDEV(L251:L300)</f>
        <v>4.3141911058689999</v>
      </c>
      <c r="AH300" s="76">
        <f t="shared" si="256"/>
        <v>0.11062590758304118</v>
      </c>
      <c r="AI300" s="76">
        <f t="shared" si="200"/>
        <v>14.764705882352942</v>
      </c>
    </row>
    <row r="301" spans="1:35" x14ac:dyDescent="0.25">
      <c r="A301" s="65">
        <v>62</v>
      </c>
      <c r="B301" s="56">
        <v>62</v>
      </c>
      <c r="C301" s="66">
        <v>38462</v>
      </c>
      <c r="D301" s="65" t="s">
        <v>1019</v>
      </c>
      <c r="E301" s="57" t="s">
        <v>19</v>
      </c>
      <c r="F301" s="67" t="s">
        <v>5</v>
      </c>
      <c r="G301" s="57" t="s">
        <v>108</v>
      </c>
      <c r="H301" s="67" t="s">
        <v>3</v>
      </c>
      <c r="I301" s="65">
        <v>1</v>
      </c>
      <c r="J301" s="68">
        <v>1.4423611111111112</v>
      </c>
      <c r="K301" s="65">
        <v>6</v>
      </c>
      <c r="L301" s="65">
        <v>13</v>
      </c>
      <c r="M301" s="65">
        <v>0.46200000000000002</v>
      </c>
      <c r="N301" s="65">
        <v>0</v>
      </c>
      <c r="O301" s="65">
        <v>0</v>
      </c>
      <c r="P301" s="65"/>
      <c r="Q301" s="65">
        <v>2</v>
      </c>
      <c r="R301" s="65">
        <v>5</v>
      </c>
      <c r="S301" s="65">
        <v>0.4</v>
      </c>
      <c r="T301" s="65">
        <v>0</v>
      </c>
      <c r="U301" s="65">
        <v>12</v>
      </c>
      <c r="V301" s="65">
        <v>12</v>
      </c>
      <c r="W301" s="65">
        <v>1</v>
      </c>
      <c r="X301" s="65">
        <v>0</v>
      </c>
      <c r="Y301" s="65">
        <v>2</v>
      </c>
      <c r="Z301" s="65">
        <v>4</v>
      </c>
      <c r="AA301" s="65">
        <v>0</v>
      </c>
      <c r="AB301" s="65">
        <v>14</v>
      </c>
      <c r="AC301" s="65">
        <v>7.8</v>
      </c>
      <c r="AD301" s="65"/>
      <c r="AE301" s="77">
        <f t="shared" si="213"/>
        <v>34.616666666666667</v>
      </c>
      <c r="AF301" s="78" t="s">
        <v>2581</v>
      </c>
      <c r="AG301" s="76">
        <f t="shared" ref="AG301:AH301" si="257">STDEV(L252:L301)</f>
        <v>4.2666719812892078</v>
      </c>
      <c r="AH301" s="76">
        <f t="shared" si="257"/>
        <v>0.10991435627017027</v>
      </c>
      <c r="AI301" s="76">
        <f t="shared" si="200"/>
        <v>14.764705882352942</v>
      </c>
    </row>
    <row r="302" spans="1:35" x14ac:dyDescent="0.25">
      <c r="A302" s="65">
        <v>63</v>
      </c>
      <c r="B302" s="56">
        <v>63</v>
      </c>
      <c r="C302" s="66">
        <v>38462</v>
      </c>
      <c r="D302" s="65" t="s">
        <v>1020</v>
      </c>
      <c r="E302" s="57" t="s">
        <v>19</v>
      </c>
      <c r="F302" s="67"/>
      <c r="G302" s="57" t="s">
        <v>97</v>
      </c>
      <c r="H302" s="67" t="s">
        <v>3</v>
      </c>
      <c r="I302" s="65">
        <v>1</v>
      </c>
      <c r="J302" s="68">
        <v>1.3361111111111112</v>
      </c>
      <c r="K302" s="65">
        <v>6</v>
      </c>
      <c r="L302" s="65">
        <v>15</v>
      </c>
      <c r="M302" s="65">
        <v>0.4</v>
      </c>
      <c r="N302" s="65">
        <v>0</v>
      </c>
      <c r="O302" s="65">
        <v>0</v>
      </c>
      <c r="P302" s="65"/>
      <c r="Q302" s="65">
        <v>3</v>
      </c>
      <c r="R302" s="65">
        <v>4</v>
      </c>
      <c r="S302" s="65">
        <v>0.75</v>
      </c>
      <c r="T302" s="65">
        <v>1</v>
      </c>
      <c r="U302" s="65">
        <v>8</v>
      </c>
      <c r="V302" s="65">
        <v>9</v>
      </c>
      <c r="W302" s="65">
        <v>3</v>
      </c>
      <c r="X302" s="65">
        <v>0</v>
      </c>
      <c r="Y302" s="65">
        <v>1</v>
      </c>
      <c r="Z302" s="65">
        <v>2</v>
      </c>
      <c r="AA302" s="65">
        <v>1</v>
      </c>
      <c r="AB302" s="65">
        <v>15</v>
      </c>
      <c r="AC302" s="65">
        <v>10</v>
      </c>
      <c r="AD302" s="65"/>
      <c r="AE302" s="77">
        <f t="shared" si="213"/>
        <v>32.06666666666667</v>
      </c>
      <c r="AF302" s="78" t="s">
        <v>2581</v>
      </c>
      <c r="AG302" s="76">
        <f t="shared" ref="AG302:AH302" si="258">STDEV(L253:L302)</f>
        <v>4.2426406871192848</v>
      </c>
      <c r="AH302" s="76">
        <f t="shared" si="258"/>
        <v>0.10821016022310677</v>
      </c>
      <c r="AI302" s="76">
        <f t="shared" si="200"/>
        <v>14.862745098039216</v>
      </c>
    </row>
    <row r="303" spans="1:35" x14ac:dyDescent="0.25">
      <c r="A303" s="65">
        <v>64</v>
      </c>
      <c r="B303" s="56">
        <v>64</v>
      </c>
      <c r="C303" s="66">
        <v>38462</v>
      </c>
      <c r="D303" s="65" t="s">
        <v>1021</v>
      </c>
      <c r="E303" s="57" t="s">
        <v>19</v>
      </c>
      <c r="F303" s="67"/>
      <c r="G303" s="57" t="s">
        <v>23</v>
      </c>
      <c r="H303" s="67" t="s">
        <v>3</v>
      </c>
      <c r="I303" s="65">
        <v>1</v>
      </c>
      <c r="J303" s="68">
        <v>1.4222222222222223</v>
      </c>
      <c r="K303" s="65">
        <v>8</v>
      </c>
      <c r="L303" s="65">
        <v>22</v>
      </c>
      <c r="M303" s="65">
        <v>0.36399999999999999</v>
      </c>
      <c r="N303" s="65">
        <v>0</v>
      </c>
      <c r="O303" s="65">
        <v>0</v>
      </c>
      <c r="P303" s="65"/>
      <c r="Q303" s="65">
        <v>7</v>
      </c>
      <c r="R303" s="65">
        <v>8</v>
      </c>
      <c r="S303" s="65">
        <v>0.875</v>
      </c>
      <c r="T303" s="65">
        <v>1</v>
      </c>
      <c r="U303" s="65">
        <v>5</v>
      </c>
      <c r="V303" s="65">
        <v>6</v>
      </c>
      <c r="W303" s="65">
        <v>2</v>
      </c>
      <c r="X303" s="65">
        <v>1</v>
      </c>
      <c r="Y303" s="65">
        <v>0</v>
      </c>
      <c r="Z303" s="65">
        <v>2</v>
      </c>
      <c r="AA303" s="65">
        <v>2</v>
      </c>
      <c r="AB303" s="65">
        <v>23</v>
      </c>
      <c r="AC303" s="65">
        <v>12.2</v>
      </c>
      <c r="AD303" s="65"/>
      <c r="AE303" s="77">
        <f t="shared" si="213"/>
        <v>34.133333333333333</v>
      </c>
      <c r="AF303" s="78" t="s">
        <v>2581</v>
      </c>
      <c r="AG303" s="76">
        <f t="shared" ref="AG303:AH303" si="259">STDEV(L254:L303)</f>
        <v>4.3424811867344753</v>
      </c>
      <c r="AH303" s="76">
        <f t="shared" si="259"/>
        <v>0.10732479029676743</v>
      </c>
      <c r="AI303" s="76">
        <f t="shared" si="200"/>
        <v>14.941176470588236</v>
      </c>
    </row>
    <row r="304" spans="1:35" x14ac:dyDescent="0.25">
      <c r="A304" s="65">
        <v>65</v>
      </c>
      <c r="B304" s="56">
        <v>65</v>
      </c>
      <c r="C304" s="66">
        <v>38462</v>
      </c>
      <c r="D304" s="65" t="s">
        <v>1022</v>
      </c>
      <c r="E304" s="57" t="s">
        <v>19</v>
      </c>
      <c r="F304" s="67"/>
      <c r="G304" s="57" t="s">
        <v>15</v>
      </c>
      <c r="H304" s="67" t="s">
        <v>11</v>
      </c>
      <c r="I304" s="65">
        <v>1</v>
      </c>
      <c r="J304" s="68">
        <v>1.0048611111111112</v>
      </c>
      <c r="K304" s="65">
        <v>5</v>
      </c>
      <c r="L304" s="65">
        <v>9</v>
      </c>
      <c r="M304" s="65">
        <v>0.55600000000000005</v>
      </c>
      <c r="N304" s="65">
        <v>0</v>
      </c>
      <c r="O304" s="65">
        <v>0</v>
      </c>
      <c r="P304" s="65"/>
      <c r="Q304" s="65">
        <v>11</v>
      </c>
      <c r="R304" s="65">
        <v>13</v>
      </c>
      <c r="S304" s="65">
        <v>0.84599999999999997</v>
      </c>
      <c r="T304" s="65">
        <v>2</v>
      </c>
      <c r="U304" s="65">
        <v>8</v>
      </c>
      <c r="V304" s="65">
        <v>10</v>
      </c>
      <c r="W304" s="65">
        <v>4</v>
      </c>
      <c r="X304" s="65">
        <v>1</v>
      </c>
      <c r="Y304" s="65">
        <v>2</v>
      </c>
      <c r="Z304" s="65">
        <v>1</v>
      </c>
      <c r="AA304" s="65">
        <v>1</v>
      </c>
      <c r="AB304" s="65">
        <v>21</v>
      </c>
      <c r="AC304" s="65">
        <v>23.5</v>
      </c>
      <c r="AD304" s="65"/>
      <c r="AE304" s="77">
        <f t="shared" si="213"/>
        <v>24.116666666666667</v>
      </c>
      <c r="AF304" s="78" t="s">
        <v>2581</v>
      </c>
      <c r="AG304" s="76">
        <f t="shared" ref="AG304:AH304" si="260">STDEV(L255:L304)</f>
        <v>4.3424811867344753</v>
      </c>
      <c r="AH304" s="76">
        <f t="shared" si="260"/>
        <v>0.10736396993785469</v>
      </c>
      <c r="AI304" s="76">
        <f t="shared" si="200"/>
        <v>14.882352941176471</v>
      </c>
    </row>
    <row r="305" spans="1:35" x14ac:dyDescent="0.25">
      <c r="A305" s="65">
        <v>66</v>
      </c>
      <c r="B305" s="56">
        <v>66</v>
      </c>
      <c r="C305" s="66">
        <v>38462</v>
      </c>
      <c r="D305" s="65" t="s">
        <v>1023</v>
      </c>
      <c r="E305" s="57" t="s">
        <v>19</v>
      </c>
      <c r="F305" s="67"/>
      <c r="G305" s="57" t="s">
        <v>8</v>
      </c>
      <c r="H305" s="67" t="s">
        <v>11</v>
      </c>
      <c r="I305" s="65">
        <v>1</v>
      </c>
      <c r="J305" s="69">
        <v>0.57152777777777775</v>
      </c>
      <c r="K305" s="65">
        <v>5</v>
      </c>
      <c r="L305" s="65">
        <v>6</v>
      </c>
      <c r="M305" s="65">
        <v>0.83299999999999996</v>
      </c>
      <c r="N305" s="65">
        <v>0</v>
      </c>
      <c r="O305" s="65">
        <v>0</v>
      </c>
      <c r="P305" s="65"/>
      <c r="Q305" s="65">
        <v>3</v>
      </c>
      <c r="R305" s="65">
        <v>4</v>
      </c>
      <c r="S305" s="65">
        <v>0.75</v>
      </c>
      <c r="T305" s="65">
        <v>1</v>
      </c>
      <c r="U305" s="65">
        <v>5</v>
      </c>
      <c r="V305" s="65">
        <v>6</v>
      </c>
      <c r="W305" s="65">
        <v>2</v>
      </c>
      <c r="X305" s="65">
        <v>0</v>
      </c>
      <c r="Y305" s="65">
        <v>2</v>
      </c>
      <c r="Z305" s="65">
        <v>0</v>
      </c>
      <c r="AA305" s="65">
        <v>0</v>
      </c>
      <c r="AB305" s="65">
        <v>13</v>
      </c>
      <c r="AC305" s="65">
        <v>15.4</v>
      </c>
      <c r="AD305" s="65"/>
      <c r="AE305" s="77">
        <f t="shared" si="213"/>
        <v>13.716666666666667</v>
      </c>
      <c r="AF305" s="78" t="s">
        <v>2581</v>
      </c>
      <c r="AG305" s="76">
        <f t="shared" ref="AG305:AH305" si="261">STDEV(L256:L305)</f>
        <v>4.5019723568721339</v>
      </c>
      <c r="AH305" s="76">
        <f t="shared" si="261"/>
        <v>0.11460171313318798</v>
      </c>
      <c r="AI305" s="76">
        <f t="shared" si="200"/>
        <v>14.823529411764707</v>
      </c>
    </row>
    <row r="306" spans="1:35" x14ac:dyDescent="0.25">
      <c r="A306" s="65">
        <v>67</v>
      </c>
      <c r="B306" s="56">
        <v>67</v>
      </c>
      <c r="C306" s="66">
        <v>38462</v>
      </c>
      <c r="D306" s="65" t="s">
        <v>1024</v>
      </c>
      <c r="E306" s="57" t="s">
        <v>19</v>
      </c>
      <c r="F306" s="67" t="s">
        <v>5</v>
      </c>
      <c r="G306" s="57" t="s">
        <v>119</v>
      </c>
      <c r="H306" s="67" t="s">
        <v>3</v>
      </c>
      <c r="I306" s="65">
        <v>1</v>
      </c>
      <c r="J306" s="68">
        <v>1.5055555555555555</v>
      </c>
      <c r="K306" s="65">
        <v>6</v>
      </c>
      <c r="L306" s="65">
        <v>14</v>
      </c>
      <c r="M306" s="65">
        <v>0.42899999999999999</v>
      </c>
      <c r="N306" s="65">
        <v>0</v>
      </c>
      <c r="O306" s="65">
        <v>0</v>
      </c>
      <c r="P306" s="65"/>
      <c r="Q306" s="65">
        <v>7</v>
      </c>
      <c r="R306" s="65">
        <v>9</v>
      </c>
      <c r="S306" s="65">
        <v>0.77800000000000002</v>
      </c>
      <c r="T306" s="65">
        <v>6</v>
      </c>
      <c r="U306" s="65">
        <v>9</v>
      </c>
      <c r="V306" s="65">
        <v>15</v>
      </c>
      <c r="W306" s="65">
        <v>2</v>
      </c>
      <c r="X306" s="65">
        <v>0</v>
      </c>
      <c r="Y306" s="65">
        <v>1</v>
      </c>
      <c r="Z306" s="65">
        <v>2</v>
      </c>
      <c r="AA306" s="65">
        <v>1</v>
      </c>
      <c r="AB306" s="65">
        <v>19</v>
      </c>
      <c r="AC306" s="65">
        <v>17.399999999999999</v>
      </c>
      <c r="AD306" s="65"/>
      <c r="AE306" s="77">
        <f t="shared" si="213"/>
        <v>36.133333333333333</v>
      </c>
      <c r="AF306" s="78" t="s">
        <v>2581</v>
      </c>
      <c r="AG306" s="76">
        <f t="shared" ref="AG306:AH306" si="262">STDEV(L257:L306)</f>
        <v>4.4612160875249947</v>
      </c>
      <c r="AH306" s="76">
        <f t="shared" si="262"/>
        <v>0.11506021316276789</v>
      </c>
      <c r="AI306" s="76">
        <f t="shared" si="200"/>
        <v>14.745098039215685</v>
      </c>
    </row>
    <row r="307" spans="1:35" x14ac:dyDescent="0.25">
      <c r="A307" s="65">
        <v>68</v>
      </c>
      <c r="B307" s="56">
        <v>68</v>
      </c>
      <c r="C307" s="66">
        <v>38462</v>
      </c>
      <c r="D307" s="65" t="s">
        <v>1025</v>
      </c>
      <c r="E307" s="57" t="s">
        <v>19</v>
      </c>
      <c r="F307" s="67"/>
      <c r="G307" s="57" t="s">
        <v>108</v>
      </c>
      <c r="H307" s="67" t="s">
        <v>3</v>
      </c>
      <c r="I307" s="65">
        <v>1</v>
      </c>
      <c r="J307" s="68">
        <v>1.5</v>
      </c>
      <c r="K307" s="65">
        <v>9</v>
      </c>
      <c r="L307" s="65">
        <v>12</v>
      </c>
      <c r="M307" s="65">
        <v>0.75</v>
      </c>
      <c r="N307" s="65">
        <v>0</v>
      </c>
      <c r="O307" s="65">
        <v>0</v>
      </c>
      <c r="P307" s="65"/>
      <c r="Q307" s="65">
        <v>3</v>
      </c>
      <c r="R307" s="65">
        <v>7</v>
      </c>
      <c r="S307" s="65">
        <v>0.42899999999999999</v>
      </c>
      <c r="T307" s="65">
        <v>5</v>
      </c>
      <c r="U307" s="65">
        <v>7</v>
      </c>
      <c r="V307" s="65">
        <v>12</v>
      </c>
      <c r="W307" s="65">
        <v>4</v>
      </c>
      <c r="X307" s="65">
        <v>0</v>
      </c>
      <c r="Y307" s="65">
        <v>2</v>
      </c>
      <c r="Z307" s="65">
        <v>1</v>
      </c>
      <c r="AA307" s="65">
        <v>1</v>
      </c>
      <c r="AB307" s="65">
        <v>21</v>
      </c>
      <c r="AC307" s="65">
        <v>23</v>
      </c>
      <c r="AD307" s="65"/>
      <c r="AE307" s="77">
        <f t="shared" si="213"/>
        <v>36</v>
      </c>
      <c r="AF307" s="78" t="s">
        <v>2581</v>
      </c>
      <c r="AG307" s="76">
        <f t="shared" ref="AG307:AH307" si="263">STDEV(L258:L307)</f>
        <v>4.4612160875249947</v>
      </c>
      <c r="AH307" s="76">
        <f t="shared" si="263"/>
        <v>0.11960462758094198</v>
      </c>
      <c r="AI307" s="76">
        <f t="shared" si="200"/>
        <v>14.607843137254902</v>
      </c>
    </row>
    <row r="308" spans="1:35" x14ac:dyDescent="0.25">
      <c r="A308" s="65">
        <v>69</v>
      </c>
      <c r="B308" s="56">
        <v>69</v>
      </c>
      <c r="C308" s="66">
        <v>38462</v>
      </c>
      <c r="D308" s="65" t="s">
        <v>1026</v>
      </c>
      <c r="E308" s="57" t="s">
        <v>19</v>
      </c>
      <c r="F308" s="67" t="s">
        <v>5</v>
      </c>
      <c r="G308" s="57" t="s">
        <v>31</v>
      </c>
      <c r="H308" s="67" t="s">
        <v>11</v>
      </c>
      <c r="I308" s="65">
        <v>1</v>
      </c>
      <c r="J308" s="68">
        <v>1.1673611111111111</v>
      </c>
      <c r="K308" s="65">
        <v>8</v>
      </c>
      <c r="L308" s="65">
        <v>14</v>
      </c>
      <c r="M308" s="65">
        <v>0.57099999999999995</v>
      </c>
      <c r="N308" s="65">
        <v>0</v>
      </c>
      <c r="O308" s="65">
        <v>0</v>
      </c>
      <c r="P308" s="65"/>
      <c r="Q308" s="65">
        <v>6</v>
      </c>
      <c r="R308" s="65">
        <v>8</v>
      </c>
      <c r="S308" s="65">
        <v>0.75</v>
      </c>
      <c r="T308" s="65">
        <v>4</v>
      </c>
      <c r="U308" s="65">
        <v>7</v>
      </c>
      <c r="V308" s="65">
        <v>11</v>
      </c>
      <c r="W308" s="65">
        <v>3</v>
      </c>
      <c r="X308" s="65">
        <v>0</v>
      </c>
      <c r="Y308" s="65">
        <v>0</v>
      </c>
      <c r="Z308" s="65">
        <v>2</v>
      </c>
      <c r="AA308" s="65">
        <v>3</v>
      </c>
      <c r="AB308" s="65">
        <v>22</v>
      </c>
      <c r="AC308" s="65">
        <v>18.399999999999999</v>
      </c>
      <c r="AD308" s="65"/>
      <c r="AE308" s="77">
        <f t="shared" si="213"/>
        <v>28.016666666666666</v>
      </c>
      <c r="AF308" s="78" t="s">
        <v>2581</v>
      </c>
      <c r="AG308" s="76">
        <f t="shared" ref="AG308:AH308" si="264">STDEV(L259:L308)</f>
        <v>4.4115340475917488</v>
      </c>
      <c r="AH308" s="76">
        <f t="shared" si="264"/>
        <v>0.11681924114648708</v>
      </c>
      <c r="AI308" s="76">
        <f t="shared" si="200"/>
        <v>14.647058823529411</v>
      </c>
    </row>
    <row r="309" spans="1:35" x14ac:dyDescent="0.25">
      <c r="A309" s="65">
        <v>70</v>
      </c>
      <c r="B309" s="56">
        <v>70</v>
      </c>
      <c r="C309" s="66">
        <v>38462</v>
      </c>
      <c r="D309" s="65" t="s">
        <v>1027</v>
      </c>
      <c r="E309" s="57" t="s">
        <v>19</v>
      </c>
      <c r="F309" s="67" t="s">
        <v>5</v>
      </c>
      <c r="G309" s="57" t="s">
        <v>51</v>
      </c>
      <c r="H309" s="67" t="s">
        <v>3</v>
      </c>
      <c r="I309" s="65">
        <v>1</v>
      </c>
      <c r="J309" s="68">
        <v>1.1097222222222223</v>
      </c>
      <c r="K309" s="65">
        <v>2</v>
      </c>
      <c r="L309" s="65">
        <v>7</v>
      </c>
      <c r="M309" s="65">
        <v>0.28599999999999998</v>
      </c>
      <c r="N309" s="65">
        <v>0</v>
      </c>
      <c r="O309" s="65">
        <v>0</v>
      </c>
      <c r="P309" s="65"/>
      <c r="Q309" s="65">
        <v>2</v>
      </c>
      <c r="R309" s="65">
        <v>2</v>
      </c>
      <c r="S309" s="65">
        <v>1</v>
      </c>
      <c r="T309" s="65">
        <v>1</v>
      </c>
      <c r="U309" s="65">
        <v>6</v>
      </c>
      <c r="V309" s="65">
        <v>7</v>
      </c>
      <c r="W309" s="65">
        <v>1</v>
      </c>
      <c r="X309" s="65">
        <v>0</v>
      </c>
      <c r="Y309" s="65">
        <v>1</v>
      </c>
      <c r="Z309" s="65">
        <v>0</v>
      </c>
      <c r="AA309" s="65">
        <v>1</v>
      </c>
      <c r="AB309" s="65">
        <v>6</v>
      </c>
      <c r="AC309" s="65">
        <v>5.4</v>
      </c>
      <c r="AD309" s="65"/>
      <c r="AE309" s="77">
        <f t="shared" si="213"/>
        <v>26.633333333333333</v>
      </c>
      <c r="AF309" s="78" t="s">
        <v>2581</v>
      </c>
      <c r="AG309" s="76">
        <f t="shared" ref="AG309:AH309" si="265">STDEV(L260:L309)</f>
        <v>4.4777910005825365</v>
      </c>
      <c r="AH309" s="76">
        <f t="shared" si="265"/>
        <v>0.12022547015283244</v>
      </c>
      <c r="AI309" s="76">
        <f t="shared" ref="AI309:AI372" si="266">AVERAGE(L259:L309)</f>
        <v>14.588235294117647</v>
      </c>
    </row>
    <row r="310" spans="1:35" x14ac:dyDescent="0.25">
      <c r="A310" s="65">
        <v>71</v>
      </c>
      <c r="B310" s="56">
        <v>71</v>
      </c>
      <c r="C310" s="66">
        <v>38462</v>
      </c>
      <c r="D310" s="65" t="s">
        <v>1028</v>
      </c>
      <c r="E310" s="57" t="s">
        <v>19</v>
      </c>
      <c r="F310" s="67" t="s">
        <v>5</v>
      </c>
      <c r="G310" s="57" t="s">
        <v>108</v>
      </c>
      <c r="H310" s="67" t="s">
        <v>11</v>
      </c>
      <c r="I310" s="65">
        <v>1</v>
      </c>
      <c r="J310" s="68">
        <v>1.3673611111111112</v>
      </c>
      <c r="K310" s="65">
        <v>11</v>
      </c>
      <c r="L310" s="65">
        <v>20</v>
      </c>
      <c r="M310" s="65">
        <v>0.55000000000000004</v>
      </c>
      <c r="N310" s="65">
        <v>0</v>
      </c>
      <c r="O310" s="65">
        <v>0</v>
      </c>
      <c r="P310" s="65"/>
      <c r="Q310" s="65">
        <v>3</v>
      </c>
      <c r="R310" s="65">
        <v>6</v>
      </c>
      <c r="S310" s="65">
        <v>0.5</v>
      </c>
      <c r="T310" s="65">
        <v>4</v>
      </c>
      <c r="U310" s="65">
        <v>11</v>
      </c>
      <c r="V310" s="65">
        <v>15</v>
      </c>
      <c r="W310" s="65">
        <v>1</v>
      </c>
      <c r="X310" s="65">
        <v>0</v>
      </c>
      <c r="Y310" s="65">
        <v>3</v>
      </c>
      <c r="Z310" s="65">
        <v>2</v>
      </c>
      <c r="AA310" s="65">
        <v>4</v>
      </c>
      <c r="AB310" s="65">
        <v>25</v>
      </c>
      <c r="AC310" s="65">
        <v>19.5</v>
      </c>
      <c r="AD310" s="65"/>
      <c r="AE310" s="77">
        <f t="shared" si="213"/>
        <v>32.81666666666667</v>
      </c>
      <c r="AF310" s="78" t="s">
        <v>2581</v>
      </c>
      <c r="AG310" s="76">
        <f t="shared" ref="AG310:AH310" si="267">STDEV(L261:L310)</f>
        <v>4.5449680630206366</v>
      </c>
      <c r="AH310" s="76">
        <f t="shared" si="267"/>
        <v>0.12029321998978328</v>
      </c>
      <c r="AI310" s="76">
        <f t="shared" si="266"/>
        <v>14.588235294117647</v>
      </c>
    </row>
    <row r="311" spans="1:35" x14ac:dyDescent="0.25">
      <c r="A311" s="65">
        <v>72</v>
      </c>
      <c r="B311" s="56">
        <v>72</v>
      </c>
      <c r="C311" s="66">
        <v>38462</v>
      </c>
      <c r="D311" s="65" t="s">
        <v>1029</v>
      </c>
      <c r="E311" s="57" t="s">
        <v>19</v>
      </c>
      <c r="F311" s="67"/>
      <c r="G311" s="57" t="s">
        <v>6</v>
      </c>
      <c r="H311" s="67" t="s">
        <v>3</v>
      </c>
      <c r="I311" s="65">
        <v>1</v>
      </c>
      <c r="J311" s="69">
        <v>0.99791666666666667</v>
      </c>
      <c r="K311" s="65">
        <v>2</v>
      </c>
      <c r="L311" s="65">
        <v>8</v>
      </c>
      <c r="M311" s="65">
        <v>0.25</v>
      </c>
      <c r="N311" s="65">
        <v>0</v>
      </c>
      <c r="O311" s="65">
        <v>0</v>
      </c>
      <c r="P311" s="65"/>
      <c r="Q311" s="65">
        <v>0</v>
      </c>
      <c r="R311" s="65">
        <v>0</v>
      </c>
      <c r="S311" s="65"/>
      <c r="T311" s="65">
        <v>1</v>
      </c>
      <c r="U311" s="65">
        <v>4</v>
      </c>
      <c r="V311" s="65">
        <v>5</v>
      </c>
      <c r="W311" s="65">
        <v>1</v>
      </c>
      <c r="X311" s="65">
        <v>2</v>
      </c>
      <c r="Y311" s="65">
        <v>1</v>
      </c>
      <c r="Z311" s="65">
        <v>2</v>
      </c>
      <c r="AA311" s="65">
        <v>1</v>
      </c>
      <c r="AB311" s="65">
        <v>4</v>
      </c>
      <c r="AC311" s="65">
        <v>2.1</v>
      </c>
      <c r="AD311" s="65"/>
      <c r="AE311" s="77">
        <f t="shared" si="213"/>
        <v>23.95</v>
      </c>
      <c r="AF311" s="78" t="s">
        <v>2581</v>
      </c>
      <c r="AG311" s="76">
        <f t="shared" ref="AG311:AH311" si="268">STDEV(L262:L311)</f>
        <v>4.6345640219409399</v>
      </c>
      <c r="AH311" s="76">
        <f t="shared" si="268"/>
        <v>0.12544232921619308</v>
      </c>
      <c r="AI311" s="76">
        <f t="shared" si="266"/>
        <v>14.450980392156863</v>
      </c>
    </row>
    <row r="312" spans="1:35" x14ac:dyDescent="0.25">
      <c r="A312" s="65">
        <v>73</v>
      </c>
      <c r="B312" s="56">
        <v>73</v>
      </c>
      <c r="C312" s="66">
        <v>38462</v>
      </c>
      <c r="D312" s="65" t="s">
        <v>1030</v>
      </c>
      <c r="E312" s="57" t="s">
        <v>19</v>
      </c>
      <c r="F312" s="67"/>
      <c r="G312" s="57" t="s">
        <v>13</v>
      </c>
      <c r="H312" s="67" t="s">
        <v>11</v>
      </c>
      <c r="I312" s="65">
        <v>1</v>
      </c>
      <c r="J312" s="68">
        <v>1.3076388888888888</v>
      </c>
      <c r="K312" s="65">
        <v>5</v>
      </c>
      <c r="L312" s="65">
        <v>11</v>
      </c>
      <c r="M312" s="65">
        <v>0.45500000000000002</v>
      </c>
      <c r="N312" s="65">
        <v>0</v>
      </c>
      <c r="O312" s="65">
        <v>0</v>
      </c>
      <c r="P312" s="65"/>
      <c r="Q312" s="65">
        <v>4</v>
      </c>
      <c r="R312" s="65">
        <v>8</v>
      </c>
      <c r="S312" s="65">
        <v>0.5</v>
      </c>
      <c r="T312" s="65">
        <v>0</v>
      </c>
      <c r="U312" s="65">
        <v>9</v>
      </c>
      <c r="V312" s="65">
        <v>9</v>
      </c>
      <c r="W312" s="65">
        <v>2</v>
      </c>
      <c r="X312" s="65">
        <v>0</v>
      </c>
      <c r="Y312" s="65">
        <v>0</v>
      </c>
      <c r="Z312" s="65">
        <v>6</v>
      </c>
      <c r="AA312" s="65">
        <v>3</v>
      </c>
      <c r="AB312" s="65">
        <v>14</v>
      </c>
      <c r="AC312" s="65">
        <v>3.6</v>
      </c>
      <c r="AD312" s="65"/>
      <c r="AE312" s="77">
        <f t="shared" si="213"/>
        <v>31.383333333333333</v>
      </c>
      <c r="AF312" s="78" t="s">
        <v>2581</v>
      </c>
      <c r="AG312" s="76">
        <f t="shared" ref="AG312:AH312" si="269">STDEV(L263:L312)</f>
        <v>4.6476239266172676</v>
      </c>
      <c r="AH312" s="76">
        <f t="shared" si="269"/>
        <v>0.12559458749549443</v>
      </c>
      <c r="AI312" s="76">
        <f t="shared" si="266"/>
        <v>14.411764705882353</v>
      </c>
    </row>
    <row r="313" spans="1:35" x14ac:dyDescent="0.25">
      <c r="A313" s="65">
        <v>74</v>
      </c>
      <c r="B313" s="56">
        <v>74</v>
      </c>
      <c r="C313" s="66">
        <v>38462</v>
      </c>
      <c r="D313" s="65" t="s">
        <v>1031</v>
      </c>
      <c r="E313" s="57" t="s">
        <v>19</v>
      </c>
      <c r="F313" s="67" t="s">
        <v>5</v>
      </c>
      <c r="G313" s="57" t="s">
        <v>15</v>
      </c>
      <c r="H313" s="67" t="s">
        <v>11</v>
      </c>
      <c r="I313" s="65">
        <v>1</v>
      </c>
      <c r="J313" s="69">
        <v>0.94513888888888886</v>
      </c>
      <c r="K313" s="65">
        <v>6</v>
      </c>
      <c r="L313" s="65">
        <v>14</v>
      </c>
      <c r="M313" s="65">
        <v>0.42899999999999999</v>
      </c>
      <c r="N313" s="65">
        <v>0</v>
      </c>
      <c r="O313" s="65">
        <v>0</v>
      </c>
      <c r="P313" s="65"/>
      <c r="Q313" s="65">
        <v>4</v>
      </c>
      <c r="R313" s="65">
        <v>7</v>
      </c>
      <c r="S313" s="65">
        <v>0.57099999999999995</v>
      </c>
      <c r="T313" s="65">
        <v>5</v>
      </c>
      <c r="U313" s="65">
        <v>8</v>
      </c>
      <c r="V313" s="65">
        <v>13</v>
      </c>
      <c r="W313" s="65">
        <v>4</v>
      </c>
      <c r="X313" s="65">
        <v>0</v>
      </c>
      <c r="Y313" s="65">
        <v>0</v>
      </c>
      <c r="Z313" s="65">
        <v>1</v>
      </c>
      <c r="AA313" s="65">
        <v>2</v>
      </c>
      <c r="AB313" s="65">
        <v>16</v>
      </c>
      <c r="AC313" s="65">
        <v>14.3</v>
      </c>
      <c r="AD313" s="65"/>
      <c r="AE313" s="77">
        <f t="shared" si="213"/>
        <v>22.683333333333334</v>
      </c>
      <c r="AF313" s="78" t="s">
        <v>2581</v>
      </c>
      <c r="AG313" s="76">
        <f t="shared" ref="AG313:AH313" si="270">STDEV(L264:L313)</f>
        <v>4.6476239266172676</v>
      </c>
      <c r="AH313" s="76">
        <f t="shared" si="270"/>
        <v>0.12435322468595696</v>
      </c>
      <c r="AI313" s="76">
        <f t="shared" si="266"/>
        <v>14.450980392156863</v>
      </c>
    </row>
    <row r="314" spans="1:35" x14ac:dyDescent="0.25">
      <c r="A314" s="65">
        <v>75</v>
      </c>
      <c r="B314" s="56">
        <v>75</v>
      </c>
      <c r="C314" s="66">
        <v>38462</v>
      </c>
      <c r="D314" s="65" t="s">
        <v>1032</v>
      </c>
      <c r="E314" s="57" t="s">
        <v>19</v>
      </c>
      <c r="F314" s="67"/>
      <c r="G314" s="57" t="s">
        <v>119</v>
      </c>
      <c r="H314" s="67" t="s">
        <v>11</v>
      </c>
      <c r="I314" s="65">
        <v>1</v>
      </c>
      <c r="J314" s="68">
        <v>1.4055555555555557</v>
      </c>
      <c r="K314" s="65">
        <v>7</v>
      </c>
      <c r="L314" s="65">
        <v>11</v>
      </c>
      <c r="M314" s="65">
        <v>0.63600000000000001</v>
      </c>
      <c r="N314" s="65">
        <v>0</v>
      </c>
      <c r="O314" s="65">
        <v>0</v>
      </c>
      <c r="P314" s="65"/>
      <c r="Q314" s="65">
        <v>6</v>
      </c>
      <c r="R314" s="65">
        <v>8</v>
      </c>
      <c r="S314" s="65">
        <v>0.75</v>
      </c>
      <c r="T314" s="65">
        <v>3</v>
      </c>
      <c r="U314" s="65">
        <v>16</v>
      </c>
      <c r="V314" s="65">
        <v>19</v>
      </c>
      <c r="W314" s="65">
        <v>6</v>
      </c>
      <c r="X314" s="65">
        <v>0</v>
      </c>
      <c r="Y314" s="65">
        <v>1</v>
      </c>
      <c r="Z314" s="65">
        <v>4</v>
      </c>
      <c r="AA314" s="65">
        <v>2</v>
      </c>
      <c r="AB314" s="65">
        <v>20</v>
      </c>
      <c r="AC314" s="65">
        <v>21.3</v>
      </c>
      <c r="AD314" s="65"/>
      <c r="AE314" s="77">
        <f t="shared" si="213"/>
        <v>33.733333333333334</v>
      </c>
      <c r="AF314" s="78" t="s">
        <v>2581</v>
      </c>
      <c r="AG314" s="76">
        <f t="shared" ref="AG314:AH314" si="271">STDEV(L265:L314)</f>
        <v>4.6581506359218103</v>
      </c>
      <c r="AH314" s="76">
        <f t="shared" si="271"/>
        <v>0.12517616810409529</v>
      </c>
      <c r="AI314" s="76">
        <f t="shared" si="266"/>
        <v>14.392156862745098</v>
      </c>
    </row>
    <row r="315" spans="1:35" x14ac:dyDescent="0.25">
      <c r="A315" s="65">
        <v>1</v>
      </c>
      <c r="B315" s="56">
        <v>1</v>
      </c>
      <c r="C315" s="66">
        <v>38462</v>
      </c>
      <c r="D315" s="65" t="s">
        <v>894</v>
      </c>
      <c r="E315" s="57" t="s">
        <v>19</v>
      </c>
      <c r="F315" s="67"/>
      <c r="G315" s="57" t="s">
        <v>119</v>
      </c>
      <c r="H315" s="67" t="s">
        <v>11</v>
      </c>
      <c r="I315" s="65">
        <v>1</v>
      </c>
      <c r="J315" s="69">
        <v>0.93263888888888891</v>
      </c>
      <c r="K315" s="65">
        <v>4</v>
      </c>
      <c r="L315" s="65">
        <v>8</v>
      </c>
      <c r="M315" s="65">
        <v>0.5</v>
      </c>
      <c r="N315" s="65">
        <v>0</v>
      </c>
      <c r="O315" s="65">
        <v>0</v>
      </c>
      <c r="P315" s="65"/>
      <c r="Q315" s="65">
        <v>1</v>
      </c>
      <c r="R315" s="65">
        <v>2</v>
      </c>
      <c r="S315" s="65">
        <v>0.5</v>
      </c>
      <c r="T315" s="65">
        <v>3</v>
      </c>
      <c r="U315" s="65">
        <v>9</v>
      </c>
      <c r="V315" s="65">
        <v>12</v>
      </c>
      <c r="W315" s="65">
        <v>3</v>
      </c>
      <c r="X315" s="65">
        <v>1</v>
      </c>
      <c r="Y315" s="65">
        <v>0</v>
      </c>
      <c r="Z315" s="65">
        <v>0</v>
      </c>
      <c r="AA315" s="65">
        <v>1</v>
      </c>
      <c r="AB315" s="65">
        <v>9</v>
      </c>
      <c r="AC315" s="65">
        <v>12.1</v>
      </c>
      <c r="AD315" s="65"/>
      <c r="AE315" s="77">
        <f t="shared" si="213"/>
        <v>22.383333333333333</v>
      </c>
      <c r="AF315" s="78" t="s">
        <v>2581</v>
      </c>
      <c r="AG315" s="76">
        <f t="shared" ref="AG315:AH315" si="272">STDEV(L266:L315)</f>
        <v>4.7435885838741561</v>
      </c>
      <c r="AH315" s="76">
        <f t="shared" si="272"/>
        <v>0.12480020931432004</v>
      </c>
      <c r="AI315" s="76">
        <f t="shared" si="266"/>
        <v>14.215686274509803</v>
      </c>
    </row>
    <row r="316" spans="1:35" x14ac:dyDescent="0.25">
      <c r="A316" s="65">
        <v>2</v>
      </c>
      <c r="B316" s="56">
        <v>2</v>
      </c>
      <c r="C316" s="66">
        <v>38462</v>
      </c>
      <c r="D316" s="65" t="s">
        <v>895</v>
      </c>
      <c r="E316" s="57" t="s">
        <v>19</v>
      </c>
      <c r="F316" s="67" t="s">
        <v>5</v>
      </c>
      <c r="G316" s="57" t="s">
        <v>37</v>
      </c>
      <c r="H316" s="67" t="s">
        <v>3</v>
      </c>
      <c r="I316" s="65">
        <v>1</v>
      </c>
      <c r="J316" s="68">
        <v>1.4326388888888888</v>
      </c>
      <c r="K316" s="65">
        <v>13</v>
      </c>
      <c r="L316" s="65">
        <v>19</v>
      </c>
      <c r="M316" s="65">
        <v>0.68400000000000005</v>
      </c>
      <c r="N316" s="65">
        <v>0</v>
      </c>
      <c r="O316" s="65">
        <v>0</v>
      </c>
      <c r="P316" s="65"/>
      <c r="Q316" s="65">
        <v>2</v>
      </c>
      <c r="R316" s="65">
        <v>4</v>
      </c>
      <c r="S316" s="65">
        <v>0.5</v>
      </c>
      <c r="T316" s="65">
        <v>2</v>
      </c>
      <c r="U316" s="65">
        <v>14</v>
      </c>
      <c r="V316" s="65">
        <v>16</v>
      </c>
      <c r="W316" s="65">
        <v>2</v>
      </c>
      <c r="X316" s="65">
        <v>2</v>
      </c>
      <c r="Y316" s="65">
        <v>3</v>
      </c>
      <c r="Z316" s="65">
        <v>2</v>
      </c>
      <c r="AA316" s="65">
        <v>3</v>
      </c>
      <c r="AB316" s="65">
        <v>28</v>
      </c>
      <c r="AC316" s="65">
        <v>27</v>
      </c>
      <c r="AD316" s="65"/>
      <c r="AE316" s="77">
        <f t="shared" si="213"/>
        <v>34.383333333333333</v>
      </c>
      <c r="AF316" s="78" t="s">
        <v>2581</v>
      </c>
      <c r="AG316" s="76">
        <f t="shared" ref="AG316:AH316" si="273">STDEV(L267:L316)</f>
        <v>4.5992457234300712</v>
      </c>
      <c r="AH316" s="76">
        <f t="shared" si="273"/>
        <v>0.12669245423143316</v>
      </c>
      <c r="AI316" s="76">
        <f t="shared" si="266"/>
        <v>14.313725490196079</v>
      </c>
    </row>
    <row r="317" spans="1:35" x14ac:dyDescent="0.25">
      <c r="A317" s="65">
        <v>3</v>
      </c>
      <c r="B317" s="56">
        <v>3</v>
      </c>
      <c r="C317" s="66">
        <v>38462</v>
      </c>
      <c r="D317" s="65" t="s">
        <v>896</v>
      </c>
      <c r="E317" s="57" t="s">
        <v>19</v>
      </c>
      <c r="F317" s="67"/>
      <c r="G317" s="57" t="s">
        <v>17</v>
      </c>
      <c r="H317" s="67" t="s">
        <v>11</v>
      </c>
      <c r="I317" s="65">
        <v>1</v>
      </c>
      <c r="J317" s="69">
        <v>0.9291666666666667</v>
      </c>
      <c r="K317" s="65">
        <v>3</v>
      </c>
      <c r="L317" s="65">
        <v>5</v>
      </c>
      <c r="M317" s="65">
        <v>0.6</v>
      </c>
      <c r="N317" s="65">
        <v>0</v>
      </c>
      <c r="O317" s="65">
        <v>0</v>
      </c>
      <c r="P317" s="65"/>
      <c r="Q317" s="65">
        <v>1</v>
      </c>
      <c r="R317" s="65">
        <v>2</v>
      </c>
      <c r="S317" s="65">
        <v>0.5</v>
      </c>
      <c r="T317" s="65">
        <v>2</v>
      </c>
      <c r="U317" s="65">
        <v>8</v>
      </c>
      <c r="V317" s="65">
        <v>10</v>
      </c>
      <c r="W317" s="65">
        <v>1</v>
      </c>
      <c r="X317" s="65">
        <v>1</v>
      </c>
      <c r="Y317" s="65">
        <v>1</v>
      </c>
      <c r="Z317" s="65">
        <v>2</v>
      </c>
      <c r="AA317" s="65">
        <v>2</v>
      </c>
      <c r="AB317" s="65">
        <v>7</v>
      </c>
      <c r="AC317" s="65">
        <v>7.7</v>
      </c>
      <c r="AD317" s="65"/>
      <c r="AE317" s="77">
        <f t="shared" si="213"/>
        <v>22.3</v>
      </c>
      <c r="AF317" s="78" t="s">
        <v>2581</v>
      </c>
      <c r="AG317" s="76">
        <f t="shared" ref="AG317:AH317" si="274">STDEV(L268:L317)</f>
        <v>4.7207747548166585</v>
      </c>
      <c r="AH317" s="76">
        <f t="shared" si="274"/>
        <v>0.12716178992262805</v>
      </c>
      <c r="AI317" s="76">
        <f t="shared" si="266"/>
        <v>14.313725490196079</v>
      </c>
    </row>
    <row r="318" spans="1:35" x14ac:dyDescent="0.25">
      <c r="A318" s="65">
        <v>4</v>
      </c>
      <c r="B318" s="56">
        <v>4</v>
      </c>
      <c r="C318" s="66">
        <v>38462</v>
      </c>
      <c r="D318" s="65" t="s">
        <v>111</v>
      </c>
      <c r="E318" s="57" t="s">
        <v>19</v>
      </c>
      <c r="F318" s="67" t="s">
        <v>5</v>
      </c>
      <c r="G318" s="57" t="s">
        <v>13</v>
      </c>
      <c r="H318" s="67" t="s">
        <v>3</v>
      </c>
      <c r="I318" s="65">
        <v>1</v>
      </c>
      <c r="J318" s="68">
        <v>1.2583333333333333</v>
      </c>
      <c r="K318" s="65">
        <v>5</v>
      </c>
      <c r="L318" s="65">
        <v>10</v>
      </c>
      <c r="M318" s="65">
        <v>0.5</v>
      </c>
      <c r="N318" s="65">
        <v>0</v>
      </c>
      <c r="O318" s="65">
        <v>0</v>
      </c>
      <c r="P318" s="65"/>
      <c r="Q318" s="65">
        <v>5</v>
      </c>
      <c r="R318" s="65">
        <v>8</v>
      </c>
      <c r="S318" s="65">
        <v>0.625</v>
      </c>
      <c r="T318" s="65">
        <v>4</v>
      </c>
      <c r="U318" s="65">
        <v>9</v>
      </c>
      <c r="V318" s="65">
        <v>13</v>
      </c>
      <c r="W318" s="65">
        <v>2</v>
      </c>
      <c r="X318" s="65">
        <v>0</v>
      </c>
      <c r="Y318" s="65">
        <v>3</v>
      </c>
      <c r="Z318" s="65">
        <v>2</v>
      </c>
      <c r="AA318" s="65">
        <v>2</v>
      </c>
      <c r="AB318" s="65">
        <v>15</v>
      </c>
      <c r="AC318" s="65">
        <v>15</v>
      </c>
      <c r="AD318" s="65"/>
      <c r="AE318" s="77">
        <f t="shared" ref="AE318:AE381" si="275">DAY(J318)*24+HOUR(J318)+MINUTE(J318)/60</f>
        <v>30.2</v>
      </c>
      <c r="AF318" s="78" t="s">
        <v>2581</v>
      </c>
      <c r="AG318" s="76">
        <f t="shared" ref="AG318:AH318" si="276">STDEV(L269:L318)</f>
        <v>4.4914885492178538</v>
      </c>
      <c r="AH318" s="76">
        <f t="shared" si="276"/>
        <v>0.12710644101279386</v>
      </c>
      <c r="AI318" s="76">
        <f t="shared" si="266"/>
        <v>14.117647058823529</v>
      </c>
    </row>
    <row r="319" spans="1:35" x14ac:dyDescent="0.25">
      <c r="A319" s="65">
        <v>5</v>
      </c>
      <c r="B319" s="56">
        <v>5</v>
      </c>
      <c r="C319" s="66">
        <v>38462</v>
      </c>
      <c r="D319" s="65" t="s">
        <v>897</v>
      </c>
      <c r="E319" s="57" t="s">
        <v>19</v>
      </c>
      <c r="F319" s="67" t="s">
        <v>5</v>
      </c>
      <c r="G319" s="57" t="s">
        <v>6</v>
      </c>
      <c r="H319" s="67" t="s">
        <v>3</v>
      </c>
      <c r="I319" s="65">
        <v>1</v>
      </c>
      <c r="J319" s="68">
        <v>1.4770833333333335</v>
      </c>
      <c r="K319" s="65">
        <v>5</v>
      </c>
      <c r="L319" s="65">
        <v>14</v>
      </c>
      <c r="M319" s="65">
        <v>0.35699999999999998</v>
      </c>
      <c r="N319" s="65">
        <v>0</v>
      </c>
      <c r="O319" s="65">
        <v>1</v>
      </c>
      <c r="P319" s="65">
        <v>0</v>
      </c>
      <c r="Q319" s="65">
        <v>4</v>
      </c>
      <c r="R319" s="65">
        <v>7</v>
      </c>
      <c r="S319" s="65">
        <v>0.57099999999999995</v>
      </c>
      <c r="T319" s="65">
        <v>3</v>
      </c>
      <c r="U319" s="65">
        <v>5</v>
      </c>
      <c r="V319" s="65">
        <v>8</v>
      </c>
      <c r="W319" s="65">
        <v>3</v>
      </c>
      <c r="X319" s="65">
        <v>0</v>
      </c>
      <c r="Y319" s="65">
        <v>1</v>
      </c>
      <c r="Z319" s="65">
        <v>2</v>
      </c>
      <c r="AA319" s="65">
        <v>2</v>
      </c>
      <c r="AB319" s="65">
        <v>14</v>
      </c>
      <c r="AC319" s="65">
        <v>8.6</v>
      </c>
      <c r="AD319" s="65"/>
      <c r="AE319" s="77">
        <f t="shared" si="275"/>
        <v>35.450000000000003</v>
      </c>
      <c r="AF319" s="78" t="s">
        <v>2581</v>
      </c>
      <c r="AG319" s="76">
        <f t="shared" ref="AG319:AH319" si="277">STDEV(L270:L319)</f>
        <v>4.4308749769345201</v>
      </c>
      <c r="AH319" s="76">
        <f t="shared" si="277"/>
        <v>0.12842626726043652</v>
      </c>
      <c r="AI319" s="76">
        <f t="shared" si="266"/>
        <v>13.901960784313726</v>
      </c>
    </row>
    <row r="320" spans="1:35" x14ac:dyDescent="0.25">
      <c r="A320" s="65">
        <v>6</v>
      </c>
      <c r="B320" s="56">
        <v>6</v>
      </c>
      <c r="C320" s="66">
        <v>38462</v>
      </c>
      <c r="D320" s="65" t="s">
        <v>117</v>
      </c>
      <c r="E320" s="57" t="s">
        <v>19</v>
      </c>
      <c r="F320" s="67"/>
      <c r="G320" s="57" t="s">
        <v>108</v>
      </c>
      <c r="H320" s="67" t="s">
        <v>3</v>
      </c>
      <c r="I320" s="65">
        <v>1</v>
      </c>
      <c r="J320" s="68">
        <v>1.5319444444444443</v>
      </c>
      <c r="K320" s="65">
        <v>9</v>
      </c>
      <c r="L320" s="65">
        <v>14</v>
      </c>
      <c r="M320" s="65">
        <v>0.64300000000000002</v>
      </c>
      <c r="N320" s="65">
        <v>0</v>
      </c>
      <c r="O320" s="65">
        <v>0</v>
      </c>
      <c r="P320" s="65"/>
      <c r="Q320" s="65">
        <v>4</v>
      </c>
      <c r="R320" s="65">
        <v>4</v>
      </c>
      <c r="S320" s="65">
        <v>1</v>
      </c>
      <c r="T320" s="65">
        <v>3</v>
      </c>
      <c r="U320" s="65">
        <v>7</v>
      </c>
      <c r="V320" s="65">
        <v>10</v>
      </c>
      <c r="W320" s="65">
        <v>3</v>
      </c>
      <c r="X320" s="65">
        <v>0</v>
      </c>
      <c r="Y320" s="65">
        <v>2</v>
      </c>
      <c r="Z320" s="65">
        <v>2</v>
      </c>
      <c r="AA320" s="65">
        <v>3</v>
      </c>
      <c r="AB320" s="65">
        <v>22</v>
      </c>
      <c r="AC320" s="65">
        <v>20.3</v>
      </c>
      <c r="AD320" s="65"/>
      <c r="AE320" s="77">
        <f t="shared" si="275"/>
        <v>36.766666666666666</v>
      </c>
      <c r="AF320" s="78" t="s">
        <v>2581</v>
      </c>
      <c r="AG320" s="76">
        <f t="shared" ref="AG320:AH320" si="278">STDEV(L271:L320)</f>
        <v>4.339848581953718</v>
      </c>
      <c r="AH320" s="76">
        <f t="shared" si="278"/>
        <v>0.12798644858112226</v>
      </c>
      <c r="AI320" s="76">
        <f t="shared" si="266"/>
        <v>13.803921568627452</v>
      </c>
    </row>
    <row r="321" spans="1:35" x14ac:dyDescent="0.25">
      <c r="A321" s="65">
        <v>7</v>
      </c>
      <c r="B321" s="56">
        <v>7</v>
      </c>
      <c r="C321" s="66">
        <v>38462</v>
      </c>
      <c r="D321" s="65" t="s">
        <v>898</v>
      </c>
      <c r="E321" s="57" t="s">
        <v>19</v>
      </c>
      <c r="F321" s="67" t="s">
        <v>5</v>
      </c>
      <c r="G321" s="57" t="s">
        <v>2</v>
      </c>
      <c r="H321" s="67" t="s">
        <v>3</v>
      </c>
      <c r="I321" s="65">
        <v>1</v>
      </c>
      <c r="J321" s="68">
        <v>1.71875</v>
      </c>
      <c r="K321" s="65">
        <v>8</v>
      </c>
      <c r="L321" s="65">
        <v>22</v>
      </c>
      <c r="M321" s="65">
        <v>0.36399999999999999</v>
      </c>
      <c r="N321" s="65">
        <v>0</v>
      </c>
      <c r="O321" s="65">
        <v>0</v>
      </c>
      <c r="P321" s="65"/>
      <c r="Q321" s="65">
        <v>6</v>
      </c>
      <c r="R321" s="65">
        <v>8</v>
      </c>
      <c r="S321" s="65">
        <v>0.75</v>
      </c>
      <c r="T321" s="65">
        <v>3</v>
      </c>
      <c r="U321" s="65">
        <v>11</v>
      </c>
      <c r="V321" s="65">
        <v>14</v>
      </c>
      <c r="W321" s="65">
        <v>6</v>
      </c>
      <c r="X321" s="65">
        <v>0</v>
      </c>
      <c r="Y321" s="65">
        <v>4</v>
      </c>
      <c r="Z321" s="65">
        <v>2</v>
      </c>
      <c r="AA321" s="65">
        <v>3</v>
      </c>
      <c r="AB321" s="65">
        <v>22</v>
      </c>
      <c r="AC321" s="65">
        <v>18.2</v>
      </c>
      <c r="AD321" s="65"/>
      <c r="AE321" s="77">
        <f t="shared" si="275"/>
        <v>41.25</v>
      </c>
      <c r="AF321" s="78" t="s">
        <v>2581</v>
      </c>
      <c r="AG321" s="76">
        <f t="shared" ref="AG321:AH321" si="279">STDEV(L272:L321)</f>
        <v>4.4778365767592794</v>
      </c>
      <c r="AH321" s="76">
        <f t="shared" si="279"/>
        <v>0.12563390287267384</v>
      </c>
      <c r="AI321" s="76">
        <f t="shared" si="266"/>
        <v>13.843137254901961</v>
      </c>
    </row>
    <row r="322" spans="1:35" x14ac:dyDescent="0.25">
      <c r="A322" s="65">
        <v>8</v>
      </c>
      <c r="B322" s="56">
        <v>8</v>
      </c>
      <c r="C322" s="66">
        <v>38462</v>
      </c>
      <c r="D322" s="65" t="s">
        <v>121</v>
      </c>
      <c r="E322" s="57" t="s">
        <v>19</v>
      </c>
      <c r="F322" s="67"/>
      <c r="G322" s="57" t="s">
        <v>13</v>
      </c>
      <c r="H322" s="67" t="s">
        <v>3</v>
      </c>
      <c r="I322" s="65">
        <v>1</v>
      </c>
      <c r="J322" s="68">
        <v>1.6048611111111111</v>
      </c>
      <c r="K322" s="65">
        <v>7</v>
      </c>
      <c r="L322" s="65">
        <v>14</v>
      </c>
      <c r="M322" s="65">
        <v>0.5</v>
      </c>
      <c r="N322" s="65">
        <v>0</v>
      </c>
      <c r="O322" s="65">
        <v>1</v>
      </c>
      <c r="P322" s="65">
        <v>0</v>
      </c>
      <c r="Q322" s="65">
        <v>7</v>
      </c>
      <c r="R322" s="65">
        <v>8</v>
      </c>
      <c r="S322" s="65">
        <v>0.875</v>
      </c>
      <c r="T322" s="65">
        <v>3</v>
      </c>
      <c r="U322" s="65">
        <v>6</v>
      </c>
      <c r="V322" s="65">
        <v>9</v>
      </c>
      <c r="W322" s="65">
        <v>5</v>
      </c>
      <c r="X322" s="65">
        <v>1</v>
      </c>
      <c r="Y322" s="65">
        <v>1</v>
      </c>
      <c r="Z322" s="65">
        <v>3</v>
      </c>
      <c r="AA322" s="65">
        <v>1</v>
      </c>
      <c r="AB322" s="65">
        <v>21</v>
      </c>
      <c r="AC322" s="65">
        <v>19.3</v>
      </c>
      <c r="AD322" s="65"/>
      <c r="AE322" s="77">
        <f t="shared" si="275"/>
        <v>38.516666666666666</v>
      </c>
      <c r="AF322" s="78" t="s">
        <v>2581</v>
      </c>
      <c r="AG322" s="76">
        <f t="shared" ref="AG322:AH322" si="280">STDEV(L273:L322)</f>
        <v>4.4750555805464147</v>
      </c>
      <c r="AH322" s="76">
        <f t="shared" si="280"/>
        <v>0.12111563204859523</v>
      </c>
      <c r="AI322" s="76">
        <f t="shared" si="266"/>
        <v>13.901960784313726</v>
      </c>
    </row>
    <row r="323" spans="1:35" x14ac:dyDescent="0.25">
      <c r="A323" s="65">
        <v>9</v>
      </c>
      <c r="B323" s="56">
        <v>9</v>
      </c>
      <c r="C323" s="66">
        <v>38462</v>
      </c>
      <c r="D323" s="65" t="s">
        <v>122</v>
      </c>
      <c r="E323" s="57" t="s">
        <v>19</v>
      </c>
      <c r="F323" s="67"/>
      <c r="G323" s="57" t="s">
        <v>114</v>
      </c>
      <c r="H323" s="67" t="s">
        <v>11</v>
      </c>
      <c r="I323" s="65">
        <v>1</v>
      </c>
      <c r="J323" s="68">
        <v>1.1055555555555556</v>
      </c>
      <c r="K323" s="65">
        <v>6</v>
      </c>
      <c r="L323" s="65">
        <v>10</v>
      </c>
      <c r="M323" s="65">
        <v>0.6</v>
      </c>
      <c r="N323" s="65">
        <v>0</v>
      </c>
      <c r="O323" s="65">
        <v>0</v>
      </c>
      <c r="P323" s="65"/>
      <c r="Q323" s="65">
        <v>4</v>
      </c>
      <c r="R323" s="65">
        <v>4</v>
      </c>
      <c r="S323" s="65">
        <v>1</v>
      </c>
      <c r="T323" s="65">
        <v>3</v>
      </c>
      <c r="U323" s="65">
        <v>6</v>
      </c>
      <c r="V323" s="65">
        <v>9</v>
      </c>
      <c r="W323" s="65">
        <v>7</v>
      </c>
      <c r="X323" s="65">
        <v>0</v>
      </c>
      <c r="Y323" s="65">
        <v>1</v>
      </c>
      <c r="Z323" s="65">
        <v>2</v>
      </c>
      <c r="AA323" s="65">
        <v>2</v>
      </c>
      <c r="AB323" s="65">
        <v>16</v>
      </c>
      <c r="AC323" s="65">
        <v>18.100000000000001</v>
      </c>
      <c r="AD323" s="65"/>
      <c r="AE323" s="77">
        <f t="shared" si="275"/>
        <v>26.533333333333335</v>
      </c>
      <c r="AF323" s="78" t="s">
        <v>2581</v>
      </c>
      <c r="AG323" s="76">
        <f t="shared" ref="AG323:AH323" si="281">STDEV(L274:L323)</f>
        <v>4.5052803487028594</v>
      </c>
      <c r="AH323" s="76">
        <f t="shared" si="281"/>
        <v>0.12190260414756995</v>
      </c>
      <c r="AI323" s="76">
        <f t="shared" si="266"/>
        <v>13.803921568627452</v>
      </c>
    </row>
    <row r="324" spans="1:35" x14ac:dyDescent="0.25">
      <c r="A324" s="65">
        <v>10</v>
      </c>
      <c r="B324" s="56">
        <v>10</v>
      </c>
      <c r="C324" s="66">
        <v>38462</v>
      </c>
      <c r="D324" s="65" t="s">
        <v>899</v>
      </c>
      <c r="E324" s="57" t="s">
        <v>19</v>
      </c>
      <c r="F324" s="67"/>
      <c r="G324" s="57" t="s">
        <v>60</v>
      </c>
      <c r="H324" s="67" t="s">
        <v>11</v>
      </c>
      <c r="I324" s="65">
        <v>1</v>
      </c>
      <c r="J324" s="68">
        <v>1.3291666666666666</v>
      </c>
      <c r="K324" s="65">
        <v>9</v>
      </c>
      <c r="L324" s="65">
        <v>17</v>
      </c>
      <c r="M324" s="65">
        <v>0.52900000000000003</v>
      </c>
      <c r="N324" s="65">
        <v>0</v>
      </c>
      <c r="O324" s="65">
        <v>0</v>
      </c>
      <c r="P324" s="65"/>
      <c r="Q324" s="65">
        <v>6</v>
      </c>
      <c r="R324" s="65">
        <v>7</v>
      </c>
      <c r="S324" s="65">
        <v>0.85699999999999998</v>
      </c>
      <c r="T324" s="65">
        <v>4</v>
      </c>
      <c r="U324" s="65">
        <v>8</v>
      </c>
      <c r="V324" s="65">
        <v>12</v>
      </c>
      <c r="W324" s="65">
        <v>2</v>
      </c>
      <c r="X324" s="65">
        <v>0</v>
      </c>
      <c r="Y324" s="65">
        <v>0</v>
      </c>
      <c r="Z324" s="65">
        <v>0</v>
      </c>
      <c r="AA324" s="65">
        <v>1</v>
      </c>
      <c r="AB324" s="65">
        <v>24</v>
      </c>
      <c r="AC324" s="65">
        <v>21.5</v>
      </c>
      <c r="AD324" s="65"/>
      <c r="AE324" s="77">
        <f t="shared" si="275"/>
        <v>31.9</v>
      </c>
      <c r="AF324" s="78" t="s">
        <v>2581</v>
      </c>
      <c r="AG324" s="76">
        <f t="shared" ref="AG324:AH324" si="282">STDEV(L275:L324)</f>
        <v>4.5096268907613135</v>
      </c>
      <c r="AH324" s="76">
        <f t="shared" si="282"/>
        <v>0.12038073105012811</v>
      </c>
      <c r="AI324" s="76">
        <f t="shared" si="266"/>
        <v>13.843137254901961</v>
      </c>
    </row>
    <row r="325" spans="1:35" x14ac:dyDescent="0.25">
      <c r="A325" s="65">
        <v>11</v>
      </c>
      <c r="B325" s="56">
        <v>11</v>
      </c>
      <c r="C325" s="66">
        <v>38462</v>
      </c>
      <c r="D325" s="65" t="s">
        <v>900</v>
      </c>
      <c r="E325" s="57" t="s">
        <v>19</v>
      </c>
      <c r="F325" s="67"/>
      <c r="G325" s="57" t="s">
        <v>15</v>
      </c>
      <c r="H325" s="67" t="s">
        <v>11</v>
      </c>
      <c r="I325" s="65">
        <v>1</v>
      </c>
      <c r="J325" s="68">
        <v>1.1291666666666667</v>
      </c>
      <c r="K325" s="65">
        <v>10</v>
      </c>
      <c r="L325" s="65">
        <v>12</v>
      </c>
      <c r="M325" s="65">
        <v>0.83299999999999996</v>
      </c>
      <c r="N325" s="65">
        <v>0</v>
      </c>
      <c r="O325" s="65">
        <v>1</v>
      </c>
      <c r="P325" s="65">
        <v>0</v>
      </c>
      <c r="Q325" s="65">
        <v>0</v>
      </c>
      <c r="R325" s="65">
        <v>1</v>
      </c>
      <c r="S325" s="65">
        <v>0</v>
      </c>
      <c r="T325" s="65">
        <v>2</v>
      </c>
      <c r="U325" s="65">
        <v>8</v>
      </c>
      <c r="V325" s="65">
        <v>10</v>
      </c>
      <c r="W325" s="65">
        <v>6</v>
      </c>
      <c r="X325" s="65">
        <v>0</v>
      </c>
      <c r="Y325" s="65">
        <v>3</v>
      </c>
      <c r="Z325" s="65">
        <v>1</v>
      </c>
      <c r="AA325" s="65">
        <v>1</v>
      </c>
      <c r="AB325" s="65">
        <v>20</v>
      </c>
      <c r="AC325" s="65">
        <v>23.9</v>
      </c>
      <c r="AD325" s="65"/>
      <c r="AE325" s="77">
        <f t="shared" si="275"/>
        <v>27.1</v>
      </c>
      <c r="AF325" s="78" t="s">
        <v>2581</v>
      </c>
      <c r="AG325" s="76">
        <f t="shared" ref="AG325:AH325" si="283">STDEV(L276:L325)</f>
        <v>4.5175846896955276</v>
      </c>
      <c r="AH325" s="76">
        <f t="shared" si="283"/>
        <v>0.12911190526683686</v>
      </c>
      <c r="AI325" s="76">
        <f t="shared" si="266"/>
        <v>13.862745098039216</v>
      </c>
    </row>
    <row r="326" spans="1:35" x14ac:dyDescent="0.25">
      <c r="A326" s="65">
        <v>12</v>
      </c>
      <c r="B326" s="56">
        <v>12</v>
      </c>
      <c r="C326" s="66">
        <v>38462</v>
      </c>
      <c r="D326" s="65" t="s">
        <v>901</v>
      </c>
      <c r="E326" s="57" t="s">
        <v>19</v>
      </c>
      <c r="F326" s="67" t="s">
        <v>5</v>
      </c>
      <c r="G326" s="57" t="s">
        <v>23</v>
      </c>
      <c r="H326" s="67" t="s">
        <v>11</v>
      </c>
      <c r="I326" s="65">
        <v>1</v>
      </c>
      <c r="J326" s="68">
        <v>1.5069444444444444</v>
      </c>
      <c r="K326" s="65">
        <v>8</v>
      </c>
      <c r="L326" s="65">
        <v>17</v>
      </c>
      <c r="M326" s="65">
        <v>0.47099999999999997</v>
      </c>
      <c r="N326" s="65">
        <v>0</v>
      </c>
      <c r="O326" s="65">
        <v>0</v>
      </c>
      <c r="P326" s="65"/>
      <c r="Q326" s="65">
        <v>5</v>
      </c>
      <c r="R326" s="65">
        <v>6</v>
      </c>
      <c r="S326" s="65">
        <v>0.83299999999999996</v>
      </c>
      <c r="T326" s="65">
        <v>2</v>
      </c>
      <c r="U326" s="65">
        <v>10</v>
      </c>
      <c r="V326" s="65">
        <v>12</v>
      </c>
      <c r="W326" s="65">
        <v>3</v>
      </c>
      <c r="X326" s="65">
        <v>0</v>
      </c>
      <c r="Y326" s="65">
        <v>4</v>
      </c>
      <c r="Z326" s="65">
        <v>2</v>
      </c>
      <c r="AA326" s="65">
        <v>1</v>
      </c>
      <c r="AB326" s="65">
        <v>21</v>
      </c>
      <c r="AC326" s="65">
        <v>18.8</v>
      </c>
      <c r="AD326" s="65"/>
      <c r="AE326" s="77">
        <f t="shared" si="275"/>
        <v>36.166666666666664</v>
      </c>
      <c r="AF326" s="78" t="s">
        <v>2581</v>
      </c>
      <c r="AG326" s="76">
        <f t="shared" ref="AG326:AH326" si="284">STDEV(L277:L326)</f>
        <v>4.4798414694983038</v>
      </c>
      <c r="AH326" s="76">
        <f t="shared" si="284"/>
        <v>0.12912946359118424</v>
      </c>
      <c r="AI326" s="76">
        <f t="shared" si="266"/>
        <v>13.921568627450981</v>
      </c>
    </row>
    <row r="327" spans="1:35" x14ac:dyDescent="0.25">
      <c r="A327" s="65">
        <v>13</v>
      </c>
      <c r="B327" s="56">
        <v>13</v>
      </c>
      <c r="C327" s="66">
        <v>38462</v>
      </c>
      <c r="D327" s="65" t="s">
        <v>902</v>
      </c>
      <c r="E327" s="57" t="s">
        <v>19</v>
      </c>
      <c r="F327" s="67"/>
      <c r="G327" s="57" t="s">
        <v>95</v>
      </c>
      <c r="H327" s="67" t="s">
        <v>11</v>
      </c>
      <c r="I327" s="65">
        <v>1</v>
      </c>
      <c r="J327" s="68">
        <v>1.2965277777777777</v>
      </c>
      <c r="K327" s="65">
        <v>8</v>
      </c>
      <c r="L327" s="65">
        <v>14</v>
      </c>
      <c r="M327" s="65">
        <v>0.57099999999999995</v>
      </c>
      <c r="N327" s="65">
        <v>0</v>
      </c>
      <c r="O327" s="65">
        <v>0</v>
      </c>
      <c r="P327" s="65"/>
      <c r="Q327" s="65">
        <v>6</v>
      </c>
      <c r="R327" s="65">
        <v>6</v>
      </c>
      <c r="S327" s="65">
        <v>1</v>
      </c>
      <c r="T327" s="65">
        <v>4</v>
      </c>
      <c r="U327" s="65">
        <v>2</v>
      </c>
      <c r="V327" s="65">
        <v>6</v>
      </c>
      <c r="W327" s="65">
        <v>5</v>
      </c>
      <c r="X327" s="65">
        <v>0</v>
      </c>
      <c r="Y327" s="65">
        <v>3</v>
      </c>
      <c r="Z327" s="65">
        <v>2</v>
      </c>
      <c r="AA327" s="65">
        <v>2</v>
      </c>
      <c r="AB327" s="65">
        <v>22</v>
      </c>
      <c r="AC327" s="65">
        <v>21.6</v>
      </c>
      <c r="AD327" s="65"/>
      <c r="AE327" s="77">
        <f t="shared" si="275"/>
        <v>31.116666666666667</v>
      </c>
      <c r="AF327" s="78" t="s">
        <v>2581</v>
      </c>
      <c r="AG327" s="76">
        <f t="shared" ref="AG327:AH327" si="285">STDEV(L278:L327)</f>
        <v>4.4458189484558384</v>
      </c>
      <c r="AH327" s="76">
        <f t="shared" si="285"/>
        <v>0.12941293503781615</v>
      </c>
      <c r="AI327" s="76">
        <f t="shared" si="266"/>
        <v>13.823529411764707</v>
      </c>
    </row>
    <row r="328" spans="1:35" x14ac:dyDescent="0.25">
      <c r="A328" s="65">
        <v>14</v>
      </c>
      <c r="B328" s="56">
        <v>14</v>
      </c>
      <c r="C328" s="66">
        <v>38462</v>
      </c>
      <c r="D328" s="65" t="s">
        <v>129</v>
      </c>
      <c r="E328" s="57" t="s">
        <v>19</v>
      </c>
      <c r="F328" s="67"/>
      <c r="G328" s="57" t="s">
        <v>97</v>
      </c>
      <c r="H328" s="67" t="s">
        <v>3</v>
      </c>
      <c r="I328" s="65">
        <v>1</v>
      </c>
      <c r="J328" s="68">
        <v>1.3513888888888888</v>
      </c>
      <c r="K328" s="65">
        <v>8</v>
      </c>
      <c r="L328" s="65">
        <v>17</v>
      </c>
      <c r="M328" s="65">
        <v>0.47099999999999997</v>
      </c>
      <c r="N328" s="65">
        <v>0</v>
      </c>
      <c r="O328" s="65">
        <v>0</v>
      </c>
      <c r="P328" s="65"/>
      <c r="Q328" s="65">
        <v>0</v>
      </c>
      <c r="R328" s="65">
        <v>2</v>
      </c>
      <c r="S328" s="65">
        <v>0</v>
      </c>
      <c r="T328" s="65">
        <v>7</v>
      </c>
      <c r="U328" s="65">
        <v>8</v>
      </c>
      <c r="V328" s="65">
        <v>15</v>
      </c>
      <c r="W328" s="65">
        <v>2</v>
      </c>
      <c r="X328" s="65">
        <v>1</v>
      </c>
      <c r="Y328" s="65">
        <v>2</v>
      </c>
      <c r="Z328" s="65">
        <v>6</v>
      </c>
      <c r="AA328" s="65">
        <v>1</v>
      </c>
      <c r="AB328" s="65">
        <v>16</v>
      </c>
      <c r="AC328" s="65">
        <v>11.2</v>
      </c>
      <c r="AD328" s="65"/>
      <c r="AE328" s="77">
        <f t="shared" si="275"/>
        <v>32.43333333333333</v>
      </c>
      <c r="AF328" s="78" t="s">
        <v>2581</v>
      </c>
      <c r="AG328" s="76">
        <f t="shared" ref="AG328:AH328" si="286">STDEV(L279:L328)</f>
        <v>4.4576922738299549</v>
      </c>
      <c r="AH328" s="76">
        <f t="shared" si="286"/>
        <v>0.12911726832454209</v>
      </c>
      <c r="AI328" s="76">
        <f t="shared" si="266"/>
        <v>13.96078431372549</v>
      </c>
    </row>
    <row r="329" spans="1:35" x14ac:dyDescent="0.25">
      <c r="A329" s="65">
        <v>15</v>
      </c>
      <c r="B329" s="56">
        <v>15</v>
      </c>
      <c r="C329" s="66">
        <v>38462</v>
      </c>
      <c r="D329" s="65" t="s">
        <v>130</v>
      </c>
      <c r="E329" s="57" t="s">
        <v>19</v>
      </c>
      <c r="F329" s="67"/>
      <c r="G329" s="57" t="s">
        <v>33</v>
      </c>
      <c r="H329" s="67" t="s">
        <v>3</v>
      </c>
      <c r="I329" s="65">
        <v>1</v>
      </c>
      <c r="J329" s="68">
        <v>1.4847222222222223</v>
      </c>
      <c r="K329" s="65">
        <v>10</v>
      </c>
      <c r="L329" s="65">
        <v>12</v>
      </c>
      <c r="M329" s="65">
        <v>0.83299999999999996</v>
      </c>
      <c r="N329" s="65">
        <v>0</v>
      </c>
      <c r="O329" s="65">
        <v>0</v>
      </c>
      <c r="P329" s="65"/>
      <c r="Q329" s="65">
        <v>6</v>
      </c>
      <c r="R329" s="65">
        <v>7</v>
      </c>
      <c r="S329" s="65">
        <v>0.85699999999999998</v>
      </c>
      <c r="T329" s="65">
        <v>2</v>
      </c>
      <c r="U329" s="65">
        <v>4</v>
      </c>
      <c r="V329" s="65">
        <v>6</v>
      </c>
      <c r="W329" s="65">
        <v>2</v>
      </c>
      <c r="X329" s="65">
        <v>1</v>
      </c>
      <c r="Y329" s="65">
        <v>4</v>
      </c>
      <c r="Z329" s="65">
        <v>2</v>
      </c>
      <c r="AA329" s="65">
        <v>1</v>
      </c>
      <c r="AB329" s="65">
        <v>26</v>
      </c>
      <c r="AC329" s="65">
        <v>26.6</v>
      </c>
      <c r="AD329" s="65"/>
      <c r="AE329" s="77">
        <f t="shared" si="275"/>
        <v>35.633333333333333</v>
      </c>
      <c r="AF329" s="78" t="s">
        <v>2581</v>
      </c>
      <c r="AG329" s="76">
        <f t="shared" ref="AG329:AH329" si="287">STDEV(L280:L329)</f>
        <v>4.4641428548570694</v>
      </c>
      <c r="AH329" s="76">
        <f t="shared" si="287"/>
        <v>0.13665030597276032</v>
      </c>
      <c r="AI329" s="76">
        <f t="shared" si="266"/>
        <v>13.882352941176471</v>
      </c>
    </row>
    <row r="330" spans="1:35" x14ac:dyDescent="0.25">
      <c r="A330" s="65">
        <v>16</v>
      </c>
      <c r="B330" s="56">
        <v>16</v>
      </c>
      <c r="C330" s="66">
        <v>38462</v>
      </c>
      <c r="D330" s="65" t="s">
        <v>903</v>
      </c>
      <c r="E330" s="57" t="s">
        <v>19</v>
      </c>
      <c r="F330" s="67" t="s">
        <v>5</v>
      </c>
      <c r="G330" s="57" t="s">
        <v>13</v>
      </c>
      <c r="H330" s="67" t="s">
        <v>3</v>
      </c>
      <c r="I330" s="65">
        <v>1</v>
      </c>
      <c r="J330" s="68">
        <v>1.4770833333333335</v>
      </c>
      <c r="K330" s="65">
        <v>8</v>
      </c>
      <c r="L330" s="65">
        <v>15</v>
      </c>
      <c r="M330" s="65">
        <v>0.53300000000000003</v>
      </c>
      <c r="N330" s="65">
        <v>0</v>
      </c>
      <c r="O330" s="65">
        <v>0</v>
      </c>
      <c r="P330" s="65"/>
      <c r="Q330" s="65">
        <v>7</v>
      </c>
      <c r="R330" s="65">
        <v>7</v>
      </c>
      <c r="S330" s="65">
        <v>1</v>
      </c>
      <c r="T330" s="65">
        <v>3</v>
      </c>
      <c r="U330" s="65">
        <v>8</v>
      </c>
      <c r="V330" s="65">
        <v>11</v>
      </c>
      <c r="W330" s="65">
        <v>2</v>
      </c>
      <c r="X330" s="65">
        <v>1</v>
      </c>
      <c r="Y330" s="65">
        <v>1</v>
      </c>
      <c r="Z330" s="65">
        <v>2</v>
      </c>
      <c r="AA330" s="65">
        <v>4</v>
      </c>
      <c r="AB330" s="65">
        <v>23</v>
      </c>
      <c r="AC330" s="65">
        <v>19.7</v>
      </c>
      <c r="AD330" s="65"/>
      <c r="AE330" s="77">
        <f t="shared" si="275"/>
        <v>35.450000000000003</v>
      </c>
      <c r="AF330" s="78" t="s">
        <v>2581</v>
      </c>
      <c r="AG330" s="76">
        <f t="shared" ref="AG330:AH330" si="288">STDEV(L281:L330)</f>
        <v>4.4641428548570694</v>
      </c>
      <c r="AH330" s="76">
        <f t="shared" si="288"/>
        <v>0.13499243213859738</v>
      </c>
      <c r="AI330" s="76">
        <f t="shared" si="266"/>
        <v>13.921568627450981</v>
      </c>
    </row>
    <row r="331" spans="1:35" x14ac:dyDescent="0.25">
      <c r="A331" s="65">
        <v>17</v>
      </c>
      <c r="B331" s="56">
        <v>17</v>
      </c>
      <c r="C331" s="66">
        <v>38462</v>
      </c>
      <c r="D331" s="65" t="s">
        <v>904</v>
      </c>
      <c r="E331" s="57" t="s">
        <v>19</v>
      </c>
      <c r="F331" s="67"/>
      <c r="G331" s="57" t="s">
        <v>17</v>
      </c>
      <c r="H331" s="67" t="s">
        <v>11</v>
      </c>
      <c r="I331" s="65">
        <v>1</v>
      </c>
      <c r="J331" s="68">
        <v>1.3986111111111112</v>
      </c>
      <c r="K331" s="65">
        <v>7</v>
      </c>
      <c r="L331" s="65">
        <v>15</v>
      </c>
      <c r="M331" s="65">
        <v>0.46700000000000003</v>
      </c>
      <c r="N331" s="65">
        <v>0</v>
      </c>
      <c r="O331" s="65">
        <v>0</v>
      </c>
      <c r="P331" s="65"/>
      <c r="Q331" s="65">
        <v>3</v>
      </c>
      <c r="R331" s="65">
        <v>6</v>
      </c>
      <c r="S331" s="65">
        <v>0.5</v>
      </c>
      <c r="T331" s="65">
        <v>3</v>
      </c>
      <c r="U331" s="65">
        <v>5</v>
      </c>
      <c r="V331" s="65">
        <v>8</v>
      </c>
      <c r="W331" s="65">
        <v>4</v>
      </c>
      <c r="X331" s="65">
        <v>1</v>
      </c>
      <c r="Y331" s="65">
        <v>2</v>
      </c>
      <c r="Z331" s="65">
        <v>0</v>
      </c>
      <c r="AA331" s="65">
        <v>3</v>
      </c>
      <c r="AB331" s="65">
        <v>17</v>
      </c>
      <c r="AC331" s="65">
        <v>15.7</v>
      </c>
      <c r="AD331" s="65"/>
      <c r="AE331" s="77">
        <f t="shared" si="275"/>
        <v>33.56666666666667</v>
      </c>
      <c r="AF331" s="78" t="s">
        <v>2581</v>
      </c>
      <c r="AG331" s="76">
        <f t="shared" ref="AG331:AH331" si="289">STDEV(L282:L331)</f>
        <v>4.3485395155577633</v>
      </c>
      <c r="AH331" s="76">
        <f t="shared" si="289"/>
        <v>0.13434285106641491</v>
      </c>
      <c r="AI331" s="76">
        <f t="shared" si="266"/>
        <v>13.921568627450981</v>
      </c>
    </row>
    <row r="332" spans="1:35" x14ac:dyDescent="0.25">
      <c r="A332" s="65">
        <v>18</v>
      </c>
      <c r="B332" s="56">
        <v>18</v>
      </c>
      <c r="C332" s="66">
        <v>38462</v>
      </c>
      <c r="D332" s="65" t="s">
        <v>905</v>
      </c>
      <c r="E332" s="57" t="s">
        <v>19</v>
      </c>
      <c r="F332" s="67"/>
      <c r="G332" s="57" t="s">
        <v>91</v>
      </c>
      <c r="H332" s="67" t="s">
        <v>11</v>
      </c>
      <c r="I332" s="65">
        <v>1</v>
      </c>
      <c r="J332" s="68">
        <v>1.2819444444444443</v>
      </c>
      <c r="K332" s="65">
        <v>8</v>
      </c>
      <c r="L332" s="65">
        <v>14</v>
      </c>
      <c r="M332" s="65">
        <v>0.57099999999999995</v>
      </c>
      <c r="N332" s="65">
        <v>0</v>
      </c>
      <c r="O332" s="65">
        <v>1</v>
      </c>
      <c r="P332" s="65">
        <v>0</v>
      </c>
      <c r="Q332" s="65">
        <v>1</v>
      </c>
      <c r="R332" s="65">
        <v>2</v>
      </c>
      <c r="S332" s="65">
        <v>0.5</v>
      </c>
      <c r="T332" s="65">
        <v>2</v>
      </c>
      <c r="U332" s="65">
        <v>7</v>
      </c>
      <c r="V332" s="65">
        <v>9</v>
      </c>
      <c r="W332" s="65">
        <v>6</v>
      </c>
      <c r="X332" s="65">
        <v>1</v>
      </c>
      <c r="Y332" s="65">
        <v>1</v>
      </c>
      <c r="Z332" s="65">
        <v>3</v>
      </c>
      <c r="AA332" s="65">
        <v>4</v>
      </c>
      <c r="AB332" s="65">
        <v>17</v>
      </c>
      <c r="AC332" s="65">
        <v>14.8</v>
      </c>
      <c r="AD332" s="65"/>
      <c r="AE332" s="77">
        <f t="shared" si="275"/>
        <v>30.766666666666666</v>
      </c>
      <c r="AF332" s="78" t="s">
        <v>2581</v>
      </c>
      <c r="AG332" s="76">
        <f t="shared" ref="AG332:AH332" si="290">STDEV(L283:L332)</f>
        <v>4.3410240492213754</v>
      </c>
      <c r="AH332" s="76">
        <f t="shared" si="290"/>
        <v>0.13457465115947265</v>
      </c>
      <c r="AI332" s="76">
        <f t="shared" si="266"/>
        <v>13.784313725490197</v>
      </c>
    </row>
    <row r="333" spans="1:35" x14ac:dyDescent="0.25">
      <c r="A333" s="65">
        <v>19</v>
      </c>
      <c r="B333" s="56">
        <v>19</v>
      </c>
      <c r="C333" s="66">
        <v>38462</v>
      </c>
      <c r="D333" s="65" t="s">
        <v>906</v>
      </c>
      <c r="E333" s="57" t="s">
        <v>19</v>
      </c>
      <c r="F333" s="67" t="s">
        <v>5</v>
      </c>
      <c r="G333" s="57" t="s">
        <v>8</v>
      </c>
      <c r="H333" s="67" t="s">
        <v>11</v>
      </c>
      <c r="I333" s="65">
        <v>1</v>
      </c>
      <c r="J333" s="68">
        <v>1.0756944444444445</v>
      </c>
      <c r="K333" s="65">
        <v>9</v>
      </c>
      <c r="L333" s="65">
        <v>14</v>
      </c>
      <c r="M333" s="65">
        <v>0.64300000000000002</v>
      </c>
      <c r="N333" s="65">
        <v>0</v>
      </c>
      <c r="O333" s="65">
        <v>0</v>
      </c>
      <c r="P333" s="65"/>
      <c r="Q333" s="65">
        <v>3</v>
      </c>
      <c r="R333" s="65">
        <v>3</v>
      </c>
      <c r="S333" s="65">
        <v>1</v>
      </c>
      <c r="T333" s="65">
        <v>1</v>
      </c>
      <c r="U333" s="65">
        <v>2</v>
      </c>
      <c r="V333" s="65">
        <v>3</v>
      </c>
      <c r="W333" s="65">
        <v>0</v>
      </c>
      <c r="X333" s="65">
        <v>0</v>
      </c>
      <c r="Y333" s="65">
        <v>1</v>
      </c>
      <c r="Z333" s="65">
        <v>3</v>
      </c>
      <c r="AA333" s="65">
        <v>2</v>
      </c>
      <c r="AB333" s="65">
        <v>21</v>
      </c>
      <c r="AC333" s="65">
        <v>13</v>
      </c>
      <c r="AD333" s="65"/>
      <c r="AE333" s="77">
        <f t="shared" si="275"/>
        <v>25.816666666666666</v>
      </c>
      <c r="AF333" s="78" t="s">
        <v>2581</v>
      </c>
      <c r="AG333" s="76">
        <f t="shared" ref="AG333:AH333" si="291">STDEV(L284:L333)</f>
        <v>4.3297263899979752</v>
      </c>
      <c r="AH333" s="76">
        <f t="shared" si="291"/>
        <v>0.13489941982598566</v>
      </c>
      <c r="AI333" s="76">
        <f t="shared" si="266"/>
        <v>13.823529411764707</v>
      </c>
    </row>
    <row r="334" spans="1:35" x14ac:dyDescent="0.25">
      <c r="A334" s="65">
        <v>20</v>
      </c>
      <c r="B334" s="56">
        <v>20</v>
      </c>
      <c r="C334" s="66">
        <v>38462</v>
      </c>
      <c r="D334" s="65" t="s">
        <v>907</v>
      </c>
      <c r="E334" s="57" t="s">
        <v>19</v>
      </c>
      <c r="F334" s="67" t="s">
        <v>5</v>
      </c>
      <c r="G334" s="57" t="s">
        <v>21</v>
      </c>
      <c r="H334" s="67" t="s">
        <v>3</v>
      </c>
      <c r="I334" s="65">
        <v>1</v>
      </c>
      <c r="J334" s="68">
        <v>1.4694444444444443</v>
      </c>
      <c r="K334" s="65">
        <v>14</v>
      </c>
      <c r="L334" s="65">
        <v>22</v>
      </c>
      <c r="M334" s="65">
        <v>0.63600000000000001</v>
      </c>
      <c r="N334" s="65">
        <v>0</v>
      </c>
      <c r="O334" s="65">
        <v>0</v>
      </c>
      <c r="P334" s="65"/>
      <c r="Q334" s="65">
        <v>6</v>
      </c>
      <c r="R334" s="65">
        <v>7</v>
      </c>
      <c r="S334" s="65">
        <v>0.85699999999999998</v>
      </c>
      <c r="T334" s="65">
        <v>4</v>
      </c>
      <c r="U334" s="65">
        <v>10</v>
      </c>
      <c r="V334" s="65">
        <v>14</v>
      </c>
      <c r="W334" s="65">
        <v>1</v>
      </c>
      <c r="X334" s="65">
        <v>0</v>
      </c>
      <c r="Y334" s="65">
        <v>3</v>
      </c>
      <c r="Z334" s="65">
        <v>1</v>
      </c>
      <c r="AA334" s="65">
        <v>1</v>
      </c>
      <c r="AB334" s="65">
        <v>34</v>
      </c>
      <c r="AC334" s="65">
        <v>31</v>
      </c>
      <c r="AD334" s="65"/>
      <c r="AE334" s="77">
        <f t="shared" si="275"/>
        <v>35.266666666666666</v>
      </c>
      <c r="AF334" s="78" t="s">
        <v>2581</v>
      </c>
      <c r="AG334" s="76">
        <f t="shared" ref="AG334:AH334" si="292">STDEV(L285:L334)</f>
        <v>4.4732766605289074</v>
      </c>
      <c r="AH334" s="76">
        <f t="shared" si="292"/>
        <v>0.13441802600204195</v>
      </c>
      <c r="AI334" s="76">
        <f t="shared" si="266"/>
        <v>13.941176470588236</v>
      </c>
    </row>
    <row r="335" spans="1:35" x14ac:dyDescent="0.25">
      <c r="A335" s="65">
        <v>21</v>
      </c>
      <c r="B335" s="56">
        <v>21</v>
      </c>
      <c r="C335" s="66">
        <v>38462</v>
      </c>
      <c r="D335" s="65" t="s">
        <v>908</v>
      </c>
      <c r="E335" s="57" t="s">
        <v>19</v>
      </c>
      <c r="F335" s="67" t="s">
        <v>5</v>
      </c>
      <c r="G335" s="57" t="s">
        <v>15</v>
      </c>
      <c r="H335" s="67" t="s">
        <v>11</v>
      </c>
      <c r="I335" s="65">
        <v>1</v>
      </c>
      <c r="J335" s="68">
        <v>1.3291666666666666</v>
      </c>
      <c r="K335" s="65">
        <v>11</v>
      </c>
      <c r="L335" s="65">
        <v>22</v>
      </c>
      <c r="M335" s="65">
        <v>0.5</v>
      </c>
      <c r="N335" s="65">
        <v>0</v>
      </c>
      <c r="O335" s="65">
        <v>0</v>
      </c>
      <c r="P335" s="65"/>
      <c r="Q335" s="65">
        <v>5</v>
      </c>
      <c r="R335" s="65">
        <v>6</v>
      </c>
      <c r="S335" s="65">
        <v>0.83299999999999996</v>
      </c>
      <c r="T335" s="65">
        <v>4</v>
      </c>
      <c r="U335" s="65">
        <v>11</v>
      </c>
      <c r="V335" s="65">
        <v>15</v>
      </c>
      <c r="W335" s="65">
        <v>4</v>
      </c>
      <c r="X335" s="65">
        <v>1</v>
      </c>
      <c r="Y335" s="65">
        <v>4</v>
      </c>
      <c r="Z335" s="65">
        <v>2</v>
      </c>
      <c r="AA335" s="65">
        <v>0</v>
      </c>
      <c r="AB335" s="65">
        <v>27</v>
      </c>
      <c r="AC335" s="65">
        <v>26.3</v>
      </c>
      <c r="AD335" s="65"/>
      <c r="AE335" s="77">
        <f t="shared" si="275"/>
        <v>31.9</v>
      </c>
      <c r="AF335" s="78" t="s">
        <v>2581</v>
      </c>
      <c r="AG335" s="76">
        <f t="shared" ref="AG335:AH335" si="293">STDEV(L286:L335)</f>
        <v>4.5803929962395156</v>
      </c>
      <c r="AH335" s="76">
        <f t="shared" si="293"/>
        <v>0.13441802600204181</v>
      </c>
      <c r="AI335" s="76">
        <f t="shared" si="266"/>
        <v>14.058823529411764</v>
      </c>
    </row>
    <row r="336" spans="1:35" x14ac:dyDescent="0.25">
      <c r="A336" s="65">
        <v>22</v>
      </c>
      <c r="B336" s="56">
        <v>22</v>
      </c>
      <c r="C336" s="66">
        <v>38462</v>
      </c>
      <c r="D336" s="65" t="s">
        <v>909</v>
      </c>
      <c r="E336" s="57" t="s">
        <v>19</v>
      </c>
      <c r="F336" s="67"/>
      <c r="G336" s="57" t="s">
        <v>31</v>
      </c>
      <c r="H336" s="67" t="s">
        <v>11</v>
      </c>
      <c r="I336" s="65">
        <v>1</v>
      </c>
      <c r="J336" s="68">
        <v>1.3027777777777778</v>
      </c>
      <c r="K336" s="65">
        <v>8</v>
      </c>
      <c r="L336" s="65">
        <v>18</v>
      </c>
      <c r="M336" s="65">
        <v>0.44400000000000001</v>
      </c>
      <c r="N336" s="65">
        <v>0</v>
      </c>
      <c r="O336" s="65">
        <v>0</v>
      </c>
      <c r="P336" s="65"/>
      <c r="Q336" s="65">
        <v>3</v>
      </c>
      <c r="R336" s="65">
        <v>5</v>
      </c>
      <c r="S336" s="65">
        <v>0.6</v>
      </c>
      <c r="T336" s="65">
        <v>8</v>
      </c>
      <c r="U336" s="65">
        <v>8</v>
      </c>
      <c r="V336" s="65">
        <v>16</v>
      </c>
      <c r="W336" s="65">
        <v>3</v>
      </c>
      <c r="X336" s="65">
        <v>2</v>
      </c>
      <c r="Y336" s="65">
        <v>3</v>
      </c>
      <c r="Z336" s="65">
        <v>2</v>
      </c>
      <c r="AA336" s="65">
        <v>4</v>
      </c>
      <c r="AB336" s="65">
        <v>19</v>
      </c>
      <c r="AC336" s="65">
        <v>19.399999999999999</v>
      </c>
      <c r="AD336" s="65"/>
      <c r="AE336" s="77">
        <f t="shared" si="275"/>
        <v>31.266666666666666</v>
      </c>
      <c r="AF336" s="78" t="s">
        <v>2581</v>
      </c>
      <c r="AG336" s="76">
        <f t="shared" ref="AG336:AH336" si="294">STDEV(L287:L336)</f>
        <v>4.5366984309144049</v>
      </c>
      <c r="AH336" s="76">
        <f t="shared" si="294"/>
        <v>0.1335148635003241</v>
      </c>
      <c r="AI336" s="76">
        <f t="shared" si="266"/>
        <v>14.215686274509803</v>
      </c>
    </row>
    <row r="337" spans="1:35" x14ac:dyDescent="0.25">
      <c r="A337" s="65">
        <v>23</v>
      </c>
      <c r="B337" s="56">
        <v>23</v>
      </c>
      <c r="C337" s="66">
        <v>38462</v>
      </c>
      <c r="D337" s="65" t="s">
        <v>910</v>
      </c>
      <c r="E337" s="57" t="s">
        <v>19</v>
      </c>
      <c r="F337" s="67"/>
      <c r="G337" s="57" t="s">
        <v>8</v>
      </c>
      <c r="H337" s="67" t="s">
        <v>11</v>
      </c>
      <c r="I337" s="65">
        <v>1</v>
      </c>
      <c r="J337" s="68">
        <v>1.038888888888889</v>
      </c>
      <c r="K337" s="65">
        <v>5</v>
      </c>
      <c r="L337" s="65">
        <v>8</v>
      </c>
      <c r="M337" s="65">
        <v>0.625</v>
      </c>
      <c r="N337" s="65">
        <v>0</v>
      </c>
      <c r="O337" s="65">
        <v>0</v>
      </c>
      <c r="P337" s="65"/>
      <c r="Q337" s="65">
        <v>3</v>
      </c>
      <c r="R337" s="65">
        <v>4</v>
      </c>
      <c r="S337" s="65">
        <v>0.75</v>
      </c>
      <c r="T337" s="65">
        <v>0</v>
      </c>
      <c r="U337" s="65">
        <v>3</v>
      </c>
      <c r="V337" s="65">
        <v>3</v>
      </c>
      <c r="W337" s="65">
        <v>3</v>
      </c>
      <c r="X337" s="65">
        <v>1</v>
      </c>
      <c r="Y337" s="65">
        <v>2</v>
      </c>
      <c r="Z337" s="65">
        <v>0</v>
      </c>
      <c r="AA337" s="65">
        <v>0</v>
      </c>
      <c r="AB337" s="65">
        <v>13</v>
      </c>
      <c r="AC337" s="65">
        <v>14.4</v>
      </c>
      <c r="AD337" s="65"/>
      <c r="AE337" s="77">
        <f t="shared" si="275"/>
        <v>24.933333333333334</v>
      </c>
      <c r="AF337" s="78" t="s">
        <v>2581</v>
      </c>
      <c r="AG337" s="76">
        <f t="shared" ref="AG337:AH337" si="295">STDEV(L288:L337)</f>
        <v>4.6088202926341042</v>
      </c>
      <c r="AH337" s="76">
        <f t="shared" si="295"/>
        <v>0.13424467457989236</v>
      </c>
      <c r="AI337" s="76">
        <f t="shared" si="266"/>
        <v>13.980392156862745</v>
      </c>
    </row>
    <row r="338" spans="1:35" x14ac:dyDescent="0.25">
      <c r="A338" s="65">
        <v>24</v>
      </c>
      <c r="B338" s="56">
        <v>24</v>
      </c>
      <c r="C338" s="66">
        <v>38462</v>
      </c>
      <c r="D338" s="65" t="s">
        <v>911</v>
      </c>
      <c r="E338" s="57" t="s">
        <v>19</v>
      </c>
      <c r="F338" s="67"/>
      <c r="G338" s="57" t="s">
        <v>6</v>
      </c>
      <c r="H338" s="67" t="s">
        <v>3</v>
      </c>
      <c r="I338" s="65">
        <v>1</v>
      </c>
      <c r="J338" s="68">
        <v>1.6875</v>
      </c>
      <c r="K338" s="65">
        <v>7</v>
      </c>
      <c r="L338" s="65">
        <v>15</v>
      </c>
      <c r="M338" s="65">
        <v>0.46700000000000003</v>
      </c>
      <c r="N338" s="65">
        <v>0</v>
      </c>
      <c r="O338" s="65">
        <v>0</v>
      </c>
      <c r="P338" s="65"/>
      <c r="Q338" s="65">
        <v>10</v>
      </c>
      <c r="R338" s="65">
        <v>11</v>
      </c>
      <c r="S338" s="65">
        <v>0.90900000000000003</v>
      </c>
      <c r="T338" s="65">
        <v>4</v>
      </c>
      <c r="U338" s="65">
        <v>7</v>
      </c>
      <c r="V338" s="65">
        <v>11</v>
      </c>
      <c r="W338" s="65">
        <v>3</v>
      </c>
      <c r="X338" s="65">
        <v>0</v>
      </c>
      <c r="Y338" s="65">
        <v>1</v>
      </c>
      <c r="Z338" s="65">
        <v>3</v>
      </c>
      <c r="AA338" s="65">
        <v>1</v>
      </c>
      <c r="AB338" s="65">
        <v>24</v>
      </c>
      <c r="AC338" s="65">
        <v>20.2</v>
      </c>
      <c r="AD338" s="65"/>
      <c r="AE338" s="77">
        <f t="shared" si="275"/>
        <v>40.5</v>
      </c>
      <c r="AF338" s="78" t="s">
        <v>2581</v>
      </c>
      <c r="AG338" s="76">
        <f t="shared" ref="AG338:AH338" si="296">STDEV(L289:L338)</f>
        <v>4.5903625751598938</v>
      </c>
      <c r="AH338" s="76">
        <f t="shared" si="296"/>
        <v>0.13310698474443436</v>
      </c>
      <c r="AI338" s="76">
        <f t="shared" si="266"/>
        <v>13.96078431372549</v>
      </c>
    </row>
    <row r="339" spans="1:35" x14ac:dyDescent="0.25">
      <c r="A339" s="65">
        <v>25</v>
      </c>
      <c r="B339" s="56">
        <v>25</v>
      </c>
      <c r="C339" s="66">
        <v>38462</v>
      </c>
      <c r="D339" s="65" t="s">
        <v>912</v>
      </c>
      <c r="E339" s="57" t="s">
        <v>19</v>
      </c>
      <c r="F339" s="67" t="s">
        <v>5</v>
      </c>
      <c r="G339" s="57" t="s">
        <v>60</v>
      </c>
      <c r="H339" s="67" t="s">
        <v>11</v>
      </c>
      <c r="I339" s="65">
        <v>1</v>
      </c>
      <c r="J339" s="68">
        <v>1.3375000000000001</v>
      </c>
      <c r="K339" s="65">
        <v>11</v>
      </c>
      <c r="L339" s="65">
        <v>16</v>
      </c>
      <c r="M339" s="65">
        <v>0.68799999999999994</v>
      </c>
      <c r="N339" s="65">
        <v>0</v>
      </c>
      <c r="O339" s="65">
        <v>0</v>
      </c>
      <c r="P339" s="65"/>
      <c r="Q339" s="65">
        <v>4</v>
      </c>
      <c r="R339" s="65">
        <v>4</v>
      </c>
      <c r="S339" s="65">
        <v>1</v>
      </c>
      <c r="T339" s="65">
        <v>1</v>
      </c>
      <c r="U339" s="65">
        <v>8</v>
      </c>
      <c r="V339" s="65">
        <v>9</v>
      </c>
      <c r="W339" s="65">
        <v>4</v>
      </c>
      <c r="X339" s="65">
        <v>1</v>
      </c>
      <c r="Y339" s="65">
        <v>1</v>
      </c>
      <c r="Z339" s="65">
        <v>2</v>
      </c>
      <c r="AA339" s="65">
        <v>2</v>
      </c>
      <c r="AB339" s="65">
        <v>26</v>
      </c>
      <c r="AC339" s="65">
        <v>24</v>
      </c>
      <c r="AD339" s="65"/>
      <c r="AE339" s="77">
        <f t="shared" si="275"/>
        <v>32.1</v>
      </c>
      <c r="AF339" s="78" t="s">
        <v>2581</v>
      </c>
      <c r="AG339" s="76">
        <f t="shared" ref="AG339:AH339" si="297">STDEV(L290:L339)</f>
        <v>4.562535993707618</v>
      </c>
      <c r="AH339" s="76">
        <f t="shared" si="297"/>
        <v>0.13495569038520391</v>
      </c>
      <c r="AI339" s="76">
        <f t="shared" si="266"/>
        <v>13.941176470588236</v>
      </c>
    </row>
    <row r="340" spans="1:35" x14ac:dyDescent="0.25">
      <c r="A340" s="65">
        <v>26</v>
      </c>
      <c r="B340" s="56">
        <v>26</v>
      </c>
      <c r="C340" s="66">
        <v>38462</v>
      </c>
      <c r="D340" s="65" t="s">
        <v>913</v>
      </c>
      <c r="E340" s="57" t="s">
        <v>19</v>
      </c>
      <c r="F340" s="67" t="s">
        <v>5</v>
      </c>
      <c r="G340" s="57" t="s">
        <v>41</v>
      </c>
      <c r="H340" s="67" t="s">
        <v>11</v>
      </c>
      <c r="I340" s="65">
        <v>1</v>
      </c>
      <c r="J340" s="68">
        <v>1.2645833333333334</v>
      </c>
      <c r="K340" s="65">
        <v>6</v>
      </c>
      <c r="L340" s="65">
        <v>11</v>
      </c>
      <c r="M340" s="65">
        <v>0.54500000000000004</v>
      </c>
      <c r="N340" s="65">
        <v>0</v>
      </c>
      <c r="O340" s="65">
        <v>0</v>
      </c>
      <c r="P340" s="65"/>
      <c r="Q340" s="65">
        <v>1</v>
      </c>
      <c r="R340" s="65">
        <v>2</v>
      </c>
      <c r="S340" s="65">
        <v>0.5</v>
      </c>
      <c r="T340" s="65">
        <v>2</v>
      </c>
      <c r="U340" s="65">
        <v>5</v>
      </c>
      <c r="V340" s="65">
        <v>7</v>
      </c>
      <c r="W340" s="65">
        <v>1</v>
      </c>
      <c r="X340" s="65">
        <v>0</v>
      </c>
      <c r="Y340" s="65">
        <v>1</v>
      </c>
      <c r="Z340" s="65">
        <v>4</v>
      </c>
      <c r="AA340" s="65">
        <v>3</v>
      </c>
      <c r="AB340" s="65">
        <v>13</v>
      </c>
      <c r="AC340" s="65">
        <v>6.4</v>
      </c>
      <c r="AD340" s="65"/>
      <c r="AE340" s="77">
        <f t="shared" si="275"/>
        <v>30.35</v>
      </c>
      <c r="AF340" s="78" t="s">
        <v>2581</v>
      </c>
      <c r="AG340" s="76">
        <f t="shared" ref="AG340:AH340" si="298">STDEV(L291:L340)</f>
        <v>4.5694638635183464</v>
      </c>
      <c r="AH340" s="76">
        <f t="shared" si="298"/>
        <v>0.13497862113410908</v>
      </c>
      <c r="AI340" s="76">
        <f t="shared" si="266"/>
        <v>13.803921568627452</v>
      </c>
    </row>
    <row r="341" spans="1:35" x14ac:dyDescent="0.25">
      <c r="A341" s="65">
        <v>27</v>
      </c>
      <c r="B341" s="56">
        <v>27</v>
      </c>
      <c r="C341" s="66">
        <v>38462</v>
      </c>
      <c r="D341" s="65" t="s">
        <v>914</v>
      </c>
      <c r="E341" s="57" t="s">
        <v>19</v>
      </c>
      <c r="F341" s="67"/>
      <c r="G341" s="57" t="s">
        <v>89</v>
      </c>
      <c r="H341" s="67" t="s">
        <v>11</v>
      </c>
      <c r="I341" s="65">
        <v>1</v>
      </c>
      <c r="J341" s="68">
        <v>1.0729166666666667</v>
      </c>
      <c r="K341" s="65">
        <v>5</v>
      </c>
      <c r="L341" s="65">
        <v>11</v>
      </c>
      <c r="M341" s="65">
        <v>0.45500000000000002</v>
      </c>
      <c r="N341" s="65">
        <v>0</v>
      </c>
      <c r="O341" s="65">
        <v>0</v>
      </c>
      <c r="P341" s="65"/>
      <c r="Q341" s="65">
        <v>7</v>
      </c>
      <c r="R341" s="65">
        <v>8</v>
      </c>
      <c r="S341" s="65">
        <v>0.875</v>
      </c>
      <c r="T341" s="65">
        <v>2</v>
      </c>
      <c r="U341" s="65">
        <v>8</v>
      </c>
      <c r="V341" s="65">
        <v>10</v>
      </c>
      <c r="W341" s="65">
        <v>1</v>
      </c>
      <c r="X341" s="65">
        <v>0</v>
      </c>
      <c r="Y341" s="65">
        <v>2</v>
      </c>
      <c r="Z341" s="65">
        <v>2</v>
      </c>
      <c r="AA341" s="65">
        <v>2</v>
      </c>
      <c r="AB341" s="65">
        <v>17</v>
      </c>
      <c r="AC341" s="65">
        <v>14</v>
      </c>
      <c r="AD341" s="65"/>
      <c r="AE341" s="77">
        <f t="shared" si="275"/>
        <v>25.75</v>
      </c>
      <c r="AF341" s="78" t="s">
        <v>2581</v>
      </c>
      <c r="AG341" s="76">
        <f t="shared" ref="AG341:AH341" si="299">STDEV(L292:L341)</f>
        <v>4.5220547975269758</v>
      </c>
      <c r="AH341" s="76">
        <f t="shared" si="299"/>
        <v>0.13353780172593813</v>
      </c>
      <c r="AI341" s="76">
        <f t="shared" si="266"/>
        <v>13.705882352941176</v>
      </c>
    </row>
    <row r="342" spans="1:35" x14ac:dyDescent="0.25">
      <c r="A342" s="65">
        <v>28</v>
      </c>
      <c r="B342" s="56">
        <v>28</v>
      </c>
      <c r="C342" s="66">
        <v>38462</v>
      </c>
      <c r="D342" s="65" t="s">
        <v>915</v>
      </c>
      <c r="E342" s="57" t="s">
        <v>19</v>
      </c>
      <c r="F342" s="67"/>
      <c r="G342" s="57" t="s">
        <v>55</v>
      </c>
      <c r="H342" s="67" t="s">
        <v>11</v>
      </c>
      <c r="I342" s="65">
        <v>1</v>
      </c>
      <c r="J342" s="68">
        <v>1.1819444444444445</v>
      </c>
      <c r="K342" s="65">
        <v>10</v>
      </c>
      <c r="L342" s="65">
        <v>13</v>
      </c>
      <c r="M342" s="65">
        <v>0.76900000000000002</v>
      </c>
      <c r="N342" s="65">
        <v>0</v>
      </c>
      <c r="O342" s="65">
        <v>0</v>
      </c>
      <c r="P342" s="65"/>
      <c r="Q342" s="65">
        <v>3</v>
      </c>
      <c r="R342" s="65">
        <v>3</v>
      </c>
      <c r="S342" s="65">
        <v>1</v>
      </c>
      <c r="T342" s="65">
        <v>3</v>
      </c>
      <c r="U342" s="65">
        <v>7</v>
      </c>
      <c r="V342" s="65">
        <v>10</v>
      </c>
      <c r="W342" s="65">
        <v>3</v>
      </c>
      <c r="X342" s="65">
        <v>2</v>
      </c>
      <c r="Y342" s="65">
        <v>0</v>
      </c>
      <c r="Z342" s="65">
        <v>2</v>
      </c>
      <c r="AA342" s="65">
        <v>0</v>
      </c>
      <c r="AB342" s="65">
        <v>23</v>
      </c>
      <c r="AC342" s="65">
        <v>24.2</v>
      </c>
      <c r="AD342" s="65"/>
      <c r="AE342" s="77">
        <f t="shared" si="275"/>
        <v>28.366666666666667</v>
      </c>
      <c r="AF342" s="78" t="s">
        <v>2581</v>
      </c>
      <c r="AG342" s="76">
        <f t="shared" ref="AG342:AH342" si="300">STDEV(L293:L342)</f>
        <v>4.4504069981272041</v>
      </c>
      <c r="AH342" s="76">
        <f t="shared" si="300"/>
        <v>0.13800536073586711</v>
      </c>
      <c r="AI342" s="76">
        <f t="shared" si="266"/>
        <v>13.588235294117647</v>
      </c>
    </row>
    <row r="343" spans="1:35" x14ac:dyDescent="0.25">
      <c r="A343" s="65">
        <v>29</v>
      </c>
      <c r="B343" s="56">
        <v>29</v>
      </c>
      <c r="C343" s="66">
        <v>38462</v>
      </c>
      <c r="D343" s="65" t="s">
        <v>916</v>
      </c>
      <c r="E343" s="57" t="s">
        <v>19</v>
      </c>
      <c r="F343" s="67" t="s">
        <v>5</v>
      </c>
      <c r="G343" s="57" t="s">
        <v>114</v>
      </c>
      <c r="H343" s="67" t="s">
        <v>11</v>
      </c>
      <c r="I343" s="65">
        <v>1</v>
      </c>
      <c r="J343" s="68">
        <v>1.5076388888888888</v>
      </c>
      <c r="K343" s="65">
        <v>10</v>
      </c>
      <c r="L343" s="65">
        <v>16</v>
      </c>
      <c r="M343" s="65">
        <v>0.625</v>
      </c>
      <c r="N343" s="65">
        <v>0</v>
      </c>
      <c r="O343" s="65">
        <v>1</v>
      </c>
      <c r="P343" s="65">
        <v>0</v>
      </c>
      <c r="Q343" s="65">
        <v>3</v>
      </c>
      <c r="R343" s="65">
        <v>6</v>
      </c>
      <c r="S343" s="65">
        <v>0.5</v>
      </c>
      <c r="T343" s="65">
        <v>0</v>
      </c>
      <c r="U343" s="65">
        <v>7</v>
      </c>
      <c r="V343" s="65">
        <v>7</v>
      </c>
      <c r="W343" s="65">
        <v>3</v>
      </c>
      <c r="X343" s="65">
        <v>0</v>
      </c>
      <c r="Y343" s="65">
        <v>1</v>
      </c>
      <c r="Z343" s="65">
        <v>1</v>
      </c>
      <c r="AA343" s="65">
        <v>1</v>
      </c>
      <c r="AB343" s="65">
        <v>23</v>
      </c>
      <c r="AC343" s="65">
        <v>18.100000000000001</v>
      </c>
      <c r="AD343" s="65"/>
      <c r="AE343" s="77">
        <f t="shared" si="275"/>
        <v>36.18333333333333</v>
      </c>
      <c r="AF343" s="78" t="s">
        <v>2581</v>
      </c>
      <c r="AG343" s="76">
        <f t="shared" ref="AG343:AH343" si="301">STDEV(L294:L343)</f>
        <v>4.4586078178585504</v>
      </c>
      <c r="AH343" s="76">
        <f t="shared" si="301"/>
        <v>0.13745693203060147</v>
      </c>
      <c r="AI343" s="76">
        <f t="shared" si="266"/>
        <v>13.745098039215685</v>
      </c>
    </row>
    <row r="344" spans="1:35" x14ac:dyDescent="0.25">
      <c r="A344" s="65">
        <v>30</v>
      </c>
      <c r="B344" s="56">
        <v>30</v>
      </c>
      <c r="C344" s="66">
        <v>38462</v>
      </c>
      <c r="D344" s="65" t="s">
        <v>917</v>
      </c>
      <c r="E344" s="57" t="s">
        <v>19</v>
      </c>
      <c r="F344" s="67" t="s">
        <v>5</v>
      </c>
      <c r="G344" s="57" t="s">
        <v>100</v>
      </c>
      <c r="H344" s="67" t="s">
        <v>3</v>
      </c>
      <c r="I344" s="65">
        <v>0</v>
      </c>
      <c r="J344" s="68">
        <v>1.2194444444444443</v>
      </c>
      <c r="K344" s="65">
        <v>8</v>
      </c>
      <c r="L344" s="65">
        <v>22</v>
      </c>
      <c r="M344" s="65">
        <v>0.36399999999999999</v>
      </c>
      <c r="N344" s="65">
        <v>0</v>
      </c>
      <c r="O344" s="65">
        <v>0</v>
      </c>
      <c r="P344" s="65"/>
      <c r="Q344" s="65">
        <v>5</v>
      </c>
      <c r="R344" s="65">
        <v>9</v>
      </c>
      <c r="S344" s="65">
        <v>0.55600000000000005</v>
      </c>
      <c r="T344" s="65">
        <v>4</v>
      </c>
      <c r="U344" s="65">
        <v>8</v>
      </c>
      <c r="V344" s="65">
        <v>12</v>
      </c>
      <c r="W344" s="65">
        <v>1</v>
      </c>
      <c r="X344" s="65">
        <v>0</v>
      </c>
      <c r="Y344" s="65">
        <v>0</v>
      </c>
      <c r="Z344" s="65">
        <v>1</v>
      </c>
      <c r="AA344" s="65">
        <v>2</v>
      </c>
      <c r="AB344" s="65">
        <v>21</v>
      </c>
      <c r="AC344" s="65">
        <v>11.3</v>
      </c>
      <c r="AD344" s="65"/>
      <c r="AE344" s="77">
        <f t="shared" si="275"/>
        <v>29.266666666666666</v>
      </c>
      <c r="AF344" s="78" t="s">
        <v>2581</v>
      </c>
      <c r="AG344" s="76">
        <f t="shared" ref="AG344:AH344" si="302">STDEV(L295:L344)</f>
        <v>4.5910738595314999</v>
      </c>
      <c r="AH344" s="76">
        <f t="shared" si="302"/>
        <v>0.13860228816911521</v>
      </c>
      <c r="AI344" s="76">
        <f t="shared" si="266"/>
        <v>13.882352941176471</v>
      </c>
    </row>
    <row r="345" spans="1:35" x14ac:dyDescent="0.25">
      <c r="A345" s="65">
        <v>31</v>
      </c>
      <c r="B345" s="56">
        <v>31</v>
      </c>
      <c r="C345" s="66">
        <v>38462</v>
      </c>
      <c r="D345" s="65" t="s">
        <v>918</v>
      </c>
      <c r="E345" s="57" t="s">
        <v>19</v>
      </c>
      <c r="F345" s="67"/>
      <c r="G345" s="57" t="s">
        <v>10</v>
      </c>
      <c r="H345" s="67" t="s">
        <v>11</v>
      </c>
      <c r="I345" s="65">
        <v>1</v>
      </c>
      <c r="J345" s="68">
        <v>1.257638888888889</v>
      </c>
      <c r="K345" s="65">
        <v>6</v>
      </c>
      <c r="L345" s="65">
        <v>10</v>
      </c>
      <c r="M345" s="65">
        <v>0.6</v>
      </c>
      <c r="N345" s="65">
        <v>0</v>
      </c>
      <c r="O345" s="65">
        <v>0</v>
      </c>
      <c r="P345" s="65"/>
      <c r="Q345" s="65">
        <v>2</v>
      </c>
      <c r="R345" s="65">
        <v>2</v>
      </c>
      <c r="S345" s="65">
        <v>1</v>
      </c>
      <c r="T345" s="65">
        <v>1</v>
      </c>
      <c r="U345" s="65">
        <v>5</v>
      </c>
      <c r="V345" s="65">
        <v>6</v>
      </c>
      <c r="W345" s="65">
        <v>3</v>
      </c>
      <c r="X345" s="65">
        <v>0</v>
      </c>
      <c r="Y345" s="65">
        <v>1</v>
      </c>
      <c r="Z345" s="65">
        <v>3</v>
      </c>
      <c r="AA345" s="65">
        <v>4</v>
      </c>
      <c r="AB345" s="65">
        <v>14</v>
      </c>
      <c r="AC345" s="65">
        <v>9.8000000000000007</v>
      </c>
      <c r="AD345" s="65"/>
      <c r="AE345" s="77">
        <f t="shared" si="275"/>
        <v>30.183333333333334</v>
      </c>
      <c r="AF345" s="78" t="s">
        <v>2581</v>
      </c>
      <c r="AG345" s="76">
        <f t="shared" ref="AG345:AH345" si="303">STDEV(L296:L345)</f>
        <v>4.5086764427386141</v>
      </c>
      <c r="AH345" s="76">
        <f t="shared" si="303"/>
        <v>0.13614581768629341</v>
      </c>
      <c r="AI345" s="76">
        <f t="shared" si="266"/>
        <v>13.862745098039216</v>
      </c>
    </row>
    <row r="346" spans="1:35" x14ac:dyDescent="0.25">
      <c r="A346" s="65">
        <v>32</v>
      </c>
      <c r="B346" s="56">
        <v>32</v>
      </c>
      <c r="C346" s="66">
        <v>38462</v>
      </c>
      <c r="D346" s="65" t="s">
        <v>919</v>
      </c>
      <c r="E346" s="57" t="s">
        <v>19</v>
      </c>
      <c r="F346" s="67"/>
      <c r="G346" s="57" t="s">
        <v>2</v>
      </c>
      <c r="H346" s="67" t="s">
        <v>3</v>
      </c>
      <c r="I346" s="65">
        <v>1</v>
      </c>
      <c r="J346" s="68">
        <v>1.6381944444444445</v>
      </c>
      <c r="K346" s="65">
        <v>12</v>
      </c>
      <c r="L346" s="65">
        <v>19</v>
      </c>
      <c r="M346" s="65">
        <v>0.63200000000000001</v>
      </c>
      <c r="N346" s="65">
        <v>0</v>
      </c>
      <c r="O346" s="65">
        <v>0</v>
      </c>
      <c r="P346" s="65"/>
      <c r="Q346" s="65">
        <v>7</v>
      </c>
      <c r="R346" s="65">
        <v>9</v>
      </c>
      <c r="S346" s="65">
        <v>0.77800000000000002</v>
      </c>
      <c r="T346" s="65">
        <v>3</v>
      </c>
      <c r="U346" s="65">
        <v>9</v>
      </c>
      <c r="V346" s="65">
        <v>12</v>
      </c>
      <c r="W346" s="65">
        <v>5</v>
      </c>
      <c r="X346" s="65">
        <v>0</v>
      </c>
      <c r="Y346" s="65">
        <v>2</v>
      </c>
      <c r="Z346" s="65">
        <v>3</v>
      </c>
      <c r="AA346" s="65">
        <v>1</v>
      </c>
      <c r="AB346" s="65">
        <v>31</v>
      </c>
      <c r="AC346" s="65">
        <v>28</v>
      </c>
      <c r="AD346" s="65"/>
      <c r="AE346" s="77">
        <f t="shared" si="275"/>
        <v>39.31666666666667</v>
      </c>
      <c r="AF346" s="78" t="s">
        <v>2581</v>
      </c>
      <c r="AG346" s="76">
        <f t="shared" ref="AG346:AH346" si="304">STDEV(L297:L346)</f>
        <v>4.3892261416392051</v>
      </c>
      <c r="AH346" s="76">
        <f t="shared" si="304"/>
        <v>0.13553865477706203</v>
      </c>
      <c r="AI346" s="76">
        <f t="shared" si="266"/>
        <v>13.823529411764707</v>
      </c>
    </row>
    <row r="347" spans="1:35" x14ac:dyDescent="0.25">
      <c r="A347" s="65">
        <v>33</v>
      </c>
      <c r="B347" s="56">
        <v>33</v>
      </c>
      <c r="C347" s="66">
        <v>38462</v>
      </c>
      <c r="D347" s="65" t="s">
        <v>920</v>
      </c>
      <c r="E347" s="57" t="s">
        <v>19</v>
      </c>
      <c r="F347" s="67"/>
      <c r="G347" s="57" t="s">
        <v>131</v>
      </c>
      <c r="H347" s="67" t="s">
        <v>11</v>
      </c>
      <c r="I347" s="65">
        <v>1</v>
      </c>
      <c r="J347" s="68">
        <v>1.1368055555555556</v>
      </c>
      <c r="K347" s="65">
        <v>7</v>
      </c>
      <c r="L347" s="65">
        <v>13</v>
      </c>
      <c r="M347" s="65">
        <v>0.53800000000000003</v>
      </c>
      <c r="N347" s="65">
        <v>0</v>
      </c>
      <c r="O347" s="65">
        <v>0</v>
      </c>
      <c r="P347" s="65"/>
      <c r="Q347" s="65">
        <v>0</v>
      </c>
      <c r="R347" s="65">
        <v>0</v>
      </c>
      <c r="S347" s="65"/>
      <c r="T347" s="65">
        <v>5</v>
      </c>
      <c r="U347" s="65">
        <v>12</v>
      </c>
      <c r="V347" s="65">
        <v>17</v>
      </c>
      <c r="W347" s="65">
        <v>3</v>
      </c>
      <c r="X347" s="65">
        <v>1</v>
      </c>
      <c r="Y347" s="65">
        <v>2</v>
      </c>
      <c r="Z347" s="65">
        <v>2</v>
      </c>
      <c r="AA347" s="65">
        <v>0</v>
      </c>
      <c r="AB347" s="65">
        <v>14</v>
      </c>
      <c r="AC347" s="65">
        <v>17.3</v>
      </c>
      <c r="AD347" s="65"/>
      <c r="AE347" s="77">
        <f t="shared" si="275"/>
        <v>27.283333333333335</v>
      </c>
      <c r="AF347" s="78" t="s">
        <v>2581</v>
      </c>
      <c r="AG347" s="76">
        <f t="shared" ref="AG347:AH347" si="305">STDEV(L298:L347)</f>
        <v>4.3323180390913985</v>
      </c>
      <c r="AH347" s="76">
        <f t="shared" si="305"/>
        <v>0.13550764569136439</v>
      </c>
      <c r="AI347" s="76">
        <f t="shared" si="266"/>
        <v>13.980392156862745</v>
      </c>
    </row>
    <row r="348" spans="1:35" x14ac:dyDescent="0.25">
      <c r="A348" s="65">
        <v>34</v>
      </c>
      <c r="B348" s="56">
        <v>34</v>
      </c>
      <c r="C348" s="66">
        <v>38462</v>
      </c>
      <c r="D348" s="65" t="s">
        <v>921</v>
      </c>
      <c r="E348" s="57" t="s">
        <v>19</v>
      </c>
      <c r="F348" s="67"/>
      <c r="G348" s="57" t="s">
        <v>1</v>
      </c>
      <c r="H348" s="67" t="s">
        <v>11</v>
      </c>
      <c r="I348" s="65">
        <v>1</v>
      </c>
      <c r="J348" s="68">
        <v>1.6583333333333332</v>
      </c>
      <c r="K348" s="65">
        <v>12</v>
      </c>
      <c r="L348" s="65">
        <v>19</v>
      </c>
      <c r="M348" s="65">
        <v>0.63200000000000001</v>
      </c>
      <c r="N348" s="65">
        <v>0</v>
      </c>
      <c r="O348" s="65">
        <v>0</v>
      </c>
      <c r="P348" s="65"/>
      <c r="Q348" s="65">
        <v>1</v>
      </c>
      <c r="R348" s="65">
        <v>4</v>
      </c>
      <c r="S348" s="65">
        <v>0.25</v>
      </c>
      <c r="T348" s="65">
        <v>2</v>
      </c>
      <c r="U348" s="65">
        <v>11</v>
      </c>
      <c r="V348" s="65">
        <v>13</v>
      </c>
      <c r="W348" s="65">
        <v>4</v>
      </c>
      <c r="X348" s="65">
        <v>2</v>
      </c>
      <c r="Y348" s="65">
        <v>4</v>
      </c>
      <c r="Z348" s="65">
        <v>2</v>
      </c>
      <c r="AA348" s="65">
        <v>2</v>
      </c>
      <c r="AB348" s="65">
        <v>25</v>
      </c>
      <c r="AC348" s="65">
        <v>24.8</v>
      </c>
      <c r="AD348" s="65"/>
      <c r="AE348" s="77">
        <f t="shared" si="275"/>
        <v>39.799999999999997</v>
      </c>
      <c r="AF348" s="78" t="s">
        <v>2581</v>
      </c>
      <c r="AG348" s="76">
        <f t="shared" ref="AG348:AH348" si="306">STDEV(L299:L348)</f>
        <v>4.3530425671978827</v>
      </c>
      <c r="AH348" s="76">
        <f t="shared" si="306"/>
        <v>0.13450446620306497</v>
      </c>
      <c r="AI348" s="76">
        <f t="shared" si="266"/>
        <v>14.176470588235293</v>
      </c>
    </row>
    <row r="349" spans="1:35" x14ac:dyDescent="0.25">
      <c r="A349" s="65">
        <v>35</v>
      </c>
      <c r="B349" s="56">
        <v>35</v>
      </c>
      <c r="C349" s="66">
        <v>38462</v>
      </c>
      <c r="D349" s="65" t="s">
        <v>922</v>
      </c>
      <c r="E349" s="57" t="s">
        <v>19</v>
      </c>
      <c r="F349" s="67" t="s">
        <v>5</v>
      </c>
      <c r="G349" s="57" t="s">
        <v>91</v>
      </c>
      <c r="H349" s="67" t="s">
        <v>3</v>
      </c>
      <c r="I349" s="65">
        <v>1</v>
      </c>
      <c r="J349" s="68">
        <v>1.3861111111111111</v>
      </c>
      <c r="K349" s="65">
        <v>4</v>
      </c>
      <c r="L349" s="65">
        <v>12</v>
      </c>
      <c r="M349" s="65">
        <v>0.33300000000000002</v>
      </c>
      <c r="N349" s="65">
        <v>0</v>
      </c>
      <c r="O349" s="65">
        <v>0</v>
      </c>
      <c r="P349" s="65"/>
      <c r="Q349" s="65">
        <v>2</v>
      </c>
      <c r="R349" s="65">
        <v>3</v>
      </c>
      <c r="S349" s="65">
        <v>0.66700000000000004</v>
      </c>
      <c r="T349" s="65">
        <v>2</v>
      </c>
      <c r="U349" s="65">
        <v>7</v>
      </c>
      <c r="V349" s="65">
        <v>9</v>
      </c>
      <c r="W349" s="65">
        <v>5</v>
      </c>
      <c r="X349" s="65">
        <v>0</v>
      </c>
      <c r="Y349" s="65">
        <v>0</v>
      </c>
      <c r="Z349" s="65">
        <v>1</v>
      </c>
      <c r="AA349" s="65">
        <v>1</v>
      </c>
      <c r="AB349" s="65">
        <v>10</v>
      </c>
      <c r="AC349" s="65">
        <v>8.4</v>
      </c>
      <c r="AD349" s="65"/>
      <c r="AE349" s="77">
        <f t="shared" si="275"/>
        <v>33.266666666666666</v>
      </c>
      <c r="AF349" s="78" t="s">
        <v>2581</v>
      </c>
      <c r="AG349" s="76">
        <f t="shared" ref="AG349:AH349" si="307">STDEV(L300:L349)</f>
        <v>4.3604905172492252</v>
      </c>
      <c r="AH349" s="76">
        <f t="shared" si="307"/>
        <v>0.13724514191617798</v>
      </c>
      <c r="AI349" s="76">
        <f t="shared" si="266"/>
        <v>14.058823529411764</v>
      </c>
    </row>
    <row r="350" spans="1:35" x14ac:dyDescent="0.25">
      <c r="A350" s="65">
        <v>36</v>
      </c>
      <c r="B350" s="56">
        <v>36</v>
      </c>
      <c r="C350" s="66">
        <v>38462</v>
      </c>
      <c r="D350" s="65" t="s">
        <v>923</v>
      </c>
      <c r="E350" s="57" t="s">
        <v>19</v>
      </c>
      <c r="F350" s="67" t="s">
        <v>5</v>
      </c>
      <c r="G350" s="57" t="s">
        <v>28</v>
      </c>
      <c r="H350" s="67" t="s">
        <v>3</v>
      </c>
      <c r="I350" s="65">
        <v>1</v>
      </c>
      <c r="J350" s="68">
        <v>1.3687500000000001</v>
      </c>
      <c r="K350" s="65">
        <v>11</v>
      </c>
      <c r="L350" s="65">
        <v>17</v>
      </c>
      <c r="M350" s="65">
        <v>0.64700000000000002</v>
      </c>
      <c r="N350" s="65">
        <v>0</v>
      </c>
      <c r="O350" s="65">
        <v>0</v>
      </c>
      <c r="P350" s="65"/>
      <c r="Q350" s="65">
        <v>1</v>
      </c>
      <c r="R350" s="65">
        <v>2</v>
      </c>
      <c r="S350" s="65">
        <v>0.5</v>
      </c>
      <c r="T350" s="65">
        <v>2</v>
      </c>
      <c r="U350" s="65">
        <v>6</v>
      </c>
      <c r="V350" s="65">
        <v>8</v>
      </c>
      <c r="W350" s="65">
        <v>2</v>
      </c>
      <c r="X350" s="65">
        <v>0</v>
      </c>
      <c r="Y350" s="65">
        <v>5</v>
      </c>
      <c r="Z350" s="65">
        <v>3</v>
      </c>
      <c r="AA350" s="65">
        <v>3</v>
      </c>
      <c r="AB350" s="65">
        <v>23</v>
      </c>
      <c r="AC350" s="65">
        <v>19</v>
      </c>
      <c r="AD350" s="65"/>
      <c r="AE350" s="77">
        <f t="shared" si="275"/>
        <v>32.85</v>
      </c>
      <c r="AF350" s="78" t="s">
        <v>2581</v>
      </c>
      <c r="AG350" s="76">
        <f t="shared" ref="AG350:AH350" si="308">STDEV(L301:L350)</f>
        <v>4.3444076179636282</v>
      </c>
      <c r="AH350" s="76">
        <f t="shared" si="308"/>
        <v>0.1363892523744647</v>
      </c>
      <c r="AI350" s="76">
        <f t="shared" si="266"/>
        <v>14.137254901960784</v>
      </c>
    </row>
    <row r="351" spans="1:35" x14ac:dyDescent="0.25">
      <c r="A351" s="65">
        <v>37</v>
      </c>
      <c r="B351" s="56">
        <v>37</v>
      </c>
      <c r="C351" s="66">
        <v>38462</v>
      </c>
      <c r="D351" s="65" t="s">
        <v>924</v>
      </c>
      <c r="E351" s="57" t="s">
        <v>19</v>
      </c>
      <c r="F351" s="67" t="s">
        <v>5</v>
      </c>
      <c r="G351" s="57" t="s">
        <v>119</v>
      </c>
      <c r="H351" s="67" t="s">
        <v>11</v>
      </c>
      <c r="I351" s="65">
        <v>1</v>
      </c>
      <c r="J351" s="68">
        <v>1.5590277777777777</v>
      </c>
      <c r="K351" s="65">
        <v>7</v>
      </c>
      <c r="L351" s="65">
        <v>15</v>
      </c>
      <c r="M351" s="65">
        <v>0.46700000000000003</v>
      </c>
      <c r="N351" s="65">
        <v>0</v>
      </c>
      <c r="O351" s="65">
        <v>0</v>
      </c>
      <c r="P351" s="65"/>
      <c r="Q351" s="65">
        <v>7</v>
      </c>
      <c r="R351" s="65">
        <v>12</v>
      </c>
      <c r="S351" s="65">
        <v>0.58299999999999996</v>
      </c>
      <c r="T351" s="65">
        <v>4</v>
      </c>
      <c r="U351" s="65">
        <v>10</v>
      </c>
      <c r="V351" s="65">
        <v>14</v>
      </c>
      <c r="W351" s="65">
        <v>3</v>
      </c>
      <c r="X351" s="65">
        <v>0</v>
      </c>
      <c r="Y351" s="65">
        <v>2</v>
      </c>
      <c r="Z351" s="65">
        <v>1</v>
      </c>
      <c r="AA351" s="65">
        <v>2</v>
      </c>
      <c r="AB351" s="65">
        <v>21</v>
      </c>
      <c r="AC351" s="65">
        <v>18.8</v>
      </c>
      <c r="AD351" s="65"/>
      <c r="AE351" s="77">
        <f t="shared" si="275"/>
        <v>37.416666666666664</v>
      </c>
      <c r="AF351" s="78" t="s">
        <v>2581</v>
      </c>
      <c r="AG351" s="76">
        <f t="shared" ref="AG351:AH351" si="309">STDEV(L302:L351)</f>
        <v>4.3436559415745064</v>
      </c>
      <c r="AH351" s="76">
        <f t="shared" si="309"/>
        <v>0.13633060656255577</v>
      </c>
      <c r="AI351" s="76">
        <f t="shared" si="266"/>
        <v>14.078431372549019</v>
      </c>
    </row>
    <row r="352" spans="1:35" x14ac:dyDescent="0.25">
      <c r="A352" s="65">
        <v>38</v>
      </c>
      <c r="B352" s="56">
        <v>38</v>
      </c>
      <c r="C352" s="66">
        <v>38462</v>
      </c>
      <c r="D352" s="65" t="s">
        <v>925</v>
      </c>
      <c r="E352" s="57" t="s">
        <v>19</v>
      </c>
      <c r="F352" s="67"/>
      <c r="G352" s="57" t="s">
        <v>13</v>
      </c>
      <c r="H352" s="67" t="s">
        <v>3</v>
      </c>
      <c r="I352" s="65">
        <v>1</v>
      </c>
      <c r="J352" s="68">
        <v>1.4875</v>
      </c>
      <c r="K352" s="65">
        <v>5</v>
      </c>
      <c r="L352" s="65">
        <v>15</v>
      </c>
      <c r="M352" s="65">
        <v>0.33300000000000002</v>
      </c>
      <c r="N352" s="65">
        <v>0</v>
      </c>
      <c r="O352" s="65">
        <v>0</v>
      </c>
      <c r="P352" s="65"/>
      <c r="Q352" s="65">
        <v>4</v>
      </c>
      <c r="R352" s="65">
        <v>6</v>
      </c>
      <c r="S352" s="65">
        <v>0.66700000000000004</v>
      </c>
      <c r="T352" s="65">
        <v>9</v>
      </c>
      <c r="U352" s="65">
        <v>1</v>
      </c>
      <c r="V352" s="65">
        <v>10</v>
      </c>
      <c r="W352" s="65">
        <v>4</v>
      </c>
      <c r="X352" s="65">
        <v>1</v>
      </c>
      <c r="Y352" s="65">
        <v>0</v>
      </c>
      <c r="Z352" s="65">
        <v>3</v>
      </c>
      <c r="AA352" s="65">
        <v>6</v>
      </c>
      <c r="AB352" s="65">
        <v>14</v>
      </c>
      <c r="AC352" s="65">
        <v>9.6999999999999993</v>
      </c>
      <c r="AD352" s="65"/>
      <c r="AE352" s="77">
        <f t="shared" si="275"/>
        <v>35.700000000000003</v>
      </c>
      <c r="AF352" s="78" t="s">
        <v>2581</v>
      </c>
      <c r="AG352" s="76">
        <f t="shared" ref="AG352:AH352" si="310">STDEV(L303:L352)</f>
        <v>4.3436559415745064</v>
      </c>
      <c r="AH352" s="76">
        <f t="shared" si="310"/>
        <v>0.13808206521736974</v>
      </c>
      <c r="AI352" s="76">
        <f t="shared" si="266"/>
        <v>14.117647058823529</v>
      </c>
    </row>
    <row r="353" spans="1:35" x14ac:dyDescent="0.25">
      <c r="A353" s="65">
        <v>39</v>
      </c>
      <c r="B353" s="56">
        <v>39</v>
      </c>
      <c r="C353" s="66">
        <v>38462</v>
      </c>
      <c r="D353" s="65" t="s">
        <v>926</v>
      </c>
      <c r="E353" s="57" t="s">
        <v>19</v>
      </c>
      <c r="F353" s="67"/>
      <c r="G353" s="57" t="s">
        <v>23</v>
      </c>
      <c r="H353" s="67" t="s">
        <v>3</v>
      </c>
      <c r="I353" s="65">
        <v>1</v>
      </c>
      <c r="J353" s="68">
        <v>1.4277777777777778</v>
      </c>
      <c r="K353" s="65">
        <v>5</v>
      </c>
      <c r="L353" s="65">
        <v>13</v>
      </c>
      <c r="M353" s="65">
        <v>0.38500000000000001</v>
      </c>
      <c r="N353" s="65">
        <v>0</v>
      </c>
      <c r="O353" s="65">
        <v>0</v>
      </c>
      <c r="P353" s="65"/>
      <c r="Q353" s="65">
        <v>15</v>
      </c>
      <c r="R353" s="65">
        <v>21</v>
      </c>
      <c r="S353" s="65">
        <v>0.71399999999999997</v>
      </c>
      <c r="T353" s="65">
        <v>5</v>
      </c>
      <c r="U353" s="65">
        <v>9</v>
      </c>
      <c r="V353" s="65">
        <v>14</v>
      </c>
      <c r="W353" s="65">
        <v>2</v>
      </c>
      <c r="X353" s="65">
        <v>0</v>
      </c>
      <c r="Y353" s="65">
        <v>1</v>
      </c>
      <c r="Z353" s="65">
        <v>0</v>
      </c>
      <c r="AA353" s="65">
        <v>4</v>
      </c>
      <c r="AB353" s="65">
        <v>25</v>
      </c>
      <c r="AC353" s="65">
        <v>22.2</v>
      </c>
      <c r="AD353" s="65"/>
      <c r="AE353" s="77">
        <f t="shared" si="275"/>
        <v>34.266666666666666</v>
      </c>
      <c r="AF353" s="78" t="s">
        <v>2581</v>
      </c>
      <c r="AG353" s="76">
        <f t="shared" ref="AG353:AH353" si="311">STDEV(L304:L353)</f>
        <v>4.1934837691886901</v>
      </c>
      <c r="AH353" s="76">
        <f t="shared" si="311"/>
        <v>0.13756185992535352</v>
      </c>
      <c r="AI353" s="76">
        <f t="shared" si="266"/>
        <v>14.078431372549019</v>
      </c>
    </row>
    <row r="354" spans="1:35" x14ac:dyDescent="0.25">
      <c r="A354" s="65">
        <v>40</v>
      </c>
      <c r="B354" s="56">
        <v>40</v>
      </c>
      <c r="C354" s="66">
        <v>38462</v>
      </c>
      <c r="D354" s="65" t="s">
        <v>927</v>
      </c>
      <c r="E354" s="57" t="s">
        <v>19</v>
      </c>
      <c r="F354" s="67"/>
      <c r="G354" s="57" t="s">
        <v>37</v>
      </c>
      <c r="H354" s="67" t="s">
        <v>3</v>
      </c>
      <c r="I354" s="65">
        <v>1</v>
      </c>
      <c r="J354" s="68">
        <v>1.4104166666666667</v>
      </c>
      <c r="K354" s="65">
        <v>6</v>
      </c>
      <c r="L354" s="65">
        <v>14</v>
      </c>
      <c r="M354" s="65">
        <v>0.42899999999999999</v>
      </c>
      <c r="N354" s="65">
        <v>0</v>
      </c>
      <c r="O354" s="65">
        <v>0</v>
      </c>
      <c r="P354" s="65"/>
      <c r="Q354" s="65">
        <v>3</v>
      </c>
      <c r="R354" s="65">
        <v>4</v>
      </c>
      <c r="S354" s="65">
        <v>0.75</v>
      </c>
      <c r="T354" s="65">
        <v>3</v>
      </c>
      <c r="U354" s="65">
        <v>2</v>
      </c>
      <c r="V354" s="65">
        <v>5</v>
      </c>
      <c r="W354" s="65">
        <v>2</v>
      </c>
      <c r="X354" s="65">
        <v>0</v>
      </c>
      <c r="Y354" s="65">
        <v>3</v>
      </c>
      <c r="Z354" s="65">
        <v>1</v>
      </c>
      <c r="AA354" s="65">
        <v>4</v>
      </c>
      <c r="AB354" s="65">
        <v>15</v>
      </c>
      <c r="AC354" s="65">
        <v>10.8</v>
      </c>
      <c r="AD354" s="65"/>
      <c r="AE354" s="77">
        <f t="shared" si="275"/>
        <v>33.85</v>
      </c>
      <c r="AF354" s="78" t="s">
        <v>2581</v>
      </c>
      <c r="AG354" s="76">
        <f t="shared" ref="AG354:AH354" si="312">STDEV(L305:L354)</f>
        <v>4.1329438043355866</v>
      </c>
      <c r="AH354" s="76">
        <f t="shared" si="312"/>
        <v>0.13846759143406506</v>
      </c>
      <c r="AI354" s="76">
        <f t="shared" si="266"/>
        <v>13.921568627450981</v>
      </c>
    </row>
    <row r="355" spans="1:35" x14ac:dyDescent="0.25">
      <c r="A355" s="65">
        <v>41</v>
      </c>
      <c r="B355" s="56">
        <v>41</v>
      </c>
      <c r="C355" s="66">
        <v>38462</v>
      </c>
      <c r="D355" s="65" t="s">
        <v>928</v>
      </c>
      <c r="E355" s="57" t="s">
        <v>19</v>
      </c>
      <c r="F355" s="67"/>
      <c r="G355" s="57" t="s">
        <v>102</v>
      </c>
      <c r="H355" s="67" t="s">
        <v>11</v>
      </c>
      <c r="I355" s="65">
        <v>1</v>
      </c>
      <c r="J355" s="68">
        <v>1.4583333333333333</v>
      </c>
      <c r="K355" s="65">
        <v>5</v>
      </c>
      <c r="L355" s="65">
        <v>20</v>
      </c>
      <c r="M355" s="65">
        <v>0.25</v>
      </c>
      <c r="N355" s="65">
        <v>0</v>
      </c>
      <c r="O355" s="65">
        <v>0</v>
      </c>
      <c r="P355" s="65"/>
      <c r="Q355" s="65">
        <v>11</v>
      </c>
      <c r="R355" s="65">
        <v>11</v>
      </c>
      <c r="S355" s="65">
        <v>1</v>
      </c>
      <c r="T355" s="65">
        <v>10</v>
      </c>
      <c r="U355" s="65">
        <v>17</v>
      </c>
      <c r="V355" s="65">
        <v>27</v>
      </c>
      <c r="W355" s="65">
        <v>6</v>
      </c>
      <c r="X355" s="65">
        <v>0</v>
      </c>
      <c r="Y355" s="65">
        <v>1</v>
      </c>
      <c r="Z355" s="65">
        <v>0</v>
      </c>
      <c r="AA355" s="65">
        <v>3</v>
      </c>
      <c r="AB355" s="65">
        <v>21</v>
      </c>
      <c r="AC355" s="65">
        <v>24.8</v>
      </c>
      <c r="AD355" s="65"/>
      <c r="AE355" s="77">
        <f t="shared" si="275"/>
        <v>35</v>
      </c>
      <c r="AF355" s="78" t="s">
        <v>2581</v>
      </c>
      <c r="AG355" s="76">
        <f t="shared" ref="AG355:AH355" si="313">STDEV(L306:L355)</f>
        <v>4.051958458195096</v>
      </c>
      <c r="AH355" s="76">
        <f t="shared" si="313"/>
        <v>0.13778969482512168</v>
      </c>
      <c r="AI355" s="76">
        <f t="shared" si="266"/>
        <v>14.137254901960784</v>
      </c>
    </row>
    <row r="356" spans="1:35" x14ac:dyDescent="0.25">
      <c r="A356" s="65">
        <v>42</v>
      </c>
      <c r="B356" s="56">
        <v>42</v>
      </c>
      <c r="C356" s="66">
        <v>38462</v>
      </c>
      <c r="D356" s="65" t="s">
        <v>929</v>
      </c>
      <c r="E356" s="57" t="s">
        <v>19</v>
      </c>
      <c r="F356" s="67"/>
      <c r="G356" s="57" t="s">
        <v>28</v>
      </c>
      <c r="H356" s="67" t="s">
        <v>11</v>
      </c>
      <c r="I356" s="65">
        <v>1</v>
      </c>
      <c r="J356" s="68">
        <v>1.3979166666666665</v>
      </c>
      <c r="K356" s="65">
        <v>8</v>
      </c>
      <c r="L356" s="65">
        <v>19</v>
      </c>
      <c r="M356" s="65">
        <v>0.42099999999999999</v>
      </c>
      <c r="N356" s="65">
        <v>0</v>
      </c>
      <c r="O356" s="65">
        <v>0</v>
      </c>
      <c r="P356" s="65"/>
      <c r="Q356" s="65">
        <v>3</v>
      </c>
      <c r="R356" s="65">
        <v>3</v>
      </c>
      <c r="S356" s="65">
        <v>1</v>
      </c>
      <c r="T356" s="65">
        <v>3</v>
      </c>
      <c r="U356" s="65">
        <v>6</v>
      </c>
      <c r="V356" s="65">
        <v>9</v>
      </c>
      <c r="W356" s="65">
        <v>7</v>
      </c>
      <c r="X356" s="65">
        <v>0</v>
      </c>
      <c r="Y356" s="65">
        <v>1</v>
      </c>
      <c r="Z356" s="65">
        <v>2</v>
      </c>
      <c r="AA356" s="65">
        <v>2</v>
      </c>
      <c r="AB356" s="65">
        <v>19</v>
      </c>
      <c r="AC356" s="65">
        <v>15.6</v>
      </c>
      <c r="AD356" s="65"/>
      <c r="AE356" s="77">
        <f t="shared" si="275"/>
        <v>33.549999999999997</v>
      </c>
      <c r="AF356" s="78" t="s">
        <v>2581</v>
      </c>
      <c r="AG356" s="76">
        <f t="shared" ref="AG356:AH356" si="314">STDEV(L307:L356)</f>
        <v>4.1057451037714037</v>
      </c>
      <c r="AH356" s="76">
        <f t="shared" si="314"/>
        <v>0.13791135277594055</v>
      </c>
      <c r="AI356" s="76">
        <f t="shared" si="266"/>
        <v>14.392156862745098</v>
      </c>
    </row>
    <row r="357" spans="1:35" x14ac:dyDescent="0.25">
      <c r="A357" s="65">
        <v>43</v>
      </c>
      <c r="B357" s="56">
        <v>43</v>
      </c>
      <c r="C357" s="66">
        <v>38462</v>
      </c>
      <c r="D357" s="65" t="s">
        <v>930</v>
      </c>
      <c r="E357" s="57" t="s">
        <v>19</v>
      </c>
      <c r="F357" s="67"/>
      <c r="G357" s="57" t="s">
        <v>33</v>
      </c>
      <c r="H357" s="67" t="s">
        <v>3</v>
      </c>
      <c r="I357" s="65">
        <v>1</v>
      </c>
      <c r="J357" s="68">
        <v>1.5138888888888891</v>
      </c>
      <c r="K357" s="65">
        <v>5</v>
      </c>
      <c r="L357" s="65">
        <v>10</v>
      </c>
      <c r="M357" s="65">
        <v>0.5</v>
      </c>
      <c r="N357" s="65">
        <v>0</v>
      </c>
      <c r="O357" s="65">
        <v>0</v>
      </c>
      <c r="P357" s="65"/>
      <c r="Q357" s="65">
        <v>6</v>
      </c>
      <c r="R357" s="65">
        <v>6</v>
      </c>
      <c r="S357" s="65">
        <v>1</v>
      </c>
      <c r="T357" s="65">
        <v>4</v>
      </c>
      <c r="U357" s="65">
        <v>6</v>
      </c>
      <c r="V357" s="65">
        <v>10</v>
      </c>
      <c r="W357" s="65">
        <v>1</v>
      </c>
      <c r="X357" s="65">
        <v>0</v>
      </c>
      <c r="Y357" s="65">
        <v>1</v>
      </c>
      <c r="Z357" s="65">
        <v>0</v>
      </c>
      <c r="AA357" s="65">
        <v>2</v>
      </c>
      <c r="AB357" s="65">
        <v>16</v>
      </c>
      <c r="AC357" s="65">
        <v>16.2</v>
      </c>
      <c r="AD357" s="65"/>
      <c r="AE357" s="77">
        <f t="shared" si="275"/>
        <v>36.333333333333336</v>
      </c>
      <c r="AF357" s="78" t="s">
        <v>2581</v>
      </c>
      <c r="AG357" s="76">
        <f t="shared" ref="AG357:AH357" si="315">STDEV(L308:L357)</f>
        <v>4.1392102174798762</v>
      </c>
      <c r="AH357" s="76">
        <f t="shared" si="315"/>
        <v>0.13416617171497885</v>
      </c>
      <c r="AI357" s="76">
        <f t="shared" si="266"/>
        <v>14.313725490196079</v>
      </c>
    </row>
    <row r="358" spans="1:35" x14ac:dyDescent="0.25">
      <c r="A358" s="65">
        <v>44</v>
      </c>
      <c r="B358" s="56">
        <v>44</v>
      </c>
      <c r="C358" s="66">
        <v>38462</v>
      </c>
      <c r="D358" s="65" t="s">
        <v>931</v>
      </c>
      <c r="E358" s="57" t="s">
        <v>19</v>
      </c>
      <c r="F358" s="67" t="s">
        <v>5</v>
      </c>
      <c r="G358" s="57" t="s">
        <v>17</v>
      </c>
      <c r="H358" s="67" t="s">
        <v>11</v>
      </c>
      <c r="I358" s="65">
        <v>1</v>
      </c>
      <c r="J358" s="68">
        <v>1.2027777777777777</v>
      </c>
      <c r="K358" s="65">
        <v>8</v>
      </c>
      <c r="L358" s="65">
        <v>14</v>
      </c>
      <c r="M358" s="65">
        <v>0.57099999999999995</v>
      </c>
      <c r="N358" s="65">
        <v>0</v>
      </c>
      <c r="O358" s="65">
        <v>0</v>
      </c>
      <c r="P358" s="65"/>
      <c r="Q358" s="65">
        <v>6</v>
      </c>
      <c r="R358" s="65">
        <v>7</v>
      </c>
      <c r="S358" s="65">
        <v>0.85699999999999998</v>
      </c>
      <c r="T358" s="65">
        <v>5</v>
      </c>
      <c r="U358" s="65">
        <v>8</v>
      </c>
      <c r="V358" s="65">
        <v>13</v>
      </c>
      <c r="W358" s="65">
        <v>2</v>
      </c>
      <c r="X358" s="65">
        <v>1</v>
      </c>
      <c r="Y358" s="65">
        <v>0</v>
      </c>
      <c r="Z358" s="65">
        <v>0</v>
      </c>
      <c r="AA358" s="65">
        <v>4</v>
      </c>
      <c r="AB358" s="65">
        <v>22</v>
      </c>
      <c r="AC358" s="65">
        <v>21.7</v>
      </c>
      <c r="AD358" s="65"/>
      <c r="AE358" s="77">
        <f t="shared" si="275"/>
        <v>28.866666666666667</v>
      </c>
      <c r="AF358" s="78" t="s">
        <v>2581</v>
      </c>
      <c r="AG358" s="76">
        <f t="shared" ref="AG358:AH358" si="316">STDEV(L309:L358)</f>
        <v>4.1392102174798762</v>
      </c>
      <c r="AH358" s="76">
        <f t="shared" si="316"/>
        <v>0.1341661717149786</v>
      </c>
      <c r="AI358" s="76">
        <f t="shared" si="266"/>
        <v>14.352941176470589</v>
      </c>
    </row>
    <row r="359" spans="1:35" x14ac:dyDescent="0.25">
      <c r="A359" s="65">
        <v>45</v>
      </c>
      <c r="B359" s="56">
        <v>45</v>
      </c>
      <c r="C359" s="66">
        <v>38462</v>
      </c>
      <c r="D359" s="65" t="s">
        <v>932</v>
      </c>
      <c r="E359" s="57" t="s">
        <v>19</v>
      </c>
      <c r="F359" s="67" t="s">
        <v>5</v>
      </c>
      <c r="G359" s="57" t="s">
        <v>6</v>
      </c>
      <c r="H359" s="67" t="s">
        <v>3</v>
      </c>
      <c r="I359" s="65">
        <v>1</v>
      </c>
      <c r="J359" s="68">
        <v>1.3375000000000001</v>
      </c>
      <c r="K359" s="65">
        <v>6</v>
      </c>
      <c r="L359" s="65">
        <v>12</v>
      </c>
      <c r="M359" s="65">
        <v>0.5</v>
      </c>
      <c r="N359" s="65">
        <v>0</v>
      </c>
      <c r="O359" s="65">
        <v>0</v>
      </c>
      <c r="P359" s="65"/>
      <c r="Q359" s="65">
        <v>3</v>
      </c>
      <c r="R359" s="65">
        <v>4</v>
      </c>
      <c r="S359" s="65">
        <v>0.75</v>
      </c>
      <c r="T359" s="65">
        <v>3</v>
      </c>
      <c r="U359" s="65">
        <v>9</v>
      </c>
      <c r="V359" s="65">
        <v>12</v>
      </c>
      <c r="W359" s="65">
        <v>4</v>
      </c>
      <c r="X359" s="65">
        <v>2</v>
      </c>
      <c r="Y359" s="65">
        <v>2</v>
      </c>
      <c r="Z359" s="65">
        <v>1</v>
      </c>
      <c r="AA359" s="65">
        <v>3</v>
      </c>
      <c r="AB359" s="65">
        <v>15</v>
      </c>
      <c r="AC359" s="65">
        <v>17.399999999999999</v>
      </c>
      <c r="AD359" s="65"/>
      <c r="AE359" s="77">
        <f t="shared" si="275"/>
        <v>32.1</v>
      </c>
      <c r="AF359" s="78" t="s">
        <v>2581</v>
      </c>
      <c r="AG359" s="76">
        <f t="shared" ref="AG359:AH359" si="317">STDEV(L310:L359)</f>
        <v>4.0163441595763762</v>
      </c>
      <c r="AH359" s="76">
        <f t="shared" si="317"/>
        <v>0.12980563806502932</v>
      </c>
      <c r="AI359" s="76">
        <f t="shared" si="266"/>
        <v>14.313725490196079</v>
      </c>
    </row>
    <row r="360" spans="1:35" x14ac:dyDescent="0.25">
      <c r="A360" s="65">
        <v>46</v>
      </c>
      <c r="B360" s="56">
        <v>46</v>
      </c>
      <c r="C360" s="66">
        <v>38462</v>
      </c>
      <c r="D360" s="65" t="s">
        <v>933</v>
      </c>
      <c r="E360" s="57" t="s">
        <v>19</v>
      </c>
      <c r="F360" s="67" t="s">
        <v>5</v>
      </c>
      <c r="G360" s="57" t="s">
        <v>8</v>
      </c>
      <c r="H360" s="67" t="s">
        <v>11</v>
      </c>
      <c r="I360" s="65">
        <v>1</v>
      </c>
      <c r="J360" s="69">
        <v>0.77500000000000002</v>
      </c>
      <c r="K360" s="65">
        <v>5</v>
      </c>
      <c r="L360" s="65">
        <v>9</v>
      </c>
      <c r="M360" s="65">
        <v>0.55600000000000005</v>
      </c>
      <c r="N360" s="65">
        <v>0</v>
      </c>
      <c r="O360" s="65">
        <v>0</v>
      </c>
      <c r="P360" s="65"/>
      <c r="Q360" s="65">
        <v>1</v>
      </c>
      <c r="R360" s="65">
        <v>2</v>
      </c>
      <c r="S360" s="65">
        <v>0.5</v>
      </c>
      <c r="T360" s="65">
        <v>1</v>
      </c>
      <c r="U360" s="65">
        <v>5</v>
      </c>
      <c r="V360" s="65">
        <v>6</v>
      </c>
      <c r="W360" s="65">
        <v>2</v>
      </c>
      <c r="X360" s="65">
        <v>2</v>
      </c>
      <c r="Y360" s="65">
        <v>0</v>
      </c>
      <c r="Z360" s="65">
        <v>2</v>
      </c>
      <c r="AA360" s="65">
        <v>1</v>
      </c>
      <c r="AB360" s="65">
        <v>11</v>
      </c>
      <c r="AC360" s="65">
        <v>9.5</v>
      </c>
      <c r="AD360" s="65"/>
      <c r="AE360" s="77">
        <f t="shared" si="275"/>
        <v>18.600000000000001</v>
      </c>
      <c r="AF360" s="78" t="s">
        <v>2581</v>
      </c>
      <c r="AG360" s="76">
        <f t="shared" ref="AG360:AH360" si="318">STDEV(L311:L360)</f>
        <v>4.0079512808151465</v>
      </c>
      <c r="AH360" s="76">
        <f t="shared" si="318"/>
        <v>0.12983018107654079</v>
      </c>
      <c r="AI360" s="76">
        <f t="shared" si="266"/>
        <v>14.352941176470589</v>
      </c>
    </row>
    <row r="361" spans="1:35" x14ac:dyDescent="0.25">
      <c r="A361" s="65">
        <v>47</v>
      </c>
      <c r="B361" s="56">
        <v>47</v>
      </c>
      <c r="C361" s="66">
        <v>38462</v>
      </c>
      <c r="D361" s="65" t="s">
        <v>934</v>
      </c>
      <c r="E361" s="57" t="s">
        <v>19</v>
      </c>
      <c r="F361" s="67" t="s">
        <v>5</v>
      </c>
      <c r="G361" s="57" t="s">
        <v>1</v>
      </c>
      <c r="H361" s="67" t="s">
        <v>3</v>
      </c>
      <c r="I361" s="65">
        <v>1</v>
      </c>
      <c r="J361" s="68">
        <v>1.3881944444444445</v>
      </c>
      <c r="K361" s="65">
        <v>8</v>
      </c>
      <c r="L361" s="65">
        <v>17</v>
      </c>
      <c r="M361" s="65">
        <v>0.47099999999999997</v>
      </c>
      <c r="N361" s="65">
        <v>0</v>
      </c>
      <c r="O361" s="65">
        <v>0</v>
      </c>
      <c r="P361" s="65"/>
      <c r="Q361" s="65">
        <v>0</v>
      </c>
      <c r="R361" s="65">
        <v>0</v>
      </c>
      <c r="S361" s="65"/>
      <c r="T361" s="65">
        <v>2</v>
      </c>
      <c r="U361" s="65">
        <v>13</v>
      </c>
      <c r="V361" s="65">
        <v>15</v>
      </c>
      <c r="W361" s="65">
        <v>1</v>
      </c>
      <c r="X361" s="65">
        <v>1</v>
      </c>
      <c r="Y361" s="65">
        <v>4</v>
      </c>
      <c r="Z361" s="65">
        <v>2</v>
      </c>
      <c r="AA361" s="65">
        <v>2</v>
      </c>
      <c r="AB361" s="65">
        <v>16</v>
      </c>
      <c r="AC361" s="65">
        <v>14.3</v>
      </c>
      <c r="AD361" s="65"/>
      <c r="AE361" s="77">
        <f t="shared" si="275"/>
        <v>33.31666666666667</v>
      </c>
      <c r="AF361" s="78" t="s">
        <v>2581</v>
      </c>
      <c r="AG361" s="76">
        <f t="shared" ref="AG361:AH361" si="319">STDEV(L312:L361)</f>
        <v>3.9231911209407802</v>
      </c>
      <c r="AH361" s="76">
        <f t="shared" si="319"/>
        <v>0.12382924549885764</v>
      </c>
      <c r="AI361" s="76">
        <f t="shared" si="266"/>
        <v>14.294117647058824</v>
      </c>
    </row>
    <row r="362" spans="1:35" x14ac:dyDescent="0.25">
      <c r="A362" s="65">
        <v>48</v>
      </c>
      <c r="B362" s="56">
        <v>48</v>
      </c>
      <c r="C362" s="66">
        <v>38462</v>
      </c>
      <c r="D362" s="65" t="s">
        <v>935</v>
      </c>
      <c r="E362" s="57" t="s">
        <v>19</v>
      </c>
      <c r="F362" s="67" t="s">
        <v>5</v>
      </c>
      <c r="G362" s="57" t="s">
        <v>33</v>
      </c>
      <c r="H362" s="67" t="s">
        <v>11</v>
      </c>
      <c r="I362" s="65">
        <v>1</v>
      </c>
      <c r="J362" s="68">
        <v>1.132638888888889</v>
      </c>
      <c r="K362" s="65">
        <v>7</v>
      </c>
      <c r="L362" s="65">
        <v>11</v>
      </c>
      <c r="M362" s="65">
        <v>0.63600000000000001</v>
      </c>
      <c r="N362" s="65">
        <v>0</v>
      </c>
      <c r="O362" s="65">
        <v>0</v>
      </c>
      <c r="P362" s="65"/>
      <c r="Q362" s="65">
        <v>2</v>
      </c>
      <c r="R362" s="65">
        <v>5</v>
      </c>
      <c r="S362" s="65">
        <v>0.4</v>
      </c>
      <c r="T362" s="65">
        <v>2</v>
      </c>
      <c r="U362" s="65">
        <v>5</v>
      </c>
      <c r="V362" s="65">
        <v>7</v>
      </c>
      <c r="W362" s="65">
        <v>0</v>
      </c>
      <c r="X362" s="65">
        <v>0</v>
      </c>
      <c r="Y362" s="65">
        <v>1</v>
      </c>
      <c r="Z362" s="65">
        <v>2</v>
      </c>
      <c r="AA362" s="65">
        <v>2</v>
      </c>
      <c r="AB362" s="65">
        <v>16</v>
      </c>
      <c r="AC362" s="65">
        <v>10.7</v>
      </c>
      <c r="AD362" s="65"/>
      <c r="AE362" s="77">
        <f t="shared" si="275"/>
        <v>27.183333333333334</v>
      </c>
      <c r="AF362" s="78" t="s">
        <v>2581</v>
      </c>
      <c r="AG362" s="76">
        <f t="shared" ref="AG362:AH362" si="320">STDEV(L313:L362)</f>
        <v>3.9231911209407802</v>
      </c>
      <c r="AH362" s="76">
        <f t="shared" si="320"/>
        <v>0.12419353560356625</v>
      </c>
      <c r="AI362" s="76">
        <f t="shared" si="266"/>
        <v>14.352941176470589</v>
      </c>
    </row>
    <row r="363" spans="1:35" x14ac:dyDescent="0.25">
      <c r="A363" s="65">
        <v>49</v>
      </c>
      <c r="B363" s="56">
        <v>49</v>
      </c>
      <c r="C363" s="66">
        <v>38462</v>
      </c>
      <c r="D363" s="65" t="s">
        <v>936</v>
      </c>
      <c r="E363" s="57" t="s">
        <v>19</v>
      </c>
      <c r="F363" s="67" t="s">
        <v>5</v>
      </c>
      <c r="G363" s="57" t="s">
        <v>31</v>
      </c>
      <c r="H363" s="67" t="s">
        <v>11</v>
      </c>
      <c r="I363" s="65">
        <v>1</v>
      </c>
      <c r="J363" s="68">
        <v>1.4333333333333333</v>
      </c>
      <c r="K363" s="65">
        <v>4</v>
      </c>
      <c r="L363" s="65">
        <v>23</v>
      </c>
      <c r="M363" s="65">
        <v>0.17399999999999999</v>
      </c>
      <c r="N363" s="65">
        <v>0</v>
      </c>
      <c r="O363" s="65">
        <v>0</v>
      </c>
      <c r="P363" s="65"/>
      <c r="Q363" s="65">
        <v>0</v>
      </c>
      <c r="R363" s="65">
        <v>0</v>
      </c>
      <c r="S363" s="65"/>
      <c r="T363" s="65">
        <v>11</v>
      </c>
      <c r="U363" s="65">
        <v>15</v>
      </c>
      <c r="V363" s="65">
        <v>26</v>
      </c>
      <c r="W363" s="65">
        <v>5</v>
      </c>
      <c r="X363" s="65">
        <v>2</v>
      </c>
      <c r="Y363" s="65">
        <v>2</v>
      </c>
      <c r="Z363" s="65">
        <v>2</v>
      </c>
      <c r="AA363" s="65">
        <v>1</v>
      </c>
      <c r="AB363" s="65">
        <v>8</v>
      </c>
      <c r="AC363" s="65">
        <v>10.199999999999999</v>
      </c>
      <c r="AD363" s="65"/>
      <c r="AE363" s="77">
        <f t="shared" si="275"/>
        <v>34.4</v>
      </c>
      <c r="AF363" s="78" t="s">
        <v>2581</v>
      </c>
      <c r="AG363" s="76">
        <f t="shared" ref="AG363:AH363" si="321">STDEV(L314:L363)</f>
        <v>4.1057451037714037</v>
      </c>
      <c r="AH363" s="76">
        <f t="shared" si="321"/>
        <v>0.13352390139933007</v>
      </c>
      <c r="AI363" s="76">
        <f t="shared" si="266"/>
        <v>14.588235294117647</v>
      </c>
    </row>
    <row r="364" spans="1:35" x14ac:dyDescent="0.25">
      <c r="A364" s="65">
        <v>50</v>
      </c>
      <c r="B364" s="56">
        <v>50</v>
      </c>
      <c r="C364" s="66">
        <v>38462</v>
      </c>
      <c r="D364" s="65" t="s">
        <v>937</v>
      </c>
      <c r="E364" s="57" t="s">
        <v>19</v>
      </c>
      <c r="F364" s="67" t="s">
        <v>5</v>
      </c>
      <c r="G364" s="57" t="s">
        <v>95</v>
      </c>
      <c r="H364" s="67" t="s">
        <v>3</v>
      </c>
      <c r="I364" s="65">
        <v>1</v>
      </c>
      <c r="J364" s="68">
        <v>1.3784722222222223</v>
      </c>
      <c r="K364" s="65">
        <v>4</v>
      </c>
      <c r="L364" s="65">
        <v>10</v>
      </c>
      <c r="M364" s="65">
        <v>0.4</v>
      </c>
      <c r="N364" s="65">
        <v>0</v>
      </c>
      <c r="O364" s="65">
        <v>0</v>
      </c>
      <c r="P364" s="65"/>
      <c r="Q364" s="65">
        <v>2</v>
      </c>
      <c r="R364" s="65">
        <v>4</v>
      </c>
      <c r="S364" s="65">
        <v>0.5</v>
      </c>
      <c r="T364" s="65">
        <v>2</v>
      </c>
      <c r="U364" s="65">
        <v>7</v>
      </c>
      <c r="V364" s="65">
        <v>9</v>
      </c>
      <c r="W364" s="65">
        <v>2</v>
      </c>
      <c r="X364" s="65">
        <v>1</v>
      </c>
      <c r="Y364" s="65">
        <v>0</v>
      </c>
      <c r="Z364" s="65">
        <v>1</v>
      </c>
      <c r="AA364" s="65">
        <v>1</v>
      </c>
      <c r="AB364" s="65">
        <v>10</v>
      </c>
      <c r="AC364" s="65">
        <v>8.3000000000000007</v>
      </c>
      <c r="AD364" s="65"/>
      <c r="AE364" s="77">
        <f t="shared" si="275"/>
        <v>33.083333333333336</v>
      </c>
      <c r="AF364" s="78" t="s">
        <v>2581</v>
      </c>
      <c r="AG364" s="76">
        <f t="shared" ref="AG364:AH364" si="322">STDEV(L315:L364)</f>
        <v>4.1260249190538181</v>
      </c>
      <c r="AH364" s="76">
        <f t="shared" si="322"/>
        <v>0.13387045367573458</v>
      </c>
      <c r="AI364" s="76">
        <f t="shared" si="266"/>
        <v>14.509803921568627</v>
      </c>
    </row>
    <row r="365" spans="1:35" x14ac:dyDescent="0.25">
      <c r="A365" s="65">
        <v>51</v>
      </c>
      <c r="B365" s="56">
        <v>51</v>
      </c>
      <c r="C365" s="66">
        <v>38462</v>
      </c>
      <c r="D365" s="65" t="s">
        <v>938</v>
      </c>
      <c r="E365" s="57" t="s">
        <v>19</v>
      </c>
      <c r="F365" s="67" t="s">
        <v>5</v>
      </c>
      <c r="G365" s="57" t="s">
        <v>10</v>
      </c>
      <c r="H365" s="67" t="s">
        <v>3</v>
      </c>
      <c r="I365" s="65">
        <v>1</v>
      </c>
      <c r="J365" s="68">
        <v>1.6263888888888889</v>
      </c>
      <c r="K365" s="65">
        <v>11</v>
      </c>
      <c r="L365" s="65">
        <v>21</v>
      </c>
      <c r="M365" s="65">
        <v>0.52400000000000002</v>
      </c>
      <c r="N365" s="65">
        <v>1</v>
      </c>
      <c r="O365" s="65">
        <v>2</v>
      </c>
      <c r="P365" s="65">
        <v>0.5</v>
      </c>
      <c r="Q365" s="65">
        <v>6</v>
      </c>
      <c r="R365" s="65">
        <v>8</v>
      </c>
      <c r="S365" s="65">
        <v>0.75</v>
      </c>
      <c r="T365" s="65">
        <v>3</v>
      </c>
      <c r="U365" s="65">
        <v>7</v>
      </c>
      <c r="V365" s="65">
        <v>10</v>
      </c>
      <c r="W365" s="65">
        <v>3</v>
      </c>
      <c r="X365" s="65">
        <v>0</v>
      </c>
      <c r="Y365" s="65">
        <v>1</v>
      </c>
      <c r="Z365" s="65">
        <v>2</v>
      </c>
      <c r="AA365" s="65">
        <v>5</v>
      </c>
      <c r="AB365" s="65">
        <v>29</v>
      </c>
      <c r="AC365" s="65">
        <v>20.9</v>
      </c>
      <c r="AD365" s="65"/>
      <c r="AE365" s="77">
        <f t="shared" si="275"/>
        <v>39.033333333333331</v>
      </c>
      <c r="AF365" s="78" t="s">
        <v>2581</v>
      </c>
      <c r="AG365" s="76">
        <f t="shared" ref="AG365:AH365" si="323">STDEV(L316:L365)</f>
        <v>4.1124996123069089</v>
      </c>
      <c r="AH365" s="76">
        <f t="shared" si="323"/>
        <v>0.13382105169797121</v>
      </c>
      <c r="AI365" s="76">
        <f t="shared" si="266"/>
        <v>14.705882352941176</v>
      </c>
    </row>
    <row r="366" spans="1:35" x14ac:dyDescent="0.25">
      <c r="A366" s="65">
        <v>52</v>
      </c>
      <c r="B366" s="56">
        <v>52</v>
      </c>
      <c r="C366" s="66">
        <v>38462</v>
      </c>
      <c r="D366" s="65" t="s">
        <v>939</v>
      </c>
      <c r="E366" s="57" t="s">
        <v>19</v>
      </c>
      <c r="F366" s="67"/>
      <c r="G366" s="57" t="s">
        <v>108</v>
      </c>
      <c r="H366" s="67" t="s">
        <v>11</v>
      </c>
      <c r="I366" s="65">
        <v>1</v>
      </c>
      <c r="J366" s="68">
        <v>1.33125</v>
      </c>
      <c r="K366" s="65">
        <v>6</v>
      </c>
      <c r="L366" s="65">
        <v>11</v>
      </c>
      <c r="M366" s="65">
        <v>0.54500000000000004</v>
      </c>
      <c r="N366" s="65">
        <v>0</v>
      </c>
      <c r="O366" s="65">
        <v>0</v>
      </c>
      <c r="P366" s="65"/>
      <c r="Q366" s="65">
        <v>7</v>
      </c>
      <c r="R366" s="65">
        <v>8</v>
      </c>
      <c r="S366" s="65">
        <v>0.875</v>
      </c>
      <c r="T366" s="65">
        <v>2</v>
      </c>
      <c r="U366" s="65">
        <v>13</v>
      </c>
      <c r="V366" s="65">
        <v>15</v>
      </c>
      <c r="W366" s="65">
        <v>6</v>
      </c>
      <c r="X366" s="65">
        <v>1</v>
      </c>
      <c r="Y366" s="65">
        <v>1</v>
      </c>
      <c r="Z366" s="65">
        <v>2</v>
      </c>
      <c r="AA366" s="65">
        <v>0</v>
      </c>
      <c r="AB366" s="65">
        <v>19</v>
      </c>
      <c r="AC366" s="65">
        <v>22.5</v>
      </c>
      <c r="AD366" s="65"/>
      <c r="AE366" s="77">
        <f t="shared" si="275"/>
        <v>31.95</v>
      </c>
      <c r="AF366" s="78" t="s">
        <v>2581</v>
      </c>
      <c r="AG366" s="76">
        <f t="shared" ref="AG366:AH366" si="324">STDEV(L317:L366)</f>
        <v>4.1029606035502821</v>
      </c>
      <c r="AH366" s="76">
        <f t="shared" si="324"/>
        <v>0.13189621151589156</v>
      </c>
      <c r="AI366" s="76">
        <f t="shared" si="266"/>
        <v>14.764705882352942</v>
      </c>
    </row>
    <row r="367" spans="1:35" x14ac:dyDescent="0.25">
      <c r="A367" s="65">
        <v>53</v>
      </c>
      <c r="B367" s="56">
        <v>53</v>
      </c>
      <c r="C367" s="66">
        <v>38462</v>
      </c>
      <c r="D367" s="65" t="s">
        <v>940</v>
      </c>
      <c r="E367" s="57" t="s">
        <v>19</v>
      </c>
      <c r="F367" s="67" t="s">
        <v>5</v>
      </c>
      <c r="G367" s="57" t="s">
        <v>23</v>
      </c>
      <c r="H367" s="67" t="s">
        <v>3</v>
      </c>
      <c r="I367" s="65">
        <v>1</v>
      </c>
      <c r="J367" s="68">
        <v>1.0145833333333334</v>
      </c>
      <c r="K367" s="65">
        <v>8</v>
      </c>
      <c r="L367" s="65">
        <v>17</v>
      </c>
      <c r="M367" s="65">
        <v>0.47099999999999997</v>
      </c>
      <c r="N367" s="65">
        <v>0</v>
      </c>
      <c r="O367" s="65">
        <v>0</v>
      </c>
      <c r="P367" s="65"/>
      <c r="Q367" s="65">
        <v>1</v>
      </c>
      <c r="R367" s="65">
        <v>3</v>
      </c>
      <c r="S367" s="65">
        <v>0.33300000000000002</v>
      </c>
      <c r="T367" s="65">
        <v>2</v>
      </c>
      <c r="U367" s="65">
        <v>6</v>
      </c>
      <c r="V367" s="65">
        <v>8</v>
      </c>
      <c r="W367" s="65">
        <v>2</v>
      </c>
      <c r="X367" s="65">
        <v>0</v>
      </c>
      <c r="Y367" s="65">
        <v>1</v>
      </c>
      <c r="Z367" s="65">
        <v>1</v>
      </c>
      <c r="AA367" s="65">
        <v>3</v>
      </c>
      <c r="AB367" s="65">
        <v>17</v>
      </c>
      <c r="AC367" s="65">
        <v>10.6</v>
      </c>
      <c r="AD367" s="65"/>
      <c r="AE367" s="77">
        <f t="shared" si="275"/>
        <v>24.35</v>
      </c>
      <c r="AF367" s="78" t="s">
        <v>2581</v>
      </c>
      <c r="AG367" s="76">
        <f t="shared" ref="AG367:AH367" si="325">STDEV(L318:L367)</f>
        <v>3.8695040023871021</v>
      </c>
      <c r="AH367" s="76">
        <f t="shared" si="325"/>
        <v>0.13161987474759049</v>
      </c>
      <c r="AI367" s="76">
        <f t="shared" si="266"/>
        <v>14.725490196078431</v>
      </c>
    </row>
    <row r="368" spans="1:35" x14ac:dyDescent="0.25">
      <c r="A368" s="65">
        <v>54</v>
      </c>
      <c r="B368" s="56">
        <v>54</v>
      </c>
      <c r="C368" s="66">
        <v>38462</v>
      </c>
      <c r="D368" s="65" t="s">
        <v>941</v>
      </c>
      <c r="E368" s="57" t="s">
        <v>19</v>
      </c>
      <c r="F368" s="67"/>
      <c r="G368" s="57" t="s">
        <v>21</v>
      </c>
      <c r="H368" s="67" t="s">
        <v>11</v>
      </c>
      <c r="I368" s="65">
        <v>1</v>
      </c>
      <c r="J368" s="68">
        <v>1.3222222222222222</v>
      </c>
      <c r="K368" s="65">
        <v>10</v>
      </c>
      <c r="L368" s="65">
        <v>15</v>
      </c>
      <c r="M368" s="65">
        <v>0.66700000000000004</v>
      </c>
      <c r="N368" s="65">
        <v>0</v>
      </c>
      <c r="O368" s="65">
        <v>0</v>
      </c>
      <c r="P368" s="65"/>
      <c r="Q368" s="65">
        <v>1</v>
      </c>
      <c r="R368" s="65">
        <v>2</v>
      </c>
      <c r="S368" s="65">
        <v>0.5</v>
      </c>
      <c r="T368" s="65">
        <v>4</v>
      </c>
      <c r="U368" s="65">
        <v>6</v>
      </c>
      <c r="V368" s="65">
        <v>10</v>
      </c>
      <c r="W368" s="65">
        <v>3</v>
      </c>
      <c r="X368" s="65">
        <v>2</v>
      </c>
      <c r="Y368" s="65">
        <v>2</v>
      </c>
      <c r="Z368" s="65">
        <v>2</v>
      </c>
      <c r="AA368" s="65">
        <v>2</v>
      </c>
      <c r="AB368" s="65">
        <v>21</v>
      </c>
      <c r="AC368" s="65">
        <v>21.4</v>
      </c>
      <c r="AD368" s="65"/>
      <c r="AE368" s="77">
        <f t="shared" si="275"/>
        <v>31.733333333333334</v>
      </c>
      <c r="AF368" s="78" t="s">
        <v>2581</v>
      </c>
      <c r="AG368" s="76">
        <f t="shared" ref="AG368:AH368" si="326">STDEV(L319:L368)</f>
        <v>3.8038111929795786</v>
      </c>
      <c r="AH368" s="76">
        <f t="shared" si="326"/>
        <v>0.13320155664960362</v>
      </c>
      <c r="AI368" s="76">
        <f t="shared" si="266"/>
        <v>14.921568627450981</v>
      </c>
    </row>
    <row r="369" spans="1:35" x14ac:dyDescent="0.25">
      <c r="A369" s="65">
        <v>55</v>
      </c>
      <c r="B369" s="56">
        <v>55</v>
      </c>
      <c r="C369" s="66">
        <v>38462</v>
      </c>
      <c r="D369" s="65" t="s">
        <v>942</v>
      </c>
      <c r="E369" s="57" t="s">
        <v>19</v>
      </c>
      <c r="F369" s="67" t="s">
        <v>5</v>
      </c>
      <c r="G369" s="57" t="s">
        <v>119</v>
      </c>
      <c r="H369" s="67" t="s">
        <v>11</v>
      </c>
      <c r="I369" s="65">
        <v>1</v>
      </c>
      <c r="J369" s="68">
        <v>1.4423611111111112</v>
      </c>
      <c r="K369" s="65">
        <v>9</v>
      </c>
      <c r="L369" s="65">
        <v>16</v>
      </c>
      <c r="M369" s="65">
        <v>0.56299999999999994</v>
      </c>
      <c r="N369" s="65">
        <v>0</v>
      </c>
      <c r="O369" s="65">
        <v>0</v>
      </c>
      <c r="P369" s="65"/>
      <c r="Q369" s="65">
        <v>4</v>
      </c>
      <c r="R369" s="65">
        <v>6</v>
      </c>
      <c r="S369" s="65">
        <v>0.66700000000000004</v>
      </c>
      <c r="T369" s="65">
        <v>2</v>
      </c>
      <c r="U369" s="65">
        <v>7</v>
      </c>
      <c r="V369" s="65">
        <v>9</v>
      </c>
      <c r="W369" s="65">
        <v>1</v>
      </c>
      <c r="X369" s="65">
        <v>0</v>
      </c>
      <c r="Y369" s="65">
        <v>2</v>
      </c>
      <c r="Z369" s="65">
        <v>0</v>
      </c>
      <c r="AA369" s="65">
        <v>3</v>
      </c>
      <c r="AB369" s="65">
        <v>22</v>
      </c>
      <c r="AC369" s="65">
        <v>18</v>
      </c>
      <c r="AD369" s="65"/>
      <c r="AE369" s="77">
        <f t="shared" si="275"/>
        <v>34.616666666666667</v>
      </c>
      <c r="AF369" s="78" t="s">
        <v>2581</v>
      </c>
      <c r="AG369" s="76">
        <f t="shared" ref="AG369:AH369" si="327">STDEV(L320:L369)</f>
        <v>3.8033819536978242</v>
      </c>
      <c r="AH369" s="76">
        <f t="shared" si="327"/>
        <v>0.13110898410973112</v>
      </c>
      <c r="AI369" s="76">
        <f t="shared" si="266"/>
        <v>15.03921568627451</v>
      </c>
    </row>
    <row r="370" spans="1:35" x14ac:dyDescent="0.25">
      <c r="A370" s="65">
        <v>56</v>
      </c>
      <c r="B370" s="56">
        <v>56</v>
      </c>
      <c r="C370" s="66">
        <v>38462</v>
      </c>
      <c r="D370" s="65" t="s">
        <v>943</v>
      </c>
      <c r="E370" s="57" t="s">
        <v>19</v>
      </c>
      <c r="F370" s="67"/>
      <c r="G370" s="57" t="s">
        <v>119</v>
      </c>
      <c r="H370" s="67" t="s">
        <v>11</v>
      </c>
      <c r="I370" s="65">
        <v>1</v>
      </c>
      <c r="J370" s="68">
        <v>1.3298611111111112</v>
      </c>
      <c r="K370" s="65">
        <v>5</v>
      </c>
      <c r="L370" s="65">
        <v>12</v>
      </c>
      <c r="M370" s="65">
        <v>0.41699999999999998</v>
      </c>
      <c r="N370" s="65">
        <v>0</v>
      </c>
      <c r="O370" s="65">
        <v>1</v>
      </c>
      <c r="P370" s="65">
        <v>0</v>
      </c>
      <c r="Q370" s="65">
        <v>2</v>
      </c>
      <c r="R370" s="65">
        <v>4</v>
      </c>
      <c r="S370" s="65">
        <v>0.5</v>
      </c>
      <c r="T370" s="65">
        <v>1</v>
      </c>
      <c r="U370" s="65">
        <v>7</v>
      </c>
      <c r="V370" s="65">
        <v>8</v>
      </c>
      <c r="W370" s="65">
        <v>4</v>
      </c>
      <c r="X370" s="65">
        <v>0</v>
      </c>
      <c r="Y370" s="65">
        <v>1</v>
      </c>
      <c r="Z370" s="65">
        <v>2</v>
      </c>
      <c r="AA370" s="65">
        <v>1</v>
      </c>
      <c r="AB370" s="65">
        <v>12</v>
      </c>
      <c r="AC370" s="65">
        <v>8.6999999999999993</v>
      </c>
      <c r="AD370" s="65"/>
      <c r="AE370" s="77">
        <f t="shared" si="275"/>
        <v>31.916666666666668</v>
      </c>
      <c r="AF370" s="78" t="s">
        <v>2581</v>
      </c>
      <c r="AG370" s="76">
        <f t="shared" ref="AG370:AH370" si="328">STDEV(L321:L370)</f>
        <v>3.8252117455062766</v>
      </c>
      <c r="AH370" s="76">
        <f t="shared" si="328"/>
        <v>0.13095340190078206</v>
      </c>
      <c r="AI370" s="76">
        <f t="shared" si="266"/>
        <v>15</v>
      </c>
    </row>
    <row r="371" spans="1:35" x14ac:dyDescent="0.25">
      <c r="A371" s="65">
        <v>57</v>
      </c>
      <c r="B371" s="56">
        <v>57</v>
      </c>
      <c r="C371" s="66">
        <v>38462</v>
      </c>
      <c r="D371" s="65" t="s">
        <v>944</v>
      </c>
      <c r="E371" s="57" t="s">
        <v>19</v>
      </c>
      <c r="F371" s="67" t="s">
        <v>5</v>
      </c>
      <c r="G371" s="57" t="s">
        <v>28</v>
      </c>
      <c r="H371" s="67" t="s">
        <v>11</v>
      </c>
      <c r="I371" s="65">
        <v>1</v>
      </c>
      <c r="J371" s="68">
        <v>1.3145833333333334</v>
      </c>
      <c r="K371" s="65">
        <v>6</v>
      </c>
      <c r="L371" s="65">
        <v>14</v>
      </c>
      <c r="M371" s="65">
        <v>0.42899999999999999</v>
      </c>
      <c r="N371" s="65">
        <v>0</v>
      </c>
      <c r="O371" s="65">
        <v>0</v>
      </c>
      <c r="P371" s="65"/>
      <c r="Q371" s="65">
        <v>5</v>
      </c>
      <c r="R371" s="65">
        <v>6</v>
      </c>
      <c r="S371" s="65">
        <v>0.83299999999999996</v>
      </c>
      <c r="T371" s="65">
        <v>2</v>
      </c>
      <c r="U371" s="65">
        <v>2</v>
      </c>
      <c r="V371" s="65">
        <v>4</v>
      </c>
      <c r="W371" s="65">
        <v>2</v>
      </c>
      <c r="X371" s="65">
        <v>2</v>
      </c>
      <c r="Y371" s="65">
        <v>0</v>
      </c>
      <c r="Z371" s="65">
        <v>3</v>
      </c>
      <c r="AA371" s="65">
        <v>3</v>
      </c>
      <c r="AB371" s="65">
        <v>17</v>
      </c>
      <c r="AC371" s="65">
        <v>10.4</v>
      </c>
      <c r="AD371" s="65"/>
      <c r="AE371" s="77">
        <f t="shared" si="275"/>
        <v>31.55</v>
      </c>
      <c r="AF371" s="78" t="s">
        <v>2581</v>
      </c>
      <c r="AG371" s="76">
        <f t="shared" ref="AG371:AH371" si="329">STDEV(L322:L371)</f>
        <v>3.6922975536229208</v>
      </c>
      <c r="AH371" s="76">
        <f t="shared" si="329"/>
        <v>0.12965572781447823</v>
      </c>
      <c r="AI371" s="76">
        <f t="shared" si="266"/>
        <v>15</v>
      </c>
    </row>
    <row r="372" spans="1:35" x14ac:dyDescent="0.25">
      <c r="A372" s="65">
        <v>58</v>
      </c>
      <c r="B372" s="56">
        <v>58</v>
      </c>
      <c r="C372" s="66">
        <v>38462</v>
      </c>
      <c r="D372" s="65" t="s">
        <v>945</v>
      </c>
      <c r="E372" s="57" t="s">
        <v>19</v>
      </c>
      <c r="F372" s="67" t="s">
        <v>5</v>
      </c>
      <c r="G372" s="57" t="s">
        <v>51</v>
      </c>
      <c r="H372" s="67" t="s">
        <v>3</v>
      </c>
      <c r="I372" s="65">
        <v>1</v>
      </c>
      <c r="J372" s="68">
        <v>1.4222222222222223</v>
      </c>
      <c r="K372" s="65">
        <v>6</v>
      </c>
      <c r="L372" s="65">
        <v>12</v>
      </c>
      <c r="M372" s="65">
        <v>0.5</v>
      </c>
      <c r="N372" s="65">
        <v>0</v>
      </c>
      <c r="O372" s="65">
        <v>0</v>
      </c>
      <c r="P372" s="65"/>
      <c r="Q372" s="65">
        <v>1</v>
      </c>
      <c r="R372" s="65">
        <v>2</v>
      </c>
      <c r="S372" s="65">
        <v>0.5</v>
      </c>
      <c r="T372" s="65">
        <v>4</v>
      </c>
      <c r="U372" s="65">
        <v>1</v>
      </c>
      <c r="V372" s="65">
        <v>5</v>
      </c>
      <c r="W372" s="65">
        <v>5</v>
      </c>
      <c r="X372" s="65">
        <v>1</v>
      </c>
      <c r="Y372" s="65">
        <v>2</v>
      </c>
      <c r="Z372" s="65">
        <v>2</v>
      </c>
      <c r="AA372" s="65">
        <v>2</v>
      </c>
      <c r="AB372" s="65">
        <v>13</v>
      </c>
      <c r="AC372" s="65">
        <v>12.8</v>
      </c>
      <c r="AD372" s="65"/>
      <c r="AE372" s="77">
        <f t="shared" si="275"/>
        <v>34.133333333333333</v>
      </c>
      <c r="AF372" s="78" t="s">
        <v>2581</v>
      </c>
      <c r="AG372" s="76">
        <f t="shared" ref="AG372:AH372" si="330">STDEV(L323:L372)</f>
        <v>3.7125820268544145</v>
      </c>
      <c r="AH372" s="76">
        <f t="shared" si="330"/>
        <v>0.12965572781447837</v>
      </c>
      <c r="AI372" s="76">
        <f t="shared" si="266"/>
        <v>14.803921568627452</v>
      </c>
    </row>
    <row r="373" spans="1:35" x14ac:dyDescent="0.25">
      <c r="A373" s="65">
        <v>59</v>
      </c>
      <c r="B373" s="56">
        <v>59</v>
      </c>
      <c r="C373" s="66">
        <v>38462</v>
      </c>
      <c r="D373" s="65" t="s">
        <v>946</v>
      </c>
      <c r="E373" s="57" t="s">
        <v>19</v>
      </c>
      <c r="F373" s="67"/>
      <c r="G373" s="57" t="s">
        <v>41</v>
      </c>
      <c r="H373" s="67" t="s">
        <v>11</v>
      </c>
      <c r="I373" s="65">
        <v>1</v>
      </c>
      <c r="J373" s="68">
        <v>1.4291666666666665</v>
      </c>
      <c r="K373" s="65">
        <v>8</v>
      </c>
      <c r="L373" s="65">
        <v>17</v>
      </c>
      <c r="M373" s="65">
        <v>0.47099999999999997</v>
      </c>
      <c r="N373" s="65">
        <v>1</v>
      </c>
      <c r="O373" s="65">
        <v>1</v>
      </c>
      <c r="P373" s="65">
        <v>1</v>
      </c>
      <c r="Q373" s="65">
        <v>1</v>
      </c>
      <c r="R373" s="65">
        <v>2</v>
      </c>
      <c r="S373" s="65">
        <v>0.5</v>
      </c>
      <c r="T373" s="65">
        <v>3</v>
      </c>
      <c r="U373" s="65">
        <v>6</v>
      </c>
      <c r="V373" s="65">
        <v>9</v>
      </c>
      <c r="W373" s="65">
        <v>4</v>
      </c>
      <c r="X373" s="65">
        <v>0</v>
      </c>
      <c r="Y373" s="65">
        <v>0</v>
      </c>
      <c r="Z373" s="65">
        <v>3</v>
      </c>
      <c r="AA373" s="65">
        <v>3</v>
      </c>
      <c r="AB373" s="65">
        <v>18</v>
      </c>
      <c r="AC373" s="65">
        <v>11.4</v>
      </c>
      <c r="AD373" s="65"/>
      <c r="AE373" s="77">
        <f t="shared" si="275"/>
        <v>34.299999999999997</v>
      </c>
      <c r="AF373" s="78" t="s">
        <v>2581</v>
      </c>
      <c r="AG373" s="76">
        <f t="shared" ref="AG373:AH373" si="331">STDEV(L324:L373)</f>
        <v>3.6587050234993792</v>
      </c>
      <c r="AH373" s="76">
        <f t="shared" si="331"/>
        <v>0.12940838063893623</v>
      </c>
      <c r="AI373" s="76">
        <f t="shared" ref="AI373:AI436" si="332">AVERAGE(L323:L373)</f>
        <v>14.862745098039216</v>
      </c>
    </row>
    <row r="374" spans="1:35" x14ac:dyDescent="0.25">
      <c r="A374" s="65">
        <v>60</v>
      </c>
      <c r="B374" s="56">
        <v>60</v>
      </c>
      <c r="C374" s="66">
        <v>38462</v>
      </c>
      <c r="D374" s="65" t="s">
        <v>947</v>
      </c>
      <c r="E374" s="57" t="s">
        <v>19</v>
      </c>
      <c r="F374" s="67" t="s">
        <v>5</v>
      </c>
      <c r="G374" s="57" t="s">
        <v>89</v>
      </c>
      <c r="H374" s="67" t="s">
        <v>11</v>
      </c>
      <c r="I374" s="65">
        <v>1</v>
      </c>
      <c r="J374" s="68">
        <v>1.0576388888888888</v>
      </c>
      <c r="K374" s="65">
        <v>6</v>
      </c>
      <c r="L374" s="65">
        <v>12</v>
      </c>
      <c r="M374" s="65">
        <v>0.5</v>
      </c>
      <c r="N374" s="65">
        <v>0</v>
      </c>
      <c r="O374" s="65">
        <v>0</v>
      </c>
      <c r="P374" s="65"/>
      <c r="Q374" s="65">
        <v>3</v>
      </c>
      <c r="R374" s="65">
        <v>4</v>
      </c>
      <c r="S374" s="65">
        <v>0.75</v>
      </c>
      <c r="T374" s="65">
        <v>2</v>
      </c>
      <c r="U374" s="65">
        <v>6</v>
      </c>
      <c r="V374" s="65">
        <v>8</v>
      </c>
      <c r="W374" s="65">
        <v>2</v>
      </c>
      <c r="X374" s="65">
        <v>2</v>
      </c>
      <c r="Y374" s="65">
        <v>2</v>
      </c>
      <c r="Z374" s="65">
        <v>0</v>
      </c>
      <c r="AA374" s="65">
        <v>0</v>
      </c>
      <c r="AB374" s="65">
        <v>15</v>
      </c>
      <c r="AC374" s="65">
        <v>16.600000000000001</v>
      </c>
      <c r="AD374" s="65"/>
      <c r="AE374" s="77">
        <f t="shared" si="275"/>
        <v>25.383333333333333</v>
      </c>
      <c r="AF374" s="78" t="s">
        <v>2581</v>
      </c>
      <c r="AG374" s="76">
        <f t="shared" ref="AG374:AH374" si="333">STDEV(L325:L374)</f>
        <v>3.6701220576933618</v>
      </c>
      <c r="AH374" s="76">
        <f t="shared" si="333"/>
        <v>0.12944153356726287</v>
      </c>
      <c r="AI374" s="76">
        <f t="shared" si="332"/>
        <v>14.901960784313726</v>
      </c>
    </row>
    <row r="375" spans="1:35" x14ac:dyDescent="0.25">
      <c r="A375" s="65">
        <v>61</v>
      </c>
      <c r="B375" s="56">
        <v>61</v>
      </c>
      <c r="C375" s="66">
        <v>38462</v>
      </c>
      <c r="D375" s="65" t="s">
        <v>948</v>
      </c>
      <c r="E375" s="57" t="s">
        <v>19</v>
      </c>
      <c r="F375" s="67"/>
      <c r="G375" s="57" t="s">
        <v>8</v>
      </c>
      <c r="H375" s="67" t="s">
        <v>11</v>
      </c>
      <c r="I375" s="65">
        <v>1</v>
      </c>
      <c r="J375" s="69">
        <v>0.55486111111111114</v>
      </c>
      <c r="K375" s="65">
        <v>4</v>
      </c>
      <c r="L375" s="65">
        <v>9</v>
      </c>
      <c r="M375" s="65">
        <v>0.44400000000000001</v>
      </c>
      <c r="N375" s="65">
        <v>0</v>
      </c>
      <c r="O375" s="65">
        <v>0</v>
      </c>
      <c r="P375" s="65"/>
      <c r="Q375" s="65">
        <v>0</v>
      </c>
      <c r="R375" s="65">
        <v>0</v>
      </c>
      <c r="S375" s="65"/>
      <c r="T375" s="65">
        <v>0</v>
      </c>
      <c r="U375" s="65">
        <v>1</v>
      </c>
      <c r="V375" s="65">
        <v>1</v>
      </c>
      <c r="W375" s="65">
        <v>1</v>
      </c>
      <c r="X375" s="65">
        <v>0</v>
      </c>
      <c r="Y375" s="65">
        <v>1</v>
      </c>
      <c r="Z375" s="65">
        <v>1</v>
      </c>
      <c r="AA375" s="65">
        <v>1</v>
      </c>
      <c r="AB375" s="65">
        <v>8</v>
      </c>
      <c r="AC375" s="65">
        <v>3.6</v>
      </c>
      <c r="AD375" s="65"/>
      <c r="AE375" s="77">
        <f t="shared" si="275"/>
        <v>13.316666666666666</v>
      </c>
      <c r="AF375" s="78" t="s">
        <v>2581</v>
      </c>
      <c r="AG375" s="76">
        <f t="shared" ref="AG375:AH375" si="334">STDEV(L326:L375)</f>
        <v>3.7416573867739413</v>
      </c>
      <c r="AH375" s="76">
        <f t="shared" si="334"/>
        <v>0.12179917227693662</v>
      </c>
      <c r="AI375" s="76">
        <f t="shared" si="332"/>
        <v>14.745098039215685</v>
      </c>
    </row>
    <row r="376" spans="1:35" x14ac:dyDescent="0.25">
      <c r="A376" s="65">
        <v>62</v>
      </c>
      <c r="B376" s="56">
        <v>62</v>
      </c>
      <c r="C376" s="66">
        <v>38462</v>
      </c>
      <c r="D376" s="65" t="s">
        <v>949</v>
      </c>
      <c r="E376" s="57" t="s">
        <v>19</v>
      </c>
      <c r="F376" s="67" t="s">
        <v>5</v>
      </c>
      <c r="G376" s="57" t="s">
        <v>55</v>
      </c>
      <c r="H376" s="67" t="s">
        <v>11</v>
      </c>
      <c r="I376" s="65">
        <v>1</v>
      </c>
      <c r="J376" s="68">
        <v>1.3006944444444444</v>
      </c>
      <c r="K376" s="65">
        <v>5</v>
      </c>
      <c r="L376" s="65">
        <v>15</v>
      </c>
      <c r="M376" s="65">
        <v>0.33300000000000002</v>
      </c>
      <c r="N376" s="65">
        <v>0</v>
      </c>
      <c r="O376" s="65">
        <v>1</v>
      </c>
      <c r="P376" s="65">
        <v>0</v>
      </c>
      <c r="Q376" s="65">
        <v>2</v>
      </c>
      <c r="R376" s="65">
        <v>2</v>
      </c>
      <c r="S376" s="65">
        <v>1</v>
      </c>
      <c r="T376" s="65">
        <v>0</v>
      </c>
      <c r="U376" s="65">
        <v>11</v>
      </c>
      <c r="V376" s="65">
        <v>11</v>
      </c>
      <c r="W376" s="65">
        <v>2</v>
      </c>
      <c r="X376" s="65">
        <v>0</v>
      </c>
      <c r="Y376" s="65">
        <v>1</v>
      </c>
      <c r="Z376" s="65">
        <v>3</v>
      </c>
      <c r="AA376" s="65">
        <v>1</v>
      </c>
      <c r="AB376" s="65">
        <v>12</v>
      </c>
      <c r="AC376" s="65">
        <v>5.5</v>
      </c>
      <c r="AD376" s="65"/>
      <c r="AE376" s="77">
        <f t="shared" si="275"/>
        <v>31.216666666666665</v>
      </c>
      <c r="AF376" s="78" t="s">
        <v>2581</v>
      </c>
      <c r="AG376" s="76">
        <f t="shared" ref="AG376:AH376" si="335">STDEV(L327:L376)</f>
        <v>3.7283251150168386</v>
      </c>
      <c r="AH376" s="76">
        <f t="shared" si="335"/>
        <v>0.12432344911560346</v>
      </c>
      <c r="AI376" s="76">
        <f t="shared" si="332"/>
        <v>14.803921568627452</v>
      </c>
    </row>
    <row r="377" spans="1:35" x14ac:dyDescent="0.25">
      <c r="A377" s="65">
        <v>63</v>
      </c>
      <c r="B377" s="56">
        <v>63</v>
      </c>
      <c r="C377" s="66">
        <v>38462</v>
      </c>
      <c r="D377" s="65" t="s">
        <v>950</v>
      </c>
      <c r="E377" s="57" t="s">
        <v>19</v>
      </c>
      <c r="F377" s="67" t="s">
        <v>5</v>
      </c>
      <c r="G377" s="57" t="s">
        <v>35</v>
      </c>
      <c r="H377" s="67" t="s">
        <v>3</v>
      </c>
      <c r="I377" s="65">
        <v>1</v>
      </c>
      <c r="J377" s="68">
        <v>1.0250000000000001</v>
      </c>
      <c r="K377" s="65">
        <v>1</v>
      </c>
      <c r="L377" s="65">
        <v>10</v>
      </c>
      <c r="M377" s="65">
        <v>0.1</v>
      </c>
      <c r="N377" s="65">
        <v>0</v>
      </c>
      <c r="O377" s="65">
        <v>0</v>
      </c>
      <c r="P377" s="65"/>
      <c r="Q377" s="65">
        <v>3</v>
      </c>
      <c r="R377" s="65">
        <v>4</v>
      </c>
      <c r="S377" s="65">
        <v>0.75</v>
      </c>
      <c r="T377" s="65">
        <v>1</v>
      </c>
      <c r="U377" s="65">
        <v>5</v>
      </c>
      <c r="V377" s="65">
        <v>6</v>
      </c>
      <c r="W377" s="65">
        <v>1</v>
      </c>
      <c r="X377" s="65">
        <v>0</v>
      </c>
      <c r="Y377" s="65">
        <v>0</v>
      </c>
      <c r="Z377" s="65">
        <v>1</v>
      </c>
      <c r="AA377" s="65">
        <v>3</v>
      </c>
      <c r="AB377" s="65">
        <v>5</v>
      </c>
      <c r="AC377" s="65">
        <v>-1.3</v>
      </c>
      <c r="AD377" s="65"/>
      <c r="AE377" s="77">
        <f t="shared" si="275"/>
        <v>24.6</v>
      </c>
      <c r="AF377" s="78" t="s">
        <v>2581</v>
      </c>
      <c r="AG377" s="76">
        <f t="shared" ref="AG377:AH377" si="336">STDEV(L328:L377)</f>
        <v>3.7874120182412621</v>
      </c>
      <c r="AH377" s="76">
        <f t="shared" si="336"/>
        <v>0.13688729909330982</v>
      </c>
      <c r="AI377" s="76">
        <f t="shared" si="332"/>
        <v>14.666666666666666</v>
      </c>
    </row>
    <row r="378" spans="1:35" x14ac:dyDescent="0.25">
      <c r="A378" s="65">
        <v>64</v>
      </c>
      <c r="B378" s="56">
        <v>64</v>
      </c>
      <c r="C378" s="66">
        <v>38462</v>
      </c>
      <c r="D378" s="65" t="s">
        <v>951</v>
      </c>
      <c r="E378" s="57" t="s">
        <v>19</v>
      </c>
      <c r="F378" s="67"/>
      <c r="G378" s="57" t="s">
        <v>15</v>
      </c>
      <c r="H378" s="67" t="s">
        <v>11</v>
      </c>
      <c r="I378" s="65">
        <v>1</v>
      </c>
      <c r="J378" s="69">
        <v>0.57638888888888895</v>
      </c>
      <c r="K378" s="65">
        <v>8</v>
      </c>
      <c r="L378" s="65">
        <v>8</v>
      </c>
      <c r="M378" s="65">
        <v>1</v>
      </c>
      <c r="N378" s="65">
        <v>0</v>
      </c>
      <c r="O378" s="65">
        <v>0</v>
      </c>
      <c r="P378" s="65"/>
      <c r="Q378" s="65">
        <v>1</v>
      </c>
      <c r="R378" s="65">
        <v>4</v>
      </c>
      <c r="S378" s="65">
        <v>0.25</v>
      </c>
      <c r="T378" s="65">
        <v>1</v>
      </c>
      <c r="U378" s="65">
        <v>5</v>
      </c>
      <c r="V378" s="65">
        <v>6</v>
      </c>
      <c r="W378" s="65">
        <v>5</v>
      </c>
      <c r="X378" s="65">
        <v>0</v>
      </c>
      <c r="Y378" s="65">
        <v>1</v>
      </c>
      <c r="Z378" s="65">
        <v>0</v>
      </c>
      <c r="AA378" s="65">
        <v>1</v>
      </c>
      <c r="AB378" s="65">
        <v>17</v>
      </c>
      <c r="AC378" s="65">
        <v>19.399999999999999</v>
      </c>
      <c r="AD378" s="65"/>
      <c r="AE378" s="77">
        <f t="shared" si="275"/>
        <v>13.833333333333334</v>
      </c>
      <c r="AF378" s="78" t="s">
        <v>2581</v>
      </c>
      <c r="AG378" s="76">
        <f t="shared" ref="AG378:AH378" si="337">STDEV(L329:L378)</f>
        <v>3.8874470926250795</v>
      </c>
      <c r="AH378" s="76">
        <f t="shared" si="337"/>
        <v>0.15387138016100693</v>
      </c>
      <c r="AI378" s="76">
        <f t="shared" si="332"/>
        <v>14.549019607843137</v>
      </c>
    </row>
    <row r="379" spans="1:35" x14ac:dyDescent="0.25">
      <c r="A379" s="65">
        <v>65</v>
      </c>
      <c r="B379" s="56">
        <v>65</v>
      </c>
      <c r="C379" s="66">
        <v>38462</v>
      </c>
      <c r="D379" s="65" t="s">
        <v>952</v>
      </c>
      <c r="E379" s="57" t="s">
        <v>19</v>
      </c>
      <c r="F379" s="67" t="s">
        <v>5</v>
      </c>
      <c r="G379" s="57" t="s">
        <v>102</v>
      </c>
      <c r="H379" s="67" t="s">
        <v>3</v>
      </c>
      <c r="I379" s="65">
        <v>1</v>
      </c>
      <c r="J379" s="68">
        <v>1.7180555555555557</v>
      </c>
      <c r="K379" s="65">
        <v>11</v>
      </c>
      <c r="L379" s="65">
        <v>16</v>
      </c>
      <c r="M379" s="65">
        <v>0.68799999999999994</v>
      </c>
      <c r="N379" s="65">
        <v>0</v>
      </c>
      <c r="O379" s="65">
        <v>0</v>
      </c>
      <c r="P379" s="65"/>
      <c r="Q379" s="65">
        <v>7</v>
      </c>
      <c r="R379" s="65">
        <v>9</v>
      </c>
      <c r="S379" s="65">
        <v>0.77800000000000002</v>
      </c>
      <c r="T379" s="65">
        <v>5</v>
      </c>
      <c r="U379" s="65">
        <v>8</v>
      </c>
      <c r="V379" s="65">
        <v>13</v>
      </c>
      <c r="W379" s="65">
        <v>3</v>
      </c>
      <c r="X379" s="65">
        <v>0</v>
      </c>
      <c r="Y379" s="65">
        <v>0</v>
      </c>
      <c r="Z379" s="65">
        <v>3</v>
      </c>
      <c r="AA379" s="65">
        <v>2</v>
      </c>
      <c r="AB379" s="65">
        <v>29</v>
      </c>
      <c r="AC379" s="65">
        <v>25.6</v>
      </c>
      <c r="AD379" s="65"/>
      <c r="AE379" s="77">
        <f t="shared" si="275"/>
        <v>41.233333333333334</v>
      </c>
      <c r="AF379" s="78" t="s">
        <v>2581</v>
      </c>
      <c r="AG379" s="76">
        <f t="shared" ref="AG379:AH379" si="338">STDEV(L330:L379)</f>
        <v>3.8760910248152154</v>
      </c>
      <c r="AH379" s="76">
        <f t="shared" si="338"/>
        <v>0.14898852030835627</v>
      </c>
      <c r="AI379" s="76">
        <f t="shared" si="332"/>
        <v>14.529411764705882</v>
      </c>
    </row>
    <row r="380" spans="1:35" x14ac:dyDescent="0.25">
      <c r="A380" s="65">
        <v>66</v>
      </c>
      <c r="B380" s="56">
        <v>66</v>
      </c>
      <c r="C380" s="66">
        <v>38462</v>
      </c>
      <c r="D380" s="65" t="s">
        <v>953</v>
      </c>
      <c r="E380" s="57" t="s">
        <v>19</v>
      </c>
      <c r="F380" s="67" t="s">
        <v>5</v>
      </c>
      <c r="G380" s="57" t="s">
        <v>108</v>
      </c>
      <c r="H380" s="67" t="s">
        <v>11</v>
      </c>
      <c r="I380" s="65">
        <v>1</v>
      </c>
      <c r="J380" s="68">
        <v>1.4756944444444444</v>
      </c>
      <c r="K380" s="65">
        <v>6</v>
      </c>
      <c r="L380" s="65">
        <v>13</v>
      </c>
      <c r="M380" s="65">
        <v>0.46200000000000002</v>
      </c>
      <c r="N380" s="65">
        <v>0</v>
      </c>
      <c r="O380" s="65">
        <v>0</v>
      </c>
      <c r="P380" s="65"/>
      <c r="Q380" s="65">
        <v>2</v>
      </c>
      <c r="R380" s="65">
        <v>4</v>
      </c>
      <c r="S380" s="65">
        <v>0.5</v>
      </c>
      <c r="T380" s="65">
        <v>0</v>
      </c>
      <c r="U380" s="65">
        <v>7</v>
      </c>
      <c r="V380" s="65">
        <v>7</v>
      </c>
      <c r="W380" s="65">
        <v>5</v>
      </c>
      <c r="X380" s="65">
        <v>0</v>
      </c>
      <c r="Y380" s="65">
        <v>1</v>
      </c>
      <c r="Z380" s="65">
        <v>1</v>
      </c>
      <c r="AA380" s="65">
        <v>1</v>
      </c>
      <c r="AB380" s="65">
        <v>14</v>
      </c>
      <c r="AC380" s="65">
        <v>11.4</v>
      </c>
      <c r="AD380" s="65"/>
      <c r="AE380" s="77">
        <f t="shared" si="275"/>
        <v>35.416666666666664</v>
      </c>
      <c r="AF380" s="78" t="s">
        <v>2581</v>
      </c>
      <c r="AG380" s="76">
        <f t="shared" ref="AG380:AH380" si="339">STDEV(L331:L380)</f>
        <v>3.8819835031034517</v>
      </c>
      <c r="AH380" s="76">
        <f t="shared" si="339"/>
        <v>0.14909517026355484</v>
      </c>
      <c r="AI380" s="76">
        <f t="shared" si="332"/>
        <v>14.549019607843137</v>
      </c>
    </row>
    <row r="381" spans="1:35" x14ac:dyDescent="0.25">
      <c r="A381" s="65">
        <v>67</v>
      </c>
      <c r="B381" s="56">
        <v>67</v>
      </c>
      <c r="C381" s="66">
        <v>38462</v>
      </c>
      <c r="D381" s="65" t="s">
        <v>954</v>
      </c>
      <c r="E381" s="57" t="s">
        <v>19</v>
      </c>
      <c r="F381" s="67"/>
      <c r="G381" s="57" t="s">
        <v>1</v>
      </c>
      <c r="H381" s="67" t="s">
        <v>3</v>
      </c>
      <c r="I381" s="65">
        <v>1</v>
      </c>
      <c r="J381" s="68">
        <v>1.5534722222222221</v>
      </c>
      <c r="K381" s="65">
        <v>2</v>
      </c>
      <c r="L381" s="65">
        <v>11</v>
      </c>
      <c r="M381" s="65">
        <v>0.182</v>
      </c>
      <c r="N381" s="65">
        <v>0</v>
      </c>
      <c r="O381" s="65">
        <v>0</v>
      </c>
      <c r="P381" s="65"/>
      <c r="Q381" s="65">
        <v>2</v>
      </c>
      <c r="R381" s="65">
        <v>2</v>
      </c>
      <c r="S381" s="65">
        <v>1</v>
      </c>
      <c r="T381" s="65">
        <v>3</v>
      </c>
      <c r="U381" s="65">
        <v>9</v>
      </c>
      <c r="V381" s="65">
        <v>12</v>
      </c>
      <c r="W381" s="65">
        <v>6</v>
      </c>
      <c r="X381" s="65">
        <v>2</v>
      </c>
      <c r="Y381" s="65">
        <v>3</v>
      </c>
      <c r="Z381" s="65">
        <v>3</v>
      </c>
      <c r="AA381" s="65">
        <v>2</v>
      </c>
      <c r="AB381" s="65">
        <v>6</v>
      </c>
      <c r="AC381" s="65">
        <v>8.4</v>
      </c>
      <c r="AD381" s="65"/>
      <c r="AE381" s="77">
        <f t="shared" si="275"/>
        <v>37.283333333333331</v>
      </c>
      <c r="AF381" s="78" t="s">
        <v>2581</v>
      </c>
      <c r="AG381" s="76">
        <f t="shared" ref="AG381:AH381" si="340">STDEV(L332:L381)</f>
        <v>3.9133992739753789</v>
      </c>
      <c r="AH381" s="76">
        <f t="shared" si="340"/>
        <v>0.15597441051241048</v>
      </c>
      <c r="AI381" s="76">
        <f t="shared" si="332"/>
        <v>14.470588235294118</v>
      </c>
    </row>
    <row r="382" spans="1:35" x14ac:dyDescent="0.25">
      <c r="A382" s="65">
        <v>68</v>
      </c>
      <c r="B382" s="56">
        <v>68</v>
      </c>
      <c r="C382" s="66">
        <v>38462</v>
      </c>
      <c r="D382" s="65" t="s">
        <v>955</v>
      </c>
      <c r="E382" s="57" t="s">
        <v>19</v>
      </c>
      <c r="F382" s="67"/>
      <c r="G382" s="57" t="s">
        <v>51</v>
      </c>
      <c r="H382" s="67" t="s">
        <v>11</v>
      </c>
      <c r="I382" s="65">
        <v>1</v>
      </c>
      <c r="J382" s="68">
        <v>1.10625</v>
      </c>
      <c r="K382" s="65">
        <v>6</v>
      </c>
      <c r="L382" s="65">
        <v>11</v>
      </c>
      <c r="M382" s="65">
        <v>0.54500000000000004</v>
      </c>
      <c r="N382" s="65">
        <v>0</v>
      </c>
      <c r="O382" s="65">
        <v>0</v>
      </c>
      <c r="P382" s="65"/>
      <c r="Q382" s="65">
        <v>4</v>
      </c>
      <c r="R382" s="65">
        <v>6</v>
      </c>
      <c r="S382" s="65">
        <v>0.66700000000000004</v>
      </c>
      <c r="T382" s="65">
        <v>1</v>
      </c>
      <c r="U382" s="65">
        <v>3</v>
      </c>
      <c r="V382" s="65">
        <v>4</v>
      </c>
      <c r="W382" s="65">
        <v>5</v>
      </c>
      <c r="X382" s="65">
        <v>1</v>
      </c>
      <c r="Y382" s="65">
        <v>3</v>
      </c>
      <c r="Z382" s="65">
        <v>2</v>
      </c>
      <c r="AA382" s="65">
        <v>1</v>
      </c>
      <c r="AB382" s="65">
        <v>16</v>
      </c>
      <c r="AC382" s="65">
        <v>15.7</v>
      </c>
      <c r="AD382" s="65"/>
      <c r="AE382" s="77">
        <f t="shared" ref="AE382:AE413" si="341">DAY(J382)*24+HOUR(J382)+MINUTE(J382)/60</f>
        <v>26.55</v>
      </c>
      <c r="AF382" s="78" t="s">
        <v>2581</v>
      </c>
      <c r="AG382" s="76">
        <f t="shared" ref="AG382:AH382" si="342">STDEV(L333:L382)</f>
        <v>3.9434782119549316</v>
      </c>
      <c r="AH382" s="76">
        <f t="shared" si="342"/>
        <v>0.15578310536886661</v>
      </c>
      <c r="AI382" s="76">
        <f t="shared" si="332"/>
        <v>14.392156862745098</v>
      </c>
    </row>
    <row r="383" spans="1:35" x14ac:dyDescent="0.25">
      <c r="A383" s="65">
        <v>69</v>
      </c>
      <c r="B383" s="56">
        <v>69</v>
      </c>
      <c r="C383" s="66">
        <v>38462</v>
      </c>
      <c r="D383" s="65" t="s">
        <v>956</v>
      </c>
      <c r="E383" s="57" t="s">
        <v>19</v>
      </c>
      <c r="F383" s="67" t="s">
        <v>5</v>
      </c>
      <c r="G383" s="57" t="s">
        <v>97</v>
      </c>
      <c r="H383" s="67" t="s">
        <v>11</v>
      </c>
      <c r="I383" s="65">
        <v>1</v>
      </c>
      <c r="J383" s="68">
        <v>1.1048611111111111</v>
      </c>
      <c r="K383" s="65">
        <v>4</v>
      </c>
      <c r="L383" s="65">
        <v>8</v>
      </c>
      <c r="M383" s="65">
        <v>0.5</v>
      </c>
      <c r="N383" s="65">
        <v>0</v>
      </c>
      <c r="O383" s="65">
        <v>0</v>
      </c>
      <c r="P383" s="65"/>
      <c r="Q383" s="65">
        <v>0</v>
      </c>
      <c r="R383" s="65">
        <v>0</v>
      </c>
      <c r="S383" s="65"/>
      <c r="T383" s="65">
        <v>0</v>
      </c>
      <c r="U383" s="65">
        <v>9</v>
      </c>
      <c r="V383" s="65">
        <v>9</v>
      </c>
      <c r="W383" s="65">
        <v>2</v>
      </c>
      <c r="X383" s="65">
        <v>0</v>
      </c>
      <c r="Y383" s="65">
        <v>1</v>
      </c>
      <c r="Z383" s="65">
        <v>3</v>
      </c>
      <c r="AA383" s="65">
        <v>1</v>
      </c>
      <c r="AB383" s="65">
        <v>8</v>
      </c>
      <c r="AC383" s="65">
        <v>5.4</v>
      </c>
      <c r="AD383" s="65"/>
      <c r="AE383" s="77">
        <f t="shared" si="341"/>
        <v>26.516666666666666</v>
      </c>
      <c r="AF383" s="78" t="s">
        <v>2581</v>
      </c>
      <c r="AG383" s="76">
        <f t="shared" ref="AG383:AH383" si="343">STDEV(L334:L383)</f>
        <v>4.0458595615563242</v>
      </c>
      <c r="AH383" s="76">
        <f t="shared" si="343"/>
        <v>0.15443992821991193</v>
      </c>
      <c r="AI383" s="76">
        <f t="shared" si="332"/>
        <v>14.274509803921569</v>
      </c>
    </row>
    <row r="384" spans="1:35" x14ac:dyDescent="0.25">
      <c r="A384" s="65">
        <v>70</v>
      </c>
      <c r="B384" s="56">
        <v>70</v>
      </c>
      <c r="C384" s="66">
        <v>38462</v>
      </c>
      <c r="D384" s="65" t="s">
        <v>957</v>
      </c>
      <c r="E384" s="57" t="s">
        <v>19</v>
      </c>
      <c r="F384" s="67" t="s">
        <v>5</v>
      </c>
      <c r="G384" s="57" t="s">
        <v>131</v>
      </c>
      <c r="H384" s="67" t="s">
        <v>3</v>
      </c>
      <c r="I384" s="65">
        <v>1</v>
      </c>
      <c r="J384" s="68">
        <v>1.2756944444444445</v>
      </c>
      <c r="K384" s="65">
        <v>6</v>
      </c>
      <c r="L384" s="65">
        <v>15</v>
      </c>
      <c r="M384" s="65">
        <v>0.4</v>
      </c>
      <c r="N384" s="65">
        <v>0</v>
      </c>
      <c r="O384" s="65">
        <v>0</v>
      </c>
      <c r="P384" s="65"/>
      <c r="Q384" s="65">
        <v>1</v>
      </c>
      <c r="R384" s="65">
        <v>4</v>
      </c>
      <c r="S384" s="65">
        <v>0.25</v>
      </c>
      <c r="T384" s="65">
        <v>3</v>
      </c>
      <c r="U384" s="65">
        <v>9</v>
      </c>
      <c r="V384" s="65">
        <v>12</v>
      </c>
      <c r="W384" s="65">
        <v>4</v>
      </c>
      <c r="X384" s="65">
        <v>0</v>
      </c>
      <c r="Y384" s="65">
        <v>2</v>
      </c>
      <c r="Z384" s="65">
        <v>4</v>
      </c>
      <c r="AA384" s="65">
        <v>1</v>
      </c>
      <c r="AB384" s="65">
        <v>13</v>
      </c>
      <c r="AC384" s="65">
        <v>8.3000000000000007</v>
      </c>
      <c r="AD384" s="65"/>
      <c r="AE384" s="77">
        <f t="shared" si="341"/>
        <v>30.616666666666667</v>
      </c>
      <c r="AF384" s="78" t="s">
        <v>2581</v>
      </c>
      <c r="AG384" s="76">
        <f t="shared" ref="AG384:AH384" si="344">STDEV(L335:L384)</f>
        <v>3.891434864689689</v>
      </c>
      <c r="AH384" s="76">
        <f t="shared" si="344"/>
        <v>0.1537623344977703</v>
      </c>
      <c r="AI384" s="76">
        <f t="shared" si="332"/>
        <v>14.294117647058824</v>
      </c>
    </row>
    <row r="385" spans="1:35" x14ac:dyDescent="0.25">
      <c r="A385" s="65">
        <v>71</v>
      </c>
      <c r="B385" s="56">
        <v>71</v>
      </c>
      <c r="C385" s="66">
        <v>38462</v>
      </c>
      <c r="D385" s="65" t="s">
        <v>958</v>
      </c>
      <c r="E385" s="57" t="s">
        <v>19</v>
      </c>
      <c r="F385" s="67"/>
      <c r="G385" s="57" t="s">
        <v>23</v>
      </c>
      <c r="H385" s="67" t="s">
        <v>11</v>
      </c>
      <c r="I385" s="65">
        <v>1</v>
      </c>
      <c r="J385" s="68">
        <v>1.2756944444444445</v>
      </c>
      <c r="K385" s="65">
        <v>8</v>
      </c>
      <c r="L385" s="65">
        <v>12</v>
      </c>
      <c r="M385" s="65">
        <v>0.66700000000000004</v>
      </c>
      <c r="N385" s="65">
        <v>0</v>
      </c>
      <c r="O385" s="65">
        <v>0</v>
      </c>
      <c r="P385" s="65"/>
      <c r="Q385" s="65">
        <v>1</v>
      </c>
      <c r="R385" s="65">
        <v>1</v>
      </c>
      <c r="S385" s="65">
        <v>1</v>
      </c>
      <c r="T385" s="65">
        <v>2</v>
      </c>
      <c r="U385" s="65">
        <v>8</v>
      </c>
      <c r="V385" s="65">
        <v>10</v>
      </c>
      <c r="W385" s="65">
        <v>3</v>
      </c>
      <c r="X385" s="65">
        <v>1</v>
      </c>
      <c r="Y385" s="65">
        <v>1</v>
      </c>
      <c r="Z385" s="65">
        <v>3</v>
      </c>
      <c r="AA385" s="65">
        <v>1</v>
      </c>
      <c r="AB385" s="65">
        <v>17</v>
      </c>
      <c r="AC385" s="65">
        <v>16</v>
      </c>
      <c r="AD385" s="65"/>
      <c r="AE385" s="77">
        <f t="shared" si="341"/>
        <v>30.616666666666667</v>
      </c>
      <c r="AF385" s="78" t="s">
        <v>2581</v>
      </c>
      <c r="AG385" s="76">
        <f t="shared" ref="AG385:AH385" si="345">STDEV(L336:L385)</f>
        <v>3.732974958503783</v>
      </c>
      <c r="AH385" s="76">
        <f t="shared" si="345"/>
        <v>0.15569780384594087</v>
      </c>
      <c r="AI385" s="76">
        <f t="shared" si="332"/>
        <v>14.098039215686274</v>
      </c>
    </row>
    <row r="386" spans="1:35" x14ac:dyDescent="0.25">
      <c r="A386" s="65">
        <v>72</v>
      </c>
      <c r="B386" s="56">
        <v>72</v>
      </c>
      <c r="C386" s="66">
        <v>38462</v>
      </c>
      <c r="D386" s="65" t="s">
        <v>959</v>
      </c>
      <c r="E386" s="57" t="s">
        <v>19</v>
      </c>
      <c r="F386" s="67"/>
      <c r="G386" s="57" t="s">
        <v>35</v>
      </c>
      <c r="H386" s="67" t="s">
        <v>11</v>
      </c>
      <c r="I386" s="65">
        <v>1</v>
      </c>
      <c r="J386" s="68">
        <v>1.0034722222222221</v>
      </c>
      <c r="K386" s="65">
        <v>10</v>
      </c>
      <c r="L386" s="65">
        <v>12</v>
      </c>
      <c r="M386" s="65">
        <v>0.83299999999999996</v>
      </c>
      <c r="N386" s="65">
        <v>0</v>
      </c>
      <c r="O386" s="65">
        <v>0</v>
      </c>
      <c r="P386" s="65"/>
      <c r="Q386" s="65">
        <v>3</v>
      </c>
      <c r="R386" s="65">
        <v>3</v>
      </c>
      <c r="S386" s="65">
        <v>1</v>
      </c>
      <c r="T386" s="65">
        <v>2</v>
      </c>
      <c r="U386" s="65">
        <v>6</v>
      </c>
      <c r="V386" s="65">
        <v>8</v>
      </c>
      <c r="W386" s="65">
        <v>2</v>
      </c>
      <c r="X386" s="65">
        <v>1</v>
      </c>
      <c r="Y386" s="65">
        <v>1</v>
      </c>
      <c r="Z386" s="65">
        <v>2</v>
      </c>
      <c r="AA386" s="65">
        <v>5</v>
      </c>
      <c r="AB386" s="65">
        <v>23</v>
      </c>
      <c r="AC386" s="65">
        <v>20.9</v>
      </c>
      <c r="AD386" s="65"/>
      <c r="AE386" s="77">
        <f t="shared" si="341"/>
        <v>24.083333333333332</v>
      </c>
      <c r="AF386" s="78" t="s">
        <v>2581</v>
      </c>
      <c r="AG386" s="76">
        <f t="shared" ref="AG386:AH386" si="346">STDEV(L337:L386)</f>
        <v>3.696054156330856</v>
      </c>
      <c r="AH386" s="76">
        <f t="shared" si="346"/>
        <v>0.16254830867487174</v>
      </c>
      <c r="AI386" s="76">
        <f t="shared" si="332"/>
        <v>13.901960784313726</v>
      </c>
    </row>
    <row r="387" spans="1:35" x14ac:dyDescent="0.25">
      <c r="A387" s="65">
        <v>73</v>
      </c>
      <c r="B387" s="56">
        <v>73</v>
      </c>
      <c r="C387" s="66">
        <v>38462</v>
      </c>
      <c r="D387" s="65" t="s">
        <v>960</v>
      </c>
      <c r="E387" s="57" t="s">
        <v>19</v>
      </c>
      <c r="F387" s="67" t="s">
        <v>5</v>
      </c>
      <c r="G387" s="57" t="s">
        <v>1</v>
      </c>
      <c r="H387" s="67" t="s">
        <v>11</v>
      </c>
      <c r="I387" s="65">
        <v>1</v>
      </c>
      <c r="J387" s="68">
        <v>1.5777777777777777</v>
      </c>
      <c r="K387" s="65">
        <v>10</v>
      </c>
      <c r="L387" s="65">
        <v>14</v>
      </c>
      <c r="M387" s="65">
        <v>0.71399999999999997</v>
      </c>
      <c r="N387" s="65">
        <v>0</v>
      </c>
      <c r="O387" s="65">
        <v>0</v>
      </c>
      <c r="P387" s="65"/>
      <c r="Q387" s="65">
        <v>4</v>
      </c>
      <c r="R387" s="65">
        <v>5</v>
      </c>
      <c r="S387" s="65">
        <v>0.8</v>
      </c>
      <c r="T387" s="65">
        <v>0</v>
      </c>
      <c r="U387" s="65">
        <v>11</v>
      </c>
      <c r="V387" s="65">
        <v>11</v>
      </c>
      <c r="W387" s="65">
        <v>4</v>
      </c>
      <c r="X387" s="65">
        <v>0</v>
      </c>
      <c r="Y387" s="65">
        <v>0</v>
      </c>
      <c r="Z387" s="65">
        <v>1</v>
      </c>
      <c r="AA387" s="65">
        <v>2</v>
      </c>
      <c r="AB387" s="65">
        <v>24</v>
      </c>
      <c r="AC387" s="65">
        <v>22.1</v>
      </c>
      <c r="AD387" s="65"/>
      <c r="AE387" s="77">
        <f t="shared" si="341"/>
        <v>37.866666666666667</v>
      </c>
      <c r="AF387" s="78" t="s">
        <v>2581</v>
      </c>
      <c r="AG387" s="76">
        <f t="shared" ref="AG387:AH387" si="347">STDEV(L338:L387)</f>
        <v>3.5993763632164986</v>
      </c>
      <c r="AH387" s="76">
        <f t="shared" si="347"/>
        <v>0.16436544773206924</v>
      </c>
      <c r="AI387" s="76">
        <f t="shared" si="332"/>
        <v>13.823529411764707</v>
      </c>
    </row>
    <row r="388" spans="1:35" x14ac:dyDescent="0.25">
      <c r="A388" s="65">
        <v>74</v>
      </c>
      <c r="B388" s="56">
        <v>74</v>
      </c>
      <c r="C388" s="66">
        <v>38462</v>
      </c>
      <c r="D388" s="65" t="s">
        <v>961</v>
      </c>
      <c r="E388" s="57" t="s">
        <v>19</v>
      </c>
      <c r="F388" s="67" t="s">
        <v>5</v>
      </c>
      <c r="G388" s="57" t="s">
        <v>17</v>
      </c>
      <c r="H388" s="67" t="s">
        <v>11</v>
      </c>
      <c r="I388" s="65">
        <v>1</v>
      </c>
      <c r="J388" s="68">
        <v>1.2</v>
      </c>
      <c r="K388" s="65">
        <v>5</v>
      </c>
      <c r="L388" s="65">
        <v>12</v>
      </c>
      <c r="M388" s="65">
        <v>0.41699999999999998</v>
      </c>
      <c r="N388" s="65">
        <v>0</v>
      </c>
      <c r="O388" s="65">
        <v>0</v>
      </c>
      <c r="P388" s="65"/>
      <c r="Q388" s="65">
        <v>0</v>
      </c>
      <c r="R388" s="65">
        <v>0</v>
      </c>
      <c r="S388" s="65"/>
      <c r="T388" s="65">
        <v>1</v>
      </c>
      <c r="U388" s="65">
        <v>9</v>
      </c>
      <c r="V388" s="65">
        <v>10</v>
      </c>
      <c r="W388" s="65">
        <v>3</v>
      </c>
      <c r="X388" s="65">
        <v>1</v>
      </c>
      <c r="Y388" s="65">
        <v>1</v>
      </c>
      <c r="Z388" s="65">
        <v>1</v>
      </c>
      <c r="AA388" s="65">
        <v>1</v>
      </c>
      <c r="AB388" s="65">
        <v>10</v>
      </c>
      <c r="AC388" s="65">
        <v>9.4</v>
      </c>
      <c r="AD388" s="65"/>
      <c r="AE388" s="77">
        <f t="shared" si="341"/>
        <v>28.8</v>
      </c>
      <c r="AF388" s="78" t="s">
        <v>2581</v>
      </c>
      <c r="AG388" s="76">
        <f t="shared" ref="AG388:AH388" si="348">STDEV(L339:L388)</f>
        <v>3.6063436172547814</v>
      </c>
      <c r="AH388" s="76">
        <f t="shared" si="348"/>
        <v>0.16476452089858132</v>
      </c>
      <c r="AI388" s="76">
        <f t="shared" si="332"/>
        <v>13.901960784313726</v>
      </c>
    </row>
    <row r="389" spans="1:35" x14ac:dyDescent="0.25">
      <c r="A389" s="65">
        <v>75</v>
      </c>
      <c r="B389" s="56">
        <v>75</v>
      </c>
      <c r="C389" s="66">
        <v>38462</v>
      </c>
      <c r="D389" s="65" t="s">
        <v>962</v>
      </c>
      <c r="E389" s="57" t="s">
        <v>19</v>
      </c>
      <c r="F389" s="67" t="s">
        <v>5</v>
      </c>
      <c r="G389" s="57" t="s">
        <v>21</v>
      </c>
      <c r="H389" s="67" t="s">
        <v>3</v>
      </c>
      <c r="I389" s="65">
        <v>1</v>
      </c>
      <c r="J389" s="68">
        <v>1.4270833333333333</v>
      </c>
      <c r="K389" s="65">
        <v>5</v>
      </c>
      <c r="L389" s="65">
        <v>10</v>
      </c>
      <c r="M389" s="65">
        <v>0.5</v>
      </c>
      <c r="N389" s="65">
        <v>0</v>
      </c>
      <c r="O389" s="65">
        <v>0</v>
      </c>
      <c r="P389" s="65"/>
      <c r="Q389" s="65">
        <v>4</v>
      </c>
      <c r="R389" s="65">
        <v>7</v>
      </c>
      <c r="S389" s="65">
        <v>0.57099999999999995</v>
      </c>
      <c r="T389" s="65">
        <v>3</v>
      </c>
      <c r="U389" s="65">
        <v>4</v>
      </c>
      <c r="V389" s="65">
        <v>7</v>
      </c>
      <c r="W389" s="65">
        <v>3</v>
      </c>
      <c r="X389" s="65">
        <v>0</v>
      </c>
      <c r="Y389" s="65">
        <v>2</v>
      </c>
      <c r="Z389" s="65">
        <v>4</v>
      </c>
      <c r="AA389" s="65">
        <v>1</v>
      </c>
      <c r="AB389" s="65">
        <v>14</v>
      </c>
      <c r="AC389" s="65">
        <v>10.199999999999999</v>
      </c>
      <c r="AD389" s="65"/>
      <c r="AE389" s="77">
        <f t="shared" si="341"/>
        <v>34.25</v>
      </c>
      <c r="AF389" s="78" t="s">
        <v>2581</v>
      </c>
      <c r="AG389" s="76">
        <f t="shared" ref="AG389:AH389" si="349">STDEV(L340:L389)</f>
        <v>3.6340790597130539</v>
      </c>
      <c r="AH389" s="76">
        <f t="shared" si="349"/>
        <v>0.16265479283640322</v>
      </c>
      <c r="AI389" s="76">
        <f t="shared" si="332"/>
        <v>13.803921568627452</v>
      </c>
    </row>
    <row r="390" spans="1:35" x14ac:dyDescent="0.25">
      <c r="A390" s="65">
        <v>76</v>
      </c>
      <c r="B390" s="56">
        <v>76</v>
      </c>
      <c r="C390" s="66">
        <v>38462</v>
      </c>
      <c r="D390" s="65" t="s">
        <v>963</v>
      </c>
      <c r="E390" s="57" t="s">
        <v>19</v>
      </c>
      <c r="F390" s="67"/>
      <c r="G390" s="57" t="s">
        <v>28</v>
      </c>
      <c r="H390" s="67" t="s">
        <v>3</v>
      </c>
      <c r="I390" s="65">
        <v>1</v>
      </c>
      <c r="J390" s="68">
        <v>1.0402777777777776</v>
      </c>
      <c r="K390" s="65">
        <v>6</v>
      </c>
      <c r="L390" s="65">
        <v>10</v>
      </c>
      <c r="M390" s="65">
        <v>0.6</v>
      </c>
      <c r="N390" s="65">
        <v>0</v>
      </c>
      <c r="O390" s="65">
        <v>1</v>
      </c>
      <c r="P390" s="65">
        <v>0</v>
      </c>
      <c r="Q390" s="65">
        <v>3</v>
      </c>
      <c r="R390" s="65">
        <v>4</v>
      </c>
      <c r="S390" s="65">
        <v>0.75</v>
      </c>
      <c r="T390" s="65">
        <v>3</v>
      </c>
      <c r="U390" s="65">
        <v>7</v>
      </c>
      <c r="V390" s="65">
        <v>10</v>
      </c>
      <c r="W390" s="65">
        <v>5</v>
      </c>
      <c r="X390" s="65">
        <v>0</v>
      </c>
      <c r="Y390" s="65">
        <v>0</v>
      </c>
      <c r="Z390" s="65">
        <v>1</v>
      </c>
      <c r="AA390" s="65">
        <v>1</v>
      </c>
      <c r="AB390" s="65">
        <v>15</v>
      </c>
      <c r="AC390" s="65">
        <v>16.3</v>
      </c>
      <c r="AD390" s="65"/>
      <c r="AE390" s="77">
        <f t="shared" si="341"/>
        <v>24.966666666666665</v>
      </c>
      <c r="AF390" s="78" t="s">
        <v>2581</v>
      </c>
      <c r="AG390" s="76">
        <f t="shared" ref="AG390:AH390" si="350">STDEV(L341:L390)</f>
        <v>3.652284719661024</v>
      </c>
      <c r="AH390" s="76">
        <f t="shared" si="350"/>
        <v>0.16313610193670244</v>
      </c>
      <c r="AI390" s="76">
        <f t="shared" si="332"/>
        <v>13.686274509803921</v>
      </c>
    </row>
    <row r="391" spans="1:35" x14ac:dyDescent="0.25">
      <c r="A391" s="65">
        <v>77</v>
      </c>
      <c r="B391" s="56">
        <v>77</v>
      </c>
      <c r="C391" s="66">
        <v>38462</v>
      </c>
      <c r="D391" s="65" t="s">
        <v>964</v>
      </c>
      <c r="E391" s="57" t="s">
        <v>19</v>
      </c>
      <c r="F391" s="67" t="s">
        <v>5</v>
      </c>
      <c r="G391" s="57" t="s">
        <v>33</v>
      </c>
      <c r="H391" s="67" t="s">
        <v>11</v>
      </c>
      <c r="I391" s="65">
        <v>1</v>
      </c>
      <c r="J391" s="68">
        <v>1.2131944444444445</v>
      </c>
      <c r="K391" s="65">
        <v>8</v>
      </c>
      <c r="L391" s="65">
        <v>13</v>
      </c>
      <c r="M391" s="65">
        <v>0.61499999999999999</v>
      </c>
      <c r="N391" s="65">
        <v>0</v>
      </c>
      <c r="O391" s="65">
        <v>0</v>
      </c>
      <c r="P391" s="65"/>
      <c r="Q391" s="65">
        <v>2</v>
      </c>
      <c r="R391" s="65">
        <v>6</v>
      </c>
      <c r="S391" s="65">
        <v>0.33300000000000002</v>
      </c>
      <c r="T391" s="65">
        <v>2</v>
      </c>
      <c r="U391" s="65">
        <v>8</v>
      </c>
      <c r="V391" s="65">
        <v>10</v>
      </c>
      <c r="W391" s="65">
        <v>3</v>
      </c>
      <c r="X391" s="65">
        <v>0</v>
      </c>
      <c r="Y391" s="65">
        <v>0</v>
      </c>
      <c r="Z391" s="65">
        <v>1</v>
      </c>
      <c r="AA391" s="65">
        <v>2</v>
      </c>
      <c r="AB391" s="65">
        <v>18</v>
      </c>
      <c r="AC391" s="65">
        <v>14.6</v>
      </c>
      <c r="AD391" s="65"/>
      <c r="AE391" s="77">
        <f t="shared" si="341"/>
        <v>29.116666666666667</v>
      </c>
      <c r="AF391" s="78" t="s">
        <v>2581</v>
      </c>
      <c r="AG391" s="76">
        <f t="shared" ref="AG391:AH391" si="351">STDEV(L342:L391)</f>
        <v>3.6325624845392035</v>
      </c>
      <c r="AH391" s="76">
        <f t="shared" si="351"/>
        <v>0.16373946453099836</v>
      </c>
      <c r="AI391" s="76">
        <f t="shared" si="332"/>
        <v>13.725490196078431</v>
      </c>
    </row>
    <row r="392" spans="1:35" x14ac:dyDescent="0.25">
      <c r="A392" s="65">
        <v>78</v>
      </c>
      <c r="B392" s="56">
        <v>78</v>
      </c>
      <c r="C392" s="66">
        <v>38462</v>
      </c>
      <c r="D392" s="65" t="s">
        <v>965</v>
      </c>
      <c r="E392" s="57" t="s">
        <v>19</v>
      </c>
      <c r="F392" s="67"/>
      <c r="G392" s="57" t="s">
        <v>89</v>
      </c>
      <c r="H392" s="67" t="s">
        <v>11</v>
      </c>
      <c r="I392" s="65">
        <v>1</v>
      </c>
      <c r="J392" s="69">
        <v>0.7909722222222223</v>
      </c>
      <c r="K392" s="65">
        <v>6</v>
      </c>
      <c r="L392" s="65">
        <v>7</v>
      </c>
      <c r="M392" s="65">
        <v>0.85699999999999998</v>
      </c>
      <c r="N392" s="65">
        <v>0</v>
      </c>
      <c r="O392" s="65">
        <v>0</v>
      </c>
      <c r="P392" s="65"/>
      <c r="Q392" s="65">
        <v>4</v>
      </c>
      <c r="R392" s="65">
        <v>4</v>
      </c>
      <c r="S392" s="65">
        <v>1</v>
      </c>
      <c r="T392" s="65">
        <v>2</v>
      </c>
      <c r="U392" s="65">
        <v>4</v>
      </c>
      <c r="V392" s="65">
        <v>6</v>
      </c>
      <c r="W392" s="65">
        <v>3</v>
      </c>
      <c r="X392" s="65">
        <v>1</v>
      </c>
      <c r="Y392" s="65">
        <v>0</v>
      </c>
      <c r="Z392" s="65">
        <v>0</v>
      </c>
      <c r="AA392" s="65">
        <v>0</v>
      </c>
      <c r="AB392" s="65">
        <v>16</v>
      </c>
      <c r="AC392" s="65">
        <v>19.2</v>
      </c>
      <c r="AD392" s="65"/>
      <c r="AE392" s="77">
        <f t="shared" si="341"/>
        <v>18.983333333333334</v>
      </c>
      <c r="AF392" s="78" t="s">
        <v>2581</v>
      </c>
      <c r="AG392" s="76">
        <f t="shared" ref="AG392:AH392" si="352">STDEV(L343:L392)</f>
        <v>3.7558661600548127</v>
      </c>
      <c r="AH392" s="76">
        <f t="shared" si="352"/>
        <v>0.16705899727769427</v>
      </c>
      <c r="AI392" s="76">
        <f t="shared" si="332"/>
        <v>13.647058823529411</v>
      </c>
    </row>
    <row r="393" spans="1:35" x14ac:dyDescent="0.25">
      <c r="A393" s="65">
        <v>1</v>
      </c>
      <c r="B393" s="56">
        <v>1</v>
      </c>
      <c r="C393" s="66">
        <v>38462</v>
      </c>
      <c r="D393" s="65" t="s">
        <v>818</v>
      </c>
      <c r="E393" s="57" t="s">
        <v>19</v>
      </c>
      <c r="F393" s="67"/>
      <c r="G393" s="57" t="s">
        <v>31</v>
      </c>
      <c r="H393" s="67" t="s">
        <v>11</v>
      </c>
      <c r="I393" s="65">
        <v>1</v>
      </c>
      <c r="J393" s="68">
        <v>1.3638888888888889</v>
      </c>
      <c r="K393" s="65">
        <v>10</v>
      </c>
      <c r="L393" s="65">
        <v>12</v>
      </c>
      <c r="M393" s="65">
        <v>0.83299999999999996</v>
      </c>
      <c r="N393" s="65">
        <v>0</v>
      </c>
      <c r="O393" s="65">
        <v>0</v>
      </c>
      <c r="P393" s="65"/>
      <c r="Q393" s="65">
        <v>3</v>
      </c>
      <c r="R393" s="65">
        <v>5</v>
      </c>
      <c r="S393" s="65">
        <v>0.6</v>
      </c>
      <c r="T393" s="65">
        <v>1</v>
      </c>
      <c r="U393" s="65">
        <v>11</v>
      </c>
      <c r="V393" s="65">
        <v>12</v>
      </c>
      <c r="W393" s="65">
        <v>3</v>
      </c>
      <c r="X393" s="65">
        <v>3</v>
      </c>
      <c r="Y393" s="65">
        <v>4</v>
      </c>
      <c r="Z393" s="65">
        <v>1</v>
      </c>
      <c r="AA393" s="65">
        <v>2</v>
      </c>
      <c r="AB393" s="65">
        <v>23</v>
      </c>
      <c r="AC393" s="65">
        <v>27.9</v>
      </c>
      <c r="AD393" s="65"/>
      <c r="AE393" s="77">
        <f t="shared" si="341"/>
        <v>32.733333333333334</v>
      </c>
      <c r="AF393" s="78" t="s">
        <v>2581</v>
      </c>
      <c r="AG393" s="76">
        <f t="shared" ref="AG393:AH393" si="353">STDEV(L344:L393)</f>
        <v>3.7475978700920374</v>
      </c>
      <c r="AH393" s="76">
        <f t="shared" si="353"/>
        <v>0.1725280740242896</v>
      </c>
      <c r="AI393" s="76">
        <f t="shared" si="332"/>
        <v>13.627450980392156</v>
      </c>
    </row>
    <row r="394" spans="1:35" x14ac:dyDescent="0.25">
      <c r="A394" s="65">
        <v>2</v>
      </c>
      <c r="B394" s="56">
        <v>2</v>
      </c>
      <c r="C394" s="66">
        <v>38462</v>
      </c>
      <c r="D394" s="65" t="s">
        <v>819</v>
      </c>
      <c r="E394" s="57" t="s">
        <v>19</v>
      </c>
      <c r="F394" s="67"/>
      <c r="G394" s="57" t="s">
        <v>119</v>
      </c>
      <c r="H394" s="67" t="s">
        <v>3</v>
      </c>
      <c r="I394" s="65">
        <v>1</v>
      </c>
      <c r="J394" s="68">
        <v>1.1451388888888889</v>
      </c>
      <c r="K394" s="65">
        <v>2</v>
      </c>
      <c r="L394" s="65">
        <v>10</v>
      </c>
      <c r="M394" s="65">
        <v>0.2</v>
      </c>
      <c r="N394" s="65">
        <v>0</v>
      </c>
      <c r="O394" s="65">
        <v>0</v>
      </c>
      <c r="P394" s="65"/>
      <c r="Q394" s="65">
        <v>3</v>
      </c>
      <c r="R394" s="65">
        <v>4</v>
      </c>
      <c r="S394" s="65">
        <v>0.75</v>
      </c>
      <c r="T394" s="65">
        <v>2</v>
      </c>
      <c r="U394" s="65">
        <v>5</v>
      </c>
      <c r="V394" s="65">
        <v>7</v>
      </c>
      <c r="W394" s="65">
        <v>1</v>
      </c>
      <c r="X394" s="65">
        <v>1</v>
      </c>
      <c r="Y394" s="65">
        <v>0</v>
      </c>
      <c r="Z394" s="65">
        <v>2</v>
      </c>
      <c r="AA394" s="65">
        <v>4</v>
      </c>
      <c r="AB394" s="65">
        <v>7</v>
      </c>
      <c r="AC394" s="65">
        <v>1.4</v>
      </c>
      <c r="AD394" s="65"/>
      <c r="AE394" s="77">
        <f t="shared" si="341"/>
        <v>27.483333333333334</v>
      </c>
      <c r="AF394" s="78" t="s">
        <v>2581</v>
      </c>
      <c r="AG394" s="76">
        <f t="shared" ref="AG394:AH394" si="354">STDEV(L345:L394)</f>
        <v>3.5777658060953756</v>
      </c>
      <c r="AH394" s="76">
        <f t="shared" si="354"/>
        <v>0.17690871161392274</v>
      </c>
      <c r="AI394" s="76">
        <f t="shared" si="332"/>
        <v>13.509803921568627</v>
      </c>
    </row>
    <row r="395" spans="1:35" x14ac:dyDescent="0.25">
      <c r="A395" s="65">
        <v>3</v>
      </c>
      <c r="B395" s="56">
        <v>3</v>
      </c>
      <c r="C395" s="66">
        <v>38462</v>
      </c>
      <c r="D395" s="65" t="s">
        <v>820</v>
      </c>
      <c r="E395" s="57" t="s">
        <v>19</v>
      </c>
      <c r="F395" s="67" t="s">
        <v>5</v>
      </c>
      <c r="G395" s="57" t="s">
        <v>8</v>
      </c>
      <c r="H395" s="67" t="s">
        <v>11</v>
      </c>
      <c r="I395" s="65">
        <v>1</v>
      </c>
      <c r="J395" s="68">
        <v>1.2583333333333333</v>
      </c>
      <c r="K395" s="65">
        <v>7</v>
      </c>
      <c r="L395" s="65">
        <v>12</v>
      </c>
      <c r="M395" s="65">
        <v>0.58299999999999996</v>
      </c>
      <c r="N395" s="65">
        <v>0</v>
      </c>
      <c r="O395" s="65">
        <v>0</v>
      </c>
      <c r="P395" s="65"/>
      <c r="Q395" s="65">
        <v>0</v>
      </c>
      <c r="R395" s="65">
        <v>0</v>
      </c>
      <c r="S395" s="65"/>
      <c r="T395" s="65">
        <v>0</v>
      </c>
      <c r="U395" s="65">
        <v>7</v>
      </c>
      <c r="V395" s="65">
        <v>7</v>
      </c>
      <c r="W395" s="65">
        <v>2</v>
      </c>
      <c r="X395" s="65">
        <v>1</v>
      </c>
      <c r="Y395" s="65">
        <v>0</v>
      </c>
      <c r="Z395" s="65">
        <v>4</v>
      </c>
      <c r="AA395" s="65">
        <v>1</v>
      </c>
      <c r="AB395" s="65">
        <v>14</v>
      </c>
      <c r="AC395" s="65">
        <v>8.5</v>
      </c>
      <c r="AD395" s="65"/>
      <c r="AE395" s="77">
        <f t="shared" si="341"/>
        <v>30.2</v>
      </c>
      <c r="AF395" s="78" t="s">
        <v>2581</v>
      </c>
      <c r="AG395" s="76">
        <f t="shared" ref="AG395:AH395" si="355">STDEV(L346:L395)</f>
        <v>3.5507400780739822</v>
      </c>
      <c r="AH395" s="76">
        <f t="shared" si="355"/>
        <v>0.17674659018735625</v>
      </c>
      <c r="AI395" s="76">
        <f t="shared" si="332"/>
        <v>13.313725490196079</v>
      </c>
    </row>
    <row r="396" spans="1:35" x14ac:dyDescent="0.25">
      <c r="A396" s="65">
        <v>4</v>
      </c>
      <c r="B396" s="56">
        <v>4</v>
      </c>
      <c r="C396" s="66">
        <v>38462</v>
      </c>
      <c r="D396" s="65" t="s">
        <v>821</v>
      </c>
      <c r="E396" s="57" t="s">
        <v>19</v>
      </c>
      <c r="F396" s="67" t="s">
        <v>5</v>
      </c>
      <c r="G396" s="57" t="s">
        <v>21</v>
      </c>
      <c r="H396" s="67" t="s">
        <v>11</v>
      </c>
      <c r="I396" s="65">
        <v>1</v>
      </c>
      <c r="J396" s="68">
        <v>1.3868055555555554</v>
      </c>
      <c r="K396" s="65">
        <v>11</v>
      </c>
      <c r="L396" s="65">
        <v>13</v>
      </c>
      <c r="M396" s="65">
        <v>0.84599999999999997</v>
      </c>
      <c r="N396" s="65">
        <v>0</v>
      </c>
      <c r="O396" s="65">
        <v>0</v>
      </c>
      <c r="P396" s="65"/>
      <c r="Q396" s="65">
        <v>3</v>
      </c>
      <c r="R396" s="65">
        <v>3</v>
      </c>
      <c r="S396" s="65">
        <v>1</v>
      </c>
      <c r="T396" s="65">
        <v>4</v>
      </c>
      <c r="U396" s="65">
        <v>13</v>
      </c>
      <c r="V396" s="65">
        <v>17</v>
      </c>
      <c r="W396" s="65">
        <v>2</v>
      </c>
      <c r="X396" s="65">
        <v>1</v>
      </c>
      <c r="Y396" s="65">
        <v>3</v>
      </c>
      <c r="Z396" s="65">
        <v>6</v>
      </c>
      <c r="AA396" s="65">
        <v>3</v>
      </c>
      <c r="AB396" s="65">
        <v>25</v>
      </c>
      <c r="AC396" s="65">
        <v>24.3</v>
      </c>
      <c r="AD396" s="65"/>
      <c r="AE396" s="77">
        <f t="shared" si="341"/>
        <v>33.283333333333331</v>
      </c>
      <c r="AF396" s="78" t="s">
        <v>2581</v>
      </c>
      <c r="AG396" s="76">
        <f t="shared" ref="AG396:AH396" si="356">STDEV(L347:L396)</f>
        <v>3.4570838247616424</v>
      </c>
      <c r="AH396" s="76">
        <f t="shared" si="356"/>
        <v>0.18229718839839312</v>
      </c>
      <c r="AI396" s="76">
        <f t="shared" si="332"/>
        <v>13.372549019607844</v>
      </c>
    </row>
    <row r="397" spans="1:35" x14ac:dyDescent="0.25">
      <c r="A397" s="65">
        <v>5</v>
      </c>
      <c r="B397" s="56">
        <v>5</v>
      </c>
      <c r="C397" s="66">
        <v>38462</v>
      </c>
      <c r="D397" s="65" t="s">
        <v>822</v>
      </c>
      <c r="E397" s="57" t="s">
        <v>19</v>
      </c>
      <c r="F397" s="67"/>
      <c r="G397" s="57" t="s">
        <v>23</v>
      </c>
      <c r="H397" s="67" t="s">
        <v>11</v>
      </c>
      <c r="I397" s="65">
        <v>1</v>
      </c>
      <c r="J397" s="68">
        <v>1.5930555555555557</v>
      </c>
      <c r="K397" s="65">
        <v>8</v>
      </c>
      <c r="L397" s="65">
        <v>15</v>
      </c>
      <c r="M397" s="65">
        <v>0.53300000000000003</v>
      </c>
      <c r="N397" s="65">
        <v>0</v>
      </c>
      <c r="O397" s="65">
        <v>0</v>
      </c>
      <c r="P397" s="65"/>
      <c r="Q397" s="65">
        <v>3</v>
      </c>
      <c r="R397" s="65">
        <v>7</v>
      </c>
      <c r="S397" s="65">
        <v>0.42899999999999999</v>
      </c>
      <c r="T397" s="65">
        <v>2</v>
      </c>
      <c r="U397" s="65">
        <v>9</v>
      </c>
      <c r="V397" s="65">
        <v>11</v>
      </c>
      <c r="W397" s="65">
        <v>3</v>
      </c>
      <c r="X397" s="65">
        <v>1</v>
      </c>
      <c r="Y397" s="65">
        <v>3</v>
      </c>
      <c r="Z397" s="65">
        <v>0</v>
      </c>
      <c r="AA397" s="65">
        <v>1</v>
      </c>
      <c r="AB397" s="65">
        <v>19</v>
      </c>
      <c r="AC397" s="65">
        <v>19</v>
      </c>
      <c r="AD397" s="65"/>
      <c r="AE397" s="77">
        <f t="shared" si="341"/>
        <v>38.233333333333334</v>
      </c>
      <c r="AF397" s="78" t="s">
        <v>2581</v>
      </c>
      <c r="AG397" s="76">
        <f t="shared" ref="AG397:AH397" si="357">STDEV(L348:L397)</f>
        <v>3.4655741344880582</v>
      </c>
      <c r="AH397" s="76">
        <f t="shared" si="357"/>
        <v>0.18228455440741628</v>
      </c>
      <c r="AI397" s="76">
        <f t="shared" si="332"/>
        <v>13.294117647058824</v>
      </c>
    </row>
    <row r="398" spans="1:35" x14ac:dyDescent="0.25">
      <c r="A398" s="65">
        <v>6</v>
      </c>
      <c r="B398" s="56">
        <v>6</v>
      </c>
      <c r="C398" s="66">
        <v>38462</v>
      </c>
      <c r="D398" s="65" t="s">
        <v>823</v>
      </c>
      <c r="E398" s="57" t="s">
        <v>19</v>
      </c>
      <c r="F398" s="67" t="s">
        <v>5</v>
      </c>
      <c r="G398" s="57" t="s">
        <v>91</v>
      </c>
      <c r="H398" s="67" t="s">
        <v>11</v>
      </c>
      <c r="I398" s="65">
        <v>1</v>
      </c>
      <c r="J398" s="68">
        <v>1.4104166666666667</v>
      </c>
      <c r="K398" s="65">
        <v>5</v>
      </c>
      <c r="L398" s="65">
        <v>12</v>
      </c>
      <c r="M398" s="65">
        <v>0.41699999999999998</v>
      </c>
      <c r="N398" s="65">
        <v>0</v>
      </c>
      <c r="O398" s="65">
        <v>0</v>
      </c>
      <c r="P398" s="65"/>
      <c r="Q398" s="65">
        <v>4</v>
      </c>
      <c r="R398" s="65">
        <v>6</v>
      </c>
      <c r="S398" s="65">
        <v>0.66700000000000004</v>
      </c>
      <c r="T398" s="65">
        <v>4</v>
      </c>
      <c r="U398" s="65">
        <v>6</v>
      </c>
      <c r="V398" s="65">
        <v>10</v>
      </c>
      <c r="W398" s="65">
        <v>3</v>
      </c>
      <c r="X398" s="65">
        <v>1</v>
      </c>
      <c r="Y398" s="65">
        <v>2</v>
      </c>
      <c r="Z398" s="65">
        <v>4</v>
      </c>
      <c r="AA398" s="65">
        <v>3</v>
      </c>
      <c r="AB398" s="65">
        <v>14</v>
      </c>
      <c r="AC398" s="65">
        <v>10.7</v>
      </c>
      <c r="AD398" s="65"/>
      <c r="AE398" s="77">
        <f t="shared" si="341"/>
        <v>33.85</v>
      </c>
      <c r="AF398" s="78" t="s">
        <v>2581</v>
      </c>
      <c r="AG398" s="76">
        <f t="shared" ref="AG398:AH398" si="358">STDEV(L349:L398)</f>
        <v>3.3707021009073483</v>
      </c>
      <c r="AH398" s="76">
        <f t="shared" si="358"/>
        <v>0.18195279607634529</v>
      </c>
      <c r="AI398" s="76">
        <f t="shared" si="332"/>
        <v>13.274509803921569</v>
      </c>
    </row>
    <row r="399" spans="1:35" x14ac:dyDescent="0.25">
      <c r="A399" s="65">
        <v>7</v>
      </c>
      <c r="B399" s="56">
        <v>7</v>
      </c>
      <c r="C399" s="66">
        <v>38462</v>
      </c>
      <c r="D399" s="65" t="s">
        <v>824</v>
      </c>
      <c r="E399" s="57" t="s">
        <v>19</v>
      </c>
      <c r="F399" s="67"/>
      <c r="G399" s="57" t="s">
        <v>8</v>
      </c>
      <c r="H399" s="67" t="s">
        <v>11</v>
      </c>
      <c r="I399" s="65">
        <v>1</v>
      </c>
      <c r="J399" s="69">
        <v>0.92152777777777783</v>
      </c>
      <c r="K399" s="65">
        <v>3</v>
      </c>
      <c r="L399" s="65">
        <v>7</v>
      </c>
      <c r="M399" s="65">
        <v>0.42899999999999999</v>
      </c>
      <c r="N399" s="65">
        <v>0</v>
      </c>
      <c r="O399" s="65">
        <v>0</v>
      </c>
      <c r="P399" s="65"/>
      <c r="Q399" s="65">
        <v>0</v>
      </c>
      <c r="R399" s="65">
        <v>0</v>
      </c>
      <c r="S399" s="65"/>
      <c r="T399" s="65">
        <v>1</v>
      </c>
      <c r="U399" s="65">
        <v>5</v>
      </c>
      <c r="V399" s="65">
        <v>6</v>
      </c>
      <c r="W399" s="65">
        <v>0</v>
      </c>
      <c r="X399" s="65">
        <v>0</v>
      </c>
      <c r="Y399" s="65">
        <v>3</v>
      </c>
      <c r="Z399" s="65">
        <v>2</v>
      </c>
      <c r="AA399" s="65">
        <v>0</v>
      </c>
      <c r="AB399" s="65">
        <v>6</v>
      </c>
      <c r="AC399" s="65">
        <v>4.5999999999999996</v>
      </c>
      <c r="AD399" s="65"/>
      <c r="AE399" s="77">
        <f t="shared" si="341"/>
        <v>22.116666666666667</v>
      </c>
      <c r="AF399" s="78" t="s">
        <v>2581</v>
      </c>
      <c r="AG399" s="76">
        <f t="shared" ref="AG399:AH399" si="359">STDEV(L350:L399)</f>
        <v>3.4782707408910492</v>
      </c>
      <c r="AH399" s="76">
        <f t="shared" si="359"/>
        <v>0.1805634322370524</v>
      </c>
      <c r="AI399" s="76">
        <f t="shared" si="332"/>
        <v>13.03921568627451</v>
      </c>
    </row>
    <row r="400" spans="1:35" x14ac:dyDescent="0.25">
      <c r="A400" s="65">
        <v>8</v>
      </c>
      <c r="B400" s="56">
        <v>8</v>
      </c>
      <c r="C400" s="66">
        <v>38462</v>
      </c>
      <c r="D400" s="65" t="s">
        <v>825</v>
      </c>
      <c r="E400" s="57" t="s">
        <v>19</v>
      </c>
      <c r="F400" s="67"/>
      <c r="G400" s="57" t="s">
        <v>95</v>
      </c>
      <c r="H400" s="67" t="s">
        <v>11</v>
      </c>
      <c r="I400" s="65">
        <v>1</v>
      </c>
      <c r="J400" s="68">
        <v>1.0027777777777778</v>
      </c>
      <c r="K400" s="65">
        <v>2</v>
      </c>
      <c r="L400" s="65">
        <v>9</v>
      </c>
      <c r="M400" s="65">
        <v>0.222</v>
      </c>
      <c r="N400" s="65">
        <v>0</v>
      </c>
      <c r="O400" s="65">
        <v>0</v>
      </c>
      <c r="P400" s="65"/>
      <c r="Q400" s="65">
        <v>3</v>
      </c>
      <c r="R400" s="65">
        <v>3</v>
      </c>
      <c r="S400" s="65">
        <v>1</v>
      </c>
      <c r="T400" s="65">
        <v>1</v>
      </c>
      <c r="U400" s="65">
        <v>5</v>
      </c>
      <c r="V400" s="65">
        <v>6</v>
      </c>
      <c r="W400" s="65">
        <v>5</v>
      </c>
      <c r="X400" s="65">
        <v>0</v>
      </c>
      <c r="Y400" s="65">
        <v>0</v>
      </c>
      <c r="Z400" s="65">
        <v>2</v>
      </c>
      <c r="AA400" s="65">
        <v>3</v>
      </c>
      <c r="AB400" s="65">
        <v>7</v>
      </c>
      <c r="AC400" s="65">
        <v>4</v>
      </c>
      <c r="AD400" s="65"/>
      <c r="AE400" s="77">
        <f t="shared" si="341"/>
        <v>24.066666666666666</v>
      </c>
      <c r="AF400" s="78" t="s">
        <v>2581</v>
      </c>
      <c r="AG400" s="76">
        <f t="shared" ref="AG400:AH400" si="360">STDEV(L351:L400)</f>
        <v>3.4773318413251673</v>
      </c>
      <c r="AH400" s="76">
        <f t="shared" si="360"/>
        <v>0.18397770494917953</v>
      </c>
      <c r="AI400" s="76">
        <f t="shared" si="332"/>
        <v>12.980392156862745</v>
      </c>
    </row>
    <row r="401" spans="1:35" x14ac:dyDescent="0.25">
      <c r="A401" s="65">
        <v>9</v>
      </c>
      <c r="B401" s="56">
        <v>9</v>
      </c>
      <c r="C401" s="66">
        <v>38462</v>
      </c>
      <c r="D401" s="65" t="s">
        <v>826</v>
      </c>
      <c r="E401" s="57" t="s">
        <v>19</v>
      </c>
      <c r="F401" s="67" t="s">
        <v>5</v>
      </c>
      <c r="G401" s="57" t="s">
        <v>108</v>
      </c>
      <c r="H401" s="67" t="s">
        <v>11</v>
      </c>
      <c r="I401" s="65">
        <v>1</v>
      </c>
      <c r="J401" s="69">
        <v>0.96250000000000002</v>
      </c>
      <c r="K401" s="65">
        <v>2</v>
      </c>
      <c r="L401" s="65">
        <v>7</v>
      </c>
      <c r="M401" s="65">
        <v>0.28599999999999998</v>
      </c>
      <c r="N401" s="65">
        <v>0</v>
      </c>
      <c r="O401" s="65">
        <v>0</v>
      </c>
      <c r="P401" s="65"/>
      <c r="Q401" s="65">
        <v>2</v>
      </c>
      <c r="R401" s="65">
        <v>4</v>
      </c>
      <c r="S401" s="65">
        <v>0.5</v>
      </c>
      <c r="T401" s="65">
        <v>1</v>
      </c>
      <c r="U401" s="65">
        <v>3</v>
      </c>
      <c r="V401" s="65">
        <v>4</v>
      </c>
      <c r="W401" s="65">
        <v>1</v>
      </c>
      <c r="X401" s="65">
        <v>0</v>
      </c>
      <c r="Y401" s="65">
        <v>3</v>
      </c>
      <c r="Z401" s="65">
        <v>0</v>
      </c>
      <c r="AA401" s="65">
        <v>0</v>
      </c>
      <c r="AB401" s="65">
        <v>6</v>
      </c>
      <c r="AC401" s="65">
        <v>5.5</v>
      </c>
      <c r="AD401" s="65"/>
      <c r="AE401" s="77">
        <f t="shared" si="341"/>
        <v>23.1</v>
      </c>
      <c r="AF401" s="78" t="s">
        <v>2581</v>
      </c>
      <c r="AG401" s="76">
        <f t="shared" ref="AG401:AH401" si="361">STDEV(L352:L401)</f>
        <v>3.561758336689842</v>
      </c>
      <c r="AH401" s="76">
        <f t="shared" si="361"/>
        <v>0.18644459591776522</v>
      </c>
      <c r="AI401" s="76">
        <f t="shared" si="332"/>
        <v>12.784313725490197</v>
      </c>
    </row>
    <row r="402" spans="1:35" x14ac:dyDescent="0.25">
      <c r="A402" s="65">
        <v>10</v>
      </c>
      <c r="B402" s="56">
        <v>10</v>
      </c>
      <c r="C402" s="66">
        <v>38462</v>
      </c>
      <c r="D402" s="65" t="s">
        <v>827</v>
      </c>
      <c r="E402" s="57" t="s">
        <v>19</v>
      </c>
      <c r="F402" s="67"/>
      <c r="G402" s="57" t="s">
        <v>37</v>
      </c>
      <c r="H402" s="67" t="s">
        <v>11</v>
      </c>
      <c r="I402" s="65">
        <v>1</v>
      </c>
      <c r="J402" s="68">
        <v>1.4291666666666665</v>
      </c>
      <c r="K402" s="65">
        <v>8</v>
      </c>
      <c r="L402" s="65">
        <v>19</v>
      </c>
      <c r="M402" s="65">
        <v>0.42099999999999999</v>
      </c>
      <c r="N402" s="65">
        <v>0</v>
      </c>
      <c r="O402" s="65">
        <v>0</v>
      </c>
      <c r="P402" s="65"/>
      <c r="Q402" s="65">
        <v>0</v>
      </c>
      <c r="R402" s="65">
        <v>0</v>
      </c>
      <c r="S402" s="65"/>
      <c r="T402" s="65">
        <v>3</v>
      </c>
      <c r="U402" s="65">
        <v>15</v>
      </c>
      <c r="V402" s="65">
        <v>18</v>
      </c>
      <c r="W402" s="65">
        <v>5</v>
      </c>
      <c r="X402" s="65">
        <v>1</v>
      </c>
      <c r="Y402" s="65">
        <v>2</v>
      </c>
      <c r="Z402" s="65">
        <v>1</v>
      </c>
      <c r="AA402" s="65">
        <v>0</v>
      </c>
      <c r="AB402" s="65">
        <v>16</v>
      </c>
      <c r="AC402" s="65">
        <v>17.399999999999999</v>
      </c>
      <c r="AD402" s="65"/>
      <c r="AE402" s="77">
        <f t="shared" si="341"/>
        <v>34.299999999999997</v>
      </c>
      <c r="AF402" s="78" t="s">
        <v>2581</v>
      </c>
      <c r="AG402" s="76">
        <f t="shared" ref="AG402:AH402" si="362">STDEV(L353:L402)</f>
        <v>3.6571986602885427</v>
      </c>
      <c r="AH402" s="76">
        <f t="shared" si="362"/>
        <v>0.18526318951090937</v>
      </c>
      <c r="AI402" s="76">
        <f t="shared" si="332"/>
        <v>12.862745098039216</v>
      </c>
    </row>
    <row r="403" spans="1:35" x14ac:dyDescent="0.25">
      <c r="A403" s="65">
        <v>11</v>
      </c>
      <c r="B403" s="56">
        <v>11</v>
      </c>
      <c r="C403" s="66">
        <v>38462</v>
      </c>
      <c r="D403" s="65" t="s">
        <v>828</v>
      </c>
      <c r="E403" s="57" t="s">
        <v>19</v>
      </c>
      <c r="F403" s="67" t="s">
        <v>5</v>
      </c>
      <c r="G403" s="57" t="s">
        <v>13</v>
      </c>
      <c r="H403" s="67" t="s">
        <v>11</v>
      </c>
      <c r="I403" s="65">
        <v>1</v>
      </c>
      <c r="J403" s="68">
        <v>1.3756944444444443</v>
      </c>
      <c r="K403" s="65">
        <v>7</v>
      </c>
      <c r="L403" s="65">
        <v>16</v>
      </c>
      <c r="M403" s="65">
        <v>0.438</v>
      </c>
      <c r="N403" s="65">
        <v>0</v>
      </c>
      <c r="O403" s="65">
        <v>0</v>
      </c>
      <c r="P403" s="65"/>
      <c r="Q403" s="65">
        <v>5</v>
      </c>
      <c r="R403" s="65">
        <v>8</v>
      </c>
      <c r="S403" s="65">
        <v>0.625</v>
      </c>
      <c r="T403" s="65">
        <v>6</v>
      </c>
      <c r="U403" s="65">
        <v>8</v>
      </c>
      <c r="V403" s="65">
        <v>14</v>
      </c>
      <c r="W403" s="65">
        <v>4</v>
      </c>
      <c r="X403" s="65">
        <v>0</v>
      </c>
      <c r="Y403" s="65">
        <v>3</v>
      </c>
      <c r="Z403" s="65">
        <v>3</v>
      </c>
      <c r="AA403" s="65">
        <v>1</v>
      </c>
      <c r="AB403" s="65">
        <v>19</v>
      </c>
      <c r="AC403" s="65">
        <v>17.5</v>
      </c>
      <c r="AD403" s="65"/>
      <c r="AE403" s="77">
        <f t="shared" si="341"/>
        <v>33.016666666666666</v>
      </c>
      <c r="AF403" s="78" t="s">
        <v>2581</v>
      </c>
      <c r="AG403" s="76">
        <f t="shared" ref="AG403:AH403" si="363">STDEV(L354:L403)</f>
        <v>3.6847174731779466</v>
      </c>
      <c r="AH403" s="76">
        <f t="shared" si="363"/>
        <v>0.18474184967247745</v>
      </c>
      <c r="AI403" s="76">
        <f t="shared" si="332"/>
        <v>12.882352941176471</v>
      </c>
    </row>
    <row r="404" spans="1:35" x14ac:dyDescent="0.25">
      <c r="A404" s="65">
        <v>12</v>
      </c>
      <c r="B404" s="56">
        <v>12</v>
      </c>
      <c r="C404" s="66">
        <v>38462</v>
      </c>
      <c r="D404" s="65" t="s">
        <v>829</v>
      </c>
      <c r="E404" s="57" t="s">
        <v>19</v>
      </c>
      <c r="F404" s="67"/>
      <c r="G404" s="57" t="s">
        <v>51</v>
      </c>
      <c r="H404" s="67" t="s">
        <v>11</v>
      </c>
      <c r="I404" s="65">
        <v>1</v>
      </c>
      <c r="J404" s="69">
        <v>0.71666666666666667</v>
      </c>
      <c r="K404" s="65">
        <v>3</v>
      </c>
      <c r="L404" s="65">
        <v>9</v>
      </c>
      <c r="M404" s="65">
        <v>0.33300000000000002</v>
      </c>
      <c r="N404" s="65">
        <v>0</v>
      </c>
      <c r="O404" s="65">
        <v>0</v>
      </c>
      <c r="P404" s="65"/>
      <c r="Q404" s="65">
        <v>2</v>
      </c>
      <c r="R404" s="65">
        <v>2</v>
      </c>
      <c r="S404" s="65">
        <v>1</v>
      </c>
      <c r="T404" s="65">
        <v>1</v>
      </c>
      <c r="U404" s="65">
        <v>2</v>
      </c>
      <c r="V404" s="65">
        <v>3</v>
      </c>
      <c r="W404" s="65">
        <v>5</v>
      </c>
      <c r="X404" s="65">
        <v>0</v>
      </c>
      <c r="Y404" s="65">
        <v>1</v>
      </c>
      <c r="Z404" s="65">
        <v>1</v>
      </c>
      <c r="AA404" s="65">
        <v>3</v>
      </c>
      <c r="AB404" s="65">
        <v>8</v>
      </c>
      <c r="AC404" s="65">
        <v>6.2</v>
      </c>
      <c r="AD404" s="65"/>
      <c r="AE404" s="77">
        <f t="shared" si="341"/>
        <v>17.2</v>
      </c>
      <c r="AF404" s="78" t="s">
        <v>2581</v>
      </c>
      <c r="AG404" s="76">
        <f t="shared" ref="AG404:AH404" si="364">STDEV(L355:L404)</f>
        <v>3.7213668763737107</v>
      </c>
      <c r="AH404" s="76">
        <f t="shared" si="364"/>
        <v>0.1860020890819703</v>
      </c>
      <c r="AI404" s="76">
        <f t="shared" si="332"/>
        <v>12.803921568627452</v>
      </c>
    </row>
    <row r="405" spans="1:35" x14ac:dyDescent="0.25">
      <c r="A405" s="65">
        <v>13</v>
      </c>
      <c r="B405" s="56">
        <v>13</v>
      </c>
      <c r="C405" s="66">
        <v>38462</v>
      </c>
      <c r="D405" s="65" t="s">
        <v>830</v>
      </c>
      <c r="E405" s="57" t="s">
        <v>19</v>
      </c>
      <c r="F405" s="67"/>
      <c r="G405" s="57" t="s">
        <v>35</v>
      </c>
      <c r="H405" s="67" t="s">
        <v>11</v>
      </c>
      <c r="I405" s="65">
        <v>1</v>
      </c>
      <c r="J405" s="68">
        <v>1.1770833333333333</v>
      </c>
      <c r="K405" s="65">
        <v>6</v>
      </c>
      <c r="L405" s="65">
        <v>10</v>
      </c>
      <c r="M405" s="65">
        <v>0.6</v>
      </c>
      <c r="N405" s="65">
        <v>0</v>
      </c>
      <c r="O405" s="65">
        <v>0</v>
      </c>
      <c r="P405" s="65"/>
      <c r="Q405" s="65">
        <v>3</v>
      </c>
      <c r="R405" s="65">
        <v>4</v>
      </c>
      <c r="S405" s="65">
        <v>0.75</v>
      </c>
      <c r="T405" s="65">
        <v>1</v>
      </c>
      <c r="U405" s="65">
        <v>3</v>
      </c>
      <c r="V405" s="65">
        <v>4</v>
      </c>
      <c r="W405" s="65">
        <v>2</v>
      </c>
      <c r="X405" s="65">
        <v>3</v>
      </c>
      <c r="Y405" s="65">
        <v>2</v>
      </c>
      <c r="Z405" s="65">
        <v>1</v>
      </c>
      <c r="AA405" s="65">
        <v>3</v>
      </c>
      <c r="AB405" s="65">
        <v>15</v>
      </c>
      <c r="AC405" s="65">
        <v>15.2</v>
      </c>
      <c r="AD405" s="65"/>
      <c r="AE405" s="77">
        <f t="shared" si="341"/>
        <v>28.25</v>
      </c>
      <c r="AF405" s="78" t="s">
        <v>2581</v>
      </c>
      <c r="AG405" s="76">
        <f t="shared" ref="AG405:AH405" si="365">STDEV(L356:L405)</f>
        <v>3.5918842761232206</v>
      </c>
      <c r="AH405" s="76">
        <f t="shared" si="365"/>
        <v>0.18299080382826441</v>
      </c>
      <c r="AI405" s="76">
        <f t="shared" si="332"/>
        <v>12.725490196078431</v>
      </c>
    </row>
    <row r="406" spans="1:35" x14ac:dyDescent="0.25">
      <c r="A406" s="65">
        <v>14</v>
      </c>
      <c r="B406" s="56">
        <v>14</v>
      </c>
      <c r="C406" s="66">
        <v>38462</v>
      </c>
      <c r="D406" s="65" t="s">
        <v>831</v>
      </c>
      <c r="E406" s="57" t="s">
        <v>19</v>
      </c>
      <c r="F406" s="67" t="s">
        <v>5</v>
      </c>
      <c r="G406" s="57" t="s">
        <v>89</v>
      </c>
      <c r="H406" s="67" t="s">
        <v>11</v>
      </c>
      <c r="I406" s="65">
        <v>1</v>
      </c>
      <c r="J406" s="68">
        <v>1.2513888888888889</v>
      </c>
      <c r="K406" s="65">
        <v>3</v>
      </c>
      <c r="L406" s="65">
        <v>9</v>
      </c>
      <c r="M406" s="65">
        <v>0.33300000000000002</v>
      </c>
      <c r="N406" s="65">
        <v>0</v>
      </c>
      <c r="O406" s="65">
        <v>0</v>
      </c>
      <c r="P406" s="65"/>
      <c r="Q406" s="65">
        <v>3</v>
      </c>
      <c r="R406" s="65">
        <v>4</v>
      </c>
      <c r="S406" s="65">
        <v>0.75</v>
      </c>
      <c r="T406" s="65">
        <v>7</v>
      </c>
      <c r="U406" s="65">
        <v>6</v>
      </c>
      <c r="V406" s="65">
        <v>13</v>
      </c>
      <c r="W406" s="65">
        <v>3</v>
      </c>
      <c r="X406" s="65">
        <v>0</v>
      </c>
      <c r="Y406" s="65">
        <v>0</v>
      </c>
      <c r="Z406" s="65">
        <v>2</v>
      </c>
      <c r="AA406" s="65">
        <v>5</v>
      </c>
      <c r="AB406" s="65">
        <v>9</v>
      </c>
      <c r="AC406" s="65">
        <v>8.3000000000000007</v>
      </c>
      <c r="AD406" s="65"/>
      <c r="AE406" s="77">
        <f t="shared" si="341"/>
        <v>30.033333333333335</v>
      </c>
      <c r="AF406" s="78" t="s">
        <v>2581</v>
      </c>
      <c r="AG406" s="76">
        <f t="shared" ref="AG406:AH406" si="366">STDEV(L357:L406)</f>
        <v>3.5044578025417734</v>
      </c>
      <c r="AH406" s="76">
        <f t="shared" si="366"/>
        <v>0.18424664480649039</v>
      </c>
      <c r="AI406" s="76">
        <f t="shared" si="332"/>
        <v>12.509803921568627</v>
      </c>
    </row>
    <row r="407" spans="1:35" x14ac:dyDescent="0.25">
      <c r="A407" s="65">
        <v>15</v>
      </c>
      <c r="B407" s="56">
        <v>15</v>
      </c>
      <c r="C407" s="66">
        <v>38462</v>
      </c>
      <c r="D407" s="65" t="s">
        <v>832</v>
      </c>
      <c r="E407" s="57" t="s">
        <v>19</v>
      </c>
      <c r="F407" s="67"/>
      <c r="G407" s="57" t="s">
        <v>2</v>
      </c>
      <c r="H407" s="67" t="s">
        <v>3</v>
      </c>
      <c r="I407" s="65">
        <v>1</v>
      </c>
      <c r="J407" s="68">
        <v>1.4451388888888888</v>
      </c>
      <c r="K407" s="65">
        <v>7</v>
      </c>
      <c r="L407" s="65">
        <v>12</v>
      </c>
      <c r="M407" s="65">
        <v>0.58299999999999996</v>
      </c>
      <c r="N407" s="65">
        <v>0</v>
      </c>
      <c r="O407" s="65">
        <v>0</v>
      </c>
      <c r="P407" s="65"/>
      <c r="Q407" s="65">
        <v>1</v>
      </c>
      <c r="R407" s="65">
        <v>3</v>
      </c>
      <c r="S407" s="65">
        <v>0.33300000000000002</v>
      </c>
      <c r="T407" s="65">
        <v>2</v>
      </c>
      <c r="U407" s="65">
        <v>6</v>
      </c>
      <c r="V407" s="65">
        <v>8</v>
      </c>
      <c r="W407" s="65">
        <v>4</v>
      </c>
      <c r="X407" s="65">
        <v>1</v>
      </c>
      <c r="Y407" s="65">
        <v>1</v>
      </c>
      <c r="Z407" s="65">
        <v>2</v>
      </c>
      <c r="AA407" s="65">
        <v>1</v>
      </c>
      <c r="AB407" s="65">
        <v>15</v>
      </c>
      <c r="AC407" s="65">
        <v>13.9</v>
      </c>
      <c r="AD407" s="65"/>
      <c r="AE407" s="77">
        <f t="shared" si="341"/>
        <v>34.68333333333333</v>
      </c>
      <c r="AF407" s="78" t="s">
        <v>2581</v>
      </c>
      <c r="AG407" s="76">
        <f t="shared" ref="AG407:AH407" si="367">STDEV(L358:L407)</f>
        <v>3.4881139281150508</v>
      </c>
      <c r="AH407" s="76">
        <f t="shared" si="367"/>
        <v>0.18457869180755376</v>
      </c>
      <c r="AI407" s="76">
        <f t="shared" si="332"/>
        <v>12.372549019607844</v>
      </c>
    </row>
    <row r="408" spans="1:35" x14ac:dyDescent="0.25">
      <c r="A408" s="65">
        <v>16</v>
      </c>
      <c r="B408" s="56">
        <v>16</v>
      </c>
      <c r="C408" s="66">
        <v>38462</v>
      </c>
      <c r="D408" s="65" t="s">
        <v>833</v>
      </c>
      <c r="E408" s="57" t="s">
        <v>19</v>
      </c>
      <c r="F408" s="67" t="s">
        <v>5</v>
      </c>
      <c r="G408" s="57" t="s">
        <v>119</v>
      </c>
      <c r="H408" s="67" t="s">
        <v>11</v>
      </c>
      <c r="I408" s="65">
        <v>1</v>
      </c>
      <c r="J408" s="68">
        <v>1.1770833333333333</v>
      </c>
      <c r="K408" s="65">
        <v>7</v>
      </c>
      <c r="L408" s="65">
        <v>14</v>
      </c>
      <c r="M408" s="65">
        <v>0.5</v>
      </c>
      <c r="N408" s="65">
        <v>0</v>
      </c>
      <c r="O408" s="65">
        <v>0</v>
      </c>
      <c r="P408" s="65"/>
      <c r="Q408" s="65">
        <v>7</v>
      </c>
      <c r="R408" s="65">
        <v>8</v>
      </c>
      <c r="S408" s="65">
        <v>0.875</v>
      </c>
      <c r="T408" s="65">
        <v>5</v>
      </c>
      <c r="U408" s="65">
        <v>2</v>
      </c>
      <c r="V408" s="65">
        <v>7</v>
      </c>
      <c r="W408" s="65">
        <v>1</v>
      </c>
      <c r="X408" s="65">
        <v>0</v>
      </c>
      <c r="Y408" s="65">
        <v>2</v>
      </c>
      <c r="Z408" s="65">
        <v>3</v>
      </c>
      <c r="AA408" s="65">
        <v>2</v>
      </c>
      <c r="AB408" s="65">
        <v>21</v>
      </c>
      <c r="AC408" s="65">
        <v>16</v>
      </c>
      <c r="AD408" s="65"/>
      <c r="AE408" s="77">
        <f t="shared" si="341"/>
        <v>28.25</v>
      </c>
      <c r="AF408" s="78" t="s">
        <v>2581</v>
      </c>
      <c r="AG408" s="76">
        <f t="shared" ref="AG408:AH408" si="368">STDEV(L359:L408)</f>
        <v>3.4881139281150508</v>
      </c>
      <c r="AH408" s="76">
        <f t="shared" si="368"/>
        <v>0.18434279957487407</v>
      </c>
      <c r="AI408" s="76">
        <f t="shared" si="332"/>
        <v>12.450980392156863</v>
      </c>
    </row>
    <row r="409" spans="1:35" x14ac:dyDescent="0.25">
      <c r="A409" s="65">
        <v>17</v>
      </c>
      <c r="B409" s="56">
        <v>17</v>
      </c>
      <c r="C409" s="66">
        <v>38462</v>
      </c>
      <c r="D409" s="65" t="s">
        <v>834</v>
      </c>
      <c r="E409" s="57" t="s">
        <v>19</v>
      </c>
      <c r="F409" s="67" t="s">
        <v>5</v>
      </c>
      <c r="G409" s="57" t="s">
        <v>15</v>
      </c>
      <c r="H409" s="67" t="s">
        <v>11</v>
      </c>
      <c r="I409" s="65">
        <v>1</v>
      </c>
      <c r="J409" s="68">
        <v>1.3576388888888891</v>
      </c>
      <c r="K409" s="65">
        <v>6</v>
      </c>
      <c r="L409" s="65">
        <v>15</v>
      </c>
      <c r="M409" s="65">
        <v>0.4</v>
      </c>
      <c r="N409" s="65">
        <v>0</v>
      </c>
      <c r="O409" s="65">
        <v>0</v>
      </c>
      <c r="P409" s="65"/>
      <c r="Q409" s="65">
        <v>3</v>
      </c>
      <c r="R409" s="65">
        <v>5</v>
      </c>
      <c r="S409" s="65">
        <v>0.6</v>
      </c>
      <c r="T409" s="65">
        <v>6</v>
      </c>
      <c r="U409" s="65">
        <v>12</v>
      </c>
      <c r="V409" s="65">
        <v>18</v>
      </c>
      <c r="W409" s="65">
        <v>11</v>
      </c>
      <c r="X409" s="65">
        <v>0</v>
      </c>
      <c r="Y409" s="65">
        <v>2</v>
      </c>
      <c r="Z409" s="65">
        <v>2</v>
      </c>
      <c r="AA409" s="65">
        <v>1</v>
      </c>
      <c r="AB409" s="65">
        <v>15</v>
      </c>
      <c r="AC409" s="65">
        <v>20.6</v>
      </c>
      <c r="AD409" s="65"/>
      <c r="AE409" s="77">
        <f t="shared" si="341"/>
        <v>32.583333333333336</v>
      </c>
      <c r="AF409" s="78" t="s">
        <v>2581</v>
      </c>
      <c r="AG409" s="76">
        <f t="shared" ref="AG409:AH409" si="369">STDEV(L360:L409)</f>
        <v>3.5064954304949012</v>
      </c>
      <c r="AH409" s="76">
        <f t="shared" si="369"/>
        <v>0.18493700637387531</v>
      </c>
      <c r="AI409" s="76">
        <f t="shared" si="332"/>
        <v>12.470588235294118</v>
      </c>
    </row>
    <row r="410" spans="1:35" x14ac:dyDescent="0.25">
      <c r="A410" s="65">
        <v>18</v>
      </c>
      <c r="B410" s="56">
        <v>18</v>
      </c>
      <c r="C410" s="66">
        <v>38462</v>
      </c>
      <c r="D410" s="65" t="s">
        <v>835</v>
      </c>
      <c r="E410" s="57" t="s">
        <v>19</v>
      </c>
      <c r="F410" s="67" t="s">
        <v>5</v>
      </c>
      <c r="G410" s="57" t="s">
        <v>8</v>
      </c>
      <c r="H410" s="67" t="s">
        <v>3</v>
      </c>
      <c r="I410" s="65">
        <v>1</v>
      </c>
      <c r="J410" s="68">
        <v>1.2819444444444443</v>
      </c>
      <c r="K410" s="65">
        <v>2</v>
      </c>
      <c r="L410" s="65">
        <v>8</v>
      </c>
      <c r="M410" s="65">
        <v>0.25</v>
      </c>
      <c r="N410" s="65">
        <v>0</v>
      </c>
      <c r="O410" s="65">
        <v>0</v>
      </c>
      <c r="P410" s="65"/>
      <c r="Q410" s="65">
        <v>4</v>
      </c>
      <c r="R410" s="65">
        <v>4</v>
      </c>
      <c r="S410" s="65">
        <v>1</v>
      </c>
      <c r="T410" s="65">
        <v>5</v>
      </c>
      <c r="U410" s="65">
        <v>0</v>
      </c>
      <c r="V410" s="65">
        <v>5</v>
      </c>
      <c r="W410" s="65">
        <v>3</v>
      </c>
      <c r="X410" s="65">
        <v>1</v>
      </c>
      <c r="Y410" s="65">
        <v>1</v>
      </c>
      <c r="Z410" s="65">
        <v>3</v>
      </c>
      <c r="AA410" s="65">
        <v>1</v>
      </c>
      <c r="AB410" s="65">
        <v>8</v>
      </c>
      <c r="AC410" s="65">
        <v>7.1</v>
      </c>
      <c r="AD410" s="65"/>
      <c r="AE410" s="77">
        <f t="shared" si="341"/>
        <v>30.766666666666666</v>
      </c>
      <c r="AF410" s="78" t="s">
        <v>2581</v>
      </c>
      <c r="AG410" s="76">
        <f t="shared" ref="AG410:AH410" si="370">STDEV(L361:L410)</f>
        <v>3.5295256084080426</v>
      </c>
      <c r="AH410" s="76">
        <f t="shared" si="370"/>
        <v>0.18817401412479051</v>
      </c>
      <c r="AI410" s="76">
        <f t="shared" si="332"/>
        <v>12.392156862745098</v>
      </c>
    </row>
    <row r="411" spans="1:35" x14ac:dyDescent="0.25">
      <c r="A411" s="65">
        <v>19</v>
      </c>
      <c r="B411" s="56">
        <v>19</v>
      </c>
      <c r="C411" s="66">
        <v>38462</v>
      </c>
      <c r="D411" s="65" t="s">
        <v>836</v>
      </c>
      <c r="E411" s="57" t="s">
        <v>19</v>
      </c>
      <c r="F411" s="67"/>
      <c r="G411" s="57" t="s">
        <v>89</v>
      </c>
      <c r="H411" s="67" t="s">
        <v>11</v>
      </c>
      <c r="I411" s="65">
        <v>1</v>
      </c>
      <c r="J411" s="68">
        <v>1.4465277777777779</v>
      </c>
      <c r="K411" s="65">
        <v>9</v>
      </c>
      <c r="L411" s="65">
        <v>14</v>
      </c>
      <c r="M411" s="65">
        <v>0.64300000000000002</v>
      </c>
      <c r="N411" s="65">
        <v>0</v>
      </c>
      <c r="O411" s="65">
        <v>0</v>
      </c>
      <c r="P411" s="65"/>
      <c r="Q411" s="65">
        <v>4</v>
      </c>
      <c r="R411" s="65">
        <v>5</v>
      </c>
      <c r="S411" s="65">
        <v>0.8</v>
      </c>
      <c r="T411" s="65">
        <v>2</v>
      </c>
      <c r="U411" s="65">
        <v>8</v>
      </c>
      <c r="V411" s="65">
        <v>10</v>
      </c>
      <c r="W411" s="65">
        <v>5</v>
      </c>
      <c r="X411" s="65">
        <v>3</v>
      </c>
      <c r="Y411" s="65">
        <v>4</v>
      </c>
      <c r="Z411" s="65">
        <v>1</v>
      </c>
      <c r="AA411" s="65">
        <v>2</v>
      </c>
      <c r="AB411" s="65">
        <v>22</v>
      </c>
      <c r="AC411" s="65">
        <v>26.7</v>
      </c>
      <c r="AD411" s="65"/>
      <c r="AE411" s="77">
        <f t="shared" si="341"/>
        <v>34.716666666666669</v>
      </c>
      <c r="AF411" s="78" t="s">
        <v>2581</v>
      </c>
      <c r="AG411" s="76">
        <f t="shared" ref="AG411:AH411" si="371">STDEV(L362:L411)</f>
        <v>3.4758643030275538</v>
      </c>
      <c r="AH411" s="76">
        <f t="shared" si="371"/>
        <v>0.1892647255209769</v>
      </c>
      <c r="AI411" s="76">
        <f t="shared" si="332"/>
        <v>12.490196078431373</v>
      </c>
    </row>
    <row r="412" spans="1:35" x14ac:dyDescent="0.25">
      <c r="A412" s="65">
        <v>20</v>
      </c>
      <c r="B412" s="56">
        <v>20</v>
      </c>
      <c r="C412" s="66">
        <v>38462</v>
      </c>
      <c r="D412" s="65" t="s">
        <v>837</v>
      </c>
      <c r="E412" s="57" t="s">
        <v>19</v>
      </c>
      <c r="F412" s="67"/>
      <c r="G412" s="57" t="s">
        <v>119</v>
      </c>
      <c r="H412" s="67" t="s">
        <v>11</v>
      </c>
      <c r="I412" s="65">
        <v>1</v>
      </c>
      <c r="J412" s="69">
        <v>0.77916666666666667</v>
      </c>
      <c r="K412" s="65">
        <v>4</v>
      </c>
      <c r="L412" s="65">
        <v>7</v>
      </c>
      <c r="M412" s="65">
        <v>0.57099999999999995</v>
      </c>
      <c r="N412" s="65">
        <v>0</v>
      </c>
      <c r="O412" s="65">
        <v>0</v>
      </c>
      <c r="P412" s="65"/>
      <c r="Q412" s="65">
        <v>3</v>
      </c>
      <c r="R412" s="65">
        <v>4</v>
      </c>
      <c r="S412" s="65">
        <v>0.75</v>
      </c>
      <c r="T412" s="65">
        <v>2</v>
      </c>
      <c r="U412" s="65">
        <v>7</v>
      </c>
      <c r="V412" s="65">
        <v>9</v>
      </c>
      <c r="W412" s="65">
        <v>3</v>
      </c>
      <c r="X412" s="65">
        <v>0</v>
      </c>
      <c r="Y412" s="65">
        <v>2</v>
      </c>
      <c r="Z412" s="65">
        <v>1</v>
      </c>
      <c r="AA412" s="65">
        <v>2</v>
      </c>
      <c r="AB412" s="65">
        <v>11</v>
      </c>
      <c r="AC412" s="65">
        <v>12.5</v>
      </c>
      <c r="AD412" s="65"/>
      <c r="AE412" s="77">
        <f t="shared" si="341"/>
        <v>18.7</v>
      </c>
      <c r="AF412" s="78" t="s">
        <v>2581</v>
      </c>
      <c r="AG412" s="76">
        <f t="shared" ref="AG412:AH412" si="372">STDEV(L363:L412)</f>
        <v>3.5538998412494203</v>
      </c>
      <c r="AH412" s="76">
        <f t="shared" si="372"/>
        <v>0.18853390211019885</v>
      </c>
      <c r="AI412" s="76">
        <f t="shared" si="332"/>
        <v>12.294117647058824</v>
      </c>
    </row>
    <row r="413" spans="1:35" x14ac:dyDescent="0.25">
      <c r="A413" s="65">
        <v>21</v>
      </c>
      <c r="B413" s="56">
        <v>21</v>
      </c>
      <c r="C413" s="66">
        <v>38462</v>
      </c>
      <c r="D413" s="65" t="s">
        <v>838</v>
      </c>
      <c r="E413" s="57" t="s">
        <v>19</v>
      </c>
      <c r="F413" s="67"/>
      <c r="G413" s="57" t="s">
        <v>15</v>
      </c>
      <c r="H413" s="67" t="s">
        <v>11</v>
      </c>
      <c r="I413" s="65">
        <v>1</v>
      </c>
      <c r="J413" s="69">
        <v>0.74791666666666667</v>
      </c>
      <c r="K413" s="65">
        <v>4</v>
      </c>
      <c r="L413" s="65">
        <v>7</v>
      </c>
      <c r="M413" s="65">
        <v>0.57099999999999995</v>
      </c>
      <c r="N413" s="65">
        <v>0</v>
      </c>
      <c r="O413" s="65">
        <v>0</v>
      </c>
      <c r="P413" s="65"/>
      <c r="Q413" s="65">
        <v>0</v>
      </c>
      <c r="R413" s="65">
        <v>0</v>
      </c>
      <c r="S413" s="65"/>
      <c r="T413" s="65">
        <v>1</v>
      </c>
      <c r="U413" s="65">
        <v>4</v>
      </c>
      <c r="V413" s="65">
        <v>5</v>
      </c>
      <c r="W413" s="65">
        <v>2</v>
      </c>
      <c r="X413" s="65">
        <v>1</v>
      </c>
      <c r="Y413" s="65">
        <v>0</v>
      </c>
      <c r="Z413" s="65">
        <v>1</v>
      </c>
      <c r="AA413" s="65">
        <v>1</v>
      </c>
      <c r="AB413" s="65">
        <v>8</v>
      </c>
      <c r="AC413" s="65">
        <v>7.6</v>
      </c>
      <c r="AD413" s="65"/>
      <c r="AE413" s="77">
        <f t="shared" si="341"/>
        <v>17.95</v>
      </c>
      <c r="AF413" s="78" t="s">
        <v>2581</v>
      </c>
      <c r="AG413" s="76">
        <f t="shared" ref="AG413:AH413" si="373">STDEV(L364:L413)</f>
        <v>3.282607226593159</v>
      </c>
      <c r="AH413" s="76">
        <f t="shared" si="373"/>
        <v>0.18285089721476608</v>
      </c>
      <c r="AI413" s="76">
        <f t="shared" si="332"/>
        <v>12.215686274509803</v>
      </c>
    </row>
    <row r="414" spans="1:35" x14ac:dyDescent="0.25">
      <c r="A414" s="65">
        <v>22</v>
      </c>
      <c r="B414" s="56">
        <v>22</v>
      </c>
      <c r="C414" s="66">
        <v>38462</v>
      </c>
      <c r="D414" s="65" t="s">
        <v>839</v>
      </c>
      <c r="E414" s="57" t="s">
        <v>19</v>
      </c>
      <c r="F414" s="67"/>
      <c r="G414" s="57" t="s">
        <v>102</v>
      </c>
      <c r="H414" s="67" t="s">
        <v>11</v>
      </c>
      <c r="I414" s="65">
        <v>1</v>
      </c>
      <c r="J414" s="68">
        <v>1.1604166666666667</v>
      </c>
      <c r="K414" s="65">
        <v>5</v>
      </c>
      <c r="L414" s="65">
        <v>11</v>
      </c>
      <c r="M414" s="65">
        <v>0.45500000000000002</v>
      </c>
      <c r="N414" s="65">
        <v>0</v>
      </c>
      <c r="O414" s="65">
        <v>0</v>
      </c>
      <c r="P414" s="65"/>
      <c r="Q414" s="65">
        <v>2</v>
      </c>
      <c r="R414" s="65">
        <v>2</v>
      </c>
      <c r="S414" s="65">
        <v>1</v>
      </c>
      <c r="T414" s="65">
        <v>0</v>
      </c>
      <c r="U414" s="65">
        <v>4</v>
      </c>
      <c r="V414" s="65">
        <v>4</v>
      </c>
      <c r="W414" s="65">
        <v>3</v>
      </c>
      <c r="X414" s="65">
        <v>0</v>
      </c>
      <c r="Y414" s="65">
        <v>1</v>
      </c>
      <c r="Z414" s="65">
        <v>1</v>
      </c>
      <c r="AA414" s="65">
        <v>2</v>
      </c>
      <c r="AB414" s="65">
        <v>12</v>
      </c>
      <c r="AC414" s="65">
        <v>8.5</v>
      </c>
      <c r="AD414" s="65"/>
      <c r="AE414" s="77">
        <f t="shared" ref="AE414:AE445" si="374">DAY(J414)*24+HOUR(J414)+MINUTE(J414)/60</f>
        <v>27.85</v>
      </c>
      <c r="AF414" s="78" t="s">
        <v>2581</v>
      </c>
      <c r="AG414" s="76">
        <f t="shared" ref="AG414:AH414" si="375">STDEV(L365:L414)</f>
        <v>3.2732060049774439</v>
      </c>
      <c r="AH414" s="76">
        <f t="shared" si="375"/>
        <v>0.18236056345065638</v>
      </c>
      <c r="AI414" s="76">
        <f t="shared" si="332"/>
        <v>11.980392156862745</v>
      </c>
    </row>
    <row r="415" spans="1:35" x14ac:dyDescent="0.25">
      <c r="A415" s="65">
        <v>23</v>
      </c>
      <c r="B415" s="56">
        <v>23</v>
      </c>
      <c r="C415" s="66">
        <v>38462</v>
      </c>
      <c r="D415" s="65" t="s">
        <v>840</v>
      </c>
      <c r="E415" s="57" t="s">
        <v>19</v>
      </c>
      <c r="F415" s="67"/>
      <c r="G415" s="57" t="s">
        <v>6</v>
      </c>
      <c r="H415" s="67" t="s">
        <v>11</v>
      </c>
      <c r="I415" s="65">
        <v>1</v>
      </c>
      <c r="J415" s="68">
        <v>1.1743055555555555</v>
      </c>
      <c r="K415" s="65">
        <v>4</v>
      </c>
      <c r="L415" s="65">
        <v>10</v>
      </c>
      <c r="M415" s="65">
        <v>0.4</v>
      </c>
      <c r="N415" s="65">
        <v>0</v>
      </c>
      <c r="O415" s="65">
        <v>0</v>
      </c>
      <c r="P415" s="65"/>
      <c r="Q415" s="65">
        <v>0</v>
      </c>
      <c r="R415" s="65">
        <v>0</v>
      </c>
      <c r="S415" s="65"/>
      <c r="T415" s="65">
        <v>5</v>
      </c>
      <c r="U415" s="65">
        <v>8</v>
      </c>
      <c r="V415" s="65">
        <v>13</v>
      </c>
      <c r="W415" s="65">
        <v>4</v>
      </c>
      <c r="X415" s="65">
        <v>0</v>
      </c>
      <c r="Y415" s="65">
        <v>2</v>
      </c>
      <c r="Z415" s="65">
        <v>1</v>
      </c>
      <c r="AA415" s="65">
        <v>0</v>
      </c>
      <c r="AB415" s="65">
        <v>8</v>
      </c>
      <c r="AC415" s="65">
        <v>11.7</v>
      </c>
      <c r="AD415" s="65"/>
      <c r="AE415" s="77">
        <f t="shared" si="374"/>
        <v>28.183333333333334</v>
      </c>
      <c r="AF415" s="78" t="s">
        <v>2581</v>
      </c>
      <c r="AG415" s="76">
        <f t="shared" ref="AG415:AH415" si="376">STDEV(L366:L415)</f>
        <v>3.0169588688489823</v>
      </c>
      <c r="AH415" s="76">
        <f t="shared" si="376"/>
        <v>0.1829781530396348</v>
      </c>
      <c r="AI415" s="76">
        <f t="shared" si="332"/>
        <v>11.980392156862745</v>
      </c>
    </row>
    <row r="416" spans="1:35" x14ac:dyDescent="0.25">
      <c r="A416" s="65">
        <v>24</v>
      </c>
      <c r="B416" s="56">
        <v>24</v>
      </c>
      <c r="C416" s="66">
        <v>38462</v>
      </c>
      <c r="D416" s="65" t="s">
        <v>841</v>
      </c>
      <c r="E416" s="57" t="s">
        <v>19</v>
      </c>
      <c r="F416" s="67"/>
      <c r="G416" s="57" t="s">
        <v>60</v>
      </c>
      <c r="H416" s="67" t="s">
        <v>11</v>
      </c>
      <c r="I416" s="65">
        <v>1</v>
      </c>
      <c r="J416" s="68">
        <v>1.2972222222222223</v>
      </c>
      <c r="K416" s="65">
        <v>6</v>
      </c>
      <c r="L416" s="65">
        <v>10</v>
      </c>
      <c r="M416" s="65">
        <v>0.6</v>
      </c>
      <c r="N416" s="65">
        <v>0</v>
      </c>
      <c r="O416" s="65">
        <v>0</v>
      </c>
      <c r="P416" s="65"/>
      <c r="Q416" s="65">
        <v>1</v>
      </c>
      <c r="R416" s="65">
        <v>2</v>
      </c>
      <c r="S416" s="65">
        <v>0.5</v>
      </c>
      <c r="T416" s="65">
        <v>1</v>
      </c>
      <c r="U416" s="65">
        <v>10</v>
      </c>
      <c r="V416" s="65">
        <v>11</v>
      </c>
      <c r="W416" s="65">
        <v>1</v>
      </c>
      <c r="X416" s="65">
        <v>0</v>
      </c>
      <c r="Y416" s="65">
        <v>7</v>
      </c>
      <c r="Z416" s="65">
        <v>3</v>
      </c>
      <c r="AA416" s="65">
        <v>3</v>
      </c>
      <c r="AB416" s="65">
        <v>13</v>
      </c>
      <c r="AC416" s="65">
        <v>13.1</v>
      </c>
      <c r="AD416" s="65"/>
      <c r="AE416" s="77">
        <f t="shared" si="374"/>
        <v>31.133333333333333</v>
      </c>
      <c r="AF416" s="78" t="s">
        <v>2581</v>
      </c>
      <c r="AG416" s="76">
        <f t="shared" ref="AG416:AH416" si="377">STDEV(L367:L416)</f>
        <v>3.0256724669982074</v>
      </c>
      <c r="AH416" s="76">
        <f t="shared" si="377"/>
        <v>0.18338630576697168</v>
      </c>
      <c r="AI416" s="76">
        <f t="shared" si="332"/>
        <v>11.764705882352942</v>
      </c>
    </row>
    <row r="417" spans="1:35" x14ac:dyDescent="0.25">
      <c r="A417" s="65">
        <v>25</v>
      </c>
      <c r="B417" s="56">
        <v>25</v>
      </c>
      <c r="C417" s="66">
        <v>38462</v>
      </c>
      <c r="D417" s="65" t="s">
        <v>842</v>
      </c>
      <c r="E417" s="57" t="s">
        <v>19</v>
      </c>
      <c r="F417" s="67" t="s">
        <v>5</v>
      </c>
      <c r="G417" s="57" t="s">
        <v>33</v>
      </c>
      <c r="H417" s="67" t="s">
        <v>11</v>
      </c>
      <c r="I417" s="65">
        <v>1</v>
      </c>
      <c r="J417" s="68">
        <v>1.3944444444444446</v>
      </c>
      <c r="K417" s="65">
        <v>12</v>
      </c>
      <c r="L417" s="65">
        <v>18</v>
      </c>
      <c r="M417" s="65">
        <v>0.66700000000000004</v>
      </c>
      <c r="N417" s="65">
        <v>0</v>
      </c>
      <c r="O417" s="65">
        <v>0</v>
      </c>
      <c r="P417" s="65"/>
      <c r="Q417" s="65">
        <v>4</v>
      </c>
      <c r="R417" s="65">
        <v>6</v>
      </c>
      <c r="S417" s="65">
        <v>0.66700000000000004</v>
      </c>
      <c r="T417" s="65">
        <v>5</v>
      </c>
      <c r="U417" s="65">
        <v>11</v>
      </c>
      <c r="V417" s="65">
        <v>16</v>
      </c>
      <c r="W417" s="65">
        <v>4</v>
      </c>
      <c r="X417" s="65">
        <v>1</v>
      </c>
      <c r="Y417" s="65">
        <v>4</v>
      </c>
      <c r="Z417" s="65">
        <v>0</v>
      </c>
      <c r="AA417" s="65">
        <v>4</v>
      </c>
      <c r="AB417" s="65">
        <v>28</v>
      </c>
      <c r="AC417" s="65">
        <v>31.2</v>
      </c>
      <c r="AD417" s="65"/>
      <c r="AE417" s="77">
        <f t="shared" si="374"/>
        <v>33.466666666666669</v>
      </c>
      <c r="AF417" s="78" t="s">
        <v>2581</v>
      </c>
      <c r="AG417" s="76">
        <f t="shared" ref="AG417:AH417" si="378">STDEV(L368:L417)</f>
        <v>3.0639443699324596</v>
      </c>
      <c r="AH417" s="76">
        <f t="shared" si="378"/>
        <v>0.18470337610032245</v>
      </c>
      <c r="AI417" s="76">
        <f t="shared" si="332"/>
        <v>11.901960784313726</v>
      </c>
    </row>
    <row r="418" spans="1:35" x14ac:dyDescent="0.25">
      <c r="A418" s="65">
        <v>26</v>
      </c>
      <c r="B418" s="56">
        <v>26</v>
      </c>
      <c r="C418" s="66">
        <v>38462</v>
      </c>
      <c r="D418" s="65" t="s">
        <v>843</v>
      </c>
      <c r="E418" s="57" t="s">
        <v>19</v>
      </c>
      <c r="F418" s="67"/>
      <c r="G418" s="57" t="s">
        <v>28</v>
      </c>
      <c r="H418" s="67" t="s">
        <v>11</v>
      </c>
      <c r="I418" s="65">
        <v>1</v>
      </c>
      <c r="J418" s="68">
        <v>1.5618055555555557</v>
      </c>
      <c r="K418" s="65">
        <v>6</v>
      </c>
      <c r="L418" s="65">
        <v>13</v>
      </c>
      <c r="M418" s="65">
        <v>0.46200000000000002</v>
      </c>
      <c r="N418" s="65">
        <v>0</v>
      </c>
      <c r="O418" s="65">
        <v>0</v>
      </c>
      <c r="P418" s="65"/>
      <c r="Q418" s="65">
        <v>1</v>
      </c>
      <c r="R418" s="65">
        <v>1</v>
      </c>
      <c r="S418" s="65">
        <v>1</v>
      </c>
      <c r="T418" s="65">
        <v>3</v>
      </c>
      <c r="U418" s="65">
        <v>7</v>
      </c>
      <c r="V418" s="65">
        <v>10</v>
      </c>
      <c r="W418" s="65">
        <v>5</v>
      </c>
      <c r="X418" s="65">
        <v>1</v>
      </c>
      <c r="Y418" s="65">
        <v>3</v>
      </c>
      <c r="Z418" s="65">
        <v>2</v>
      </c>
      <c r="AA418" s="65">
        <v>1</v>
      </c>
      <c r="AB418" s="65">
        <v>13</v>
      </c>
      <c r="AC418" s="65">
        <v>14.7</v>
      </c>
      <c r="AD418" s="65"/>
      <c r="AE418" s="77">
        <f t="shared" si="374"/>
        <v>37.483333333333334</v>
      </c>
      <c r="AF418" s="78" t="s">
        <v>2581</v>
      </c>
      <c r="AG418" s="76">
        <f t="shared" ref="AG418:AH418" si="379">STDEV(L369:L418)</f>
        <v>3.0342265261916248</v>
      </c>
      <c r="AH418" s="76">
        <f t="shared" si="379"/>
        <v>0.18342621382552537</v>
      </c>
      <c r="AI418" s="76">
        <f t="shared" si="332"/>
        <v>11.823529411764707</v>
      </c>
    </row>
    <row r="419" spans="1:35" x14ac:dyDescent="0.25">
      <c r="A419" s="65">
        <v>27</v>
      </c>
      <c r="B419" s="56">
        <v>27</v>
      </c>
      <c r="C419" s="66">
        <v>38462</v>
      </c>
      <c r="D419" s="65" t="s">
        <v>844</v>
      </c>
      <c r="E419" s="57" t="s">
        <v>19</v>
      </c>
      <c r="F419" s="67"/>
      <c r="G419" s="57" t="s">
        <v>21</v>
      </c>
      <c r="H419" s="67" t="s">
        <v>11</v>
      </c>
      <c r="I419" s="65">
        <v>1</v>
      </c>
      <c r="J419" s="68">
        <v>1.2951388888888888</v>
      </c>
      <c r="K419" s="65">
        <v>10</v>
      </c>
      <c r="L419" s="65">
        <v>17</v>
      </c>
      <c r="M419" s="65">
        <v>0.58799999999999997</v>
      </c>
      <c r="N419" s="65">
        <v>0</v>
      </c>
      <c r="O419" s="65">
        <v>0</v>
      </c>
      <c r="P419" s="65"/>
      <c r="Q419" s="65">
        <v>0</v>
      </c>
      <c r="R419" s="65">
        <v>0</v>
      </c>
      <c r="S419" s="65"/>
      <c r="T419" s="65">
        <v>5</v>
      </c>
      <c r="U419" s="65">
        <v>10</v>
      </c>
      <c r="V419" s="65">
        <v>15</v>
      </c>
      <c r="W419" s="65">
        <v>6</v>
      </c>
      <c r="X419" s="65">
        <v>2</v>
      </c>
      <c r="Y419" s="65">
        <v>3</v>
      </c>
      <c r="Z419" s="65">
        <v>3</v>
      </c>
      <c r="AA419" s="65">
        <v>2</v>
      </c>
      <c r="AB419" s="65">
        <v>20</v>
      </c>
      <c r="AC419" s="65">
        <v>23.1</v>
      </c>
      <c r="AD419" s="65"/>
      <c r="AE419" s="77">
        <f t="shared" si="374"/>
        <v>31.083333333333332</v>
      </c>
      <c r="AF419" s="78" t="s">
        <v>2581</v>
      </c>
      <c r="AG419" s="76">
        <f t="shared" ref="AG419:AH419" si="380">STDEV(L370:L419)</f>
        <v>3.0658753785394954</v>
      </c>
      <c r="AH419" s="76">
        <f t="shared" si="380"/>
        <v>0.18361801076569553</v>
      </c>
      <c r="AI419" s="76">
        <f t="shared" si="332"/>
        <v>11.862745098039216</v>
      </c>
    </row>
    <row r="420" spans="1:35" x14ac:dyDescent="0.25">
      <c r="A420" s="65">
        <v>28</v>
      </c>
      <c r="B420" s="56">
        <v>28</v>
      </c>
      <c r="C420" s="66">
        <v>38462</v>
      </c>
      <c r="D420" s="65" t="s">
        <v>845</v>
      </c>
      <c r="E420" s="57" t="s">
        <v>19</v>
      </c>
      <c r="F420" s="67"/>
      <c r="G420" s="57" t="s">
        <v>33</v>
      </c>
      <c r="H420" s="67" t="s">
        <v>11</v>
      </c>
      <c r="I420" s="65">
        <v>1</v>
      </c>
      <c r="J420" s="68">
        <v>1.1284722222222221</v>
      </c>
      <c r="K420" s="65">
        <v>3</v>
      </c>
      <c r="L420" s="65">
        <v>7</v>
      </c>
      <c r="M420" s="65">
        <v>0.42899999999999999</v>
      </c>
      <c r="N420" s="65">
        <v>0</v>
      </c>
      <c r="O420" s="65">
        <v>0</v>
      </c>
      <c r="P420" s="65"/>
      <c r="Q420" s="65">
        <v>3</v>
      </c>
      <c r="R420" s="65">
        <v>4</v>
      </c>
      <c r="S420" s="65">
        <v>0.75</v>
      </c>
      <c r="T420" s="65">
        <v>4</v>
      </c>
      <c r="U420" s="65">
        <v>5</v>
      </c>
      <c r="V420" s="65">
        <v>9</v>
      </c>
      <c r="W420" s="65">
        <v>2</v>
      </c>
      <c r="X420" s="65">
        <v>1</v>
      </c>
      <c r="Y420" s="65">
        <v>0</v>
      </c>
      <c r="Z420" s="65">
        <v>2</v>
      </c>
      <c r="AA420" s="65">
        <v>1</v>
      </c>
      <c r="AB420" s="65">
        <v>9</v>
      </c>
      <c r="AC420" s="65">
        <v>9.1999999999999993</v>
      </c>
      <c r="AD420" s="65"/>
      <c r="AE420" s="77">
        <f t="shared" si="374"/>
        <v>27.083333333333332</v>
      </c>
      <c r="AF420" s="78" t="s">
        <v>2581</v>
      </c>
      <c r="AG420" s="76">
        <f t="shared" ref="AG420:AH420" si="381">STDEV(L371:L420)</f>
        <v>3.1392186731017997</v>
      </c>
      <c r="AH420" s="76">
        <f t="shared" si="381"/>
        <v>0.18350610288466845</v>
      </c>
      <c r="AI420" s="76">
        <f t="shared" si="332"/>
        <v>11.686274509803921</v>
      </c>
    </row>
    <row r="421" spans="1:35" x14ac:dyDescent="0.25">
      <c r="A421" s="65">
        <v>29</v>
      </c>
      <c r="B421" s="56">
        <v>29</v>
      </c>
      <c r="C421" s="66">
        <v>38462</v>
      </c>
      <c r="D421" s="65" t="s">
        <v>846</v>
      </c>
      <c r="E421" s="57" t="s">
        <v>19</v>
      </c>
      <c r="F421" s="67" t="s">
        <v>5</v>
      </c>
      <c r="G421" s="57" t="s">
        <v>35</v>
      </c>
      <c r="H421" s="67" t="s">
        <v>3</v>
      </c>
      <c r="I421" s="65">
        <v>1</v>
      </c>
      <c r="J421" s="69">
        <v>0.82500000000000007</v>
      </c>
      <c r="K421" s="65">
        <v>6</v>
      </c>
      <c r="L421" s="65">
        <v>12</v>
      </c>
      <c r="M421" s="65">
        <v>0.5</v>
      </c>
      <c r="N421" s="65">
        <v>0</v>
      </c>
      <c r="O421" s="65">
        <v>0</v>
      </c>
      <c r="P421" s="65"/>
      <c r="Q421" s="65">
        <v>0</v>
      </c>
      <c r="R421" s="65">
        <v>1</v>
      </c>
      <c r="S421" s="65">
        <v>0</v>
      </c>
      <c r="T421" s="65">
        <v>3</v>
      </c>
      <c r="U421" s="65">
        <v>3</v>
      </c>
      <c r="V421" s="65">
        <v>6</v>
      </c>
      <c r="W421" s="65">
        <v>1</v>
      </c>
      <c r="X421" s="65">
        <v>0</v>
      </c>
      <c r="Y421" s="65">
        <v>0</v>
      </c>
      <c r="Z421" s="65">
        <v>1</v>
      </c>
      <c r="AA421" s="65">
        <v>1</v>
      </c>
      <c r="AB421" s="65">
        <v>12</v>
      </c>
      <c r="AC421" s="65">
        <v>7.9</v>
      </c>
      <c r="AD421" s="65"/>
      <c r="AE421" s="77">
        <f t="shared" si="374"/>
        <v>19.8</v>
      </c>
      <c r="AF421" s="78" t="s">
        <v>2581</v>
      </c>
      <c r="AG421" s="76">
        <f t="shared" ref="AG421:AH421" si="382">STDEV(L372:L421)</f>
        <v>3.1217472867689002</v>
      </c>
      <c r="AH421" s="76">
        <f t="shared" si="382"/>
        <v>0.18316459532232743</v>
      </c>
      <c r="AI421" s="76">
        <f t="shared" si="332"/>
        <v>11.686274509803921</v>
      </c>
    </row>
    <row r="422" spans="1:35" x14ac:dyDescent="0.25">
      <c r="A422" s="65">
        <v>30</v>
      </c>
      <c r="B422" s="56">
        <v>30</v>
      </c>
      <c r="C422" s="66">
        <v>38462</v>
      </c>
      <c r="D422" s="65" t="s">
        <v>847</v>
      </c>
      <c r="E422" s="57" t="s">
        <v>19</v>
      </c>
      <c r="F422" s="67"/>
      <c r="G422" s="57" t="s">
        <v>114</v>
      </c>
      <c r="H422" s="67" t="s">
        <v>11</v>
      </c>
      <c r="I422" s="65">
        <v>1</v>
      </c>
      <c r="J422" s="68">
        <v>1.0555555555555556</v>
      </c>
      <c r="K422" s="65">
        <v>2</v>
      </c>
      <c r="L422" s="65">
        <v>9</v>
      </c>
      <c r="M422" s="65">
        <v>0.222</v>
      </c>
      <c r="N422" s="65">
        <v>0</v>
      </c>
      <c r="O422" s="65">
        <v>0</v>
      </c>
      <c r="P422" s="65"/>
      <c r="Q422" s="65">
        <v>1</v>
      </c>
      <c r="R422" s="65">
        <v>2</v>
      </c>
      <c r="S422" s="65">
        <v>0.5</v>
      </c>
      <c r="T422" s="65">
        <v>0</v>
      </c>
      <c r="U422" s="65">
        <v>9</v>
      </c>
      <c r="V422" s="65">
        <v>9</v>
      </c>
      <c r="W422" s="65">
        <v>4</v>
      </c>
      <c r="X422" s="65">
        <v>0</v>
      </c>
      <c r="Y422" s="65">
        <v>3</v>
      </c>
      <c r="Z422" s="65">
        <v>2</v>
      </c>
      <c r="AA422" s="65">
        <v>0</v>
      </c>
      <c r="AB422" s="65">
        <v>5</v>
      </c>
      <c r="AC422" s="65">
        <v>4.7</v>
      </c>
      <c r="AD422" s="65"/>
      <c r="AE422" s="77">
        <f t="shared" si="374"/>
        <v>25.333333333333332</v>
      </c>
      <c r="AF422" s="78" t="s">
        <v>2581</v>
      </c>
      <c r="AG422" s="76">
        <f t="shared" ref="AG422:AH422" si="383">STDEV(L373:L422)</f>
        <v>3.1434415041155011</v>
      </c>
      <c r="AH422" s="76">
        <f t="shared" si="383"/>
        <v>0.18759128498968644</v>
      </c>
      <c r="AI422" s="76">
        <f t="shared" si="332"/>
        <v>11.588235294117647</v>
      </c>
    </row>
    <row r="423" spans="1:35" x14ac:dyDescent="0.25">
      <c r="A423" s="65">
        <v>31</v>
      </c>
      <c r="B423" s="56">
        <v>31</v>
      </c>
      <c r="C423" s="66">
        <v>38462</v>
      </c>
      <c r="D423" s="65" t="s">
        <v>848</v>
      </c>
      <c r="E423" s="57" t="s">
        <v>19</v>
      </c>
      <c r="F423" s="67"/>
      <c r="G423" s="57" t="s">
        <v>1</v>
      </c>
      <c r="H423" s="67" t="s">
        <v>11</v>
      </c>
      <c r="I423" s="65">
        <v>1</v>
      </c>
      <c r="J423" s="68">
        <v>1.2277777777777776</v>
      </c>
      <c r="K423" s="65">
        <v>1</v>
      </c>
      <c r="L423" s="65">
        <v>7</v>
      </c>
      <c r="M423" s="65">
        <v>0.14299999999999999</v>
      </c>
      <c r="N423" s="65">
        <v>0</v>
      </c>
      <c r="O423" s="65">
        <v>1</v>
      </c>
      <c r="P423" s="65">
        <v>0</v>
      </c>
      <c r="Q423" s="65">
        <v>0</v>
      </c>
      <c r="R423" s="65">
        <v>0</v>
      </c>
      <c r="S423" s="65"/>
      <c r="T423" s="65">
        <v>1</v>
      </c>
      <c r="U423" s="65">
        <v>3</v>
      </c>
      <c r="V423" s="65">
        <v>4</v>
      </c>
      <c r="W423" s="65">
        <v>2</v>
      </c>
      <c r="X423" s="65">
        <v>0</v>
      </c>
      <c r="Y423" s="65">
        <v>0</v>
      </c>
      <c r="Z423" s="65">
        <v>1</v>
      </c>
      <c r="AA423" s="65">
        <v>1</v>
      </c>
      <c r="AB423" s="65">
        <v>2</v>
      </c>
      <c r="AC423" s="65">
        <v>-0.9</v>
      </c>
      <c r="AD423" s="65"/>
      <c r="AE423" s="77">
        <f t="shared" si="374"/>
        <v>29.466666666666665</v>
      </c>
      <c r="AF423" s="78" t="s">
        <v>2581</v>
      </c>
      <c r="AG423" s="76">
        <f t="shared" ref="AG423:AH423" si="384">STDEV(L374:L423)</f>
        <v>3.1094982861929235</v>
      </c>
      <c r="AH423" s="76">
        <f t="shared" si="384"/>
        <v>0.194341719868979</v>
      </c>
      <c r="AI423" s="76">
        <f t="shared" si="332"/>
        <v>11.490196078431373</v>
      </c>
    </row>
    <row r="424" spans="1:35" x14ac:dyDescent="0.25">
      <c r="A424" s="65">
        <v>32</v>
      </c>
      <c r="B424" s="56">
        <v>32</v>
      </c>
      <c r="C424" s="66">
        <v>38462</v>
      </c>
      <c r="D424" s="65" t="s">
        <v>849</v>
      </c>
      <c r="E424" s="57" t="s">
        <v>19</v>
      </c>
      <c r="F424" s="67" t="s">
        <v>5</v>
      </c>
      <c r="G424" s="57" t="s">
        <v>2</v>
      </c>
      <c r="H424" s="67" t="s">
        <v>11</v>
      </c>
      <c r="I424" s="65">
        <v>1</v>
      </c>
      <c r="J424" s="68">
        <v>1.3229166666666667</v>
      </c>
      <c r="K424" s="65">
        <v>5</v>
      </c>
      <c r="L424" s="65">
        <v>9</v>
      </c>
      <c r="M424" s="65">
        <v>0.55600000000000005</v>
      </c>
      <c r="N424" s="65">
        <v>0</v>
      </c>
      <c r="O424" s="65">
        <v>0</v>
      </c>
      <c r="P424" s="65"/>
      <c r="Q424" s="65">
        <v>7</v>
      </c>
      <c r="R424" s="65">
        <v>7</v>
      </c>
      <c r="S424" s="65">
        <v>1</v>
      </c>
      <c r="T424" s="65">
        <v>2</v>
      </c>
      <c r="U424" s="65">
        <v>9</v>
      </c>
      <c r="V424" s="65">
        <v>11</v>
      </c>
      <c r="W424" s="65">
        <v>2</v>
      </c>
      <c r="X424" s="65">
        <v>0</v>
      </c>
      <c r="Y424" s="65">
        <v>0</v>
      </c>
      <c r="Z424" s="65">
        <v>2</v>
      </c>
      <c r="AA424" s="65">
        <v>1</v>
      </c>
      <c r="AB424" s="65">
        <v>17</v>
      </c>
      <c r="AC424" s="65">
        <v>15.8</v>
      </c>
      <c r="AD424" s="65"/>
      <c r="AE424" s="77">
        <f t="shared" si="374"/>
        <v>31.75</v>
      </c>
      <c r="AF424" s="78" t="s">
        <v>2581</v>
      </c>
      <c r="AG424" s="76">
        <f t="shared" ref="AG424:AH424" si="385">STDEV(L375:L424)</f>
        <v>3.1261895695062698</v>
      </c>
      <c r="AH424" s="76">
        <f t="shared" si="385"/>
        <v>0.19452475735620364</v>
      </c>
      <c r="AI424" s="76">
        <f t="shared" si="332"/>
        <v>11.333333333333334</v>
      </c>
    </row>
    <row r="425" spans="1:35" x14ac:dyDescent="0.25">
      <c r="A425" s="65">
        <v>33</v>
      </c>
      <c r="B425" s="56">
        <v>33</v>
      </c>
      <c r="C425" s="66">
        <v>38462</v>
      </c>
      <c r="D425" s="65" t="s">
        <v>850</v>
      </c>
      <c r="E425" s="57" t="s">
        <v>19</v>
      </c>
      <c r="F425" s="67"/>
      <c r="G425" s="57" t="s">
        <v>108</v>
      </c>
      <c r="H425" s="67" t="s">
        <v>11</v>
      </c>
      <c r="I425" s="65">
        <v>1</v>
      </c>
      <c r="J425" s="68">
        <v>1.1291666666666667</v>
      </c>
      <c r="K425" s="65">
        <v>10</v>
      </c>
      <c r="L425" s="65">
        <v>15</v>
      </c>
      <c r="M425" s="65">
        <v>0.66700000000000004</v>
      </c>
      <c r="N425" s="65">
        <v>0</v>
      </c>
      <c r="O425" s="65">
        <v>0</v>
      </c>
      <c r="P425" s="65"/>
      <c r="Q425" s="65">
        <v>1</v>
      </c>
      <c r="R425" s="65">
        <v>3</v>
      </c>
      <c r="S425" s="65">
        <v>0.33300000000000002</v>
      </c>
      <c r="T425" s="65">
        <v>3</v>
      </c>
      <c r="U425" s="65">
        <v>6</v>
      </c>
      <c r="V425" s="65">
        <v>9</v>
      </c>
      <c r="W425" s="65">
        <v>1</v>
      </c>
      <c r="X425" s="65">
        <v>0</v>
      </c>
      <c r="Y425" s="65">
        <v>1</v>
      </c>
      <c r="Z425" s="65">
        <v>2</v>
      </c>
      <c r="AA425" s="65">
        <v>1</v>
      </c>
      <c r="AB425" s="65">
        <v>21</v>
      </c>
      <c r="AC425" s="65">
        <v>16.600000000000001</v>
      </c>
      <c r="AD425" s="65"/>
      <c r="AE425" s="77">
        <f t="shared" si="374"/>
        <v>27.1</v>
      </c>
      <c r="AF425" s="78" t="s">
        <v>2581</v>
      </c>
      <c r="AG425" s="76">
        <f t="shared" ref="AG425:AH425" si="386">STDEV(L376:L425)</f>
        <v>3.1503806054481207</v>
      </c>
      <c r="AH425" s="76">
        <f t="shared" si="386"/>
        <v>0.19582704155473951</v>
      </c>
      <c r="AI425" s="76">
        <f t="shared" si="332"/>
        <v>11.392156862745098</v>
      </c>
    </row>
    <row r="426" spans="1:35" x14ac:dyDescent="0.25">
      <c r="A426" s="65">
        <v>34</v>
      </c>
      <c r="B426" s="56">
        <v>34</v>
      </c>
      <c r="C426" s="66">
        <v>38462</v>
      </c>
      <c r="D426" s="65" t="s">
        <v>851</v>
      </c>
      <c r="E426" s="57" t="s">
        <v>19</v>
      </c>
      <c r="F426" s="67" t="s">
        <v>5</v>
      </c>
      <c r="G426" s="57" t="s">
        <v>41</v>
      </c>
      <c r="H426" s="67" t="s">
        <v>3</v>
      </c>
      <c r="I426" s="65">
        <v>1</v>
      </c>
      <c r="J426" s="68">
        <v>1.2104166666666667</v>
      </c>
      <c r="K426" s="65">
        <v>5</v>
      </c>
      <c r="L426" s="65">
        <v>14</v>
      </c>
      <c r="M426" s="65">
        <v>0.35699999999999998</v>
      </c>
      <c r="N426" s="65">
        <v>0</v>
      </c>
      <c r="O426" s="65">
        <v>0</v>
      </c>
      <c r="P426" s="65"/>
      <c r="Q426" s="65">
        <v>4</v>
      </c>
      <c r="R426" s="65">
        <v>4</v>
      </c>
      <c r="S426" s="65">
        <v>1</v>
      </c>
      <c r="T426" s="65">
        <v>2</v>
      </c>
      <c r="U426" s="65">
        <v>4</v>
      </c>
      <c r="V426" s="65">
        <v>6</v>
      </c>
      <c r="W426" s="65">
        <v>1</v>
      </c>
      <c r="X426" s="65">
        <v>1</v>
      </c>
      <c r="Y426" s="65">
        <v>1</v>
      </c>
      <c r="Z426" s="65">
        <v>3</v>
      </c>
      <c r="AA426" s="65">
        <v>3</v>
      </c>
      <c r="AB426" s="65">
        <v>14</v>
      </c>
      <c r="AC426" s="65">
        <v>7</v>
      </c>
      <c r="AD426" s="65"/>
      <c r="AE426" s="77">
        <f t="shared" si="374"/>
        <v>29.05</v>
      </c>
      <c r="AF426" s="78" t="s">
        <v>2581</v>
      </c>
      <c r="AG426" s="76">
        <f t="shared" ref="AG426:AH426" si="387">STDEV(L377:L426)</f>
        <v>3.130429976334673</v>
      </c>
      <c r="AH426" s="76">
        <f t="shared" si="387"/>
        <v>0.1954336632586462</v>
      </c>
      <c r="AI426" s="76">
        <f t="shared" si="332"/>
        <v>11.490196078431373</v>
      </c>
    </row>
    <row r="427" spans="1:35" x14ac:dyDescent="0.25">
      <c r="A427" s="65">
        <v>35</v>
      </c>
      <c r="B427" s="56">
        <v>35</v>
      </c>
      <c r="C427" s="66">
        <v>38462</v>
      </c>
      <c r="D427" s="65" t="s">
        <v>852</v>
      </c>
      <c r="E427" s="57" t="s">
        <v>19</v>
      </c>
      <c r="F427" s="67" t="s">
        <v>5</v>
      </c>
      <c r="G427" s="57" t="s">
        <v>97</v>
      </c>
      <c r="H427" s="67" t="s">
        <v>3</v>
      </c>
      <c r="I427" s="65">
        <v>1</v>
      </c>
      <c r="J427" s="68">
        <v>1.3305555555555555</v>
      </c>
      <c r="K427" s="65">
        <v>8</v>
      </c>
      <c r="L427" s="65">
        <v>15</v>
      </c>
      <c r="M427" s="65">
        <v>0.53300000000000003</v>
      </c>
      <c r="N427" s="65">
        <v>0</v>
      </c>
      <c r="O427" s="65">
        <v>0</v>
      </c>
      <c r="P427" s="65"/>
      <c r="Q427" s="65">
        <v>2</v>
      </c>
      <c r="R427" s="65">
        <v>2</v>
      </c>
      <c r="S427" s="65">
        <v>1</v>
      </c>
      <c r="T427" s="65">
        <v>3</v>
      </c>
      <c r="U427" s="65">
        <v>2</v>
      </c>
      <c r="V427" s="65">
        <v>5</v>
      </c>
      <c r="W427" s="65">
        <v>1</v>
      </c>
      <c r="X427" s="65">
        <v>0</v>
      </c>
      <c r="Y427" s="65">
        <v>2</v>
      </c>
      <c r="Z427" s="65">
        <v>1</v>
      </c>
      <c r="AA427" s="65">
        <v>1</v>
      </c>
      <c r="AB427" s="65">
        <v>18</v>
      </c>
      <c r="AC427" s="65">
        <v>14.1</v>
      </c>
      <c r="AD427" s="65"/>
      <c r="AE427" s="77">
        <f t="shared" si="374"/>
        <v>31.933333333333334</v>
      </c>
      <c r="AF427" s="78" t="s">
        <v>2581</v>
      </c>
      <c r="AG427" s="76">
        <f t="shared" ref="AG427:AH427" si="388">STDEV(L378:L427)</f>
        <v>3.163826151729475</v>
      </c>
      <c r="AH427" s="76">
        <f t="shared" si="388"/>
        <v>0.18663600829378216</v>
      </c>
      <c r="AI427" s="76">
        <f t="shared" si="332"/>
        <v>11.490196078431373</v>
      </c>
    </row>
    <row r="428" spans="1:35" x14ac:dyDescent="0.25">
      <c r="A428" s="65">
        <v>36</v>
      </c>
      <c r="B428" s="56">
        <v>36</v>
      </c>
      <c r="C428" s="66">
        <v>38462</v>
      </c>
      <c r="D428" s="65" t="s">
        <v>853</v>
      </c>
      <c r="E428" s="57" t="s">
        <v>19</v>
      </c>
      <c r="F428" s="67" t="s">
        <v>5</v>
      </c>
      <c r="G428" s="57" t="s">
        <v>31</v>
      </c>
      <c r="H428" s="67" t="s">
        <v>11</v>
      </c>
      <c r="I428" s="65">
        <v>1</v>
      </c>
      <c r="J428" s="68">
        <v>1.3833333333333335</v>
      </c>
      <c r="K428" s="65">
        <v>7</v>
      </c>
      <c r="L428" s="65">
        <v>14</v>
      </c>
      <c r="M428" s="65">
        <v>0.5</v>
      </c>
      <c r="N428" s="65">
        <v>0</v>
      </c>
      <c r="O428" s="65">
        <v>0</v>
      </c>
      <c r="P428" s="65"/>
      <c r="Q428" s="65">
        <v>1</v>
      </c>
      <c r="R428" s="65">
        <v>2</v>
      </c>
      <c r="S428" s="65">
        <v>0.5</v>
      </c>
      <c r="T428" s="65">
        <v>5</v>
      </c>
      <c r="U428" s="65">
        <v>10</v>
      </c>
      <c r="V428" s="65">
        <v>15</v>
      </c>
      <c r="W428" s="65">
        <v>1</v>
      </c>
      <c r="X428" s="65">
        <v>0</v>
      </c>
      <c r="Y428" s="65">
        <v>5</v>
      </c>
      <c r="Z428" s="65">
        <v>2</v>
      </c>
      <c r="AA428" s="65">
        <v>1</v>
      </c>
      <c r="AB428" s="65">
        <v>15</v>
      </c>
      <c r="AC428" s="65">
        <v>15.9</v>
      </c>
      <c r="AD428" s="65"/>
      <c r="AE428" s="77">
        <f t="shared" si="374"/>
        <v>33.200000000000003</v>
      </c>
      <c r="AF428" s="78" t="s">
        <v>2581</v>
      </c>
      <c r="AG428" s="76">
        <f t="shared" ref="AG428:AH428" si="389">STDEV(L379:L428)</f>
        <v>3.1412983147165163</v>
      </c>
      <c r="AH428" s="76">
        <f t="shared" si="389"/>
        <v>0.17278256832900468</v>
      </c>
      <c r="AI428" s="76">
        <f t="shared" si="332"/>
        <v>11.568627450980392</v>
      </c>
    </row>
    <row r="429" spans="1:35" x14ac:dyDescent="0.25">
      <c r="A429" s="65">
        <v>37</v>
      </c>
      <c r="B429" s="56">
        <v>37</v>
      </c>
      <c r="C429" s="66">
        <v>38462</v>
      </c>
      <c r="D429" s="65" t="s">
        <v>854</v>
      </c>
      <c r="E429" s="57" t="s">
        <v>19</v>
      </c>
      <c r="F429" s="67"/>
      <c r="G429" s="57" t="s">
        <v>89</v>
      </c>
      <c r="H429" s="67" t="s">
        <v>11</v>
      </c>
      <c r="I429" s="65">
        <v>1</v>
      </c>
      <c r="J429" s="68">
        <v>1.3868055555555554</v>
      </c>
      <c r="K429" s="65">
        <v>4</v>
      </c>
      <c r="L429" s="65">
        <v>10</v>
      </c>
      <c r="M429" s="65">
        <v>0.4</v>
      </c>
      <c r="N429" s="65">
        <v>0</v>
      </c>
      <c r="O429" s="65">
        <v>0</v>
      </c>
      <c r="P429" s="65"/>
      <c r="Q429" s="65">
        <v>0</v>
      </c>
      <c r="R429" s="65">
        <v>0</v>
      </c>
      <c r="S429" s="65"/>
      <c r="T429" s="65">
        <v>4</v>
      </c>
      <c r="U429" s="65">
        <v>4</v>
      </c>
      <c r="V429" s="65">
        <v>8</v>
      </c>
      <c r="W429" s="65">
        <v>5</v>
      </c>
      <c r="X429" s="65">
        <v>2</v>
      </c>
      <c r="Y429" s="65">
        <v>2</v>
      </c>
      <c r="Z429" s="65">
        <v>2</v>
      </c>
      <c r="AA429" s="65">
        <v>4</v>
      </c>
      <c r="AB429" s="65">
        <v>8</v>
      </c>
      <c r="AC429" s="65">
        <v>9.9</v>
      </c>
      <c r="AD429" s="65"/>
      <c r="AE429" s="77">
        <f t="shared" si="374"/>
        <v>33.283333333333331</v>
      </c>
      <c r="AF429" s="78" t="s">
        <v>2581</v>
      </c>
      <c r="AG429" s="76">
        <f t="shared" ref="AG429:AH429" si="390">STDEV(L380:L429)</f>
        <v>3.085449724108301</v>
      </c>
      <c r="AH429" s="76">
        <f t="shared" si="390"/>
        <v>0.1712154401296079</v>
      </c>
      <c r="AI429" s="76">
        <f t="shared" si="332"/>
        <v>11.607843137254902</v>
      </c>
    </row>
    <row r="430" spans="1:35" x14ac:dyDescent="0.25">
      <c r="A430" s="65">
        <v>38</v>
      </c>
      <c r="B430" s="56">
        <v>38</v>
      </c>
      <c r="C430" s="66">
        <v>38462</v>
      </c>
      <c r="D430" s="65" t="s">
        <v>855</v>
      </c>
      <c r="E430" s="57" t="s">
        <v>19</v>
      </c>
      <c r="F430" s="67" t="s">
        <v>5</v>
      </c>
      <c r="G430" s="57" t="s">
        <v>89</v>
      </c>
      <c r="H430" s="67" t="s">
        <v>11</v>
      </c>
      <c r="I430" s="65">
        <v>1</v>
      </c>
      <c r="J430" s="68">
        <v>1.2659722222222223</v>
      </c>
      <c r="K430" s="65">
        <v>7</v>
      </c>
      <c r="L430" s="65">
        <v>15</v>
      </c>
      <c r="M430" s="65">
        <v>0.46700000000000003</v>
      </c>
      <c r="N430" s="65">
        <v>0</v>
      </c>
      <c r="O430" s="65">
        <v>0</v>
      </c>
      <c r="P430" s="65"/>
      <c r="Q430" s="65">
        <v>2</v>
      </c>
      <c r="R430" s="65">
        <v>4</v>
      </c>
      <c r="S430" s="65">
        <v>0.5</v>
      </c>
      <c r="T430" s="65">
        <v>1</v>
      </c>
      <c r="U430" s="65">
        <v>7</v>
      </c>
      <c r="V430" s="65">
        <v>8</v>
      </c>
      <c r="W430" s="65">
        <v>2</v>
      </c>
      <c r="X430" s="65">
        <v>2</v>
      </c>
      <c r="Y430" s="65">
        <v>3</v>
      </c>
      <c r="Z430" s="65">
        <v>0</v>
      </c>
      <c r="AA430" s="65">
        <v>2</v>
      </c>
      <c r="AB430" s="65">
        <v>16</v>
      </c>
      <c r="AC430" s="65">
        <v>15</v>
      </c>
      <c r="AD430" s="65"/>
      <c r="AE430" s="77">
        <f t="shared" si="374"/>
        <v>30.383333333333333</v>
      </c>
      <c r="AF430" s="78" t="s">
        <v>2581</v>
      </c>
      <c r="AG430" s="76">
        <f t="shared" ref="AG430:AH430" si="391">STDEV(L381:L430)</f>
        <v>3.117822369303711</v>
      </c>
      <c r="AH430" s="76">
        <f t="shared" si="391"/>
        <v>0.17119707703016851</v>
      </c>
      <c r="AI430" s="76">
        <f t="shared" si="332"/>
        <v>11.588235294117647</v>
      </c>
    </row>
    <row r="431" spans="1:35" x14ac:dyDescent="0.25">
      <c r="A431" s="65">
        <v>39</v>
      </c>
      <c r="B431" s="56">
        <v>39</v>
      </c>
      <c r="C431" s="66">
        <v>38462</v>
      </c>
      <c r="D431" s="65" t="s">
        <v>856</v>
      </c>
      <c r="E431" s="57" t="s">
        <v>19</v>
      </c>
      <c r="F431" s="67" t="s">
        <v>5</v>
      </c>
      <c r="G431" s="57" t="s">
        <v>60</v>
      </c>
      <c r="H431" s="67" t="s">
        <v>11</v>
      </c>
      <c r="I431" s="65">
        <v>1</v>
      </c>
      <c r="J431" s="68">
        <v>1.3812499999999999</v>
      </c>
      <c r="K431" s="65">
        <v>7</v>
      </c>
      <c r="L431" s="65">
        <v>14</v>
      </c>
      <c r="M431" s="65">
        <v>0.5</v>
      </c>
      <c r="N431" s="65">
        <v>0</v>
      </c>
      <c r="O431" s="65">
        <v>0</v>
      </c>
      <c r="P431" s="65"/>
      <c r="Q431" s="65">
        <v>2</v>
      </c>
      <c r="R431" s="65">
        <v>2</v>
      </c>
      <c r="S431" s="65">
        <v>1</v>
      </c>
      <c r="T431" s="65">
        <v>2</v>
      </c>
      <c r="U431" s="65">
        <v>6</v>
      </c>
      <c r="V431" s="65">
        <v>8</v>
      </c>
      <c r="W431" s="65">
        <v>1</v>
      </c>
      <c r="X431" s="65">
        <v>0</v>
      </c>
      <c r="Y431" s="65">
        <v>3</v>
      </c>
      <c r="Z431" s="65">
        <v>0</v>
      </c>
      <c r="AA431" s="65">
        <v>2</v>
      </c>
      <c r="AB431" s="65">
        <v>16</v>
      </c>
      <c r="AC431" s="65">
        <v>14.2</v>
      </c>
      <c r="AD431" s="65"/>
      <c r="AE431" s="77">
        <f t="shared" si="374"/>
        <v>33.15</v>
      </c>
      <c r="AF431" s="78" t="s">
        <v>2581</v>
      </c>
      <c r="AG431" s="76">
        <f t="shared" ref="AG431:AH431" si="392">STDEV(L382:L431)</f>
        <v>3.1356410665060466</v>
      </c>
      <c r="AH431" s="76">
        <f t="shared" si="392"/>
        <v>0.16511703208849834</v>
      </c>
      <c r="AI431" s="76">
        <f t="shared" si="332"/>
        <v>11.607843137254902</v>
      </c>
    </row>
    <row r="432" spans="1:35" x14ac:dyDescent="0.25">
      <c r="A432" s="65">
        <v>40</v>
      </c>
      <c r="B432" s="56">
        <v>40</v>
      </c>
      <c r="C432" s="66">
        <v>38462</v>
      </c>
      <c r="D432" s="65" t="s">
        <v>857</v>
      </c>
      <c r="E432" s="57" t="s">
        <v>19</v>
      </c>
      <c r="F432" s="67"/>
      <c r="G432" s="57" t="s">
        <v>2</v>
      </c>
      <c r="H432" s="67" t="s">
        <v>11</v>
      </c>
      <c r="I432" s="65">
        <v>1</v>
      </c>
      <c r="J432" s="69">
        <v>0.98541666666666661</v>
      </c>
      <c r="K432" s="65">
        <v>6</v>
      </c>
      <c r="L432" s="65">
        <v>12</v>
      </c>
      <c r="M432" s="65">
        <v>0.5</v>
      </c>
      <c r="N432" s="65">
        <v>0</v>
      </c>
      <c r="O432" s="65">
        <v>0</v>
      </c>
      <c r="P432" s="65"/>
      <c r="Q432" s="65">
        <v>4</v>
      </c>
      <c r="R432" s="65">
        <v>4</v>
      </c>
      <c r="S432" s="65">
        <v>1</v>
      </c>
      <c r="T432" s="65">
        <v>3</v>
      </c>
      <c r="U432" s="65">
        <v>9</v>
      </c>
      <c r="V432" s="65">
        <v>12</v>
      </c>
      <c r="W432" s="65">
        <v>3</v>
      </c>
      <c r="X432" s="65">
        <v>1</v>
      </c>
      <c r="Y432" s="65">
        <v>2</v>
      </c>
      <c r="Z432" s="65">
        <v>0</v>
      </c>
      <c r="AA432" s="65">
        <v>0</v>
      </c>
      <c r="AB432" s="65">
        <v>16</v>
      </c>
      <c r="AC432" s="65">
        <v>19.3</v>
      </c>
      <c r="AD432" s="65"/>
      <c r="AE432" s="77">
        <f t="shared" si="374"/>
        <v>23.65</v>
      </c>
      <c r="AF432" s="78" t="s">
        <v>2581</v>
      </c>
      <c r="AG432" s="76">
        <f t="shared" ref="AG432:AH432" si="393">STDEV(L383:L432)</f>
        <v>3.1347948538158303</v>
      </c>
      <c r="AH432" s="76">
        <f t="shared" si="393"/>
        <v>0.16499891032416925</v>
      </c>
      <c r="AI432" s="76">
        <f t="shared" si="332"/>
        <v>11.627450980392156</v>
      </c>
    </row>
    <row r="433" spans="1:35" x14ac:dyDescent="0.25">
      <c r="A433" s="65">
        <v>41</v>
      </c>
      <c r="B433" s="56">
        <v>41</v>
      </c>
      <c r="C433" s="66">
        <v>38462</v>
      </c>
      <c r="D433" s="65" t="s">
        <v>858</v>
      </c>
      <c r="E433" s="57" t="s">
        <v>19</v>
      </c>
      <c r="F433" s="67"/>
      <c r="G433" s="57" t="s">
        <v>33</v>
      </c>
      <c r="H433" s="67" t="s">
        <v>11</v>
      </c>
      <c r="I433" s="65">
        <v>1</v>
      </c>
      <c r="J433" s="68">
        <v>1.4000000000000001</v>
      </c>
      <c r="K433" s="65">
        <v>3</v>
      </c>
      <c r="L433" s="65">
        <v>7</v>
      </c>
      <c r="M433" s="65">
        <v>0.42899999999999999</v>
      </c>
      <c r="N433" s="65">
        <v>0</v>
      </c>
      <c r="O433" s="65">
        <v>0</v>
      </c>
      <c r="P433" s="65"/>
      <c r="Q433" s="65">
        <v>3</v>
      </c>
      <c r="R433" s="65">
        <v>4</v>
      </c>
      <c r="S433" s="65">
        <v>0.75</v>
      </c>
      <c r="T433" s="65">
        <v>0</v>
      </c>
      <c r="U433" s="65">
        <v>16</v>
      </c>
      <c r="V433" s="65">
        <v>16</v>
      </c>
      <c r="W433" s="65">
        <v>4</v>
      </c>
      <c r="X433" s="65">
        <v>0</v>
      </c>
      <c r="Y433" s="65">
        <v>3</v>
      </c>
      <c r="Z433" s="65">
        <v>3</v>
      </c>
      <c r="AA433" s="65">
        <v>0</v>
      </c>
      <c r="AB433" s="65">
        <v>9</v>
      </c>
      <c r="AC433" s="65">
        <v>11.6</v>
      </c>
      <c r="AD433" s="65"/>
      <c r="AE433" s="77">
        <f t="shared" si="374"/>
        <v>33.6</v>
      </c>
      <c r="AF433" s="78" t="s">
        <v>2581</v>
      </c>
      <c r="AG433" s="76">
        <f t="shared" ref="AG433:AH433" si="394">STDEV(L384:L433)</f>
        <v>3.1615676814013689</v>
      </c>
      <c r="AH433" s="76">
        <f t="shared" si="394"/>
        <v>0.16531133274731638</v>
      </c>
      <c r="AI433" s="76">
        <f t="shared" si="332"/>
        <v>11.549019607843137</v>
      </c>
    </row>
    <row r="434" spans="1:35" x14ac:dyDescent="0.25">
      <c r="A434" s="65">
        <v>42</v>
      </c>
      <c r="B434" s="56">
        <v>42</v>
      </c>
      <c r="C434" s="66">
        <v>38462</v>
      </c>
      <c r="D434" s="65" t="s">
        <v>859</v>
      </c>
      <c r="E434" s="57" t="s">
        <v>19</v>
      </c>
      <c r="F434" s="67"/>
      <c r="G434" s="57" t="s">
        <v>100</v>
      </c>
      <c r="H434" s="67" t="s">
        <v>11</v>
      </c>
      <c r="I434" s="65">
        <v>1</v>
      </c>
      <c r="J434" s="68">
        <v>1.34375</v>
      </c>
      <c r="K434" s="65">
        <v>3</v>
      </c>
      <c r="L434" s="65">
        <v>7</v>
      </c>
      <c r="M434" s="65">
        <v>0.42899999999999999</v>
      </c>
      <c r="N434" s="65">
        <v>0</v>
      </c>
      <c r="O434" s="65">
        <v>0</v>
      </c>
      <c r="P434" s="65"/>
      <c r="Q434" s="65">
        <v>4</v>
      </c>
      <c r="R434" s="65">
        <v>5</v>
      </c>
      <c r="S434" s="65">
        <v>0.8</v>
      </c>
      <c r="T434" s="65">
        <v>1</v>
      </c>
      <c r="U434" s="65">
        <v>11</v>
      </c>
      <c r="V434" s="65">
        <v>12</v>
      </c>
      <c r="W434" s="65">
        <v>4</v>
      </c>
      <c r="X434" s="65">
        <v>0</v>
      </c>
      <c r="Y434" s="65">
        <v>3</v>
      </c>
      <c r="Z434" s="65">
        <v>3</v>
      </c>
      <c r="AA434" s="65">
        <v>1</v>
      </c>
      <c r="AB434" s="65">
        <v>10</v>
      </c>
      <c r="AC434" s="65">
        <v>11.4</v>
      </c>
      <c r="AD434" s="65"/>
      <c r="AE434" s="77">
        <f t="shared" si="374"/>
        <v>32.25</v>
      </c>
      <c r="AF434" s="78" t="s">
        <v>2581</v>
      </c>
      <c r="AG434" s="76">
        <f t="shared" ref="AG434:AH434" si="395">STDEV(L385:L434)</f>
        <v>3.1893317065952673</v>
      </c>
      <c r="AH434" s="76">
        <f t="shared" si="395"/>
        <v>0.16500605925794573</v>
      </c>
      <c r="AI434" s="76">
        <f t="shared" si="332"/>
        <v>11.529411764705882</v>
      </c>
    </row>
    <row r="435" spans="1:35" x14ac:dyDescent="0.25">
      <c r="A435" s="65">
        <v>43</v>
      </c>
      <c r="B435" s="56">
        <v>43</v>
      </c>
      <c r="C435" s="66">
        <v>38462</v>
      </c>
      <c r="D435" s="65" t="s">
        <v>860</v>
      </c>
      <c r="E435" s="57" t="s">
        <v>19</v>
      </c>
      <c r="F435" s="67"/>
      <c r="G435" s="57" t="s">
        <v>41</v>
      </c>
      <c r="H435" s="67" t="s">
        <v>11</v>
      </c>
      <c r="I435" s="65">
        <v>1</v>
      </c>
      <c r="J435" s="68">
        <v>1.4375</v>
      </c>
      <c r="K435" s="65">
        <v>8</v>
      </c>
      <c r="L435" s="65">
        <v>15</v>
      </c>
      <c r="M435" s="65">
        <v>0.53300000000000003</v>
      </c>
      <c r="N435" s="65">
        <v>0</v>
      </c>
      <c r="O435" s="65">
        <v>0</v>
      </c>
      <c r="P435" s="65"/>
      <c r="Q435" s="65">
        <v>5</v>
      </c>
      <c r="R435" s="65">
        <v>6</v>
      </c>
      <c r="S435" s="65">
        <v>0.83299999999999996</v>
      </c>
      <c r="T435" s="65">
        <v>5</v>
      </c>
      <c r="U435" s="65">
        <v>11</v>
      </c>
      <c r="V435" s="65">
        <v>16</v>
      </c>
      <c r="W435" s="65">
        <v>8</v>
      </c>
      <c r="X435" s="65">
        <v>0</v>
      </c>
      <c r="Y435" s="65">
        <v>5</v>
      </c>
      <c r="Z435" s="65">
        <v>2</v>
      </c>
      <c r="AA435" s="65">
        <v>2</v>
      </c>
      <c r="AB435" s="65">
        <v>21</v>
      </c>
      <c r="AC435" s="65">
        <v>26.4</v>
      </c>
      <c r="AD435" s="65"/>
      <c r="AE435" s="77">
        <f t="shared" si="374"/>
        <v>34.5</v>
      </c>
      <c r="AF435" s="78" t="s">
        <v>2581</v>
      </c>
      <c r="AG435" s="76">
        <f t="shared" ref="AG435:AH435" si="396">STDEV(L386:L435)</f>
        <v>3.227686351502181</v>
      </c>
      <c r="AH435" s="76">
        <f t="shared" si="396"/>
        <v>0.1633175509520626</v>
      </c>
      <c r="AI435" s="76">
        <f t="shared" si="332"/>
        <v>11.529411764705882</v>
      </c>
    </row>
    <row r="436" spans="1:35" x14ac:dyDescent="0.25">
      <c r="A436" s="65">
        <v>44</v>
      </c>
      <c r="B436" s="56">
        <v>44</v>
      </c>
      <c r="C436" s="66">
        <v>38462</v>
      </c>
      <c r="D436" s="65" t="s">
        <v>861</v>
      </c>
      <c r="E436" s="57" t="s">
        <v>19</v>
      </c>
      <c r="F436" s="67" t="s">
        <v>5</v>
      </c>
      <c r="G436" s="57" t="s">
        <v>119</v>
      </c>
      <c r="H436" s="67" t="s">
        <v>3</v>
      </c>
      <c r="I436" s="65">
        <v>1</v>
      </c>
      <c r="J436" s="69">
        <v>0.9472222222222223</v>
      </c>
      <c r="K436" s="65">
        <v>2</v>
      </c>
      <c r="L436" s="65">
        <v>11</v>
      </c>
      <c r="M436" s="65">
        <v>0.182</v>
      </c>
      <c r="N436" s="65">
        <v>0</v>
      </c>
      <c r="O436" s="65">
        <v>0</v>
      </c>
      <c r="P436" s="65"/>
      <c r="Q436" s="65">
        <v>2</v>
      </c>
      <c r="R436" s="65">
        <v>2</v>
      </c>
      <c r="S436" s="65">
        <v>1</v>
      </c>
      <c r="T436" s="65">
        <v>0</v>
      </c>
      <c r="U436" s="65">
        <v>5</v>
      </c>
      <c r="V436" s="65">
        <v>5</v>
      </c>
      <c r="W436" s="65">
        <v>3</v>
      </c>
      <c r="X436" s="65">
        <v>1</v>
      </c>
      <c r="Y436" s="65">
        <v>0</v>
      </c>
      <c r="Z436" s="65">
        <v>0</v>
      </c>
      <c r="AA436" s="65">
        <v>1</v>
      </c>
      <c r="AB436" s="65">
        <v>6</v>
      </c>
      <c r="AC436" s="65">
        <v>3.3</v>
      </c>
      <c r="AD436" s="65"/>
      <c r="AE436" s="77">
        <f t="shared" si="374"/>
        <v>22.733333333333334</v>
      </c>
      <c r="AF436" s="78" t="s">
        <v>2581</v>
      </c>
      <c r="AG436" s="76">
        <f t="shared" ref="AG436:AH436" si="397">STDEV(L387:L436)</f>
        <v>3.2277495793414297</v>
      </c>
      <c r="AH436" s="76">
        <f t="shared" si="397"/>
        <v>0.16195250500548303</v>
      </c>
      <c r="AI436" s="76">
        <f t="shared" si="332"/>
        <v>11.509803921568627</v>
      </c>
    </row>
    <row r="437" spans="1:35" x14ac:dyDescent="0.25">
      <c r="A437" s="65">
        <v>45</v>
      </c>
      <c r="B437" s="56">
        <v>45</v>
      </c>
      <c r="C437" s="66">
        <v>38462</v>
      </c>
      <c r="D437" s="65" t="s">
        <v>862</v>
      </c>
      <c r="E437" s="57" t="s">
        <v>19</v>
      </c>
      <c r="F437" s="67" t="s">
        <v>5</v>
      </c>
      <c r="G437" s="57" t="s">
        <v>15</v>
      </c>
      <c r="H437" s="67" t="s">
        <v>11</v>
      </c>
      <c r="I437" s="65">
        <v>1</v>
      </c>
      <c r="J437" s="68">
        <v>1.1090277777777777</v>
      </c>
      <c r="K437" s="65">
        <v>6</v>
      </c>
      <c r="L437" s="65">
        <v>12</v>
      </c>
      <c r="M437" s="65">
        <v>0.5</v>
      </c>
      <c r="N437" s="65">
        <v>0</v>
      </c>
      <c r="O437" s="65">
        <v>0</v>
      </c>
      <c r="P437" s="65"/>
      <c r="Q437" s="65">
        <v>4</v>
      </c>
      <c r="R437" s="65">
        <v>4</v>
      </c>
      <c r="S437" s="65">
        <v>1</v>
      </c>
      <c r="T437" s="65">
        <v>1</v>
      </c>
      <c r="U437" s="65">
        <v>6</v>
      </c>
      <c r="V437" s="65">
        <v>7</v>
      </c>
      <c r="W437" s="65">
        <v>3</v>
      </c>
      <c r="X437" s="65">
        <v>2</v>
      </c>
      <c r="Y437" s="65">
        <v>1</v>
      </c>
      <c r="Z437" s="65">
        <v>1</v>
      </c>
      <c r="AA437" s="65">
        <v>0</v>
      </c>
      <c r="AB437" s="65">
        <v>16</v>
      </c>
      <c r="AC437" s="65">
        <v>16.3</v>
      </c>
      <c r="AD437" s="65"/>
      <c r="AE437" s="77">
        <f t="shared" si="374"/>
        <v>26.616666666666667</v>
      </c>
      <c r="AF437" s="78" t="s">
        <v>2581</v>
      </c>
      <c r="AG437" s="76">
        <f t="shared" ref="AG437:AH437" si="398">STDEV(L388:L437)</f>
        <v>3.2084709308774664</v>
      </c>
      <c r="AH437" s="76">
        <f t="shared" si="398"/>
        <v>0.15854967675779119</v>
      </c>
      <c r="AI437" s="76">
        <f t="shared" ref="AI437:AI500" si="399">AVERAGE(L387:L437)</f>
        <v>11.509803921568627</v>
      </c>
    </row>
    <row r="438" spans="1:35" x14ac:dyDescent="0.25">
      <c r="A438" s="65">
        <v>46</v>
      </c>
      <c r="B438" s="56">
        <v>46</v>
      </c>
      <c r="C438" s="66">
        <v>38462</v>
      </c>
      <c r="D438" s="65" t="s">
        <v>863</v>
      </c>
      <c r="E438" s="57" t="s">
        <v>19</v>
      </c>
      <c r="F438" s="67" t="s">
        <v>5</v>
      </c>
      <c r="G438" s="57" t="s">
        <v>13</v>
      </c>
      <c r="H438" s="67" t="s">
        <v>11</v>
      </c>
      <c r="I438" s="65">
        <v>1</v>
      </c>
      <c r="J438" s="68">
        <v>1.2881944444444444</v>
      </c>
      <c r="K438" s="65">
        <v>6</v>
      </c>
      <c r="L438" s="65">
        <v>13</v>
      </c>
      <c r="M438" s="65">
        <v>0.46200000000000002</v>
      </c>
      <c r="N438" s="65">
        <v>0</v>
      </c>
      <c r="O438" s="65">
        <v>0</v>
      </c>
      <c r="P438" s="65"/>
      <c r="Q438" s="65">
        <v>1</v>
      </c>
      <c r="R438" s="65">
        <v>3</v>
      </c>
      <c r="S438" s="65">
        <v>0.33300000000000002</v>
      </c>
      <c r="T438" s="65">
        <v>2</v>
      </c>
      <c r="U438" s="65">
        <v>5</v>
      </c>
      <c r="V438" s="65">
        <v>7</v>
      </c>
      <c r="W438" s="65">
        <v>4</v>
      </c>
      <c r="X438" s="65">
        <v>1</v>
      </c>
      <c r="Y438" s="65">
        <v>1</v>
      </c>
      <c r="Z438" s="65">
        <v>3</v>
      </c>
      <c r="AA438" s="65">
        <v>4</v>
      </c>
      <c r="AB438" s="65">
        <v>13</v>
      </c>
      <c r="AC438" s="65">
        <v>8.3000000000000007</v>
      </c>
      <c r="AD438" s="65"/>
      <c r="AE438" s="77">
        <f t="shared" si="374"/>
        <v>30.916666666666668</v>
      </c>
      <c r="AF438" s="78" t="s">
        <v>2581</v>
      </c>
      <c r="AG438" s="76">
        <f t="shared" ref="AG438:AH438" si="400">STDEV(L389:L438)</f>
        <v>3.2150157901030965</v>
      </c>
      <c r="AH438" s="76">
        <f t="shared" si="400"/>
        <v>0.15831230436793567</v>
      </c>
      <c r="AI438" s="76">
        <f t="shared" si="399"/>
        <v>11.490196078431373</v>
      </c>
    </row>
    <row r="439" spans="1:35" x14ac:dyDescent="0.25">
      <c r="A439" s="65">
        <v>47</v>
      </c>
      <c r="B439" s="56">
        <v>47</v>
      </c>
      <c r="C439" s="66">
        <v>38462</v>
      </c>
      <c r="D439" s="65" t="s">
        <v>864</v>
      </c>
      <c r="E439" s="57" t="s">
        <v>19</v>
      </c>
      <c r="F439" s="67"/>
      <c r="G439" s="57" t="s">
        <v>23</v>
      </c>
      <c r="H439" s="67" t="s">
        <v>11</v>
      </c>
      <c r="I439" s="65">
        <v>1</v>
      </c>
      <c r="J439" s="68">
        <v>1.10625</v>
      </c>
      <c r="K439" s="65">
        <v>5</v>
      </c>
      <c r="L439" s="65">
        <v>11</v>
      </c>
      <c r="M439" s="65">
        <v>0.45500000000000002</v>
      </c>
      <c r="N439" s="65">
        <v>0</v>
      </c>
      <c r="O439" s="65">
        <v>0</v>
      </c>
      <c r="P439" s="65"/>
      <c r="Q439" s="65">
        <v>2</v>
      </c>
      <c r="R439" s="65">
        <v>4</v>
      </c>
      <c r="S439" s="65">
        <v>0.5</v>
      </c>
      <c r="T439" s="65">
        <v>0</v>
      </c>
      <c r="U439" s="65">
        <v>7</v>
      </c>
      <c r="V439" s="65">
        <v>7</v>
      </c>
      <c r="W439" s="65">
        <v>1</v>
      </c>
      <c r="X439" s="65">
        <v>0</v>
      </c>
      <c r="Y439" s="65">
        <v>0</v>
      </c>
      <c r="Z439" s="65">
        <v>4</v>
      </c>
      <c r="AA439" s="65">
        <v>1</v>
      </c>
      <c r="AB439" s="65">
        <v>12</v>
      </c>
      <c r="AC439" s="65">
        <v>3.9</v>
      </c>
      <c r="AD439" s="65"/>
      <c r="AE439" s="77">
        <f t="shared" si="374"/>
        <v>26.55</v>
      </c>
      <c r="AF439" s="78" t="s">
        <v>2581</v>
      </c>
      <c r="AG439" s="76">
        <f t="shared" ref="AG439:AH439" si="401">STDEV(L390:L439)</f>
        <v>3.2087253493166004</v>
      </c>
      <c r="AH439" s="76">
        <f t="shared" si="401"/>
        <v>0.15832941634968806</v>
      </c>
      <c r="AI439" s="76">
        <f t="shared" si="399"/>
        <v>11.470588235294118</v>
      </c>
    </row>
    <row r="440" spans="1:35" x14ac:dyDescent="0.25">
      <c r="A440" s="65">
        <v>48</v>
      </c>
      <c r="B440" s="56">
        <v>48</v>
      </c>
      <c r="C440" s="66">
        <v>38462</v>
      </c>
      <c r="D440" s="65" t="s">
        <v>865</v>
      </c>
      <c r="E440" s="57" t="s">
        <v>19</v>
      </c>
      <c r="F440" s="67" t="s">
        <v>5</v>
      </c>
      <c r="G440" s="57" t="s">
        <v>6</v>
      </c>
      <c r="H440" s="67" t="s">
        <v>3</v>
      </c>
      <c r="I440" s="65">
        <v>1</v>
      </c>
      <c r="J440" s="68">
        <v>1.2666666666666666</v>
      </c>
      <c r="K440" s="65">
        <v>6</v>
      </c>
      <c r="L440" s="65">
        <v>9</v>
      </c>
      <c r="M440" s="65">
        <v>0.66700000000000004</v>
      </c>
      <c r="N440" s="65">
        <v>0</v>
      </c>
      <c r="O440" s="65">
        <v>0</v>
      </c>
      <c r="P440" s="65"/>
      <c r="Q440" s="65">
        <v>3</v>
      </c>
      <c r="R440" s="65">
        <v>6</v>
      </c>
      <c r="S440" s="65">
        <v>0.5</v>
      </c>
      <c r="T440" s="65">
        <v>4</v>
      </c>
      <c r="U440" s="65">
        <v>3</v>
      </c>
      <c r="V440" s="65">
        <v>7</v>
      </c>
      <c r="W440" s="65">
        <v>2</v>
      </c>
      <c r="X440" s="65">
        <v>0</v>
      </c>
      <c r="Y440" s="65">
        <v>1</v>
      </c>
      <c r="Z440" s="65">
        <v>0</v>
      </c>
      <c r="AA440" s="65">
        <v>2</v>
      </c>
      <c r="AB440" s="65">
        <v>15</v>
      </c>
      <c r="AC440" s="65">
        <v>14.9</v>
      </c>
      <c r="AD440" s="65"/>
      <c r="AE440" s="77">
        <f t="shared" si="374"/>
        <v>30.4</v>
      </c>
      <c r="AF440" s="78" t="s">
        <v>2581</v>
      </c>
      <c r="AG440" s="76">
        <f t="shared" ref="AG440:AH440" si="402">STDEV(L391:L440)</f>
        <v>3.221357300446948</v>
      </c>
      <c r="AH440" s="76">
        <f t="shared" si="402"/>
        <v>0.1596438139952156</v>
      </c>
      <c r="AI440" s="76">
        <f t="shared" si="399"/>
        <v>11.450980392156863</v>
      </c>
    </row>
    <row r="441" spans="1:35" x14ac:dyDescent="0.25">
      <c r="A441" s="65">
        <v>49</v>
      </c>
      <c r="B441" s="56">
        <v>49</v>
      </c>
      <c r="C441" s="66">
        <v>38462</v>
      </c>
      <c r="D441" s="65" t="s">
        <v>866</v>
      </c>
      <c r="E441" s="57" t="s">
        <v>19</v>
      </c>
      <c r="F441" s="67" t="s">
        <v>5</v>
      </c>
      <c r="G441" s="57" t="s">
        <v>1</v>
      </c>
      <c r="H441" s="67" t="s">
        <v>11</v>
      </c>
      <c r="I441" s="65">
        <v>1</v>
      </c>
      <c r="J441" s="68">
        <v>1.3833333333333335</v>
      </c>
      <c r="K441" s="65">
        <v>3</v>
      </c>
      <c r="L441" s="65">
        <v>12</v>
      </c>
      <c r="M441" s="65">
        <v>0.25</v>
      </c>
      <c r="N441" s="65">
        <v>0</v>
      </c>
      <c r="O441" s="65">
        <v>0</v>
      </c>
      <c r="P441" s="65"/>
      <c r="Q441" s="65">
        <v>2</v>
      </c>
      <c r="R441" s="65">
        <v>4</v>
      </c>
      <c r="S441" s="65">
        <v>0.5</v>
      </c>
      <c r="T441" s="65">
        <v>2</v>
      </c>
      <c r="U441" s="65">
        <v>6</v>
      </c>
      <c r="V441" s="65">
        <v>8</v>
      </c>
      <c r="W441" s="65">
        <v>3</v>
      </c>
      <c r="X441" s="65">
        <v>0</v>
      </c>
      <c r="Y441" s="65">
        <v>2</v>
      </c>
      <c r="Z441" s="65">
        <v>1</v>
      </c>
      <c r="AA441" s="65">
        <v>1</v>
      </c>
      <c r="AB441" s="65">
        <v>8</v>
      </c>
      <c r="AC441" s="65">
        <v>5.3</v>
      </c>
      <c r="AD441" s="65"/>
      <c r="AE441" s="77">
        <f t="shared" si="374"/>
        <v>33.200000000000003</v>
      </c>
      <c r="AF441" s="78" t="s">
        <v>2581</v>
      </c>
      <c r="AG441" s="76">
        <f t="shared" ref="AG441:AH441" si="403">STDEV(L392:L441)</f>
        <v>3.2148253515263199</v>
      </c>
      <c r="AH441" s="76">
        <f t="shared" si="403"/>
        <v>0.16173863521882798</v>
      </c>
      <c r="AI441" s="76">
        <f t="shared" si="399"/>
        <v>11.490196078431373</v>
      </c>
    </row>
    <row r="442" spans="1:35" x14ac:dyDescent="0.25">
      <c r="A442" s="65">
        <v>50</v>
      </c>
      <c r="B442" s="56">
        <v>50</v>
      </c>
      <c r="C442" s="66">
        <v>38462</v>
      </c>
      <c r="D442" s="65" t="s">
        <v>867</v>
      </c>
      <c r="E442" s="57" t="s">
        <v>19</v>
      </c>
      <c r="F442" s="67" t="s">
        <v>5</v>
      </c>
      <c r="G442" s="57" t="s">
        <v>17</v>
      </c>
      <c r="H442" s="67" t="s">
        <v>11</v>
      </c>
      <c r="I442" s="65">
        <v>1</v>
      </c>
      <c r="J442" s="69">
        <v>0.53263888888888888</v>
      </c>
      <c r="K442" s="65">
        <v>6</v>
      </c>
      <c r="L442" s="65">
        <v>9</v>
      </c>
      <c r="M442" s="65">
        <v>0.66700000000000004</v>
      </c>
      <c r="N442" s="65">
        <v>0</v>
      </c>
      <c r="O442" s="65">
        <v>0</v>
      </c>
      <c r="P442" s="65"/>
      <c r="Q442" s="65">
        <v>0</v>
      </c>
      <c r="R442" s="65">
        <v>0</v>
      </c>
      <c r="S442" s="65"/>
      <c r="T442" s="65">
        <v>1</v>
      </c>
      <c r="U442" s="65">
        <v>4</v>
      </c>
      <c r="V442" s="65">
        <v>5</v>
      </c>
      <c r="W442" s="65">
        <v>2</v>
      </c>
      <c r="X442" s="65">
        <v>1</v>
      </c>
      <c r="Y442" s="65">
        <v>0</v>
      </c>
      <c r="Z442" s="65">
        <v>0</v>
      </c>
      <c r="AA442" s="65">
        <v>0</v>
      </c>
      <c r="AB442" s="65">
        <v>12</v>
      </c>
      <c r="AC442" s="65">
        <v>12.4</v>
      </c>
      <c r="AD442" s="65"/>
      <c r="AE442" s="77">
        <f t="shared" si="374"/>
        <v>12.783333333333333</v>
      </c>
      <c r="AF442" s="78" t="s">
        <v>2581</v>
      </c>
      <c r="AG442" s="76">
        <f t="shared" ref="AG442:AH442" si="404">STDEV(L393:L442)</f>
        <v>3.1703344315960211</v>
      </c>
      <c r="AH442" s="76">
        <f t="shared" si="404"/>
        <v>0.15463341244665765</v>
      </c>
      <c r="AI442" s="76">
        <f t="shared" si="399"/>
        <v>11.411764705882353</v>
      </c>
    </row>
    <row r="443" spans="1:35" x14ac:dyDescent="0.25">
      <c r="A443" s="65">
        <v>51</v>
      </c>
      <c r="B443" s="56">
        <v>51</v>
      </c>
      <c r="C443" s="66">
        <v>38462</v>
      </c>
      <c r="D443" s="65" t="s">
        <v>868</v>
      </c>
      <c r="E443" s="57" t="s">
        <v>19</v>
      </c>
      <c r="F443" s="67" t="s">
        <v>5</v>
      </c>
      <c r="G443" s="57" t="s">
        <v>10</v>
      </c>
      <c r="H443" s="67" t="s">
        <v>11</v>
      </c>
      <c r="I443" s="65">
        <v>1</v>
      </c>
      <c r="J443" s="68">
        <v>1.1506944444444445</v>
      </c>
      <c r="K443" s="65">
        <v>3</v>
      </c>
      <c r="L443" s="65">
        <v>10</v>
      </c>
      <c r="M443" s="65">
        <v>0.3</v>
      </c>
      <c r="N443" s="65">
        <v>0</v>
      </c>
      <c r="O443" s="65">
        <v>0</v>
      </c>
      <c r="P443" s="65"/>
      <c r="Q443" s="65">
        <v>4</v>
      </c>
      <c r="R443" s="65">
        <v>8</v>
      </c>
      <c r="S443" s="65">
        <v>0.5</v>
      </c>
      <c r="T443" s="65">
        <v>2</v>
      </c>
      <c r="U443" s="65">
        <v>8</v>
      </c>
      <c r="V443" s="65">
        <v>10</v>
      </c>
      <c r="W443" s="65">
        <v>0</v>
      </c>
      <c r="X443" s="65">
        <v>0</v>
      </c>
      <c r="Y443" s="65">
        <v>3</v>
      </c>
      <c r="Z443" s="65">
        <v>1</v>
      </c>
      <c r="AA443" s="65">
        <v>2</v>
      </c>
      <c r="AB443" s="65">
        <v>10</v>
      </c>
      <c r="AC443" s="65">
        <v>6.7</v>
      </c>
      <c r="AD443" s="65"/>
      <c r="AE443" s="77">
        <f t="shared" si="374"/>
        <v>27.616666666666667</v>
      </c>
      <c r="AF443" s="78" t="s">
        <v>2581</v>
      </c>
      <c r="AG443" s="76">
        <f t="shared" ref="AG443:AH443" si="405">STDEV(L394:L443)</f>
        <v>3.1765081585968979</v>
      </c>
      <c r="AH443" s="76">
        <f t="shared" si="405"/>
        <v>0.14731392136716612</v>
      </c>
      <c r="AI443" s="76">
        <f t="shared" si="399"/>
        <v>11.470588235294118</v>
      </c>
    </row>
    <row r="444" spans="1:35" x14ac:dyDescent="0.25">
      <c r="A444" s="65">
        <v>52</v>
      </c>
      <c r="B444" s="56">
        <v>52</v>
      </c>
      <c r="C444" s="66">
        <v>38462</v>
      </c>
      <c r="D444" s="65" t="s">
        <v>869</v>
      </c>
      <c r="E444" s="57" t="s">
        <v>19</v>
      </c>
      <c r="F444" s="67" t="s">
        <v>5</v>
      </c>
      <c r="G444" s="57" t="s">
        <v>100</v>
      </c>
      <c r="H444" s="67" t="s">
        <v>11</v>
      </c>
      <c r="I444" s="65">
        <v>1</v>
      </c>
      <c r="J444" s="68">
        <v>1.0631944444444443</v>
      </c>
      <c r="K444" s="65">
        <v>7</v>
      </c>
      <c r="L444" s="65">
        <v>11</v>
      </c>
      <c r="M444" s="65">
        <v>0.63600000000000001</v>
      </c>
      <c r="N444" s="65">
        <v>0</v>
      </c>
      <c r="O444" s="65">
        <v>0</v>
      </c>
      <c r="P444" s="65"/>
      <c r="Q444" s="65">
        <v>2</v>
      </c>
      <c r="R444" s="65">
        <v>2</v>
      </c>
      <c r="S444" s="65">
        <v>1</v>
      </c>
      <c r="T444" s="65">
        <v>1</v>
      </c>
      <c r="U444" s="65">
        <v>6</v>
      </c>
      <c r="V444" s="65">
        <v>7</v>
      </c>
      <c r="W444" s="65">
        <v>6</v>
      </c>
      <c r="X444" s="65">
        <v>1</v>
      </c>
      <c r="Y444" s="65">
        <v>5</v>
      </c>
      <c r="Z444" s="65">
        <v>0</v>
      </c>
      <c r="AA444" s="65">
        <v>0</v>
      </c>
      <c r="AB444" s="65">
        <v>16</v>
      </c>
      <c r="AC444" s="65">
        <v>22.3</v>
      </c>
      <c r="AD444" s="65"/>
      <c r="AE444" s="77">
        <f t="shared" si="374"/>
        <v>25.516666666666666</v>
      </c>
      <c r="AF444" s="78" t="s">
        <v>2581</v>
      </c>
      <c r="AG444" s="76">
        <f t="shared" ref="AG444:AH444" si="406">STDEV(L395:L444)</f>
        <v>3.1702700586697579</v>
      </c>
      <c r="AH444" s="76">
        <f t="shared" si="406"/>
        <v>0.14451244561896992</v>
      </c>
      <c r="AI444" s="76">
        <f t="shared" si="399"/>
        <v>11.450980392156863</v>
      </c>
    </row>
    <row r="445" spans="1:35" x14ac:dyDescent="0.25">
      <c r="A445" s="65">
        <v>53</v>
      </c>
      <c r="B445" s="56">
        <v>53</v>
      </c>
      <c r="C445" s="66">
        <v>38462</v>
      </c>
      <c r="D445" s="65" t="s">
        <v>870</v>
      </c>
      <c r="E445" s="57" t="s">
        <v>19</v>
      </c>
      <c r="F445" s="67" t="s">
        <v>5</v>
      </c>
      <c r="G445" s="57" t="s">
        <v>95</v>
      </c>
      <c r="H445" s="67" t="s">
        <v>3</v>
      </c>
      <c r="I445" s="65">
        <v>1</v>
      </c>
      <c r="J445" s="68">
        <v>1.3270833333333334</v>
      </c>
      <c r="K445" s="65">
        <v>7</v>
      </c>
      <c r="L445" s="65">
        <v>18</v>
      </c>
      <c r="M445" s="65">
        <v>0.38900000000000001</v>
      </c>
      <c r="N445" s="65">
        <v>0</v>
      </c>
      <c r="O445" s="65">
        <v>1</v>
      </c>
      <c r="P445" s="65">
        <v>0</v>
      </c>
      <c r="Q445" s="65">
        <v>2</v>
      </c>
      <c r="R445" s="65">
        <v>2</v>
      </c>
      <c r="S445" s="65">
        <v>1</v>
      </c>
      <c r="T445" s="65">
        <v>6</v>
      </c>
      <c r="U445" s="65">
        <v>7</v>
      </c>
      <c r="V445" s="65">
        <v>13</v>
      </c>
      <c r="W445" s="65">
        <v>1</v>
      </c>
      <c r="X445" s="65">
        <v>1</v>
      </c>
      <c r="Y445" s="65">
        <v>2</v>
      </c>
      <c r="Z445" s="65">
        <v>0</v>
      </c>
      <c r="AA445" s="65">
        <v>1</v>
      </c>
      <c r="AB445" s="65">
        <v>16</v>
      </c>
      <c r="AC445" s="65">
        <v>15.2</v>
      </c>
      <c r="AD445" s="65"/>
      <c r="AE445" s="77">
        <f t="shared" si="374"/>
        <v>31.85</v>
      </c>
      <c r="AF445" s="78" t="s">
        <v>2581</v>
      </c>
      <c r="AG445" s="76">
        <f t="shared" ref="AG445:AH445" si="407">STDEV(L396:L445)</f>
        <v>3.3012057166546693</v>
      </c>
      <c r="AH445" s="76">
        <f t="shared" si="407"/>
        <v>0.14397336630113813</v>
      </c>
      <c r="AI445" s="76">
        <f t="shared" si="399"/>
        <v>11.607843137254902</v>
      </c>
    </row>
    <row r="446" spans="1:35" x14ac:dyDescent="0.25">
      <c r="A446" s="65">
        <v>54</v>
      </c>
      <c r="B446" s="56">
        <v>54</v>
      </c>
      <c r="C446" s="66">
        <v>38462</v>
      </c>
      <c r="D446" s="65" t="s">
        <v>871</v>
      </c>
      <c r="E446" s="57" t="s">
        <v>19</v>
      </c>
      <c r="F446" s="67" t="s">
        <v>5</v>
      </c>
      <c r="G446" s="57" t="s">
        <v>114</v>
      </c>
      <c r="H446" s="67" t="s">
        <v>11</v>
      </c>
      <c r="I446" s="65">
        <v>1</v>
      </c>
      <c r="J446" s="69">
        <v>0.50694444444444442</v>
      </c>
      <c r="K446" s="65">
        <v>3</v>
      </c>
      <c r="L446" s="65">
        <v>4</v>
      </c>
      <c r="M446" s="65">
        <v>0.75</v>
      </c>
      <c r="N446" s="65">
        <v>0</v>
      </c>
      <c r="O446" s="65">
        <v>0</v>
      </c>
      <c r="P446" s="65"/>
      <c r="Q446" s="65">
        <v>0</v>
      </c>
      <c r="R446" s="65">
        <v>0</v>
      </c>
      <c r="S446" s="65"/>
      <c r="T446" s="65">
        <v>0</v>
      </c>
      <c r="U446" s="65">
        <v>3</v>
      </c>
      <c r="V446" s="65">
        <v>3</v>
      </c>
      <c r="W446" s="65">
        <v>1</v>
      </c>
      <c r="X446" s="65">
        <v>1</v>
      </c>
      <c r="Y446" s="65">
        <v>1</v>
      </c>
      <c r="Z446" s="65">
        <v>2</v>
      </c>
      <c r="AA446" s="65">
        <v>1</v>
      </c>
      <c r="AB446" s="65">
        <v>6</v>
      </c>
      <c r="AC446" s="65">
        <v>5.3</v>
      </c>
      <c r="AD446" s="65"/>
      <c r="AE446" s="77">
        <f t="shared" ref="AE446:AE477" si="408">DAY(J446)*24+HOUR(J446)+MINUTE(J446)/60</f>
        <v>12.166666666666666</v>
      </c>
      <c r="AF446" s="78" t="s">
        <v>2581</v>
      </c>
      <c r="AG446" s="76">
        <f t="shared" ref="AG446:AH446" si="409">STDEV(L397:L446)</f>
        <v>3.4646317942009022</v>
      </c>
      <c r="AH446" s="76">
        <f t="shared" si="409"/>
        <v>0.13934661672188825</v>
      </c>
      <c r="AI446" s="76">
        <f t="shared" si="399"/>
        <v>11.450980392156863</v>
      </c>
    </row>
    <row r="447" spans="1:35" x14ac:dyDescent="0.25">
      <c r="A447" s="65">
        <v>55</v>
      </c>
      <c r="B447" s="56">
        <v>55</v>
      </c>
      <c r="C447" s="66">
        <v>38462</v>
      </c>
      <c r="D447" s="65" t="s">
        <v>872</v>
      </c>
      <c r="E447" s="57" t="s">
        <v>19</v>
      </c>
      <c r="F447" s="67" t="s">
        <v>5</v>
      </c>
      <c r="G447" s="57" t="s">
        <v>131</v>
      </c>
      <c r="H447" s="67" t="s">
        <v>11</v>
      </c>
      <c r="I447" s="65">
        <v>1</v>
      </c>
      <c r="J447" s="68">
        <v>1.0736111111111111</v>
      </c>
      <c r="K447" s="65">
        <v>7</v>
      </c>
      <c r="L447" s="65">
        <v>12</v>
      </c>
      <c r="M447" s="65">
        <v>0.58299999999999996</v>
      </c>
      <c r="N447" s="65">
        <v>0</v>
      </c>
      <c r="O447" s="65">
        <v>0</v>
      </c>
      <c r="P447" s="65"/>
      <c r="Q447" s="65">
        <v>1</v>
      </c>
      <c r="R447" s="65">
        <v>3</v>
      </c>
      <c r="S447" s="65">
        <v>0.33300000000000002</v>
      </c>
      <c r="T447" s="65">
        <v>3</v>
      </c>
      <c r="U447" s="65">
        <v>8</v>
      </c>
      <c r="V447" s="65">
        <v>11</v>
      </c>
      <c r="W447" s="65">
        <v>2</v>
      </c>
      <c r="X447" s="65">
        <v>0</v>
      </c>
      <c r="Y447" s="65">
        <v>3</v>
      </c>
      <c r="Z447" s="65">
        <v>3</v>
      </c>
      <c r="AA447" s="65">
        <v>3</v>
      </c>
      <c r="AB447" s="65">
        <v>15</v>
      </c>
      <c r="AC447" s="65">
        <v>12.4</v>
      </c>
      <c r="AD447" s="65"/>
      <c r="AE447" s="77">
        <f t="shared" si="408"/>
        <v>25.766666666666666</v>
      </c>
      <c r="AF447" s="78" t="s">
        <v>2581</v>
      </c>
      <c r="AG447" s="76">
        <f t="shared" ref="AG447:AH447" si="410">STDEV(L398:L447)</f>
        <v>3.4271425593997384</v>
      </c>
      <c r="AH447" s="76">
        <f t="shared" si="410"/>
        <v>0.14004055535043144</v>
      </c>
      <c r="AI447" s="76">
        <f t="shared" si="399"/>
        <v>11.431372549019608</v>
      </c>
    </row>
    <row r="448" spans="1:35" x14ac:dyDescent="0.25">
      <c r="A448" s="65">
        <v>56</v>
      </c>
      <c r="B448" s="56">
        <v>56</v>
      </c>
      <c r="C448" s="66">
        <v>38462</v>
      </c>
      <c r="D448" s="65" t="s">
        <v>873</v>
      </c>
      <c r="E448" s="57" t="s">
        <v>19</v>
      </c>
      <c r="F448" s="67" t="s">
        <v>5</v>
      </c>
      <c r="G448" s="57" t="s">
        <v>37</v>
      </c>
      <c r="H448" s="67" t="s">
        <v>3</v>
      </c>
      <c r="I448" s="65">
        <v>1</v>
      </c>
      <c r="J448" s="68">
        <v>1.3666666666666665</v>
      </c>
      <c r="K448" s="65">
        <v>7</v>
      </c>
      <c r="L448" s="65">
        <v>12</v>
      </c>
      <c r="M448" s="65">
        <v>0.58299999999999996</v>
      </c>
      <c r="N448" s="65">
        <v>0</v>
      </c>
      <c r="O448" s="65">
        <v>0</v>
      </c>
      <c r="P448" s="65"/>
      <c r="Q448" s="65">
        <v>0</v>
      </c>
      <c r="R448" s="65">
        <v>0</v>
      </c>
      <c r="S448" s="65"/>
      <c r="T448" s="65">
        <v>1</v>
      </c>
      <c r="U448" s="65">
        <v>8</v>
      </c>
      <c r="V448" s="65">
        <v>9</v>
      </c>
      <c r="W448" s="65">
        <v>3</v>
      </c>
      <c r="X448" s="65">
        <v>0</v>
      </c>
      <c r="Y448" s="65">
        <v>1</v>
      </c>
      <c r="Z448" s="65">
        <v>1</v>
      </c>
      <c r="AA448" s="65">
        <v>0</v>
      </c>
      <c r="AB448" s="65">
        <v>14</v>
      </c>
      <c r="AC448" s="65">
        <v>13.3</v>
      </c>
      <c r="AD448" s="65"/>
      <c r="AE448" s="77">
        <f t="shared" si="408"/>
        <v>32.799999999999997</v>
      </c>
      <c r="AF448" s="78" t="s">
        <v>2581</v>
      </c>
      <c r="AG448" s="76">
        <f t="shared" ref="AG448:AH448" si="411">STDEV(L399:L448)</f>
        <v>3.4271425593997384</v>
      </c>
      <c r="AH448" s="76">
        <f t="shared" si="411"/>
        <v>0.14088085717501644</v>
      </c>
      <c r="AI448" s="76">
        <f t="shared" si="399"/>
        <v>11.372549019607844</v>
      </c>
    </row>
    <row r="449" spans="1:35" x14ac:dyDescent="0.25">
      <c r="A449" s="65">
        <v>57</v>
      </c>
      <c r="B449" s="56">
        <v>57</v>
      </c>
      <c r="C449" s="66">
        <v>38462</v>
      </c>
      <c r="D449" s="65" t="s">
        <v>874</v>
      </c>
      <c r="E449" s="57" t="s">
        <v>19</v>
      </c>
      <c r="F449" s="67"/>
      <c r="G449" s="57" t="s">
        <v>108</v>
      </c>
      <c r="H449" s="67" t="s">
        <v>11</v>
      </c>
      <c r="I449" s="65">
        <v>1</v>
      </c>
      <c r="J449" s="68">
        <v>1.3680555555555556</v>
      </c>
      <c r="K449" s="65">
        <v>7</v>
      </c>
      <c r="L449" s="65">
        <v>15</v>
      </c>
      <c r="M449" s="65">
        <v>0.46700000000000003</v>
      </c>
      <c r="N449" s="65">
        <v>0</v>
      </c>
      <c r="O449" s="65">
        <v>0</v>
      </c>
      <c r="P449" s="65"/>
      <c r="Q449" s="65">
        <v>3</v>
      </c>
      <c r="R449" s="65">
        <v>6</v>
      </c>
      <c r="S449" s="65">
        <v>0.5</v>
      </c>
      <c r="T449" s="65">
        <v>1</v>
      </c>
      <c r="U449" s="65">
        <v>9</v>
      </c>
      <c r="V449" s="65">
        <v>10</v>
      </c>
      <c r="W449" s="65">
        <v>0</v>
      </c>
      <c r="X449" s="65">
        <v>0</v>
      </c>
      <c r="Y449" s="65">
        <v>3</v>
      </c>
      <c r="Z449" s="65">
        <v>1</v>
      </c>
      <c r="AA449" s="65">
        <v>3</v>
      </c>
      <c r="AB449" s="65">
        <v>17</v>
      </c>
      <c r="AC449" s="65">
        <v>11.4</v>
      </c>
      <c r="AD449" s="65"/>
      <c r="AE449" s="77">
        <f t="shared" si="408"/>
        <v>32.833333333333336</v>
      </c>
      <c r="AF449" s="78" t="s">
        <v>2581</v>
      </c>
      <c r="AG449" s="76">
        <f t="shared" ref="AG449:AH449" si="412">STDEV(L400:L449)</f>
        <v>3.4061169464745653</v>
      </c>
      <c r="AH449" s="76">
        <f t="shared" si="412"/>
        <v>0.14077512680346177</v>
      </c>
      <c r="AI449" s="76">
        <f t="shared" si="399"/>
        <v>11.431372549019608</v>
      </c>
    </row>
    <row r="450" spans="1:35" x14ac:dyDescent="0.25">
      <c r="A450" s="65">
        <v>58</v>
      </c>
      <c r="B450" s="56">
        <v>58</v>
      </c>
      <c r="C450" s="66">
        <v>38462</v>
      </c>
      <c r="D450" s="65" t="s">
        <v>875</v>
      </c>
      <c r="E450" s="57" t="s">
        <v>19</v>
      </c>
      <c r="F450" s="67"/>
      <c r="G450" s="57" t="s">
        <v>131</v>
      </c>
      <c r="H450" s="67" t="s">
        <v>11</v>
      </c>
      <c r="I450" s="65">
        <v>1</v>
      </c>
      <c r="J450" s="68">
        <v>1.3347222222222221</v>
      </c>
      <c r="K450" s="65">
        <v>8</v>
      </c>
      <c r="L450" s="65">
        <v>11</v>
      </c>
      <c r="M450" s="65">
        <v>0.72699999999999998</v>
      </c>
      <c r="N450" s="65">
        <v>0</v>
      </c>
      <c r="O450" s="65">
        <v>0</v>
      </c>
      <c r="P450" s="65"/>
      <c r="Q450" s="65">
        <v>1</v>
      </c>
      <c r="R450" s="65">
        <v>2</v>
      </c>
      <c r="S450" s="65">
        <v>0.5</v>
      </c>
      <c r="T450" s="65">
        <v>2</v>
      </c>
      <c r="U450" s="65">
        <v>4</v>
      </c>
      <c r="V450" s="65">
        <v>6</v>
      </c>
      <c r="W450" s="65">
        <v>1</v>
      </c>
      <c r="X450" s="65">
        <v>1</v>
      </c>
      <c r="Y450" s="65">
        <v>2</v>
      </c>
      <c r="Z450" s="65">
        <v>2</v>
      </c>
      <c r="AA450" s="65">
        <v>1</v>
      </c>
      <c r="AB450" s="65">
        <v>17</v>
      </c>
      <c r="AC450" s="65">
        <v>15.4</v>
      </c>
      <c r="AD450" s="65"/>
      <c r="AE450" s="77">
        <f t="shared" si="408"/>
        <v>32.033333333333331</v>
      </c>
      <c r="AF450" s="78" t="s">
        <v>2581</v>
      </c>
      <c r="AG450" s="76">
        <f t="shared" ref="AG450:AH450" si="413">STDEV(L401:L450)</f>
        <v>3.3876124877776284</v>
      </c>
      <c r="AH450" s="76">
        <f t="shared" si="413"/>
        <v>0.14091196267347172</v>
      </c>
      <c r="AI450" s="76">
        <f t="shared" si="399"/>
        <v>11.509803921568627</v>
      </c>
    </row>
    <row r="451" spans="1:35" x14ac:dyDescent="0.25">
      <c r="A451" s="65">
        <v>59</v>
      </c>
      <c r="B451" s="56">
        <v>59</v>
      </c>
      <c r="C451" s="66">
        <v>38462</v>
      </c>
      <c r="D451" s="65" t="s">
        <v>876</v>
      </c>
      <c r="E451" s="57" t="s">
        <v>19</v>
      </c>
      <c r="F451" s="67"/>
      <c r="G451" s="57" t="s">
        <v>28</v>
      </c>
      <c r="H451" s="67" t="s">
        <v>11</v>
      </c>
      <c r="I451" s="65">
        <v>1</v>
      </c>
      <c r="J451" s="68">
        <v>1.3326388888888889</v>
      </c>
      <c r="K451" s="65">
        <v>3</v>
      </c>
      <c r="L451" s="65">
        <v>8</v>
      </c>
      <c r="M451" s="65">
        <v>0.375</v>
      </c>
      <c r="N451" s="65">
        <v>0</v>
      </c>
      <c r="O451" s="65">
        <v>0</v>
      </c>
      <c r="P451" s="65"/>
      <c r="Q451" s="65">
        <v>6</v>
      </c>
      <c r="R451" s="65">
        <v>6</v>
      </c>
      <c r="S451" s="65">
        <v>1</v>
      </c>
      <c r="T451" s="65">
        <v>0</v>
      </c>
      <c r="U451" s="65">
        <v>8</v>
      </c>
      <c r="V451" s="65">
        <v>8</v>
      </c>
      <c r="W451" s="65">
        <v>3</v>
      </c>
      <c r="X451" s="65">
        <v>1</v>
      </c>
      <c r="Y451" s="65">
        <v>5</v>
      </c>
      <c r="Z451" s="65">
        <v>2</v>
      </c>
      <c r="AA451" s="65">
        <v>4</v>
      </c>
      <c r="AB451" s="65">
        <v>12</v>
      </c>
      <c r="AC451" s="65">
        <v>13</v>
      </c>
      <c r="AD451" s="65"/>
      <c r="AE451" s="77">
        <f t="shared" si="408"/>
        <v>31.983333333333334</v>
      </c>
      <c r="AF451" s="78" t="s">
        <v>2581</v>
      </c>
      <c r="AG451" s="76">
        <f t="shared" ref="AG451:AH451" si="414">STDEV(L402:L451)</f>
        <v>3.3630040021337102</v>
      </c>
      <c r="AH451" s="76">
        <f t="shared" si="414"/>
        <v>0.13899026687403104</v>
      </c>
      <c r="AI451" s="76">
        <f t="shared" si="399"/>
        <v>11.490196078431373</v>
      </c>
    </row>
    <row r="452" spans="1:35" x14ac:dyDescent="0.25">
      <c r="A452" s="65">
        <v>60</v>
      </c>
      <c r="B452" s="56">
        <v>60</v>
      </c>
      <c r="C452" s="66">
        <v>38462</v>
      </c>
      <c r="D452" s="65" t="s">
        <v>877</v>
      </c>
      <c r="E452" s="57" t="s">
        <v>19</v>
      </c>
      <c r="F452" s="67" t="s">
        <v>5</v>
      </c>
      <c r="G452" s="57" t="s">
        <v>28</v>
      </c>
      <c r="H452" s="67" t="s">
        <v>3</v>
      </c>
      <c r="I452" s="65">
        <v>1</v>
      </c>
      <c r="J452" s="68">
        <v>1.0958333333333334</v>
      </c>
      <c r="K452" s="65">
        <v>4</v>
      </c>
      <c r="L452" s="65">
        <v>10</v>
      </c>
      <c r="M452" s="65">
        <v>0.4</v>
      </c>
      <c r="N452" s="65">
        <v>0</v>
      </c>
      <c r="O452" s="65">
        <v>1</v>
      </c>
      <c r="P452" s="65">
        <v>0</v>
      </c>
      <c r="Q452" s="65">
        <v>1</v>
      </c>
      <c r="R452" s="65">
        <v>2</v>
      </c>
      <c r="S452" s="65">
        <v>0.5</v>
      </c>
      <c r="T452" s="65">
        <v>4</v>
      </c>
      <c r="U452" s="65">
        <v>4</v>
      </c>
      <c r="V452" s="65">
        <v>8</v>
      </c>
      <c r="W452" s="65">
        <v>1</v>
      </c>
      <c r="X452" s="65">
        <v>0</v>
      </c>
      <c r="Y452" s="65">
        <v>2</v>
      </c>
      <c r="Z452" s="65">
        <v>2</v>
      </c>
      <c r="AA452" s="65">
        <v>1</v>
      </c>
      <c r="AB452" s="65">
        <v>9</v>
      </c>
      <c r="AC452" s="65">
        <v>6.9</v>
      </c>
      <c r="AD452" s="65"/>
      <c r="AE452" s="77">
        <f t="shared" si="408"/>
        <v>26.3</v>
      </c>
      <c r="AF452" s="78" t="s">
        <v>2581</v>
      </c>
      <c r="AG452" s="76">
        <f t="shared" ref="AG452:AH452" si="415">STDEV(L403:L452)</f>
        <v>3.1943828249996997</v>
      </c>
      <c r="AH452" s="76">
        <f t="shared" si="415"/>
        <v>0.1392020935803156</v>
      </c>
      <c r="AI452" s="76">
        <f t="shared" si="399"/>
        <v>11.549019607843137</v>
      </c>
    </row>
    <row r="453" spans="1:35" x14ac:dyDescent="0.25">
      <c r="A453" s="65">
        <v>61</v>
      </c>
      <c r="B453" s="56">
        <v>61</v>
      </c>
      <c r="C453" s="66">
        <v>38462</v>
      </c>
      <c r="D453" s="65" t="s">
        <v>878</v>
      </c>
      <c r="E453" s="57" t="s">
        <v>19</v>
      </c>
      <c r="F453" s="67" t="s">
        <v>5</v>
      </c>
      <c r="G453" s="57" t="s">
        <v>51</v>
      </c>
      <c r="H453" s="67" t="s">
        <v>11</v>
      </c>
      <c r="I453" s="65">
        <v>1</v>
      </c>
      <c r="J453" s="69">
        <v>0.94652777777777775</v>
      </c>
      <c r="K453" s="65">
        <v>7</v>
      </c>
      <c r="L453" s="65">
        <v>12</v>
      </c>
      <c r="M453" s="65">
        <v>0.58299999999999996</v>
      </c>
      <c r="N453" s="65">
        <v>0</v>
      </c>
      <c r="O453" s="65">
        <v>0</v>
      </c>
      <c r="P453" s="65"/>
      <c r="Q453" s="65">
        <v>2</v>
      </c>
      <c r="R453" s="65">
        <v>3</v>
      </c>
      <c r="S453" s="65">
        <v>0.66700000000000004</v>
      </c>
      <c r="T453" s="65">
        <v>0</v>
      </c>
      <c r="U453" s="65">
        <v>4</v>
      </c>
      <c r="V453" s="65">
        <v>4</v>
      </c>
      <c r="W453" s="65">
        <v>6</v>
      </c>
      <c r="X453" s="65">
        <v>0</v>
      </c>
      <c r="Y453" s="65">
        <v>3</v>
      </c>
      <c r="Z453" s="65">
        <v>3</v>
      </c>
      <c r="AA453" s="65">
        <v>2</v>
      </c>
      <c r="AB453" s="65">
        <v>16</v>
      </c>
      <c r="AC453" s="65">
        <v>13.7</v>
      </c>
      <c r="AD453" s="65"/>
      <c r="AE453" s="77">
        <f t="shared" si="408"/>
        <v>22.716666666666665</v>
      </c>
      <c r="AF453" s="78" t="s">
        <v>2581</v>
      </c>
      <c r="AG453" s="76">
        <f t="shared" ref="AG453:AH453" si="416">STDEV(L404:L453)</f>
        <v>3.1261895695062698</v>
      </c>
      <c r="AH453" s="76">
        <f t="shared" si="416"/>
        <v>0.13983859646472629</v>
      </c>
      <c r="AI453" s="76">
        <f t="shared" si="399"/>
        <v>11.411764705882353</v>
      </c>
    </row>
    <row r="454" spans="1:35" x14ac:dyDescent="0.25">
      <c r="A454" s="65">
        <v>62</v>
      </c>
      <c r="B454" s="56">
        <v>62</v>
      </c>
      <c r="C454" s="66">
        <v>38462</v>
      </c>
      <c r="D454" s="65" t="s">
        <v>879</v>
      </c>
      <c r="E454" s="57" t="s">
        <v>19</v>
      </c>
      <c r="F454" s="67"/>
      <c r="G454" s="57" t="s">
        <v>55</v>
      </c>
      <c r="H454" s="67" t="s">
        <v>11</v>
      </c>
      <c r="I454" s="65">
        <v>1</v>
      </c>
      <c r="J454" s="68">
        <v>1.1048611111111111</v>
      </c>
      <c r="K454" s="65">
        <v>5</v>
      </c>
      <c r="L454" s="65">
        <v>9</v>
      </c>
      <c r="M454" s="65">
        <v>0.55600000000000005</v>
      </c>
      <c r="N454" s="65">
        <v>0</v>
      </c>
      <c r="O454" s="65">
        <v>0</v>
      </c>
      <c r="P454" s="65"/>
      <c r="Q454" s="65">
        <v>1</v>
      </c>
      <c r="R454" s="65">
        <v>2</v>
      </c>
      <c r="S454" s="65">
        <v>0.5</v>
      </c>
      <c r="T454" s="65">
        <v>2</v>
      </c>
      <c r="U454" s="65">
        <v>12</v>
      </c>
      <c r="V454" s="65">
        <v>14</v>
      </c>
      <c r="W454" s="65">
        <v>0</v>
      </c>
      <c r="X454" s="65">
        <v>0</v>
      </c>
      <c r="Y454" s="65">
        <v>0</v>
      </c>
      <c r="Z454" s="65">
        <v>2</v>
      </c>
      <c r="AA454" s="65">
        <v>3</v>
      </c>
      <c r="AB454" s="65">
        <v>11</v>
      </c>
      <c r="AC454" s="65">
        <v>8.1</v>
      </c>
      <c r="AD454" s="65"/>
      <c r="AE454" s="77">
        <f t="shared" si="408"/>
        <v>26.516666666666666</v>
      </c>
      <c r="AF454" s="78" t="s">
        <v>2581</v>
      </c>
      <c r="AG454" s="76">
        <f t="shared" ref="AG454:AH454" si="417">STDEV(L405:L454)</f>
        <v>3.1261895695062698</v>
      </c>
      <c r="AH454" s="76">
        <f t="shared" si="417"/>
        <v>0.13854152843837456</v>
      </c>
      <c r="AI454" s="76">
        <f t="shared" si="399"/>
        <v>11.274509803921569</v>
      </c>
    </row>
    <row r="455" spans="1:35" x14ac:dyDescent="0.25">
      <c r="A455" s="65">
        <v>63</v>
      </c>
      <c r="B455" s="56">
        <v>63</v>
      </c>
      <c r="C455" s="66">
        <v>38462</v>
      </c>
      <c r="D455" s="65" t="s">
        <v>880</v>
      </c>
      <c r="E455" s="57" t="s">
        <v>19</v>
      </c>
      <c r="F455" s="67"/>
      <c r="G455" s="57" t="s">
        <v>1</v>
      </c>
      <c r="H455" s="67" t="s">
        <v>3</v>
      </c>
      <c r="I455" s="65">
        <v>1</v>
      </c>
      <c r="J455" s="69">
        <v>0.94027777777777777</v>
      </c>
      <c r="K455" s="65">
        <v>1</v>
      </c>
      <c r="L455" s="65">
        <v>7</v>
      </c>
      <c r="M455" s="65">
        <v>0.14299999999999999</v>
      </c>
      <c r="N455" s="65">
        <v>0</v>
      </c>
      <c r="O455" s="65">
        <v>0</v>
      </c>
      <c r="P455" s="65"/>
      <c r="Q455" s="65">
        <v>0</v>
      </c>
      <c r="R455" s="65">
        <v>0</v>
      </c>
      <c r="S455" s="65"/>
      <c r="T455" s="65">
        <v>3</v>
      </c>
      <c r="U455" s="65">
        <v>4</v>
      </c>
      <c r="V455" s="65">
        <v>7</v>
      </c>
      <c r="W455" s="65">
        <v>2</v>
      </c>
      <c r="X455" s="65">
        <v>0</v>
      </c>
      <c r="Y455" s="65">
        <v>0</v>
      </c>
      <c r="Z455" s="65">
        <v>0</v>
      </c>
      <c r="AA455" s="65">
        <v>0</v>
      </c>
      <c r="AB455" s="65">
        <v>2</v>
      </c>
      <c r="AC455" s="65">
        <v>2.2000000000000002</v>
      </c>
      <c r="AD455" s="65"/>
      <c r="AE455" s="77">
        <f t="shared" si="408"/>
        <v>22.566666666666666</v>
      </c>
      <c r="AF455" s="78" t="s">
        <v>2581</v>
      </c>
      <c r="AG455" s="76">
        <f t="shared" ref="AG455:AH455" si="418">STDEV(L406:L455)</f>
        <v>3.1803606521196643</v>
      </c>
      <c r="AH455" s="76">
        <f t="shared" si="418"/>
        <v>0.14577979059848745</v>
      </c>
      <c r="AI455" s="76">
        <f t="shared" si="399"/>
        <v>11.235294117647058</v>
      </c>
    </row>
    <row r="456" spans="1:35" x14ac:dyDescent="0.25">
      <c r="A456" s="65">
        <v>64</v>
      </c>
      <c r="B456" s="56">
        <v>64</v>
      </c>
      <c r="C456" s="66">
        <v>38462</v>
      </c>
      <c r="D456" s="65" t="s">
        <v>881</v>
      </c>
      <c r="E456" s="57" t="s">
        <v>19</v>
      </c>
      <c r="F456" s="67"/>
      <c r="G456" s="57" t="s">
        <v>10</v>
      </c>
      <c r="H456" s="67" t="s">
        <v>11</v>
      </c>
      <c r="I456" s="65">
        <v>1</v>
      </c>
      <c r="J456" s="68">
        <v>1.304861111111111</v>
      </c>
      <c r="K456" s="65">
        <v>6</v>
      </c>
      <c r="L456" s="65">
        <v>9</v>
      </c>
      <c r="M456" s="65">
        <v>0.66700000000000004</v>
      </c>
      <c r="N456" s="65">
        <v>0</v>
      </c>
      <c r="O456" s="65">
        <v>0</v>
      </c>
      <c r="P456" s="65"/>
      <c r="Q456" s="65">
        <v>3</v>
      </c>
      <c r="R456" s="65">
        <v>4</v>
      </c>
      <c r="S456" s="65">
        <v>0.75</v>
      </c>
      <c r="T456" s="65">
        <v>3</v>
      </c>
      <c r="U456" s="65">
        <v>9</v>
      </c>
      <c r="V456" s="65">
        <v>12</v>
      </c>
      <c r="W456" s="65">
        <v>2</v>
      </c>
      <c r="X456" s="65">
        <v>0</v>
      </c>
      <c r="Y456" s="65">
        <v>1</v>
      </c>
      <c r="Z456" s="65">
        <v>1</v>
      </c>
      <c r="AA456" s="65">
        <v>2</v>
      </c>
      <c r="AB456" s="65">
        <v>15</v>
      </c>
      <c r="AC456" s="65">
        <v>15.8</v>
      </c>
      <c r="AD456" s="65"/>
      <c r="AE456" s="77">
        <f t="shared" si="408"/>
        <v>31.316666666666666</v>
      </c>
      <c r="AF456" s="78" t="s">
        <v>2581</v>
      </c>
      <c r="AG456" s="76">
        <f t="shared" ref="AG456:AH456" si="419">STDEV(L407:L456)</f>
        <v>3.1803606521196643</v>
      </c>
      <c r="AH456" s="76">
        <f t="shared" si="419"/>
        <v>0.14668408508194264</v>
      </c>
      <c r="AI456" s="76">
        <f t="shared" si="399"/>
        <v>11.215686274509803</v>
      </c>
    </row>
    <row r="457" spans="1:35" x14ac:dyDescent="0.25">
      <c r="A457" s="65">
        <v>65</v>
      </c>
      <c r="B457" s="56">
        <v>65</v>
      </c>
      <c r="C457" s="66">
        <v>38462</v>
      </c>
      <c r="D457" s="65" t="s">
        <v>882</v>
      </c>
      <c r="E457" s="57" t="s">
        <v>19</v>
      </c>
      <c r="F457" s="67"/>
      <c r="G457" s="57" t="s">
        <v>17</v>
      </c>
      <c r="H457" s="67" t="s">
        <v>11</v>
      </c>
      <c r="I457" s="65">
        <v>1</v>
      </c>
      <c r="J457" s="68">
        <v>1.0618055555555557</v>
      </c>
      <c r="K457" s="65">
        <v>5</v>
      </c>
      <c r="L457" s="65">
        <v>9</v>
      </c>
      <c r="M457" s="65">
        <v>0.55600000000000005</v>
      </c>
      <c r="N457" s="65">
        <v>0</v>
      </c>
      <c r="O457" s="65">
        <v>0</v>
      </c>
      <c r="P457" s="65"/>
      <c r="Q457" s="65">
        <v>5</v>
      </c>
      <c r="R457" s="65">
        <v>6</v>
      </c>
      <c r="S457" s="65">
        <v>0.83299999999999996</v>
      </c>
      <c r="T457" s="65">
        <v>0</v>
      </c>
      <c r="U457" s="65">
        <v>10</v>
      </c>
      <c r="V457" s="65">
        <v>10</v>
      </c>
      <c r="W457" s="65">
        <v>0</v>
      </c>
      <c r="X457" s="65">
        <v>3</v>
      </c>
      <c r="Y457" s="65">
        <v>1</v>
      </c>
      <c r="Z457" s="65">
        <v>1</v>
      </c>
      <c r="AA457" s="65">
        <v>1</v>
      </c>
      <c r="AB457" s="65">
        <v>15</v>
      </c>
      <c r="AC457" s="65">
        <v>15.6</v>
      </c>
      <c r="AD457" s="65"/>
      <c r="AE457" s="77">
        <f t="shared" si="408"/>
        <v>25.483333333333334</v>
      </c>
      <c r="AF457" s="78" t="s">
        <v>2581</v>
      </c>
      <c r="AG457" s="76">
        <f t="shared" ref="AG457:AH457" si="420">STDEV(L408:L457)</f>
        <v>3.1943828249996997</v>
      </c>
      <c r="AH457" s="76">
        <f t="shared" si="420"/>
        <v>0.14636130859302018</v>
      </c>
      <c r="AI457" s="76">
        <f t="shared" si="399"/>
        <v>11.215686274509803</v>
      </c>
    </row>
    <row r="458" spans="1:35" x14ac:dyDescent="0.25">
      <c r="A458" s="65">
        <v>66</v>
      </c>
      <c r="B458" s="56">
        <v>66</v>
      </c>
      <c r="C458" s="66">
        <v>38462</v>
      </c>
      <c r="D458" s="65" t="s">
        <v>883</v>
      </c>
      <c r="E458" s="57" t="s">
        <v>19</v>
      </c>
      <c r="F458" s="67" t="s">
        <v>5</v>
      </c>
      <c r="G458" s="57" t="s">
        <v>23</v>
      </c>
      <c r="H458" s="67" t="s">
        <v>11</v>
      </c>
      <c r="I458" s="65">
        <v>1</v>
      </c>
      <c r="J458" s="68">
        <v>1.1875</v>
      </c>
      <c r="K458" s="65">
        <v>3</v>
      </c>
      <c r="L458" s="65">
        <v>9</v>
      </c>
      <c r="M458" s="65">
        <v>0.33300000000000002</v>
      </c>
      <c r="N458" s="65">
        <v>0</v>
      </c>
      <c r="O458" s="65">
        <v>0</v>
      </c>
      <c r="P458" s="65"/>
      <c r="Q458" s="65">
        <v>5</v>
      </c>
      <c r="R458" s="65">
        <v>6</v>
      </c>
      <c r="S458" s="65">
        <v>0.83299999999999996</v>
      </c>
      <c r="T458" s="65">
        <v>0</v>
      </c>
      <c r="U458" s="65">
        <v>7</v>
      </c>
      <c r="V458" s="65">
        <v>7</v>
      </c>
      <c r="W458" s="65">
        <v>3</v>
      </c>
      <c r="X458" s="65">
        <v>2</v>
      </c>
      <c r="Y458" s="65">
        <v>1</v>
      </c>
      <c r="Z458" s="65">
        <v>0</v>
      </c>
      <c r="AA458" s="65">
        <v>1</v>
      </c>
      <c r="AB458" s="65">
        <v>11</v>
      </c>
      <c r="AC458" s="65">
        <v>12</v>
      </c>
      <c r="AD458" s="65"/>
      <c r="AE458" s="77">
        <f t="shared" si="408"/>
        <v>28.5</v>
      </c>
      <c r="AF458" s="78" t="s">
        <v>2581</v>
      </c>
      <c r="AG458" s="76">
        <f t="shared" ref="AG458:AH458" si="421">STDEV(L409:L458)</f>
        <v>3.1831828507367419</v>
      </c>
      <c r="AH458" s="76">
        <f t="shared" si="421"/>
        <v>0.14787245055335091</v>
      </c>
      <c r="AI458" s="76">
        <f t="shared" si="399"/>
        <v>11.156862745098039</v>
      </c>
    </row>
    <row r="459" spans="1:35" x14ac:dyDescent="0.25">
      <c r="A459" s="65">
        <v>67</v>
      </c>
      <c r="B459" s="56">
        <v>67</v>
      </c>
      <c r="C459" s="66">
        <v>38462</v>
      </c>
      <c r="D459" s="65" t="s">
        <v>884</v>
      </c>
      <c r="E459" s="57" t="s">
        <v>19</v>
      </c>
      <c r="F459" s="67" t="s">
        <v>5</v>
      </c>
      <c r="G459" s="57" t="s">
        <v>55</v>
      </c>
      <c r="H459" s="67" t="s">
        <v>3</v>
      </c>
      <c r="I459" s="65">
        <v>1</v>
      </c>
      <c r="J459" s="68">
        <v>1.2701388888888889</v>
      </c>
      <c r="K459" s="65">
        <v>6</v>
      </c>
      <c r="L459" s="65">
        <v>11</v>
      </c>
      <c r="M459" s="65">
        <v>0.54500000000000004</v>
      </c>
      <c r="N459" s="65">
        <v>0</v>
      </c>
      <c r="O459" s="65">
        <v>0</v>
      </c>
      <c r="P459" s="65"/>
      <c r="Q459" s="65">
        <v>2</v>
      </c>
      <c r="R459" s="65">
        <v>4</v>
      </c>
      <c r="S459" s="65">
        <v>0.5</v>
      </c>
      <c r="T459" s="65">
        <v>2</v>
      </c>
      <c r="U459" s="65">
        <v>4</v>
      </c>
      <c r="V459" s="65">
        <v>6</v>
      </c>
      <c r="W459" s="65">
        <v>1</v>
      </c>
      <c r="X459" s="65">
        <v>1</v>
      </c>
      <c r="Y459" s="65">
        <v>0</v>
      </c>
      <c r="Z459" s="65">
        <v>1</v>
      </c>
      <c r="AA459" s="65">
        <v>4</v>
      </c>
      <c r="AB459" s="65">
        <v>14</v>
      </c>
      <c r="AC459" s="65">
        <v>9.6</v>
      </c>
      <c r="AD459" s="65"/>
      <c r="AE459" s="77">
        <f t="shared" si="408"/>
        <v>30.483333333333334</v>
      </c>
      <c r="AF459" s="78" t="s">
        <v>2581</v>
      </c>
      <c r="AG459" s="76">
        <f t="shared" ref="AG459:AH459" si="422">STDEV(L410:L459)</f>
        <v>3.1330366048526992</v>
      </c>
      <c r="AH459" s="76">
        <f t="shared" si="422"/>
        <v>0.14769203479828302</v>
      </c>
      <c r="AI459" s="76">
        <f t="shared" si="399"/>
        <v>11.098039215686274</v>
      </c>
    </row>
    <row r="460" spans="1:35" x14ac:dyDescent="0.25">
      <c r="A460" s="65">
        <v>68</v>
      </c>
      <c r="B460" s="56">
        <v>68</v>
      </c>
      <c r="C460" s="66">
        <v>38462</v>
      </c>
      <c r="D460" s="65" t="s">
        <v>885</v>
      </c>
      <c r="E460" s="57" t="s">
        <v>19</v>
      </c>
      <c r="F460" s="67" t="s">
        <v>5</v>
      </c>
      <c r="G460" s="57" t="s">
        <v>2</v>
      </c>
      <c r="H460" s="67" t="s">
        <v>11</v>
      </c>
      <c r="I460" s="65">
        <v>1</v>
      </c>
      <c r="J460" s="68">
        <v>1.3277777777777777</v>
      </c>
      <c r="K460" s="65">
        <v>8</v>
      </c>
      <c r="L460" s="65">
        <v>13</v>
      </c>
      <c r="M460" s="65">
        <v>0.61499999999999999</v>
      </c>
      <c r="N460" s="65">
        <v>0</v>
      </c>
      <c r="O460" s="65">
        <v>0</v>
      </c>
      <c r="P460" s="65"/>
      <c r="Q460" s="65">
        <v>6</v>
      </c>
      <c r="R460" s="65">
        <v>6</v>
      </c>
      <c r="S460" s="65">
        <v>1</v>
      </c>
      <c r="T460" s="65">
        <v>2</v>
      </c>
      <c r="U460" s="65">
        <v>6</v>
      </c>
      <c r="V460" s="65">
        <v>8</v>
      </c>
      <c r="W460" s="65">
        <v>0</v>
      </c>
      <c r="X460" s="65">
        <v>2</v>
      </c>
      <c r="Y460" s="65">
        <v>3</v>
      </c>
      <c r="Z460" s="65">
        <v>2</v>
      </c>
      <c r="AA460" s="65">
        <v>1</v>
      </c>
      <c r="AB460" s="65">
        <v>22</v>
      </c>
      <c r="AC460" s="65">
        <v>21</v>
      </c>
      <c r="AD460" s="65"/>
      <c r="AE460" s="77">
        <f t="shared" si="408"/>
        <v>31.866666666666667</v>
      </c>
      <c r="AF460" s="78" t="s">
        <v>2581</v>
      </c>
      <c r="AG460" s="76">
        <f t="shared" ref="AG460:AH460" si="423">STDEV(L411:L460)</f>
        <v>3.1144167731269827</v>
      </c>
      <c r="AH460" s="76">
        <f t="shared" si="423"/>
        <v>0.14493725736134455</v>
      </c>
      <c r="AI460" s="76">
        <f t="shared" si="399"/>
        <v>11.058823529411764</v>
      </c>
    </row>
    <row r="461" spans="1:35" x14ac:dyDescent="0.25">
      <c r="A461" s="65">
        <v>69</v>
      </c>
      <c r="B461" s="56">
        <v>69</v>
      </c>
      <c r="C461" s="66">
        <v>38462</v>
      </c>
      <c r="D461" s="65" t="s">
        <v>886</v>
      </c>
      <c r="E461" s="57" t="s">
        <v>19</v>
      </c>
      <c r="F461" s="67"/>
      <c r="G461" s="57" t="s">
        <v>15</v>
      </c>
      <c r="H461" s="67" t="s">
        <v>11</v>
      </c>
      <c r="I461" s="65">
        <v>1</v>
      </c>
      <c r="J461" s="69">
        <v>0.17569444444444446</v>
      </c>
      <c r="K461" s="65">
        <v>2</v>
      </c>
      <c r="L461" s="65">
        <v>2</v>
      </c>
      <c r="M461" s="65">
        <v>1</v>
      </c>
      <c r="N461" s="65">
        <v>0</v>
      </c>
      <c r="O461" s="65">
        <v>0</v>
      </c>
      <c r="P461" s="65"/>
      <c r="Q461" s="65">
        <v>0</v>
      </c>
      <c r="R461" s="65">
        <v>0</v>
      </c>
      <c r="S461" s="65"/>
      <c r="T461" s="65">
        <v>0</v>
      </c>
      <c r="U461" s="65">
        <v>3</v>
      </c>
      <c r="V461" s="65">
        <v>3</v>
      </c>
      <c r="W461" s="65">
        <v>0</v>
      </c>
      <c r="X461" s="65">
        <v>0</v>
      </c>
      <c r="Y461" s="65">
        <v>1</v>
      </c>
      <c r="Z461" s="65">
        <v>0</v>
      </c>
      <c r="AA461" s="65">
        <v>0</v>
      </c>
      <c r="AB461" s="65">
        <v>4</v>
      </c>
      <c r="AC461" s="65">
        <v>5</v>
      </c>
      <c r="AD461" s="65"/>
      <c r="AE461" s="77">
        <f t="shared" si="408"/>
        <v>4.2166666666666668</v>
      </c>
      <c r="AF461" s="78" t="s">
        <v>2581</v>
      </c>
      <c r="AG461" s="76">
        <f t="shared" ref="AG461:AH461" si="424">STDEV(L412:L461)</f>
        <v>3.3420023327096482</v>
      </c>
      <c r="AH461" s="76">
        <f t="shared" si="424"/>
        <v>0.16056596330302583</v>
      </c>
      <c r="AI461" s="76">
        <f t="shared" si="399"/>
        <v>10.941176470588236</v>
      </c>
    </row>
    <row r="462" spans="1:35" x14ac:dyDescent="0.25">
      <c r="A462" s="65">
        <v>70</v>
      </c>
      <c r="B462" s="56">
        <v>70</v>
      </c>
      <c r="C462" s="66">
        <v>38462</v>
      </c>
      <c r="D462" s="65" t="s">
        <v>887</v>
      </c>
      <c r="E462" s="57" t="s">
        <v>19</v>
      </c>
      <c r="F462" s="67"/>
      <c r="G462" s="57" t="s">
        <v>97</v>
      </c>
      <c r="H462" s="67" t="s">
        <v>3</v>
      </c>
      <c r="I462" s="65">
        <v>1</v>
      </c>
      <c r="J462" s="68">
        <v>1.3791666666666667</v>
      </c>
      <c r="K462" s="65">
        <v>8</v>
      </c>
      <c r="L462" s="65">
        <v>12</v>
      </c>
      <c r="M462" s="65">
        <v>0.66700000000000004</v>
      </c>
      <c r="N462" s="65">
        <v>0</v>
      </c>
      <c r="O462" s="65">
        <v>1</v>
      </c>
      <c r="P462" s="65">
        <v>0</v>
      </c>
      <c r="Q462" s="65">
        <v>4</v>
      </c>
      <c r="R462" s="65">
        <v>5</v>
      </c>
      <c r="S462" s="65">
        <v>0.8</v>
      </c>
      <c r="T462" s="65">
        <v>2</v>
      </c>
      <c r="U462" s="65">
        <v>11</v>
      </c>
      <c r="V462" s="65">
        <v>13</v>
      </c>
      <c r="W462" s="65">
        <v>3</v>
      </c>
      <c r="X462" s="65">
        <v>1</v>
      </c>
      <c r="Y462" s="65">
        <v>2</v>
      </c>
      <c r="Z462" s="65">
        <v>5</v>
      </c>
      <c r="AA462" s="65">
        <v>1</v>
      </c>
      <c r="AB462" s="65">
        <v>20</v>
      </c>
      <c r="AC462" s="65">
        <v>18.2</v>
      </c>
      <c r="AD462" s="65"/>
      <c r="AE462" s="77">
        <f t="shared" si="408"/>
        <v>33.1</v>
      </c>
      <c r="AF462" s="78" t="s">
        <v>2581</v>
      </c>
      <c r="AG462" s="76">
        <f t="shared" ref="AG462:AH462" si="425">STDEV(L413:L462)</f>
        <v>3.2980513727264542</v>
      </c>
      <c r="AH462" s="76">
        <f t="shared" si="425"/>
        <v>0.16203129453338116</v>
      </c>
      <c r="AI462" s="76">
        <f t="shared" si="399"/>
        <v>10.901960784313726</v>
      </c>
    </row>
    <row r="463" spans="1:35" x14ac:dyDescent="0.25">
      <c r="A463" s="65">
        <v>71</v>
      </c>
      <c r="B463" s="56">
        <v>71</v>
      </c>
      <c r="C463" s="66">
        <v>38462</v>
      </c>
      <c r="D463" s="65" t="s">
        <v>888</v>
      </c>
      <c r="E463" s="57" t="s">
        <v>19</v>
      </c>
      <c r="F463" s="67" t="s">
        <v>5</v>
      </c>
      <c r="G463" s="57" t="s">
        <v>23</v>
      </c>
      <c r="H463" s="67" t="s">
        <v>3</v>
      </c>
      <c r="I463" s="65">
        <v>1</v>
      </c>
      <c r="J463" s="68">
        <v>1.5180555555555555</v>
      </c>
      <c r="K463" s="65">
        <v>9</v>
      </c>
      <c r="L463" s="65">
        <v>16</v>
      </c>
      <c r="M463" s="65">
        <v>0.56299999999999994</v>
      </c>
      <c r="N463" s="65">
        <v>0</v>
      </c>
      <c r="O463" s="65">
        <v>0</v>
      </c>
      <c r="P463" s="65"/>
      <c r="Q463" s="65">
        <v>5</v>
      </c>
      <c r="R463" s="65">
        <v>8</v>
      </c>
      <c r="S463" s="65">
        <v>0.625</v>
      </c>
      <c r="T463" s="65">
        <v>4</v>
      </c>
      <c r="U463" s="65">
        <v>9</v>
      </c>
      <c r="V463" s="65">
        <v>13</v>
      </c>
      <c r="W463" s="65">
        <v>2</v>
      </c>
      <c r="X463" s="65">
        <v>1</v>
      </c>
      <c r="Y463" s="65">
        <v>1</v>
      </c>
      <c r="Z463" s="65">
        <v>3</v>
      </c>
      <c r="AA463" s="65">
        <v>5</v>
      </c>
      <c r="AB463" s="65">
        <v>23</v>
      </c>
      <c r="AC463" s="65">
        <v>17.8</v>
      </c>
      <c r="AD463" s="65"/>
      <c r="AE463" s="77">
        <f t="shared" si="408"/>
        <v>36.43333333333333</v>
      </c>
      <c r="AF463" s="78" t="s">
        <v>2581</v>
      </c>
      <c r="AG463" s="76">
        <f t="shared" ref="AG463:AH463" si="426">STDEV(L414:L463)</f>
        <v>3.3219124071559039</v>
      </c>
      <c r="AH463" s="76">
        <f t="shared" si="426"/>
        <v>0.1619630040900624</v>
      </c>
      <c r="AI463" s="76">
        <f t="shared" si="399"/>
        <v>11.078431372549019</v>
      </c>
    </row>
    <row r="464" spans="1:35" x14ac:dyDescent="0.25">
      <c r="A464" s="65">
        <v>72</v>
      </c>
      <c r="B464" s="56">
        <v>72</v>
      </c>
      <c r="C464" s="66">
        <v>38462</v>
      </c>
      <c r="D464" s="65" t="s">
        <v>889</v>
      </c>
      <c r="E464" s="57" t="s">
        <v>19</v>
      </c>
      <c r="F464" s="67"/>
      <c r="G464" s="57" t="s">
        <v>21</v>
      </c>
      <c r="H464" s="67" t="s">
        <v>11</v>
      </c>
      <c r="I464" s="65">
        <v>1</v>
      </c>
      <c r="J464" s="69">
        <v>0.7631944444444444</v>
      </c>
      <c r="K464" s="65">
        <v>4</v>
      </c>
      <c r="L464" s="65">
        <v>7</v>
      </c>
      <c r="M464" s="65">
        <v>0.57099999999999995</v>
      </c>
      <c r="N464" s="65">
        <v>0</v>
      </c>
      <c r="O464" s="65">
        <v>0</v>
      </c>
      <c r="P464" s="65"/>
      <c r="Q464" s="65">
        <v>0</v>
      </c>
      <c r="R464" s="65">
        <v>0</v>
      </c>
      <c r="S464" s="65"/>
      <c r="T464" s="65">
        <v>1</v>
      </c>
      <c r="U464" s="65">
        <v>3</v>
      </c>
      <c r="V464" s="65">
        <v>4</v>
      </c>
      <c r="W464" s="65">
        <v>3</v>
      </c>
      <c r="X464" s="65">
        <v>0</v>
      </c>
      <c r="Y464" s="65">
        <v>1</v>
      </c>
      <c r="Z464" s="65">
        <v>0</v>
      </c>
      <c r="AA464" s="65">
        <v>1</v>
      </c>
      <c r="AB464" s="65">
        <v>8</v>
      </c>
      <c r="AC464" s="65">
        <v>8.6999999999999993</v>
      </c>
      <c r="AD464" s="65"/>
      <c r="AE464" s="77">
        <f t="shared" si="408"/>
        <v>18.316666666666666</v>
      </c>
      <c r="AF464" s="78" t="s">
        <v>2581</v>
      </c>
      <c r="AG464" s="76">
        <f t="shared" ref="AG464:AH464" si="427">STDEV(L415:L464)</f>
        <v>3.373607044366004</v>
      </c>
      <c r="AH464" s="76">
        <f t="shared" si="427"/>
        <v>0.16214823653757376</v>
      </c>
      <c r="AI464" s="76">
        <f t="shared" si="399"/>
        <v>11.078431372549019</v>
      </c>
    </row>
    <row r="465" spans="1:35" x14ac:dyDescent="0.25">
      <c r="A465" s="65">
        <v>73</v>
      </c>
      <c r="B465" s="56">
        <v>73</v>
      </c>
      <c r="C465" s="66">
        <v>38462</v>
      </c>
      <c r="D465" s="65" t="s">
        <v>890</v>
      </c>
      <c r="E465" s="57" t="s">
        <v>19</v>
      </c>
      <c r="F465" s="67" t="s">
        <v>5</v>
      </c>
      <c r="G465" s="57" t="s">
        <v>102</v>
      </c>
      <c r="H465" s="67" t="s">
        <v>11</v>
      </c>
      <c r="I465" s="65">
        <v>1</v>
      </c>
      <c r="J465" s="68">
        <v>1.4333333333333333</v>
      </c>
      <c r="K465" s="65">
        <v>6</v>
      </c>
      <c r="L465" s="65">
        <v>8</v>
      </c>
      <c r="M465" s="65">
        <v>0.75</v>
      </c>
      <c r="N465" s="65">
        <v>0</v>
      </c>
      <c r="O465" s="65">
        <v>0</v>
      </c>
      <c r="P465" s="65"/>
      <c r="Q465" s="65">
        <v>5</v>
      </c>
      <c r="R465" s="65">
        <v>6</v>
      </c>
      <c r="S465" s="65">
        <v>0.83299999999999996</v>
      </c>
      <c r="T465" s="65">
        <v>2</v>
      </c>
      <c r="U465" s="65">
        <v>4</v>
      </c>
      <c r="V465" s="65">
        <v>6</v>
      </c>
      <c r="W465" s="65">
        <v>3</v>
      </c>
      <c r="X465" s="65">
        <v>1</v>
      </c>
      <c r="Y465" s="65">
        <v>0</v>
      </c>
      <c r="Z465" s="65">
        <v>0</v>
      </c>
      <c r="AA465" s="65">
        <v>0</v>
      </c>
      <c r="AB465" s="65">
        <v>17</v>
      </c>
      <c r="AC465" s="65">
        <v>19.100000000000001</v>
      </c>
      <c r="AD465" s="65"/>
      <c r="AE465" s="77">
        <f t="shared" si="408"/>
        <v>34.4</v>
      </c>
      <c r="AF465" s="78" t="s">
        <v>2581</v>
      </c>
      <c r="AG465" s="76">
        <f t="shared" ref="AG465:AH465" si="428">STDEV(L416:L465)</f>
        <v>3.3984390174169734</v>
      </c>
      <c r="AH465" s="76">
        <f t="shared" si="428"/>
        <v>0.16520392345985785</v>
      </c>
      <c r="AI465" s="76">
        <f t="shared" si="399"/>
        <v>11.019607843137255</v>
      </c>
    </row>
    <row r="466" spans="1:35" x14ac:dyDescent="0.25">
      <c r="A466" s="65">
        <v>74</v>
      </c>
      <c r="B466" s="56">
        <v>74</v>
      </c>
      <c r="C466" s="66">
        <v>38462</v>
      </c>
      <c r="D466" s="65" t="s">
        <v>891</v>
      </c>
      <c r="E466" s="57" t="s">
        <v>19</v>
      </c>
      <c r="F466" s="67"/>
      <c r="G466" s="57" t="s">
        <v>17</v>
      </c>
      <c r="H466" s="67" t="s">
        <v>11</v>
      </c>
      <c r="I466" s="65">
        <v>1</v>
      </c>
      <c r="J466" s="68">
        <v>1.0444444444444445</v>
      </c>
      <c r="K466" s="65">
        <v>4</v>
      </c>
      <c r="L466" s="65">
        <v>5</v>
      </c>
      <c r="M466" s="65">
        <v>0.8</v>
      </c>
      <c r="N466" s="65">
        <v>0</v>
      </c>
      <c r="O466" s="65">
        <v>0</v>
      </c>
      <c r="P466" s="65"/>
      <c r="Q466" s="65">
        <v>4</v>
      </c>
      <c r="R466" s="65">
        <v>4</v>
      </c>
      <c r="S466" s="65">
        <v>1</v>
      </c>
      <c r="T466" s="65">
        <v>1</v>
      </c>
      <c r="U466" s="65">
        <v>7</v>
      </c>
      <c r="V466" s="65">
        <v>8</v>
      </c>
      <c r="W466" s="65">
        <v>4</v>
      </c>
      <c r="X466" s="65">
        <v>0</v>
      </c>
      <c r="Y466" s="65">
        <v>3</v>
      </c>
      <c r="Z466" s="65">
        <v>1</v>
      </c>
      <c r="AA466" s="65">
        <v>0</v>
      </c>
      <c r="AB466" s="65">
        <v>12</v>
      </c>
      <c r="AC466" s="65">
        <v>16.8</v>
      </c>
      <c r="AD466" s="65"/>
      <c r="AE466" s="77">
        <f t="shared" si="408"/>
        <v>25.066666666666666</v>
      </c>
      <c r="AF466" s="78" t="s">
        <v>2581</v>
      </c>
      <c r="AG466" s="76">
        <f t="shared" ref="AG466:AH466" si="429">STDEV(L417:L466)</f>
        <v>3.5016614132524602</v>
      </c>
      <c r="AH466" s="76">
        <f t="shared" si="429"/>
        <v>0.16982178413662641</v>
      </c>
      <c r="AI466" s="76">
        <f t="shared" si="399"/>
        <v>10.921568627450981</v>
      </c>
    </row>
    <row r="467" spans="1:35" x14ac:dyDescent="0.25">
      <c r="A467" s="65">
        <v>75</v>
      </c>
      <c r="B467" s="56">
        <v>75</v>
      </c>
      <c r="C467" s="66">
        <v>38462</v>
      </c>
      <c r="D467" s="65" t="s">
        <v>892</v>
      </c>
      <c r="E467" s="57" t="s">
        <v>19</v>
      </c>
      <c r="F467" s="67"/>
      <c r="G467" s="57" t="s">
        <v>13</v>
      </c>
      <c r="H467" s="67" t="s">
        <v>11</v>
      </c>
      <c r="I467" s="65">
        <v>1</v>
      </c>
      <c r="J467" s="69">
        <v>0.93263888888888891</v>
      </c>
      <c r="K467" s="65">
        <v>4</v>
      </c>
      <c r="L467" s="65">
        <v>9</v>
      </c>
      <c r="M467" s="65">
        <v>0.44400000000000001</v>
      </c>
      <c r="N467" s="65">
        <v>0</v>
      </c>
      <c r="O467" s="65">
        <v>0</v>
      </c>
      <c r="P467" s="65"/>
      <c r="Q467" s="65">
        <v>2</v>
      </c>
      <c r="R467" s="65">
        <v>2</v>
      </c>
      <c r="S467" s="65">
        <v>1</v>
      </c>
      <c r="T467" s="65">
        <v>0</v>
      </c>
      <c r="U467" s="65">
        <v>3</v>
      </c>
      <c r="V467" s="65">
        <v>3</v>
      </c>
      <c r="W467" s="65">
        <v>4</v>
      </c>
      <c r="X467" s="65">
        <v>0</v>
      </c>
      <c r="Y467" s="65">
        <v>4</v>
      </c>
      <c r="Z467" s="65">
        <v>1</v>
      </c>
      <c r="AA467" s="65">
        <v>0</v>
      </c>
      <c r="AB467" s="65">
        <v>10</v>
      </c>
      <c r="AC467" s="65">
        <v>10.8</v>
      </c>
      <c r="AD467" s="65"/>
      <c r="AE467" s="77">
        <f t="shared" si="408"/>
        <v>22.383333333333333</v>
      </c>
      <c r="AF467" s="78" t="s">
        <v>2581</v>
      </c>
      <c r="AG467" s="76">
        <f t="shared" ref="AG467:AH467" si="430">STDEV(L418:L467)</f>
        <v>3.3597861933917939</v>
      </c>
      <c r="AH467" s="76">
        <f t="shared" si="430"/>
        <v>0.16860477757290313</v>
      </c>
      <c r="AI467" s="76">
        <f t="shared" si="399"/>
        <v>10.901960784313726</v>
      </c>
    </row>
    <row r="468" spans="1:35" x14ac:dyDescent="0.25">
      <c r="A468" s="65">
        <v>76</v>
      </c>
      <c r="B468" s="56">
        <v>76</v>
      </c>
      <c r="C468" s="66">
        <v>38462</v>
      </c>
      <c r="D468" s="65" t="s">
        <v>893</v>
      </c>
      <c r="E468" s="57" t="s">
        <v>19</v>
      </c>
      <c r="F468" s="67" t="s">
        <v>5</v>
      </c>
      <c r="G468" s="57" t="s">
        <v>21</v>
      </c>
      <c r="H468" s="67" t="s">
        <v>3</v>
      </c>
      <c r="I468" s="65">
        <v>1</v>
      </c>
      <c r="J468" s="68">
        <v>1.273611111111111</v>
      </c>
      <c r="K468" s="65">
        <v>7</v>
      </c>
      <c r="L468" s="65">
        <v>14</v>
      </c>
      <c r="M468" s="65">
        <v>0.5</v>
      </c>
      <c r="N468" s="65">
        <v>0</v>
      </c>
      <c r="O468" s="65">
        <v>0</v>
      </c>
      <c r="P468" s="65"/>
      <c r="Q468" s="65">
        <v>3</v>
      </c>
      <c r="R468" s="65">
        <v>7</v>
      </c>
      <c r="S468" s="65">
        <v>0.42899999999999999</v>
      </c>
      <c r="T468" s="65">
        <v>2</v>
      </c>
      <c r="U468" s="65">
        <v>10</v>
      </c>
      <c r="V468" s="65">
        <v>12</v>
      </c>
      <c r="W468" s="65">
        <v>1</v>
      </c>
      <c r="X468" s="65">
        <v>0</v>
      </c>
      <c r="Y468" s="65">
        <v>2</v>
      </c>
      <c r="Z468" s="65">
        <v>1</v>
      </c>
      <c r="AA468" s="65">
        <v>1</v>
      </c>
      <c r="AB468" s="65">
        <v>17</v>
      </c>
      <c r="AC468" s="65">
        <v>13.5</v>
      </c>
      <c r="AD468" s="65"/>
      <c r="AE468" s="77">
        <f t="shared" si="408"/>
        <v>30.566666666666666</v>
      </c>
      <c r="AF468" s="78" t="s">
        <v>2581</v>
      </c>
      <c r="AG468" s="76">
        <f t="shared" ref="AG468:AH468" si="431">STDEV(L419:L468)</f>
        <v>3.376328158922751</v>
      </c>
      <c r="AH468" s="76">
        <f t="shared" si="431"/>
        <v>0.16847870209977425</v>
      </c>
      <c r="AI468" s="76">
        <f t="shared" si="399"/>
        <v>10.823529411764707</v>
      </c>
    </row>
    <row r="469" spans="1:35" x14ac:dyDescent="0.25">
      <c r="A469" s="65">
        <v>1</v>
      </c>
      <c r="B469" s="56">
        <v>1</v>
      </c>
      <c r="C469" s="66">
        <v>38462</v>
      </c>
      <c r="D469" s="65" t="s">
        <v>760</v>
      </c>
      <c r="E469" s="57" t="s">
        <v>19</v>
      </c>
      <c r="F469" s="67"/>
      <c r="G469" s="57" t="s">
        <v>28</v>
      </c>
      <c r="H469" s="67" t="s">
        <v>11</v>
      </c>
      <c r="I469" s="65">
        <v>1</v>
      </c>
      <c r="J469" s="69">
        <v>0.8833333333333333</v>
      </c>
      <c r="K469" s="65">
        <v>4</v>
      </c>
      <c r="L469" s="65">
        <v>7</v>
      </c>
      <c r="M469" s="65">
        <v>0.57099999999999995</v>
      </c>
      <c r="N469" s="65">
        <v>0</v>
      </c>
      <c r="O469" s="65">
        <v>0</v>
      </c>
      <c r="P469" s="65"/>
      <c r="Q469" s="65">
        <v>2</v>
      </c>
      <c r="R469" s="65">
        <v>2</v>
      </c>
      <c r="S469" s="65">
        <v>1</v>
      </c>
      <c r="T469" s="65">
        <v>2</v>
      </c>
      <c r="U469" s="65">
        <v>4</v>
      </c>
      <c r="V469" s="65">
        <v>6</v>
      </c>
      <c r="W469" s="65">
        <v>3</v>
      </c>
      <c r="X469" s="65">
        <v>0</v>
      </c>
      <c r="Y469" s="65">
        <v>1</v>
      </c>
      <c r="Z469" s="65">
        <v>4</v>
      </c>
      <c r="AA469" s="65">
        <v>4</v>
      </c>
      <c r="AB469" s="65">
        <v>10</v>
      </c>
      <c r="AC469" s="65">
        <v>6.5</v>
      </c>
      <c r="AD469" s="65"/>
      <c r="AE469" s="77">
        <f t="shared" si="408"/>
        <v>21.2</v>
      </c>
      <c r="AF469" s="78" t="s">
        <v>2581</v>
      </c>
      <c r="AG469" s="76">
        <f t="shared" ref="AG469:AH469" si="432">STDEV(L420:L469)</f>
        <v>3.2955752648863319</v>
      </c>
      <c r="AH469" s="76">
        <f t="shared" si="432"/>
        <v>0.16833265898699665</v>
      </c>
      <c r="AI469" s="76">
        <f t="shared" si="399"/>
        <v>10.705882352941176</v>
      </c>
    </row>
    <row r="470" spans="1:35" x14ac:dyDescent="0.25">
      <c r="A470" s="65">
        <v>2</v>
      </c>
      <c r="B470" s="56">
        <v>2</v>
      </c>
      <c r="C470" s="66">
        <v>38462</v>
      </c>
      <c r="D470" s="65" t="s">
        <v>761</v>
      </c>
      <c r="E470" s="57" t="s">
        <v>19</v>
      </c>
      <c r="F470" s="67"/>
      <c r="G470" s="57" t="s">
        <v>8</v>
      </c>
      <c r="H470" s="67" t="s">
        <v>11</v>
      </c>
      <c r="I470" s="65">
        <v>1</v>
      </c>
      <c r="J470" s="68">
        <v>1.0673611111111112</v>
      </c>
      <c r="K470" s="65">
        <v>5</v>
      </c>
      <c r="L470" s="65">
        <v>13</v>
      </c>
      <c r="M470" s="65">
        <v>0.38500000000000001</v>
      </c>
      <c r="N470" s="65">
        <v>0</v>
      </c>
      <c r="O470" s="65">
        <v>0</v>
      </c>
      <c r="P470" s="65"/>
      <c r="Q470" s="65">
        <v>0</v>
      </c>
      <c r="R470" s="65">
        <v>0</v>
      </c>
      <c r="S470" s="65"/>
      <c r="T470" s="65">
        <v>0</v>
      </c>
      <c r="U470" s="65">
        <v>8</v>
      </c>
      <c r="V470" s="65">
        <v>8</v>
      </c>
      <c r="W470" s="65">
        <v>2</v>
      </c>
      <c r="X470" s="65">
        <v>0</v>
      </c>
      <c r="Y470" s="65">
        <v>0</v>
      </c>
      <c r="Z470" s="65">
        <v>1</v>
      </c>
      <c r="AA470" s="65">
        <v>2</v>
      </c>
      <c r="AB470" s="65">
        <v>10</v>
      </c>
      <c r="AC470" s="65">
        <v>4.9000000000000004</v>
      </c>
      <c r="AD470" s="65"/>
      <c r="AE470" s="77">
        <f t="shared" si="408"/>
        <v>25.616666666666667</v>
      </c>
      <c r="AF470" s="78" t="s">
        <v>2581</v>
      </c>
      <c r="AG470" s="76">
        <f t="shared" ref="AG470:AH470" si="433">STDEV(L421:L470)</f>
        <v>3.2717092830282248</v>
      </c>
      <c r="AH470" s="76">
        <f t="shared" si="433"/>
        <v>0.16887057717889922</v>
      </c>
      <c r="AI470" s="76">
        <f t="shared" si="399"/>
        <v>10.627450980392156</v>
      </c>
    </row>
    <row r="471" spans="1:35" x14ac:dyDescent="0.25">
      <c r="A471" s="65">
        <v>3</v>
      </c>
      <c r="B471" s="56">
        <v>3</v>
      </c>
      <c r="C471" s="66">
        <v>38462</v>
      </c>
      <c r="D471" s="65" t="s">
        <v>762</v>
      </c>
      <c r="E471" s="57" t="s">
        <v>19</v>
      </c>
      <c r="F471" s="67" t="s">
        <v>5</v>
      </c>
      <c r="G471" s="57" t="s">
        <v>23</v>
      </c>
      <c r="H471" s="67" t="s">
        <v>3</v>
      </c>
      <c r="I471" s="65">
        <v>1</v>
      </c>
      <c r="J471" s="69">
        <v>0.65069444444444446</v>
      </c>
      <c r="K471" s="65">
        <v>1</v>
      </c>
      <c r="L471" s="65">
        <v>8</v>
      </c>
      <c r="M471" s="65">
        <v>0.125</v>
      </c>
      <c r="N471" s="65">
        <v>0</v>
      </c>
      <c r="O471" s="65">
        <v>0</v>
      </c>
      <c r="P471" s="65"/>
      <c r="Q471" s="65">
        <v>2</v>
      </c>
      <c r="R471" s="65">
        <v>2</v>
      </c>
      <c r="S471" s="65">
        <v>1</v>
      </c>
      <c r="T471" s="65">
        <v>1</v>
      </c>
      <c r="U471" s="65">
        <v>0</v>
      </c>
      <c r="V471" s="65">
        <v>1</v>
      </c>
      <c r="W471" s="65">
        <v>1</v>
      </c>
      <c r="X471" s="65">
        <v>0</v>
      </c>
      <c r="Y471" s="65">
        <v>1</v>
      </c>
      <c r="Z471" s="65">
        <v>0</v>
      </c>
      <c r="AA471" s="65">
        <v>0</v>
      </c>
      <c r="AB471" s="65">
        <v>4</v>
      </c>
      <c r="AC471" s="65">
        <v>0.9</v>
      </c>
      <c r="AD471" s="65"/>
      <c r="AE471" s="77">
        <f t="shared" si="408"/>
        <v>15.616666666666667</v>
      </c>
      <c r="AF471" s="78" t="s">
        <v>2581</v>
      </c>
      <c r="AG471" s="76">
        <f t="shared" ref="AG471:AH471" si="434">STDEV(L422:L471)</f>
        <v>3.2881357536899039</v>
      </c>
      <c r="AH471" s="76">
        <f t="shared" si="434"/>
        <v>0.17732875153919297</v>
      </c>
      <c r="AI471" s="76">
        <f t="shared" si="399"/>
        <v>10.647058823529411</v>
      </c>
    </row>
    <row r="472" spans="1:35" x14ac:dyDescent="0.25">
      <c r="A472" s="65">
        <v>4</v>
      </c>
      <c r="B472" s="56">
        <v>4</v>
      </c>
      <c r="C472" s="66">
        <v>38462</v>
      </c>
      <c r="D472" s="65" t="s">
        <v>763</v>
      </c>
      <c r="E472" s="57" t="s">
        <v>19</v>
      </c>
      <c r="F472" s="67"/>
      <c r="G472" s="57" t="s">
        <v>13</v>
      </c>
      <c r="H472" s="67" t="s">
        <v>11</v>
      </c>
      <c r="I472" s="65">
        <v>1</v>
      </c>
      <c r="J472" s="68">
        <v>1.1083333333333334</v>
      </c>
      <c r="K472" s="65">
        <v>4</v>
      </c>
      <c r="L472" s="65">
        <v>13</v>
      </c>
      <c r="M472" s="65">
        <v>0.308</v>
      </c>
      <c r="N472" s="65">
        <v>0</v>
      </c>
      <c r="O472" s="65">
        <v>0</v>
      </c>
      <c r="P472" s="65"/>
      <c r="Q472" s="65">
        <v>4</v>
      </c>
      <c r="R472" s="65">
        <v>5</v>
      </c>
      <c r="S472" s="65">
        <v>0.8</v>
      </c>
      <c r="T472" s="65">
        <v>0</v>
      </c>
      <c r="U472" s="65">
        <v>9</v>
      </c>
      <c r="V472" s="65">
        <v>9</v>
      </c>
      <c r="W472" s="65">
        <v>2</v>
      </c>
      <c r="X472" s="65">
        <v>0</v>
      </c>
      <c r="Y472" s="65">
        <v>1</v>
      </c>
      <c r="Z472" s="65">
        <v>1</v>
      </c>
      <c r="AA472" s="65">
        <v>1</v>
      </c>
      <c r="AB472" s="65">
        <v>12</v>
      </c>
      <c r="AC472" s="65">
        <v>7.5</v>
      </c>
      <c r="AD472" s="65"/>
      <c r="AE472" s="77">
        <f t="shared" si="408"/>
        <v>26.6</v>
      </c>
      <c r="AF472" s="78" t="s">
        <v>2581</v>
      </c>
      <c r="AG472" s="76">
        <f t="shared" ref="AG472:AH472" si="435">STDEV(L423:L472)</f>
        <v>3.2965659312040931</v>
      </c>
      <c r="AH472" s="76">
        <f t="shared" si="435"/>
        <v>0.17497816656803217</v>
      </c>
      <c r="AI472" s="76">
        <f t="shared" si="399"/>
        <v>10.666666666666666</v>
      </c>
    </row>
    <row r="473" spans="1:35" x14ac:dyDescent="0.25">
      <c r="A473" s="65">
        <v>5</v>
      </c>
      <c r="B473" s="56">
        <v>5</v>
      </c>
      <c r="C473" s="66">
        <v>38462</v>
      </c>
      <c r="D473" s="65" t="s">
        <v>764</v>
      </c>
      <c r="E473" s="57" t="s">
        <v>19</v>
      </c>
      <c r="F473" s="67" t="s">
        <v>5</v>
      </c>
      <c r="G473" s="57" t="s">
        <v>89</v>
      </c>
      <c r="H473" s="67" t="s">
        <v>3</v>
      </c>
      <c r="I473" s="65">
        <v>1</v>
      </c>
      <c r="J473" s="68">
        <v>1.1770833333333333</v>
      </c>
      <c r="K473" s="65">
        <v>7</v>
      </c>
      <c r="L473" s="65">
        <v>12</v>
      </c>
      <c r="M473" s="65">
        <v>0.58299999999999996</v>
      </c>
      <c r="N473" s="65">
        <v>0</v>
      </c>
      <c r="O473" s="65">
        <v>0</v>
      </c>
      <c r="P473" s="65"/>
      <c r="Q473" s="65">
        <v>2</v>
      </c>
      <c r="R473" s="65">
        <v>2</v>
      </c>
      <c r="S473" s="65">
        <v>1</v>
      </c>
      <c r="T473" s="65">
        <v>0</v>
      </c>
      <c r="U473" s="65">
        <v>2</v>
      </c>
      <c r="V473" s="65">
        <v>2</v>
      </c>
      <c r="W473" s="65">
        <v>5</v>
      </c>
      <c r="X473" s="65">
        <v>0</v>
      </c>
      <c r="Y473" s="65">
        <v>1</v>
      </c>
      <c r="Z473" s="65">
        <v>1</v>
      </c>
      <c r="AA473" s="65">
        <v>1</v>
      </c>
      <c r="AB473" s="65">
        <v>16</v>
      </c>
      <c r="AC473" s="65">
        <v>13.8</v>
      </c>
      <c r="AD473" s="65"/>
      <c r="AE473" s="77">
        <f t="shared" si="408"/>
        <v>28.25</v>
      </c>
      <c r="AF473" s="78" t="s">
        <v>2581</v>
      </c>
      <c r="AG473" s="76">
        <f t="shared" ref="AG473:AH473" si="436">STDEV(L424:L473)</f>
        <v>3.2576440717118227</v>
      </c>
      <c r="AH473" s="76">
        <f t="shared" si="436"/>
        <v>0.16746928929550864</v>
      </c>
      <c r="AI473" s="76">
        <f t="shared" si="399"/>
        <v>10.725490196078431</v>
      </c>
    </row>
    <row r="474" spans="1:35" x14ac:dyDescent="0.25">
      <c r="A474" s="65">
        <v>6</v>
      </c>
      <c r="B474" s="56">
        <v>6</v>
      </c>
      <c r="C474" s="66">
        <v>38462</v>
      </c>
      <c r="D474" s="65" t="s">
        <v>765</v>
      </c>
      <c r="E474" s="57" t="s">
        <v>19</v>
      </c>
      <c r="F474" s="67"/>
      <c r="G474" s="57" t="s">
        <v>15</v>
      </c>
      <c r="H474" s="67" t="s">
        <v>11</v>
      </c>
      <c r="I474" s="65">
        <v>1</v>
      </c>
      <c r="J474" s="68">
        <v>1.2923611111111111</v>
      </c>
      <c r="K474" s="65">
        <v>6</v>
      </c>
      <c r="L474" s="65">
        <v>9</v>
      </c>
      <c r="M474" s="65">
        <v>0.66700000000000004</v>
      </c>
      <c r="N474" s="65">
        <v>0</v>
      </c>
      <c r="O474" s="65">
        <v>0</v>
      </c>
      <c r="P474" s="65"/>
      <c r="Q474" s="65">
        <v>3</v>
      </c>
      <c r="R474" s="65">
        <v>4</v>
      </c>
      <c r="S474" s="65">
        <v>0.75</v>
      </c>
      <c r="T474" s="65">
        <v>1</v>
      </c>
      <c r="U474" s="65">
        <v>10</v>
      </c>
      <c r="V474" s="65">
        <v>11</v>
      </c>
      <c r="W474" s="65">
        <v>1</v>
      </c>
      <c r="X474" s="65">
        <v>3</v>
      </c>
      <c r="Y474" s="65">
        <v>3</v>
      </c>
      <c r="Z474" s="65">
        <v>1</v>
      </c>
      <c r="AA474" s="65">
        <v>1</v>
      </c>
      <c r="AB474" s="65">
        <v>15</v>
      </c>
      <c r="AC474" s="65">
        <v>18.8</v>
      </c>
      <c r="AD474" s="65"/>
      <c r="AE474" s="77">
        <f t="shared" si="408"/>
        <v>31.016666666666666</v>
      </c>
      <c r="AF474" s="78" t="s">
        <v>2581</v>
      </c>
      <c r="AG474" s="76">
        <f t="shared" ref="AG474:AH474" si="437">STDEV(L425:L474)</f>
        <v>3.2576440717118227</v>
      </c>
      <c r="AH474" s="76">
        <f t="shared" si="437"/>
        <v>0.16881399013501847</v>
      </c>
      <c r="AI474" s="76">
        <f t="shared" si="399"/>
        <v>10.764705882352942</v>
      </c>
    </row>
    <row r="475" spans="1:35" x14ac:dyDescent="0.25">
      <c r="A475" s="65">
        <v>7</v>
      </c>
      <c r="B475" s="56">
        <v>7</v>
      </c>
      <c r="C475" s="66">
        <v>38462</v>
      </c>
      <c r="D475" s="65" t="s">
        <v>766</v>
      </c>
      <c r="E475" s="57" t="s">
        <v>19</v>
      </c>
      <c r="F475" s="67"/>
      <c r="G475" s="57" t="s">
        <v>2</v>
      </c>
      <c r="H475" s="67" t="s">
        <v>11</v>
      </c>
      <c r="I475" s="65">
        <v>1</v>
      </c>
      <c r="J475" s="68">
        <v>1.0458333333333334</v>
      </c>
      <c r="K475" s="65">
        <v>4</v>
      </c>
      <c r="L475" s="65">
        <v>13</v>
      </c>
      <c r="M475" s="65">
        <v>0.308</v>
      </c>
      <c r="N475" s="65">
        <v>0</v>
      </c>
      <c r="O475" s="65">
        <v>0</v>
      </c>
      <c r="P475" s="65"/>
      <c r="Q475" s="65">
        <v>2</v>
      </c>
      <c r="R475" s="65">
        <v>6</v>
      </c>
      <c r="S475" s="65">
        <v>0.33300000000000002</v>
      </c>
      <c r="T475" s="65">
        <v>1</v>
      </c>
      <c r="U475" s="65">
        <v>4</v>
      </c>
      <c r="V475" s="65">
        <v>5</v>
      </c>
      <c r="W475" s="65">
        <v>1</v>
      </c>
      <c r="X475" s="65">
        <v>0</v>
      </c>
      <c r="Y475" s="65">
        <v>0</v>
      </c>
      <c r="Z475" s="65">
        <v>0</v>
      </c>
      <c r="AA475" s="65">
        <v>2</v>
      </c>
      <c r="AB475" s="65">
        <v>10</v>
      </c>
      <c r="AC475" s="65">
        <v>2.7</v>
      </c>
      <c r="AD475" s="65"/>
      <c r="AE475" s="77">
        <f t="shared" si="408"/>
        <v>25.1</v>
      </c>
      <c r="AF475" s="78" t="s">
        <v>2581</v>
      </c>
      <c r="AG475" s="76">
        <f t="shared" ref="AG475:AH475" si="438">STDEV(L426:L475)</f>
        <v>3.2170464334699984</v>
      </c>
      <c r="AH475" s="76">
        <f t="shared" si="438"/>
        <v>0.16975358972490026</v>
      </c>
      <c r="AI475" s="76">
        <f t="shared" si="399"/>
        <v>10.843137254901961</v>
      </c>
    </row>
    <row r="476" spans="1:35" x14ac:dyDescent="0.25">
      <c r="A476" s="65">
        <v>8</v>
      </c>
      <c r="B476" s="56">
        <v>8</v>
      </c>
      <c r="C476" s="66">
        <v>38462</v>
      </c>
      <c r="D476" s="65" t="s">
        <v>767</v>
      </c>
      <c r="E476" s="57" t="s">
        <v>19</v>
      </c>
      <c r="F476" s="67"/>
      <c r="G476" s="57" t="s">
        <v>33</v>
      </c>
      <c r="H476" s="67" t="s">
        <v>11</v>
      </c>
      <c r="I476" s="65">
        <v>1</v>
      </c>
      <c r="J476" s="69">
        <v>0.8256944444444444</v>
      </c>
      <c r="K476" s="65">
        <v>4</v>
      </c>
      <c r="L476" s="65">
        <v>8</v>
      </c>
      <c r="M476" s="65">
        <v>0.5</v>
      </c>
      <c r="N476" s="65">
        <v>0</v>
      </c>
      <c r="O476" s="65">
        <v>0</v>
      </c>
      <c r="P476" s="65"/>
      <c r="Q476" s="65">
        <v>2</v>
      </c>
      <c r="R476" s="65">
        <v>2</v>
      </c>
      <c r="S476" s="65">
        <v>1</v>
      </c>
      <c r="T476" s="65">
        <v>0</v>
      </c>
      <c r="U476" s="65">
        <v>2</v>
      </c>
      <c r="V476" s="65">
        <v>2</v>
      </c>
      <c r="W476" s="65">
        <v>5</v>
      </c>
      <c r="X476" s="65">
        <v>0</v>
      </c>
      <c r="Y476" s="65">
        <v>0</v>
      </c>
      <c r="Z476" s="65">
        <v>2</v>
      </c>
      <c r="AA476" s="65">
        <v>0</v>
      </c>
      <c r="AB476" s="65">
        <v>10</v>
      </c>
      <c r="AC476" s="65">
        <v>8.1</v>
      </c>
      <c r="AD476" s="65"/>
      <c r="AE476" s="77">
        <f t="shared" si="408"/>
        <v>19.816666666666666</v>
      </c>
      <c r="AF476" s="78" t="s">
        <v>2581</v>
      </c>
      <c r="AG476" s="76">
        <f t="shared" ref="AG476:AH476" si="439">STDEV(L427:L476)</f>
        <v>3.2056073320584586</v>
      </c>
      <c r="AH476" s="76">
        <f t="shared" si="439"/>
        <v>0.1683977604194476</v>
      </c>
      <c r="AI476" s="76">
        <f t="shared" si="399"/>
        <v>10.705882352941176</v>
      </c>
    </row>
    <row r="477" spans="1:35" x14ac:dyDescent="0.25">
      <c r="A477" s="65">
        <v>9</v>
      </c>
      <c r="B477" s="56">
        <v>9</v>
      </c>
      <c r="C477" s="66">
        <v>38462</v>
      </c>
      <c r="D477" s="65" t="s">
        <v>768</v>
      </c>
      <c r="E477" s="57" t="s">
        <v>19</v>
      </c>
      <c r="F477" s="67" t="s">
        <v>5</v>
      </c>
      <c r="G477" s="57" t="s">
        <v>108</v>
      </c>
      <c r="H477" s="67" t="s">
        <v>3</v>
      </c>
      <c r="I477" s="65">
        <v>1</v>
      </c>
      <c r="J477" s="69">
        <v>0.97499999999999998</v>
      </c>
      <c r="K477" s="65">
        <v>5</v>
      </c>
      <c r="L477" s="65">
        <v>13</v>
      </c>
      <c r="M477" s="65">
        <v>0.38500000000000001</v>
      </c>
      <c r="N477" s="65">
        <v>0</v>
      </c>
      <c r="O477" s="65">
        <v>0</v>
      </c>
      <c r="P477" s="65"/>
      <c r="Q477" s="65">
        <v>1</v>
      </c>
      <c r="R477" s="65">
        <v>2</v>
      </c>
      <c r="S477" s="65">
        <v>0.5</v>
      </c>
      <c r="T477" s="65">
        <v>2</v>
      </c>
      <c r="U477" s="65">
        <v>5</v>
      </c>
      <c r="V477" s="65">
        <v>7</v>
      </c>
      <c r="W477" s="65">
        <v>2</v>
      </c>
      <c r="X477" s="65">
        <v>0</v>
      </c>
      <c r="Y477" s="65">
        <v>0</v>
      </c>
      <c r="Z477" s="65">
        <v>2</v>
      </c>
      <c r="AA477" s="65">
        <v>2</v>
      </c>
      <c r="AB477" s="65">
        <v>11</v>
      </c>
      <c r="AC477" s="65">
        <v>5</v>
      </c>
      <c r="AD477" s="65"/>
      <c r="AE477" s="77">
        <f t="shared" si="408"/>
        <v>23.4</v>
      </c>
      <c r="AF477" s="78" t="s">
        <v>2581</v>
      </c>
      <c r="AG477" s="76">
        <f t="shared" ref="AG477:AH477" si="440">STDEV(L428:L477)</f>
        <v>3.1622776601683795</v>
      </c>
      <c r="AH477" s="76">
        <f t="shared" si="440"/>
        <v>0.16925650622046737</v>
      </c>
      <c r="AI477" s="76">
        <f t="shared" si="399"/>
        <v>10.686274509803921</v>
      </c>
    </row>
    <row r="478" spans="1:35" x14ac:dyDescent="0.25">
      <c r="A478" s="65">
        <v>10</v>
      </c>
      <c r="B478" s="56">
        <v>10</v>
      </c>
      <c r="C478" s="66">
        <v>38462</v>
      </c>
      <c r="D478" s="65" t="s">
        <v>769</v>
      </c>
      <c r="E478" s="57" t="s">
        <v>19</v>
      </c>
      <c r="F478" s="67" t="s">
        <v>5</v>
      </c>
      <c r="G478" s="57" t="s">
        <v>60</v>
      </c>
      <c r="H478" s="67" t="s">
        <v>3</v>
      </c>
      <c r="I478" s="65">
        <v>1</v>
      </c>
      <c r="J478" s="68">
        <v>1.4930555555555556</v>
      </c>
      <c r="K478" s="65">
        <v>9</v>
      </c>
      <c r="L478" s="65">
        <v>12</v>
      </c>
      <c r="M478" s="65">
        <v>0.75</v>
      </c>
      <c r="N478" s="65">
        <v>0</v>
      </c>
      <c r="O478" s="65">
        <v>0</v>
      </c>
      <c r="P478" s="65"/>
      <c r="Q478" s="65">
        <v>2</v>
      </c>
      <c r="R478" s="65">
        <v>3</v>
      </c>
      <c r="S478" s="65">
        <v>0.66700000000000004</v>
      </c>
      <c r="T478" s="65">
        <v>0</v>
      </c>
      <c r="U478" s="65">
        <v>8</v>
      </c>
      <c r="V478" s="65">
        <v>8</v>
      </c>
      <c r="W478" s="65">
        <v>7</v>
      </c>
      <c r="X478" s="65">
        <v>1</v>
      </c>
      <c r="Y478" s="65">
        <v>3</v>
      </c>
      <c r="Z478" s="65">
        <v>3</v>
      </c>
      <c r="AA478" s="65">
        <v>3</v>
      </c>
      <c r="AB478" s="65">
        <v>20</v>
      </c>
      <c r="AC478" s="65">
        <v>21</v>
      </c>
      <c r="AD478" s="65"/>
      <c r="AE478" s="77">
        <f t="shared" ref="AE478:AE509" si="441">DAY(J478)*24+HOUR(J478)+MINUTE(J478)/60</f>
        <v>35.833333333333336</v>
      </c>
      <c r="AF478" s="78" t="s">
        <v>2581</v>
      </c>
      <c r="AG478" s="76">
        <f t="shared" ref="AG478:AH478" si="442">STDEV(L429:L478)</f>
        <v>3.1308862929834786</v>
      </c>
      <c r="AH478" s="76">
        <f t="shared" si="442"/>
        <v>0.1727467463292631</v>
      </c>
      <c r="AI478" s="76">
        <f t="shared" si="399"/>
        <v>10.627450980392156</v>
      </c>
    </row>
    <row r="479" spans="1:35" x14ac:dyDescent="0.25">
      <c r="A479" s="65">
        <v>11</v>
      </c>
      <c r="B479" s="56">
        <v>11</v>
      </c>
      <c r="C479" s="66">
        <v>38462</v>
      </c>
      <c r="D479" s="65" t="s">
        <v>770</v>
      </c>
      <c r="E479" s="57" t="s">
        <v>19</v>
      </c>
      <c r="F479" s="67"/>
      <c r="G479" s="57" t="s">
        <v>23</v>
      </c>
      <c r="H479" s="67" t="s">
        <v>11</v>
      </c>
      <c r="I479" s="65">
        <v>1</v>
      </c>
      <c r="J479" s="68">
        <v>1.5888888888888888</v>
      </c>
      <c r="K479" s="65">
        <v>7</v>
      </c>
      <c r="L479" s="65">
        <v>17</v>
      </c>
      <c r="M479" s="65">
        <v>0.41199999999999998</v>
      </c>
      <c r="N479" s="65">
        <v>0</v>
      </c>
      <c r="O479" s="65">
        <v>0</v>
      </c>
      <c r="P479" s="65"/>
      <c r="Q479" s="65">
        <v>3</v>
      </c>
      <c r="R479" s="65">
        <v>6</v>
      </c>
      <c r="S479" s="65">
        <v>0.5</v>
      </c>
      <c r="T479" s="65">
        <v>5</v>
      </c>
      <c r="U479" s="65">
        <v>6</v>
      </c>
      <c r="V479" s="65">
        <v>11</v>
      </c>
      <c r="W479" s="65">
        <v>5</v>
      </c>
      <c r="X479" s="65">
        <v>3</v>
      </c>
      <c r="Y479" s="65">
        <v>2</v>
      </c>
      <c r="Z479" s="65">
        <v>4</v>
      </c>
      <c r="AA479" s="65">
        <v>0</v>
      </c>
      <c r="AB479" s="65">
        <v>17</v>
      </c>
      <c r="AC479" s="65">
        <v>15.9</v>
      </c>
      <c r="AD479" s="65"/>
      <c r="AE479" s="77">
        <f t="shared" si="441"/>
        <v>38.133333333333333</v>
      </c>
      <c r="AF479" s="78" t="s">
        <v>2581</v>
      </c>
      <c r="AG479" s="76">
        <f t="shared" ref="AG479:AH479" si="443">STDEV(L430:L479)</f>
        <v>3.2592098704428096</v>
      </c>
      <c r="AH479" s="76">
        <f t="shared" si="443"/>
        <v>0.1725983375425407</v>
      </c>
      <c r="AI479" s="76">
        <f t="shared" si="399"/>
        <v>10.686274509803921</v>
      </c>
    </row>
    <row r="480" spans="1:35" x14ac:dyDescent="0.25">
      <c r="A480" s="65">
        <v>12</v>
      </c>
      <c r="B480" s="56">
        <v>12</v>
      </c>
      <c r="C480" s="66">
        <v>38462</v>
      </c>
      <c r="D480" s="65" t="s">
        <v>771</v>
      </c>
      <c r="E480" s="57" t="s">
        <v>19</v>
      </c>
      <c r="F480" s="67"/>
      <c r="G480" s="57" t="s">
        <v>6</v>
      </c>
      <c r="H480" s="67" t="s">
        <v>11</v>
      </c>
      <c r="I480" s="65">
        <v>1</v>
      </c>
      <c r="J480" s="69">
        <v>0.87083333333333324</v>
      </c>
      <c r="K480" s="65">
        <v>3</v>
      </c>
      <c r="L480" s="65">
        <v>7</v>
      </c>
      <c r="M480" s="65">
        <v>0.42899999999999999</v>
      </c>
      <c r="N480" s="65">
        <v>0</v>
      </c>
      <c r="O480" s="65">
        <v>0</v>
      </c>
      <c r="P480" s="65"/>
      <c r="Q480" s="65">
        <v>1</v>
      </c>
      <c r="R480" s="65">
        <v>2</v>
      </c>
      <c r="S480" s="65">
        <v>0.5</v>
      </c>
      <c r="T480" s="65">
        <v>2</v>
      </c>
      <c r="U480" s="65">
        <v>7</v>
      </c>
      <c r="V480" s="65">
        <v>9</v>
      </c>
      <c r="W480" s="65">
        <v>1</v>
      </c>
      <c r="X480" s="65">
        <v>1</v>
      </c>
      <c r="Y480" s="65">
        <v>1</v>
      </c>
      <c r="Z480" s="65">
        <v>5</v>
      </c>
      <c r="AA480" s="65">
        <v>3</v>
      </c>
      <c r="AB480" s="65">
        <v>7</v>
      </c>
      <c r="AC480" s="65">
        <v>2.6</v>
      </c>
      <c r="AD480" s="65"/>
      <c r="AE480" s="77">
        <f t="shared" si="441"/>
        <v>20.9</v>
      </c>
      <c r="AF480" s="78" t="s">
        <v>2581</v>
      </c>
      <c r="AG480" s="76">
        <f t="shared" ref="AG480:AH480" si="444">STDEV(L431:L480)</f>
        <v>3.2401184155735385</v>
      </c>
      <c r="AH480" s="76">
        <f t="shared" si="444"/>
        <v>0.17287839302674615</v>
      </c>
      <c r="AI480" s="76">
        <f t="shared" si="399"/>
        <v>10.627450980392156</v>
      </c>
    </row>
    <row r="481" spans="1:35" x14ac:dyDescent="0.25">
      <c r="A481" s="65">
        <v>13</v>
      </c>
      <c r="B481" s="56">
        <v>13</v>
      </c>
      <c r="C481" s="66">
        <v>38462</v>
      </c>
      <c r="D481" s="65" t="s">
        <v>772</v>
      </c>
      <c r="E481" s="57" t="s">
        <v>19</v>
      </c>
      <c r="F481" s="67"/>
      <c r="G481" s="57" t="s">
        <v>21</v>
      </c>
      <c r="H481" s="67" t="s">
        <v>11</v>
      </c>
      <c r="I481" s="65">
        <v>1</v>
      </c>
      <c r="J481" s="68">
        <v>1.2784722222222222</v>
      </c>
      <c r="K481" s="65">
        <v>10</v>
      </c>
      <c r="L481" s="65">
        <v>14</v>
      </c>
      <c r="M481" s="65">
        <v>0.71399999999999997</v>
      </c>
      <c r="N481" s="65">
        <v>0</v>
      </c>
      <c r="O481" s="65">
        <v>1</v>
      </c>
      <c r="P481" s="65">
        <v>0</v>
      </c>
      <c r="Q481" s="65">
        <v>4</v>
      </c>
      <c r="R481" s="65">
        <v>6</v>
      </c>
      <c r="S481" s="65">
        <v>0.66700000000000004</v>
      </c>
      <c r="T481" s="65">
        <v>0</v>
      </c>
      <c r="U481" s="65">
        <v>11</v>
      </c>
      <c r="V481" s="65">
        <v>11</v>
      </c>
      <c r="W481" s="65">
        <v>4</v>
      </c>
      <c r="X481" s="65">
        <v>1</v>
      </c>
      <c r="Y481" s="65">
        <v>2</v>
      </c>
      <c r="Z481" s="65">
        <v>2</v>
      </c>
      <c r="AA481" s="65">
        <v>3</v>
      </c>
      <c r="AB481" s="65">
        <v>24</v>
      </c>
      <c r="AC481" s="65">
        <v>22.7</v>
      </c>
      <c r="AD481" s="65"/>
      <c r="AE481" s="77">
        <f t="shared" si="441"/>
        <v>30.683333333333334</v>
      </c>
      <c r="AF481" s="78" t="s">
        <v>2581</v>
      </c>
      <c r="AG481" s="76">
        <f t="shared" ref="AG481:AH481" si="445">STDEV(L432:L481)</f>
        <v>3.2401184155735385</v>
      </c>
      <c r="AH481" s="76">
        <f t="shared" si="445"/>
        <v>0.17525841445344259</v>
      </c>
      <c r="AI481" s="76">
        <f t="shared" si="399"/>
        <v>10.607843137254902</v>
      </c>
    </row>
    <row r="482" spans="1:35" x14ac:dyDescent="0.25">
      <c r="A482" s="65">
        <v>14</v>
      </c>
      <c r="B482" s="56">
        <v>14</v>
      </c>
      <c r="C482" s="66">
        <v>38462</v>
      </c>
      <c r="D482" s="65" t="s">
        <v>773</v>
      </c>
      <c r="E482" s="57" t="s">
        <v>19</v>
      </c>
      <c r="F482" s="67" t="s">
        <v>5</v>
      </c>
      <c r="G482" s="57" t="s">
        <v>55</v>
      </c>
      <c r="H482" s="67" t="s">
        <v>3</v>
      </c>
      <c r="I482" s="65">
        <v>1</v>
      </c>
      <c r="J482" s="68">
        <v>1.117361111111111</v>
      </c>
      <c r="K482" s="65">
        <v>4</v>
      </c>
      <c r="L482" s="65">
        <v>10</v>
      </c>
      <c r="M482" s="65">
        <v>0.4</v>
      </c>
      <c r="N482" s="65">
        <v>0</v>
      </c>
      <c r="O482" s="65">
        <v>0</v>
      </c>
      <c r="P482" s="65"/>
      <c r="Q482" s="65">
        <v>0</v>
      </c>
      <c r="R482" s="65">
        <v>0</v>
      </c>
      <c r="S482" s="65"/>
      <c r="T482" s="65">
        <v>2</v>
      </c>
      <c r="U482" s="65">
        <v>5</v>
      </c>
      <c r="V482" s="65">
        <v>7</v>
      </c>
      <c r="W482" s="65">
        <v>3</v>
      </c>
      <c r="X482" s="65">
        <v>1</v>
      </c>
      <c r="Y482" s="65">
        <v>0</v>
      </c>
      <c r="Z482" s="65">
        <v>2</v>
      </c>
      <c r="AA482" s="65">
        <v>2</v>
      </c>
      <c r="AB482" s="65">
        <v>8</v>
      </c>
      <c r="AC482" s="65">
        <v>5.8</v>
      </c>
      <c r="AD482" s="65"/>
      <c r="AE482" s="77">
        <f t="shared" si="441"/>
        <v>26.816666666666666</v>
      </c>
      <c r="AF482" s="78" t="s">
        <v>2581</v>
      </c>
      <c r="AG482" s="76">
        <f t="shared" ref="AG482:AH482" si="446">STDEV(L433:L482)</f>
        <v>3.2340661207633632</v>
      </c>
      <c r="AH482" s="76">
        <f t="shared" si="446"/>
        <v>0.17599374293144743</v>
      </c>
      <c r="AI482" s="76">
        <f t="shared" si="399"/>
        <v>10.529411764705882</v>
      </c>
    </row>
    <row r="483" spans="1:35" x14ac:dyDescent="0.25">
      <c r="A483" s="65">
        <v>15</v>
      </c>
      <c r="B483" s="56">
        <v>15</v>
      </c>
      <c r="C483" s="66">
        <v>38462</v>
      </c>
      <c r="D483" s="65" t="s">
        <v>774</v>
      </c>
      <c r="E483" s="57" t="s">
        <v>19</v>
      </c>
      <c r="F483" s="67" t="s">
        <v>5</v>
      </c>
      <c r="G483" s="57" t="s">
        <v>35</v>
      </c>
      <c r="H483" s="67" t="s">
        <v>11</v>
      </c>
      <c r="I483" s="65">
        <v>1</v>
      </c>
      <c r="J483" s="68">
        <v>1.4847222222222223</v>
      </c>
      <c r="K483" s="65">
        <v>6</v>
      </c>
      <c r="L483" s="65">
        <v>13</v>
      </c>
      <c r="M483" s="65">
        <v>0.46200000000000002</v>
      </c>
      <c r="N483" s="65">
        <v>0</v>
      </c>
      <c r="O483" s="65">
        <v>0</v>
      </c>
      <c r="P483" s="65"/>
      <c r="Q483" s="65">
        <v>5</v>
      </c>
      <c r="R483" s="65">
        <v>8</v>
      </c>
      <c r="S483" s="65">
        <v>0.625</v>
      </c>
      <c r="T483" s="65">
        <v>1</v>
      </c>
      <c r="U483" s="65">
        <v>9</v>
      </c>
      <c r="V483" s="65">
        <v>10</v>
      </c>
      <c r="W483" s="65">
        <v>2</v>
      </c>
      <c r="X483" s="65">
        <v>0</v>
      </c>
      <c r="Y483" s="65">
        <v>1</v>
      </c>
      <c r="Z483" s="65">
        <v>2</v>
      </c>
      <c r="AA483" s="65">
        <v>4</v>
      </c>
      <c r="AB483" s="65">
        <v>17</v>
      </c>
      <c r="AC483" s="65">
        <v>11</v>
      </c>
      <c r="AD483" s="65"/>
      <c r="AE483" s="77">
        <f t="shared" si="441"/>
        <v>35.633333333333333</v>
      </c>
      <c r="AF483" s="78" t="s">
        <v>2581</v>
      </c>
      <c r="AG483" s="76">
        <f t="shared" ref="AG483:AH483" si="447">STDEV(L434:L483)</f>
        <v>3.2127933043267078</v>
      </c>
      <c r="AH483" s="76">
        <f t="shared" si="447"/>
        <v>0.17573674769323558</v>
      </c>
      <c r="AI483" s="76">
        <f t="shared" si="399"/>
        <v>10.549019607843137</v>
      </c>
    </row>
    <row r="484" spans="1:35" x14ac:dyDescent="0.25">
      <c r="A484" s="65">
        <v>16</v>
      </c>
      <c r="B484" s="56">
        <v>16</v>
      </c>
      <c r="C484" s="66">
        <v>38462</v>
      </c>
      <c r="D484" s="65" t="s">
        <v>775</v>
      </c>
      <c r="E484" s="57" t="s">
        <v>19</v>
      </c>
      <c r="F484" s="67"/>
      <c r="G484" s="57" t="s">
        <v>17</v>
      </c>
      <c r="H484" s="67" t="s">
        <v>3</v>
      </c>
      <c r="I484" s="65">
        <v>1</v>
      </c>
      <c r="J484" s="68">
        <v>1.0347222222222221</v>
      </c>
      <c r="K484" s="65">
        <v>4</v>
      </c>
      <c r="L484" s="65">
        <v>8</v>
      </c>
      <c r="M484" s="65">
        <v>0.5</v>
      </c>
      <c r="N484" s="65">
        <v>0</v>
      </c>
      <c r="O484" s="65">
        <v>0</v>
      </c>
      <c r="P484" s="65"/>
      <c r="Q484" s="65">
        <v>2</v>
      </c>
      <c r="R484" s="65">
        <v>2</v>
      </c>
      <c r="S484" s="65">
        <v>1</v>
      </c>
      <c r="T484" s="65">
        <v>3</v>
      </c>
      <c r="U484" s="65">
        <v>7</v>
      </c>
      <c r="V484" s="65">
        <v>10</v>
      </c>
      <c r="W484" s="65">
        <v>3</v>
      </c>
      <c r="X484" s="65">
        <v>0</v>
      </c>
      <c r="Y484" s="65">
        <v>1</v>
      </c>
      <c r="Z484" s="65">
        <v>1</v>
      </c>
      <c r="AA484" s="65">
        <v>1</v>
      </c>
      <c r="AB484" s="65">
        <v>10</v>
      </c>
      <c r="AC484" s="65">
        <v>11.6</v>
      </c>
      <c r="AD484" s="65"/>
      <c r="AE484" s="77">
        <f t="shared" si="441"/>
        <v>24.833333333333332</v>
      </c>
      <c r="AF484" s="78" t="s">
        <v>2581</v>
      </c>
      <c r="AG484" s="76">
        <f t="shared" ref="AG484:AH484" si="448">STDEV(L435:L484)</f>
        <v>3.1928491530740568</v>
      </c>
      <c r="AH484" s="76">
        <f t="shared" si="448"/>
        <v>0.17533102918741555</v>
      </c>
      <c r="AI484" s="76">
        <f t="shared" si="399"/>
        <v>10.568627450980392</v>
      </c>
    </row>
    <row r="485" spans="1:35" x14ac:dyDescent="0.25">
      <c r="A485" s="65">
        <v>17</v>
      </c>
      <c r="B485" s="56">
        <v>17</v>
      </c>
      <c r="C485" s="66">
        <v>38462</v>
      </c>
      <c r="D485" s="65" t="s">
        <v>776</v>
      </c>
      <c r="E485" s="57" t="s">
        <v>19</v>
      </c>
      <c r="F485" s="67" t="s">
        <v>5</v>
      </c>
      <c r="G485" s="57" t="s">
        <v>119</v>
      </c>
      <c r="H485" s="67" t="s">
        <v>11</v>
      </c>
      <c r="I485" s="65">
        <v>1</v>
      </c>
      <c r="J485" s="68">
        <v>1.4083333333333332</v>
      </c>
      <c r="K485" s="65">
        <v>11</v>
      </c>
      <c r="L485" s="65">
        <v>19</v>
      </c>
      <c r="M485" s="65">
        <v>0.57899999999999996</v>
      </c>
      <c r="N485" s="65">
        <v>0</v>
      </c>
      <c r="O485" s="65">
        <v>0</v>
      </c>
      <c r="P485" s="65"/>
      <c r="Q485" s="65">
        <v>6</v>
      </c>
      <c r="R485" s="65">
        <v>8</v>
      </c>
      <c r="S485" s="65">
        <v>0.75</v>
      </c>
      <c r="T485" s="65">
        <v>1</v>
      </c>
      <c r="U485" s="65">
        <v>6</v>
      </c>
      <c r="V485" s="65">
        <v>7</v>
      </c>
      <c r="W485" s="65">
        <v>2</v>
      </c>
      <c r="X485" s="65">
        <v>1</v>
      </c>
      <c r="Y485" s="65">
        <v>0</v>
      </c>
      <c r="Z485" s="65">
        <v>1</v>
      </c>
      <c r="AA485" s="65">
        <v>2</v>
      </c>
      <c r="AB485" s="65">
        <v>28</v>
      </c>
      <c r="AC485" s="65">
        <v>21.4</v>
      </c>
      <c r="AD485" s="65"/>
      <c r="AE485" s="77">
        <f t="shared" si="441"/>
        <v>33.799999999999997</v>
      </c>
      <c r="AF485" s="78" t="s">
        <v>2581</v>
      </c>
      <c r="AG485" s="76">
        <f t="shared" ref="AG485:AH485" si="449">STDEV(L436:L485)</f>
        <v>3.3505406204043533</v>
      </c>
      <c r="AH485" s="76">
        <f t="shared" si="449"/>
        <v>0.17555138093144929</v>
      </c>
      <c r="AI485" s="76">
        <f t="shared" si="399"/>
        <v>10.803921568627452</v>
      </c>
    </row>
    <row r="486" spans="1:35" x14ac:dyDescent="0.25">
      <c r="A486" s="65">
        <v>18</v>
      </c>
      <c r="B486" s="56">
        <v>18</v>
      </c>
      <c r="C486" s="66">
        <v>38462</v>
      </c>
      <c r="D486" s="65" t="s">
        <v>777</v>
      </c>
      <c r="E486" s="57" t="s">
        <v>19</v>
      </c>
      <c r="F486" s="67"/>
      <c r="G486" s="57" t="s">
        <v>102</v>
      </c>
      <c r="H486" s="67" t="s">
        <v>11</v>
      </c>
      <c r="I486" s="65">
        <v>1</v>
      </c>
      <c r="J486" s="69">
        <v>0.89930555555555547</v>
      </c>
      <c r="K486" s="65">
        <v>3</v>
      </c>
      <c r="L486" s="65">
        <v>7</v>
      </c>
      <c r="M486" s="65">
        <v>0.42899999999999999</v>
      </c>
      <c r="N486" s="65">
        <v>0</v>
      </c>
      <c r="O486" s="65">
        <v>0</v>
      </c>
      <c r="P486" s="65"/>
      <c r="Q486" s="65">
        <v>0</v>
      </c>
      <c r="R486" s="65">
        <v>1</v>
      </c>
      <c r="S486" s="65">
        <v>0</v>
      </c>
      <c r="T486" s="65">
        <v>2</v>
      </c>
      <c r="U486" s="65">
        <v>9</v>
      </c>
      <c r="V486" s="65">
        <v>11</v>
      </c>
      <c r="W486" s="65">
        <v>2</v>
      </c>
      <c r="X486" s="65">
        <v>0</v>
      </c>
      <c r="Y486" s="65">
        <v>0</v>
      </c>
      <c r="Z486" s="65">
        <v>1</v>
      </c>
      <c r="AA486" s="65">
        <v>0</v>
      </c>
      <c r="AB486" s="65">
        <v>6</v>
      </c>
      <c r="AC486" s="65">
        <v>6.4</v>
      </c>
      <c r="AD486" s="65"/>
      <c r="AE486" s="77">
        <f t="shared" si="441"/>
        <v>21.583333333333332</v>
      </c>
      <c r="AF486" s="78" t="s">
        <v>2581</v>
      </c>
      <c r="AG486" s="76">
        <f t="shared" ref="AG486:AH486" si="450">STDEV(L437:L486)</f>
        <v>3.3912251714189248</v>
      </c>
      <c r="AH486" s="76">
        <f t="shared" si="450"/>
        <v>0.16934716063851379</v>
      </c>
      <c r="AI486" s="76">
        <f t="shared" si="399"/>
        <v>10.647058823529411</v>
      </c>
    </row>
    <row r="487" spans="1:35" x14ac:dyDescent="0.25">
      <c r="A487" s="65">
        <v>19</v>
      </c>
      <c r="B487" s="56">
        <v>19</v>
      </c>
      <c r="C487" s="66">
        <v>38462</v>
      </c>
      <c r="D487" s="65" t="s">
        <v>778</v>
      </c>
      <c r="E487" s="57" t="s">
        <v>19</v>
      </c>
      <c r="F487" s="67" t="s">
        <v>5</v>
      </c>
      <c r="G487" s="57" t="s">
        <v>89</v>
      </c>
      <c r="H487" s="67" t="s">
        <v>3</v>
      </c>
      <c r="I487" s="65">
        <v>1</v>
      </c>
      <c r="J487" s="68">
        <v>1.3541666666666667</v>
      </c>
      <c r="K487" s="65">
        <v>2</v>
      </c>
      <c r="L487" s="65">
        <v>12</v>
      </c>
      <c r="M487" s="65">
        <v>0.16700000000000001</v>
      </c>
      <c r="N487" s="65">
        <v>0</v>
      </c>
      <c r="O487" s="65">
        <v>0</v>
      </c>
      <c r="P487" s="65"/>
      <c r="Q487" s="65">
        <v>5</v>
      </c>
      <c r="R487" s="65">
        <v>6</v>
      </c>
      <c r="S487" s="65">
        <v>0.83299999999999996</v>
      </c>
      <c r="T487" s="65">
        <v>1</v>
      </c>
      <c r="U487" s="65">
        <v>9</v>
      </c>
      <c r="V487" s="65">
        <v>10</v>
      </c>
      <c r="W487" s="65">
        <v>4</v>
      </c>
      <c r="X487" s="65">
        <v>0</v>
      </c>
      <c r="Y487" s="65">
        <v>4</v>
      </c>
      <c r="Z487" s="65">
        <v>2</v>
      </c>
      <c r="AA487" s="65">
        <v>1</v>
      </c>
      <c r="AB487" s="65">
        <v>9</v>
      </c>
      <c r="AC487" s="65">
        <v>7.6</v>
      </c>
      <c r="AD487" s="65"/>
      <c r="AE487" s="77">
        <f t="shared" si="441"/>
        <v>32.5</v>
      </c>
      <c r="AF487" s="78" t="s">
        <v>2581</v>
      </c>
      <c r="AG487" s="76">
        <f t="shared" ref="AG487:AH487" si="451">STDEV(L438:L487)</f>
        <v>3.3912251714189248</v>
      </c>
      <c r="AH487" s="76">
        <f t="shared" si="451"/>
        <v>0.17655330004024852</v>
      </c>
      <c r="AI487" s="76">
        <f t="shared" si="399"/>
        <v>10.666666666666666</v>
      </c>
    </row>
    <row r="488" spans="1:35" x14ac:dyDescent="0.25">
      <c r="A488" s="65">
        <v>20</v>
      </c>
      <c r="B488" s="56">
        <v>20</v>
      </c>
      <c r="C488" s="66">
        <v>38462</v>
      </c>
      <c r="D488" s="65" t="s">
        <v>779</v>
      </c>
      <c r="E488" s="57" t="s">
        <v>19</v>
      </c>
      <c r="F488" s="67" t="s">
        <v>5</v>
      </c>
      <c r="G488" s="57" t="s">
        <v>2</v>
      </c>
      <c r="H488" s="67" t="s">
        <v>3</v>
      </c>
      <c r="I488" s="65">
        <v>1</v>
      </c>
      <c r="J488" s="69">
        <v>0.95972222222222225</v>
      </c>
      <c r="K488" s="65">
        <v>5</v>
      </c>
      <c r="L488" s="65">
        <v>10</v>
      </c>
      <c r="M488" s="65">
        <v>0.5</v>
      </c>
      <c r="N488" s="65">
        <v>0</v>
      </c>
      <c r="O488" s="65">
        <v>0</v>
      </c>
      <c r="P488" s="65"/>
      <c r="Q488" s="65">
        <v>2</v>
      </c>
      <c r="R488" s="65">
        <v>4</v>
      </c>
      <c r="S488" s="65">
        <v>0.5</v>
      </c>
      <c r="T488" s="65">
        <v>2</v>
      </c>
      <c r="U488" s="65">
        <v>4</v>
      </c>
      <c r="V488" s="65">
        <v>6</v>
      </c>
      <c r="W488" s="65">
        <v>2</v>
      </c>
      <c r="X488" s="65">
        <v>0</v>
      </c>
      <c r="Y488" s="65">
        <v>0</v>
      </c>
      <c r="Z488" s="65">
        <v>1</v>
      </c>
      <c r="AA488" s="65">
        <v>1</v>
      </c>
      <c r="AB488" s="65">
        <v>12</v>
      </c>
      <c r="AC488" s="65">
        <v>8.8000000000000007</v>
      </c>
      <c r="AD488" s="65"/>
      <c r="AE488" s="77">
        <f t="shared" si="441"/>
        <v>23.033333333333335</v>
      </c>
      <c r="AF488" s="78" t="s">
        <v>2581</v>
      </c>
      <c r="AG488" s="76">
        <f t="shared" ref="AG488:AH488" si="452">STDEV(L439:L488)</f>
        <v>3.3751190455195172</v>
      </c>
      <c r="AH488" s="76">
        <f t="shared" si="452"/>
        <v>0.17640855178493225</v>
      </c>
      <c r="AI488" s="76">
        <f t="shared" si="399"/>
        <v>10.627450980392156</v>
      </c>
    </row>
    <row r="489" spans="1:35" x14ac:dyDescent="0.25">
      <c r="A489" s="65">
        <v>21</v>
      </c>
      <c r="B489" s="56">
        <v>21</v>
      </c>
      <c r="C489" s="66">
        <v>38462</v>
      </c>
      <c r="D489" s="65" t="s">
        <v>780</v>
      </c>
      <c r="E489" s="57" t="s">
        <v>19</v>
      </c>
      <c r="F489" s="67" t="s">
        <v>5</v>
      </c>
      <c r="G489" s="57" t="s">
        <v>28</v>
      </c>
      <c r="H489" s="67" t="s">
        <v>11</v>
      </c>
      <c r="I489" s="65">
        <v>1</v>
      </c>
      <c r="J489" s="68">
        <v>1.3236111111111111</v>
      </c>
      <c r="K489" s="65">
        <v>5</v>
      </c>
      <c r="L489" s="65">
        <v>12</v>
      </c>
      <c r="M489" s="65">
        <v>0.41699999999999998</v>
      </c>
      <c r="N489" s="65">
        <v>0</v>
      </c>
      <c r="O489" s="65">
        <v>0</v>
      </c>
      <c r="P489" s="65"/>
      <c r="Q489" s="65">
        <v>4</v>
      </c>
      <c r="R489" s="65">
        <v>4</v>
      </c>
      <c r="S489" s="65">
        <v>1</v>
      </c>
      <c r="T489" s="65">
        <v>0</v>
      </c>
      <c r="U489" s="65">
        <v>6</v>
      </c>
      <c r="V489" s="65">
        <v>6</v>
      </c>
      <c r="W489" s="65">
        <v>4</v>
      </c>
      <c r="X489" s="65">
        <v>0</v>
      </c>
      <c r="Y489" s="65">
        <v>2</v>
      </c>
      <c r="Z489" s="65">
        <v>3</v>
      </c>
      <c r="AA489" s="65">
        <v>4</v>
      </c>
      <c r="AB489" s="65">
        <v>14</v>
      </c>
      <c r="AC489" s="65">
        <v>9</v>
      </c>
      <c r="AD489" s="65"/>
      <c r="AE489" s="77">
        <f t="shared" si="441"/>
        <v>31.766666666666666</v>
      </c>
      <c r="AF489" s="78" t="s">
        <v>2581</v>
      </c>
      <c r="AG489" s="76">
        <f t="shared" ref="AG489:AH489" si="453">STDEV(L440:L489)</f>
        <v>3.3806170189140663</v>
      </c>
      <c r="AH489" s="76">
        <f t="shared" si="453"/>
        <v>0.17675085197381446</v>
      </c>
      <c r="AI489" s="76">
        <f t="shared" si="399"/>
        <v>10.607843137254902</v>
      </c>
    </row>
    <row r="490" spans="1:35" x14ac:dyDescent="0.25">
      <c r="A490" s="65">
        <v>22</v>
      </c>
      <c r="B490" s="56">
        <v>22</v>
      </c>
      <c r="C490" s="66">
        <v>38462</v>
      </c>
      <c r="D490" s="65" t="s">
        <v>781</v>
      </c>
      <c r="E490" s="57" t="s">
        <v>19</v>
      </c>
      <c r="F490" s="67"/>
      <c r="G490" s="57" t="s">
        <v>23</v>
      </c>
      <c r="H490" s="67" t="s">
        <v>11</v>
      </c>
      <c r="I490" s="65">
        <v>1</v>
      </c>
      <c r="J490" s="68">
        <v>1.2895833333333333</v>
      </c>
      <c r="K490" s="65">
        <v>9</v>
      </c>
      <c r="L490" s="65">
        <v>12</v>
      </c>
      <c r="M490" s="65">
        <v>0.75</v>
      </c>
      <c r="N490" s="65">
        <v>0</v>
      </c>
      <c r="O490" s="65">
        <v>0</v>
      </c>
      <c r="P490" s="65"/>
      <c r="Q490" s="65">
        <v>7</v>
      </c>
      <c r="R490" s="65">
        <v>10</v>
      </c>
      <c r="S490" s="65">
        <v>0.7</v>
      </c>
      <c r="T490" s="65">
        <v>1</v>
      </c>
      <c r="U490" s="65">
        <v>6</v>
      </c>
      <c r="V490" s="65">
        <v>7</v>
      </c>
      <c r="W490" s="65">
        <v>0</v>
      </c>
      <c r="X490" s="65">
        <v>1</v>
      </c>
      <c r="Y490" s="65">
        <v>1</v>
      </c>
      <c r="Z490" s="65">
        <v>3</v>
      </c>
      <c r="AA490" s="65">
        <v>0</v>
      </c>
      <c r="AB490" s="65">
        <v>25</v>
      </c>
      <c r="AC490" s="65">
        <v>20.2</v>
      </c>
      <c r="AD490" s="65"/>
      <c r="AE490" s="77">
        <f t="shared" si="441"/>
        <v>30.95</v>
      </c>
      <c r="AF490" s="78" t="s">
        <v>2581</v>
      </c>
      <c r="AG490" s="76">
        <f t="shared" ref="AG490:AH490" si="454">STDEV(L441:L490)</f>
        <v>3.3782618402404059</v>
      </c>
      <c r="AH490" s="76">
        <f t="shared" si="454"/>
        <v>0.17860140205588113</v>
      </c>
      <c r="AI490" s="76">
        <f t="shared" si="399"/>
        <v>10.627450980392156</v>
      </c>
    </row>
    <row r="491" spans="1:35" x14ac:dyDescent="0.25">
      <c r="A491" s="65">
        <v>23</v>
      </c>
      <c r="B491" s="56">
        <v>23</v>
      </c>
      <c r="C491" s="66">
        <v>38462</v>
      </c>
      <c r="D491" s="65" t="s">
        <v>782</v>
      </c>
      <c r="E491" s="57" t="s">
        <v>19</v>
      </c>
      <c r="F491" s="67"/>
      <c r="G491" s="57" t="s">
        <v>119</v>
      </c>
      <c r="H491" s="67" t="s">
        <v>11</v>
      </c>
      <c r="I491" s="65">
        <v>1</v>
      </c>
      <c r="J491" s="69">
        <v>0.93611111111111101</v>
      </c>
      <c r="K491" s="65">
        <v>6</v>
      </c>
      <c r="L491" s="65">
        <v>8</v>
      </c>
      <c r="M491" s="65">
        <v>0.75</v>
      </c>
      <c r="N491" s="65">
        <v>0</v>
      </c>
      <c r="O491" s="65">
        <v>0</v>
      </c>
      <c r="P491" s="65"/>
      <c r="Q491" s="65">
        <v>7</v>
      </c>
      <c r="R491" s="65">
        <v>7</v>
      </c>
      <c r="S491" s="65">
        <v>1</v>
      </c>
      <c r="T491" s="65">
        <v>4</v>
      </c>
      <c r="U491" s="65">
        <v>5</v>
      </c>
      <c r="V491" s="65">
        <v>9</v>
      </c>
      <c r="W491" s="65">
        <v>1</v>
      </c>
      <c r="X491" s="65">
        <v>2</v>
      </c>
      <c r="Y491" s="65">
        <v>1</v>
      </c>
      <c r="Z491" s="65">
        <v>1</v>
      </c>
      <c r="AA491" s="65">
        <v>2</v>
      </c>
      <c r="AB491" s="65">
        <v>19</v>
      </c>
      <c r="AC491" s="65">
        <v>21.7</v>
      </c>
      <c r="AD491" s="65"/>
      <c r="AE491" s="77">
        <f t="shared" si="441"/>
        <v>22.466666666666665</v>
      </c>
      <c r="AF491" s="78" t="s">
        <v>2581</v>
      </c>
      <c r="AG491" s="76">
        <f t="shared" ref="AG491:AH491" si="455">STDEV(L442:L491)</f>
        <v>3.393210507914358</v>
      </c>
      <c r="AH491" s="76">
        <f t="shared" si="455"/>
        <v>0.17744240686798071</v>
      </c>
      <c r="AI491" s="76">
        <f t="shared" si="399"/>
        <v>10.607843137254902</v>
      </c>
    </row>
    <row r="492" spans="1:35" x14ac:dyDescent="0.25">
      <c r="A492" s="65">
        <v>24</v>
      </c>
      <c r="B492" s="56">
        <v>24</v>
      </c>
      <c r="C492" s="66">
        <v>38462</v>
      </c>
      <c r="D492" s="65" t="s">
        <v>783</v>
      </c>
      <c r="E492" s="57" t="s">
        <v>19</v>
      </c>
      <c r="F492" s="67"/>
      <c r="G492" s="57" t="s">
        <v>108</v>
      </c>
      <c r="H492" s="67" t="s">
        <v>11</v>
      </c>
      <c r="I492" s="65">
        <v>1</v>
      </c>
      <c r="J492" s="68">
        <v>1.2319444444444445</v>
      </c>
      <c r="K492" s="65">
        <v>5</v>
      </c>
      <c r="L492" s="65">
        <v>16</v>
      </c>
      <c r="M492" s="65">
        <v>0.313</v>
      </c>
      <c r="N492" s="65">
        <v>0</v>
      </c>
      <c r="O492" s="65">
        <v>0</v>
      </c>
      <c r="P492" s="65"/>
      <c r="Q492" s="65">
        <v>3</v>
      </c>
      <c r="R492" s="65">
        <v>3</v>
      </c>
      <c r="S492" s="65">
        <v>1</v>
      </c>
      <c r="T492" s="65">
        <v>3</v>
      </c>
      <c r="U492" s="65">
        <v>12</v>
      </c>
      <c r="V492" s="65">
        <v>15</v>
      </c>
      <c r="W492" s="65">
        <v>3</v>
      </c>
      <c r="X492" s="65">
        <v>1</v>
      </c>
      <c r="Y492" s="65">
        <v>2</v>
      </c>
      <c r="Z492" s="65">
        <v>2</v>
      </c>
      <c r="AA492" s="65">
        <v>2</v>
      </c>
      <c r="AB492" s="65">
        <v>13</v>
      </c>
      <c r="AC492" s="65">
        <v>11.2</v>
      </c>
      <c r="AD492" s="65"/>
      <c r="AE492" s="77">
        <f t="shared" si="441"/>
        <v>29.566666666666666</v>
      </c>
      <c r="AF492" s="78" t="s">
        <v>2581</v>
      </c>
      <c r="AG492" s="76">
        <f t="shared" ref="AG492:AH492" si="456">STDEV(L443:L492)</f>
        <v>3.4702231887289088</v>
      </c>
      <c r="AH492" s="76">
        <f t="shared" si="456"/>
        <v>0.178727590003814</v>
      </c>
      <c r="AI492" s="76">
        <f t="shared" si="399"/>
        <v>10.686274509803921</v>
      </c>
    </row>
    <row r="493" spans="1:35" x14ac:dyDescent="0.25">
      <c r="A493" s="65">
        <v>25</v>
      </c>
      <c r="B493" s="56">
        <v>25</v>
      </c>
      <c r="C493" s="66">
        <v>38462</v>
      </c>
      <c r="D493" s="65" t="s">
        <v>784</v>
      </c>
      <c r="E493" s="57" t="s">
        <v>19</v>
      </c>
      <c r="F493" s="67" t="s">
        <v>5</v>
      </c>
      <c r="G493" s="57" t="s">
        <v>28</v>
      </c>
      <c r="H493" s="67" t="s">
        <v>11</v>
      </c>
      <c r="I493" s="65">
        <v>1</v>
      </c>
      <c r="J493" s="68">
        <v>1.3354166666666665</v>
      </c>
      <c r="K493" s="65">
        <v>9</v>
      </c>
      <c r="L493" s="65">
        <v>14</v>
      </c>
      <c r="M493" s="65">
        <v>0.64300000000000002</v>
      </c>
      <c r="N493" s="65">
        <v>0</v>
      </c>
      <c r="O493" s="65">
        <v>0</v>
      </c>
      <c r="P493" s="65"/>
      <c r="Q493" s="65">
        <v>1</v>
      </c>
      <c r="R493" s="65">
        <v>1</v>
      </c>
      <c r="S493" s="65">
        <v>1</v>
      </c>
      <c r="T493" s="65">
        <v>3</v>
      </c>
      <c r="U493" s="65">
        <v>14</v>
      </c>
      <c r="V493" s="65">
        <v>17</v>
      </c>
      <c r="W493" s="65">
        <v>3</v>
      </c>
      <c r="X493" s="65">
        <v>2</v>
      </c>
      <c r="Y493" s="65">
        <v>5</v>
      </c>
      <c r="Z493" s="65">
        <v>3</v>
      </c>
      <c r="AA493" s="65">
        <v>3</v>
      </c>
      <c r="AB493" s="65">
        <v>19</v>
      </c>
      <c r="AC493" s="65">
        <v>22.5</v>
      </c>
      <c r="AD493" s="65"/>
      <c r="AE493" s="77">
        <f t="shared" si="441"/>
        <v>32.049999999999997</v>
      </c>
      <c r="AF493" s="78" t="s">
        <v>2581</v>
      </c>
      <c r="AG493" s="76">
        <f t="shared" ref="AG493:AH493" si="457">STDEV(L444:L493)</f>
        <v>3.4992710611188258</v>
      </c>
      <c r="AH493" s="76">
        <f t="shared" si="457"/>
        <v>0.17675568287489782</v>
      </c>
      <c r="AI493" s="76">
        <f t="shared" si="399"/>
        <v>10.784313725490197</v>
      </c>
    </row>
    <row r="494" spans="1:35" x14ac:dyDescent="0.25">
      <c r="A494" s="65">
        <v>26</v>
      </c>
      <c r="B494" s="56">
        <v>26</v>
      </c>
      <c r="C494" s="66">
        <v>38462</v>
      </c>
      <c r="D494" s="65" t="s">
        <v>785</v>
      </c>
      <c r="E494" s="57" t="s">
        <v>19</v>
      </c>
      <c r="F494" s="67" t="s">
        <v>5</v>
      </c>
      <c r="G494" s="57" t="s">
        <v>95</v>
      </c>
      <c r="H494" s="67" t="s">
        <v>11</v>
      </c>
      <c r="I494" s="65">
        <v>1</v>
      </c>
      <c r="J494" s="68">
        <v>1.2368055555555555</v>
      </c>
      <c r="K494" s="65">
        <v>6</v>
      </c>
      <c r="L494" s="65">
        <v>16</v>
      </c>
      <c r="M494" s="65">
        <v>0.375</v>
      </c>
      <c r="N494" s="65">
        <v>0</v>
      </c>
      <c r="O494" s="65">
        <v>1</v>
      </c>
      <c r="P494" s="65">
        <v>0</v>
      </c>
      <c r="Q494" s="65">
        <v>4</v>
      </c>
      <c r="R494" s="65">
        <v>6</v>
      </c>
      <c r="S494" s="65">
        <v>0.66700000000000004</v>
      </c>
      <c r="T494" s="65">
        <v>3</v>
      </c>
      <c r="U494" s="65">
        <v>8</v>
      </c>
      <c r="V494" s="65">
        <v>11</v>
      </c>
      <c r="W494" s="65">
        <v>1</v>
      </c>
      <c r="X494" s="65">
        <v>1</v>
      </c>
      <c r="Y494" s="65">
        <v>2</v>
      </c>
      <c r="Z494" s="65">
        <v>0</v>
      </c>
      <c r="AA494" s="65">
        <v>3</v>
      </c>
      <c r="AB494" s="65">
        <v>16</v>
      </c>
      <c r="AC494" s="65">
        <v>12.8</v>
      </c>
      <c r="AD494" s="65"/>
      <c r="AE494" s="77">
        <f t="shared" si="441"/>
        <v>29.683333333333334</v>
      </c>
      <c r="AF494" s="78" t="s">
        <v>2581</v>
      </c>
      <c r="AG494" s="76">
        <f t="shared" ref="AG494:AH494" si="458">STDEV(L445:L494)</f>
        <v>3.5757117173668078</v>
      </c>
      <c r="AH494" s="76">
        <f t="shared" si="458"/>
        <v>0.17726393212566696</v>
      </c>
      <c r="AI494" s="76">
        <f t="shared" si="399"/>
        <v>10.901960784313726</v>
      </c>
    </row>
    <row r="495" spans="1:35" x14ac:dyDescent="0.25">
      <c r="A495" s="65">
        <v>27</v>
      </c>
      <c r="B495" s="56">
        <v>27</v>
      </c>
      <c r="C495" s="66">
        <v>38462</v>
      </c>
      <c r="D495" s="65" t="s">
        <v>786</v>
      </c>
      <c r="E495" s="57" t="s">
        <v>19</v>
      </c>
      <c r="F495" s="67" t="s">
        <v>5</v>
      </c>
      <c r="G495" s="57" t="s">
        <v>131</v>
      </c>
      <c r="H495" s="67" t="s">
        <v>11</v>
      </c>
      <c r="I495" s="65">
        <v>1</v>
      </c>
      <c r="J495" s="69">
        <v>0.97916666666666663</v>
      </c>
      <c r="K495" s="65">
        <v>6</v>
      </c>
      <c r="L495" s="65">
        <v>11</v>
      </c>
      <c r="M495" s="65">
        <v>0.54500000000000004</v>
      </c>
      <c r="N495" s="65">
        <v>0</v>
      </c>
      <c r="O495" s="65">
        <v>0</v>
      </c>
      <c r="P495" s="65"/>
      <c r="Q495" s="65">
        <v>1</v>
      </c>
      <c r="R495" s="65">
        <v>2</v>
      </c>
      <c r="S495" s="65">
        <v>0.5</v>
      </c>
      <c r="T495" s="65">
        <v>1</v>
      </c>
      <c r="U495" s="65">
        <v>9</v>
      </c>
      <c r="V495" s="65">
        <v>10</v>
      </c>
      <c r="W495" s="65">
        <v>5</v>
      </c>
      <c r="X495" s="65">
        <v>1</v>
      </c>
      <c r="Y495" s="65">
        <v>2</v>
      </c>
      <c r="Z495" s="65">
        <v>2</v>
      </c>
      <c r="AA495" s="65">
        <v>2</v>
      </c>
      <c r="AB495" s="65">
        <v>13</v>
      </c>
      <c r="AC495" s="65">
        <v>13.8</v>
      </c>
      <c r="AD495" s="65"/>
      <c r="AE495" s="77">
        <f t="shared" si="441"/>
        <v>23.5</v>
      </c>
      <c r="AF495" s="78" t="s">
        <v>2581</v>
      </c>
      <c r="AG495" s="76">
        <f t="shared" ref="AG495:AH495" si="459">STDEV(L446:L495)</f>
        <v>3.4259513798568211</v>
      </c>
      <c r="AH495" s="76">
        <f t="shared" si="459"/>
        <v>0.17628528015690942</v>
      </c>
      <c r="AI495" s="76">
        <f t="shared" si="399"/>
        <v>10.901960784313726</v>
      </c>
    </row>
    <row r="496" spans="1:35" x14ac:dyDescent="0.25">
      <c r="A496" s="65">
        <v>28</v>
      </c>
      <c r="B496" s="56">
        <v>28</v>
      </c>
      <c r="C496" s="66">
        <v>38462</v>
      </c>
      <c r="D496" s="65" t="s">
        <v>787</v>
      </c>
      <c r="E496" s="57" t="s">
        <v>19</v>
      </c>
      <c r="F496" s="67" t="s">
        <v>5</v>
      </c>
      <c r="G496" s="57" t="s">
        <v>10</v>
      </c>
      <c r="H496" s="67" t="s">
        <v>11</v>
      </c>
      <c r="I496" s="65">
        <v>1</v>
      </c>
      <c r="J496" s="68">
        <v>1.3652777777777778</v>
      </c>
      <c r="K496" s="65">
        <v>7</v>
      </c>
      <c r="L496" s="65">
        <v>17</v>
      </c>
      <c r="M496" s="65">
        <v>0.41199999999999998</v>
      </c>
      <c r="N496" s="65">
        <v>0</v>
      </c>
      <c r="O496" s="65">
        <v>0</v>
      </c>
      <c r="P496" s="65"/>
      <c r="Q496" s="65">
        <v>4</v>
      </c>
      <c r="R496" s="65">
        <v>4</v>
      </c>
      <c r="S496" s="65">
        <v>1</v>
      </c>
      <c r="T496" s="65">
        <v>5</v>
      </c>
      <c r="U496" s="65">
        <v>8</v>
      </c>
      <c r="V496" s="65">
        <v>13</v>
      </c>
      <c r="W496" s="65">
        <v>3</v>
      </c>
      <c r="X496" s="65">
        <v>2</v>
      </c>
      <c r="Y496" s="65">
        <v>3</v>
      </c>
      <c r="Z496" s="65">
        <v>3</v>
      </c>
      <c r="AA496" s="65">
        <v>3</v>
      </c>
      <c r="AB496" s="65">
        <v>18</v>
      </c>
      <c r="AC496" s="65">
        <v>16.8</v>
      </c>
      <c r="AD496" s="65"/>
      <c r="AE496" s="77">
        <f t="shared" si="441"/>
        <v>32.766666666666666</v>
      </c>
      <c r="AF496" s="78" t="s">
        <v>2581</v>
      </c>
      <c r="AG496" s="76">
        <f t="shared" ref="AG496:AH496" si="460">STDEV(L447:L496)</f>
        <v>3.3956154201606288</v>
      </c>
      <c r="AH496" s="76">
        <f t="shared" si="460"/>
        <v>0.17386295447499908</v>
      </c>
      <c r="AI496" s="76">
        <f t="shared" si="399"/>
        <v>10.882352941176471</v>
      </c>
    </row>
    <row r="497" spans="1:35" x14ac:dyDescent="0.25">
      <c r="A497" s="65">
        <v>29</v>
      </c>
      <c r="B497" s="56">
        <v>29</v>
      </c>
      <c r="C497" s="66">
        <v>38462</v>
      </c>
      <c r="D497" s="65" t="s">
        <v>788</v>
      </c>
      <c r="E497" s="57" t="s">
        <v>19</v>
      </c>
      <c r="F497" s="67" t="s">
        <v>5</v>
      </c>
      <c r="G497" s="57" t="s">
        <v>100</v>
      </c>
      <c r="H497" s="67" t="s">
        <v>11</v>
      </c>
      <c r="I497" s="65">
        <v>1</v>
      </c>
      <c r="J497" s="69">
        <v>0.7944444444444444</v>
      </c>
      <c r="K497" s="65">
        <v>3</v>
      </c>
      <c r="L497" s="65">
        <v>8</v>
      </c>
      <c r="M497" s="65">
        <v>0.375</v>
      </c>
      <c r="N497" s="65">
        <v>0</v>
      </c>
      <c r="O497" s="65">
        <v>0</v>
      </c>
      <c r="P497" s="65"/>
      <c r="Q497" s="65">
        <v>2</v>
      </c>
      <c r="R497" s="65">
        <v>2</v>
      </c>
      <c r="S497" s="65">
        <v>1</v>
      </c>
      <c r="T497" s="65">
        <v>1</v>
      </c>
      <c r="U497" s="65">
        <v>2</v>
      </c>
      <c r="V497" s="65">
        <v>3</v>
      </c>
      <c r="W497" s="65">
        <v>2</v>
      </c>
      <c r="X497" s="65">
        <v>0</v>
      </c>
      <c r="Y497" s="65">
        <v>0</v>
      </c>
      <c r="Z497" s="65">
        <v>1</v>
      </c>
      <c r="AA497" s="65">
        <v>0</v>
      </c>
      <c r="AB497" s="65">
        <v>8</v>
      </c>
      <c r="AC497" s="65">
        <v>5.3</v>
      </c>
      <c r="AD497" s="65"/>
      <c r="AE497" s="77">
        <f t="shared" si="441"/>
        <v>19.066666666666666</v>
      </c>
      <c r="AF497" s="78" t="s">
        <v>2581</v>
      </c>
      <c r="AG497" s="76">
        <f t="shared" ref="AG497:AH497" si="461">STDEV(L448:L497)</f>
        <v>3.4190940439877706</v>
      </c>
      <c r="AH497" s="76">
        <f t="shared" si="461"/>
        <v>0.17471685432056522</v>
      </c>
      <c r="AI497" s="76">
        <f t="shared" si="399"/>
        <v>10.96078431372549</v>
      </c>
    </row>
    <row r="498" spans="1:35" x14ac:dyDescent="0.25">
      <c r="A498" s="65">
        <v>30</v>
      </c>
      <c r="B498" s="56">
        <v>30</v>
      </c>
      <c r="C498" s="66">
        <v>38462</v>
      </c>
      <c r="D498" s="65" t="s">
        <v>789</v>
      </c>
      <c r="E498" s="57" t="s">
        <v>19</v>
      </c>
      <c r="F498" s="67" t="s">
        <v>5</v>
      </c>
      <c r="G498" s="57" t="s">
        <v>8</v>
      </c>
      <c r="H498" s="67" t="s">
        <v>11</v>
      </c>
      <c r="I498" s="65">
        <v>1</v>
      </c>
      <c r="J498" s="68">
        <v>1.7222222222222223</v>
      </c>
      <c r="K498" s="65">
        <v>5</v>
      </c>
      <c r="L498" s="65">
        <v>14</v>
      </c>
      <c r="M498" s="65">
        <v>0.35699999999999998</v>
      </c>
      <c r="N498" s="65">
        <v>0</v>
      </c>
      <c r="O498" s="65">
        <v>0</v>
      </c>
      <c r="P498" s="65"/>
      <c r="Q498" s="65">
        <v>1</v>
      </c>
      <c r="R498" s="65">
        <v>4</v>
      </c>
      <c r="S498" s="65">
        <v>0.25</v>
      </c>
      <c r="T498" s="65">
        <v>6</v>
      </c>
      <c r="U498" s="65">
        <v>11</v>
      </c>
      <c r="V498" s="65">
        <v>17</v>
      </c>
      <c r="W498" s="65">
        <v>3</v>
      </c>
      <c r="X498" s="65">
        <v>0</v>
      </c>
      <c r="Y498" s="65">
        <v>2</v>
      </c>
      <c r="Z498" s="65">
        <v>0</v>
      </c>
      <c r="AA498" s="65">
        <v>2</v>
      </c>
      <c r="AB498" s="65">
        <v>11</v>
      </c>
      <c r="AC498" s="65">
        <v>12.2</v>
      </c>
      <c r="AD498" s="65"/>
      <c r="AE498" s="77">
        <f t="shared" si="441"/>
        <v>41.333333333333336</v>
      </c>
      <c r="AF498" s="78" t="s">
        <v>2581</v>
      </c>
      <c r="AG498" s="76">
        <f t="shared" ref="AG498:AH498" si="462">STDEV(L449:L498)</f>
        <v>3.4433609589872423</v>
      </c>
      <c r="AH498" s="76">
        <f t="shared" si="462"/>
        <v>0.17576227103211736</v>
      </c>
      <c r="AI498" s="76">
        <f t="shared" si="399"/>
        <v>11</v>
      </c>
    </row>
    <row r="499" spans="1:35" x14ac:dyDescent="0.25">
      <c r="A499" s="65">
        <v>31</v>
      </c>
      <c r="B499" s="56">
        <v>31</v>
      </c>
      <c r="C499" s="66">
        <v>38462</v>
      </c>
      <c r="D499" s="65" t="s">
        <v>790</v>
      </c>
      <c r="E499" s="57" t="s">
        <v>19</v>
      </c>
      <c r="F499" s="67" t="s">
        <v>5</v>
      </c>
      <c r="G499" s="57" t="s">
        <v>13</v>
      </c>
      <c r="H499" s="67" t="s">
        <v>11</v>
      </c>
      <c r="I499" s="65">
        <v>1</v>
      </c>
      <c r="J499" s="68">
        <v>1.5777777777777777</v>
      </c>
      <c r="K499" s="65">
        <v>7</v>
      </c>
      <c r="L499" s="65">
        <v>14</v>
      </c>
      <c r="M499" s="65">
        <v>0.5</v>
      </c>
      <c r="N499" s="65">
        <v>0</v>
      </c>
      <c r="O499" s="65">
        <v>0</v>
      </c>
      <c r="P499" s="65"/>
      <c r="Q499" s="65">
        <v>6</v>
      </c>
      <c r="R499" s="65">
        <v>6</v>
      </c>
      <c r="S499" s="65">
        <v>1</v>
      </c>
      <c r="T499" s="65">
        <v>0</v>
      </c>
      <c r="U499" s="65">
        <v>7</v>
      </c>
      <c r="V499" s="65">
        <v>7</v>
      </c>
      <c r="W499" s="65">
        <v>3</v>
      </c>
      <c r="X499" s="65">
        <v>1</v>
      </c>
      <c r="Y499" s="65">
        <v>1</v>
      </c>
      <c r="Z499" s="65">
        <v>1</v>
      </c>
      <c r="AA499" s="65">
        <v>3</v>
      </c>
      <c r="AB499" s="65">
        <v>20</v>
      </c>
      <c r="AC499" s="65">
        <v>16.7</v>
      </c>
      <c r="AD499" s="65"/>
      <c r="AE499" s="77">
        <f t="shared" si="441"/>
        <v>37.866666666666667</v>
      </c>
      <c r="AF499" s="78" t="s">
        <v>2581</v>
      </c>
      <c r="AG499" s="76">
        <f t="shared" ref="AG499:AH499" si="463">STDEV(L450:L499)</f>
        <v>3.4223753536432109</v>
      </c>
      <c r="AH499" s="76">
        <f t="shared" si="463"/>
        <v>0.17566917423244824</v>
      </c>
      <c r="AI499" s="76">
        <f t="shared" si="399"/>
        <v>11.03921568627451</v>
      </c>
    </row>
    <row r="500" spans="1:35" x14ac:dyDescent="0.25">
      <c r="A500" s="65">
        <v>32</v>
      </c>
      <c r="B500" s="56">
        <v>32</v>
      </c>
      <c r="C500" s="66">
        <v>38462</v>
      </c>
      <c r="D500" s="65" t="s">
        <v>791</v>
      </c>
      <c r="E500" s="57" t="s">
        <v>19</v>
      </c>
      <c r="F500" s="67" t="s">
        <v>5</v>
      </c>
      <c r="G500" s="57" t="s">
        <v>33</v>
      </c>
      <c r="H500" s="67" t="s">
        <v>11</v>
      </c>
      <c r="I500" s="65">
        <v>1</v>
      </c>
      <c r="J500" s="68">
        <v>1.2194444444444443</v>
      </c>
      <c r="K500" s="65">
        <v>6</v>
      </c>
      <c r="L500" s="65">
        <v>13</v>
      </c>
      <c r="M500" s="65">
        <v>0.46200000000000002</v>
      </c>
      <c r="N500" s="65">
        <v>0</v>
      </c>
      <c r="O500" s="65">
        <v>0</v>
      </c>
      <c r="P500" s="65"/>
      <c r="Q500" s="65">
        <v>6</v>
      </c>
      <c r="R500" s="65">
        <v>9</v>
      </c>
      <c r="S500" s="65">
        <v>0.66700000000000004</v>
      </c>
      <c r="T500" s="65">
        <v>2</v>
      </c>
      <c r="U500" s="65">
        <v>7</v>
      </c>
      <c r="V500" s="65">
        <v>9</v>
      </c>
      <c r="W500" s="65">
        <v>3</v>
      </c>
      <c r="X500" s="65">
        <v>0</v>
      </c>
      <c r="Y500" s="65">
        <v>3</v>
      </c>
      <c r="Z500" s="65">
        <v>2</v>
      </c>
      <c r="AA500" s="65">
        <v>3</v>
      </c>
      <c r="AB500" s="65">
        <v>18</v>
      </c>
      <c r="AC500" s="65">
        <v>14.6</v>
      </c>
      <c r="AD500" s="65"/>
      <c r="AE500" s="77">
        <f t="shared" si="441"/>
        <v>29.266666666666666</v>
      </c>
      <c r="AF500" s="78" t="s">
        <v>2581</v>
      </c>
      <c r="AG500" s="76">
        <f t="shared" ref="AG500:AH500" si="464">STDEV(L451:L500)</f>
        <v>3.4345186514775166</v>
      </c>
      <c r="AH500" s="76">
        <f t="shared" si="464"/>
        <v>0.17290656790443165</v>
      </c>
      <c r="AI500" s="76">
        <f t="shared" si="399"/>
        <v>11</v>
      </c>
    </row>
    <row r="501" spans="1:35" x14ac:dyDescent="0.25">
      <c r="A501" s="65">
        <v>33</v>
      </c>
      <c r="B501" s="56">
        <v>33</v>
      </c>
      <c r="C501" s="66">
        <v>38462</v>
      </c>
      <c r="D501" s="65" t="s">
        <v>792</v>
      </c>
      <c r="E501" s="57" t="s">
        <v>19</v>
      </c>
      <c r="F501" s="67"/>
      <c r="G501" s="57" t="s">
        <v>37</v>
      </c>
      <c r="H501" s="67" t="s">
        <v>3</v>
      </c>
      <c r="I501" s="65">
        <v>1</v>
      </c>
      <c r="J501" s="68">
        <v>1.3652777777777778</v>
      </c>
      <c r="K501" s="65">
        <v>8</v>
      </c>
      <c r="L501" s="65">
        <v>21</v>
      </c>
      <c r="M501" s="65">
        <v>0.38100000000000001</v>
      </c>
      <c r="N501" s="65">
        <v>0</v>
      </c>
      <c r="O501" s="65">
        <v>2</v>
      </c>
      <c r="P501" s="65">
        <v>0</v>
      </c>
      <c r="Q501" s="65">
        <v>2</v>
      </c>
      <c r="R501" s="65">
        <v>2</v>
      </c>
      <c r="S501" s="65">
        <v>1</v>
      </c>
      <c r="T501" s="65">
        <v>0</v>
      </c>
      <c r="U501" s="65">
        <v>10</v>
      </c>
      <c r="V501" s="65">
        <v>10</v>
      </c>
      <c r="W501" s="65">
        <v>0</v>
      </c>
      <c r="X501" s="65">
        <v>2</v>
      </c>
      <c r="Y501" s="65">
        <v>2</v>
      </c>
      <c r="Z501" s="65">
        <v>1</v>
      </c>
      <c r="AA501" s="65">
        <v>0</v>
      </c>
      <c r="AB501" s="65">
        <v>18</v>
      </c>
      <c r="AC501" s="65">
        <v>11.9</v>
      </c>
      <c r="AD501" s="65"/>
      <c r="AE501" s="77">
        <f t="shared" si="441"/>
        <v>32.766666666666666</v>
      </c>
      <c r="AF501" s="78" t="s">
        <v>2581</v>
      </c>
      <c r="AG501" s="76">
        <f t="shared" ref="AG501:AH501" si="465">STDEV(L452:L501)</f>
        <v>3.6856589143127527</v>
      </c>
      <c r="AH501" s="76">
        <f t="shared" si="465"/>
        <v>0.17281810775305631</v>
      </c>
      <c r="AI501" s="76">
        <f t="shared" ref="AI501:AI564" si="466">AVERAGE(L451:L501)</f>
        <v>11.196078431372548</v>
      </c>
    </row>
    <row r="502" spans="1:35" x14ac:dyDescent="0.25">
      <c r="A502" s="65">
        <v>34</v>
      </c>
      <c r="B502" s="56">
        <v>34</v>
      </c>
      <c r="C502" s="66">
        <v>38462</v>
      </c>
      <c r="D502" s="65" t="s">
        <v>793</v>
      </c>
      <c r="E502" s="57" t="s">
        <v>19</v>
      </c>
      <c r="F502" s="67"/>
      <c r="G502" s="57" t="s">
        <v>91</v>
      </c>
      <c r="H502" s="67" t="s">
        <v>11</v>
      </c>
      <c r="I502" s="65">
        <v>1</v>
      </c>
      <c r="J502" s="69">
        <v>0.95694444444444438</v>
      </c>
      <c r="K502" s="65">
        <v>6</v>
      </c>
      <c r="L502" s="65">
        <v>17</v>
      </c>
      <c r="M502" s="65">
        <v>0.35299999999999998</v>
      </c>
      <c r="N502" s="65">
        <v>0</v>
      </c>
      <c r="O502" s="65">
        <v>0</v>
      </c>
      <c r="P502" s="65"/>
      <c r="Q502" s="65">
        <v>2</v>
      </c>
      <c r="R502" s="65">
        <v>3</v>
      </c>
      <c r="S502" s="65">
        <v>0.66700000000000004</v>
      </c>
      <c r="T502" s="65">
        <v>1</v>
      </c>
      <c r="U502" s="65">
        <v>7</v>
      </c>
      <c r="V502" s="65">
        <v>8</v>
      </c>
      <c r="W502" s="65">
        <v>3</v>
      </c>
      <c r="X502" s="65">
        <v>0</v>
      </c>
      <c r="Y502" s="65">
        <v>2</v>
      </c>
      <c r="Z502" s="65">
        <v>1</v>
      </c>
      <c r="AA502" s="65">
        <v>1</v>
      </c>
      <c r="AB502" s="65">
        <v>14</v>
      </c>
      <c r="AC502" s="65">
        <v>9</v>
      </c>
      <c r="AD502" s="65"/>
      <c r="AE502" s="77">
        <f t="shared" si="441"/>
        <v>22.966666666666665</v>
      </c>
      <c r="AF502" s="78" t="s">
        <v>2581</v>
      </c>
      <c r="AG502" s="76">
        <f t="shared" ref="AG502:AH502" si="467">STDEV(L453:L502)</f>
        <v>3.7688302737922625</v>
      </c>
      <c r="AH502" s="76">
        <f t="shared" si="467"/>
        <v>0.17351586412210501</v>
      </c>
      <c r="AI502" s="76">
        <f t="shared" si="466"/>
        <v>11.372549019607844</v>
      </c>
    </row>
    <row r="503" spans="1:35" x14ac:dyDescent="0.25">
      <c r="A503" s="65">
        <v>35</v>
      </c>
      <c r="B503" s="56">
        <v>35</v>
      </c>
      <c r="C503" s="66">
        <v>38462</v>
      </c>
      <c r="D503" s="65" t="s">
        <v>794</v>
      </c>
      <c r="E503" s="57" t="s">
        <v>19</v>
      </c>
      <c r="F503" s="67"/>
      <c r="G503" s="57" t="s">
        <v>33</v>
      </c>
      <c r="H503" s="67" t="s">
        <v>3</v>
      </c>
      <c r="I503" s="65">
        <v>1</v>
      </c>
      <c r="J503" s="69">
        <v>0.9902777777777777</v>
      </c>
      <c r="K503" s="65">
        <v>7</v>
      </c>
      <c r="L503" s="65">
        <v>13</v>
      </c>
      <c r="M503" s="65">
        <v>0.53800000000000003</v>
      </c>
      <c r="N503" s="65">
        <v>0</v>
      </c>
      <c r="O503" s="65">
        <v>0</v>
      </c>
      <c r="P503" s="65"/>
      <c r="Q503" s="65">
        <v>0</v>
      </c>
      <c r="R503" s="65">
        <v>2</v>
      </c>
      <c r="S503" s="65">
        <v>0</v>
      </c>
      <c r="T503" s="65">
        <v>1</v>
      </c>
      <c r="U503" s="65">
        <v>8</v>
      </c>
      <c r="V503" s="65">
        <v>9</v>
      </c>
      <c r="W503" s="65">
        <v>0</v>
      </c>
      <c r="X503" s="65">
        <v>0</v>
      </c>
      <c r="Y503" s="65">
        <v>2</v>
      </c>
      <c r="Z503" s="65">
        <v>2</v>
      </c>
      <c r="AA503" s="65">
        <v>2</v>
      </c>
      <c r="AB503" s="65">
        <v>14</v>
      </c>
      <c r="AC503" s="65">
        <v>8.6</v>
      </c>
      <c r="AD503" s="65"/>
      <c r="AE503" s="77">
        <f t="shared" si="441"/>
        <v>23.766666666666666</v>
      </c>
      <c r="AF503" s="78" t="s">
        <v>2581</v>
      </c>
      <c r="AG503" s="76">
        <f t="shared" ref="AG503:AH503" si="468">STDEV(L454:L503)</f>
        <v>3.7747279939846572</v>
      </c>
      <c r="AH503" s="76">
        <f t="shared" si="468"/>
        <v>0.17320357846140697</v>
      </c>
      <c r="AI503" s="76">
        <f t="shared" si="466"/>
        <v>11.431372549019608</v>
      </c>
    </row>
    <row r="504" spans="1:35" x14ac:dyDescent="0.25">
      <c r="A504" s="65">
        <v>36</v>
      </c>
      <c r="B504" s="56">
        <v>36</v>
      </c>
      <c r="C504" s="66">
        <v>38462</v>
      </c>
      <c r="D504" s="65" t="s">
        <v>795</v>
      </c>
      <c r="E504" s="57" t="s">
        <v>19</v>
      </c>
      <c r="F504" s="67"/>
      <c r="G504" s="57" t="s">
        <v>41</v>
      </c>
      <c r="H504" s="67" t="s">
        <v>11</v>
      </c>
      <c r="I504" s="65">
        <v>1</v>
      </c>
      <c r="J504" s="68">
        <v>1.2444444444444445</v>
      </c>
      <c r="K504" s="65">
        <v>6</v>
      </c>
      <c r="L504" s="65">
        <v>11</v>
      </c>
      <c r="M504" s="65">
        <v>0.54500000000000004</v>
      </c>
      <c r="N504" s="65">
        <v>0</v>
      </c>
      <c r="O504" s="65">
        <v>0</v>
      </c>
      <c r="P504" s="65"/>
      <c r="Q504" s="65">
        <v>5</v>
      </c>
      <c r="R504" s="65">
        <v>7</v>
      </c>
      <c r="S504" s="65">
        <v>0.71399999999999997</v>
      </c>
      <c r="T504" s="65">
        <v>1</v>
      </c>
      <c r="U504" s="65">
        <v>7</v>
      </c>
      <c r="V504" s="65">
        <v>8</v>
      </c>
      <c r="W504" s="65">
        <v>3</v>
      </c>
      <c r="X504" s="65">
        <v>1</v>
      </c>
      <c r="Y504" s="65">
        <v>1</v>
      </c>
      <c r="Z504" s="65">
        <v>2</v>
      </c>
      <c r="AA504" s="65">
        <v>1</v>
      </c>
      <c r="AB504" s="65">
        <v>17</v>
      </c>
      <c r="AC504" s="65">
        <v>15.1</v>
      </c>
      <c r="AD504" s="65"/>
      <c r="AE504" s="77">
        <f t="shared" si="441"/>
        <v>29.866666666666667</v>
      </c>
      <c r="AF504" s="78" t="s">
        <v>2581</v>
      </c>
      <c r="AG504" s="76">
        <f t="shared" ref="AG504:AH504" si="469">STDEV(L455:L504)</f>
        <v>3.7591249524541301</v>
      </c>
      <c r="AH504" s="76">
        <f t="shared" si="469"/>
        <v>0.17313939647649493</v>
      </c>
      <c r="AI504" s="76">
        <f t="shared" si="466"/>
        <v>11.411764705882353</v>
      </c>
    </row>
    <row r="505" spans="1:35" x14ac:dyDescent="0.25">
      <c r="A505" s="65">
        <v>37</v>
      </c>
      <c r="B505" s="56">
        <v>37</v>
      </c>
      <c r="C505" s="66">
        <v>38462</v>
      </c>
      <c r="D505" s="65" t="s">
        <v>796</v>
      </c>
      <c r="E505" s="57" t="s">
        <v>19</v>
      </c>
      <c r="F505" s="67"/>
      <c r="G505" s="57" t="s">
        <v>8</v>
      </c>
      <c r="H505" s="67" t="s">
        <v>3</v>
      </c>
      <c r="I505" s="65">
        <v>1</v>
      </c>
      <c r="J505" s="68">
        <v>1.2236111111111112</v>
      </c>
      <c r="K505" s="65">
        <v>7</v>
      </c>
      <c r="L505" s="65">
        <v>13</v>
      </c>
      <c r="M505" s="65">
        <v>0.53800000000000003</v>
      </c>
      <c r="N505" s="65">
        <v>0</v>
      </c>
      <c r="O505" s="65">
        <v>0</v>
      </c>
      <c r="P505" s="65"/>
      <c r="Q505" s="65">
        <v>3</v>
      </c>
      <c r="R505" s="65">
        <v>11</v>
      </c>
      <c r="S505" s="65">
        <v>0.27300000000000002</v>
      </c>
      <c r="T505" s="65">
        <v>2</v>
      </c>
      <c r="U505" s="65">
        <v>2</v>
      </c>
      <c r="V505" s="65">
        <v>4</v>
      </c>
      <c r="W505" s="65">
        <v>1</v>
      </c>
      <c r="X505" s="65">
        <v>0</v>
      </c>
      <c r="Y505" s="65">
        <v>0</v>
      </c>
      <c r="Z505" s="65">
        <v>0</v>
      </c>
      <c r="AA505" s="65">
        <v>1</v>
      </c>
      <c r="AB505" s="65">
        <v>17</v>
      </c>
      <c r="AC505" s="65">
        <v>9.8000000000000007</v>
      </c>
      <c r="AD505" s="65"/>
      <c r="AE505" s="77">
        <f t="shared" si="441"/>
        <v>29.366666666666667</v>
      </c>
      <c r="AF505" s="78" t="s">
        <v>2581</v>
      </c>
      <c r="AG505" s="76">
        <f t="shared" ref="AG505:AH505" si="470">STDEV(L456:L505)</f>
        <v>3.7092823443631366</v>
      </c>
      <c r="AH505" s="76">
        <f t="shared" si="470"/>
        <v>0.16531136854865289</v>
      </c>
      <c r="AI505" s="76">
        <f t="shared" si="466"/>
        <v>11.490196078431373</v>
      </c>
    </row>
    <row r="506" spans="1:35" x14ac:dyDescent="0.25">
      <c r="A506" s="65">
        <v>38</v>
      </c>
      <c r="B506" s="56">
        <v>38</v>
      </c>
      <c r="C506" s="66">
        <v>38462</v>
      </c>
      <c r="D506" s="65" t="s">
        <v>797</v>
      </c>
      <c r="E506" s="57" t="s">
        <v>19</v>
      </c>
      <c r="F506" s="67"/>
      <c r="G506" s="57" t="s">
        <v>114</v>
      </c>
      <c r="H506" s="67" t="s">
        <v>11</v>
      </c>
      <c r="I506" s="65">
        <v>1</v>
      </c>
      <c r="J506" s="68">
        <v>1.1854166666666666</v>
      </c>
      <c r="K506" s="65">
        <v>7</v>
      </c>
      <c r="L506" s="65">
        <v>13</v>
      </c>
      <c r="M506" s="65">
        <v>0.53800000000000003</v>
      </c>
      <c r="N506" s="65">
        <v>0</v>
      </c>
      <c r="O506" s="65">
        <v>0</v>
      </c>
      <c r="P506" s="65"/>
      <c r="Q506" s="65">
        <v>0</v>
      </c>
      <c r="R506" s="65">
        <v>0</v>
      </c>
      <c r="S506" s="65"/>
      <c r="T506" s="65">
        <v>1</v>
      </c>
      <c r="U506" s="65">
        <v>8</v>
      </c>
      <c r="V506" s="65">
        <v>9</v>
      </c>
      <c r="W506" s="65">
        <v>3</v>
      </c>
      <c r="X506" s="65">
        <v>0</v>
      </c>
      <c r="Y506" s="65">
        <v>1</v>
      </c>
      <c r="Z506" s="65">
        <v>0</v>
      </c>
      <c r="AA506" s="65">
        <v>1</v>
      </c>
      <c r="AB506" s="65">
        <v>14</v>
      </c>
      <c r="AC506" s="65">
        <v>13.2</v>
      </c>
      <c r="AD506" s="65"/>
      <c r="AE506" s="77">
        <f t="shared" si="441"/>
        <v>28.45</v>
      </c>
      <c r="AF506" s="78" t="s">
        <v>2581</v>
      </c>
      <c r="AG506" s="76">
        <f t="shared" ref="AG506:AH506" si="471">STDEV(L457:L506)</f>
        <v>3.695612401268316</v>
      </c>
      <c r="AH506" s="76">
        <f t="shared" si="471"/>
        <v>0.16379130574219927</v>
      </c>
      <c r="AI506" s="76">
        <f t="shared" si="466"/>
        <v>11.607843137254902</v>
      </c>
    </row>
    <row r="507" spans="1:35" x14ac:dyDescent="0.25">
      <c r="A507" s="65">
        <v>39</v>
      </c>
      <c r="B507" s="56">
        <v>39</v>
      </c>
      <c r="C507" s="66">
        <v>38462</v>
      </c>
      <c r="D507" s="65" t="s">
        <v>798</v>
      </c>
      <c r="E507" s="57" t="s">
        <v>19</v>
      </c>
      <c r="F507" s="67"/>
      <c r="G507" s="57" t="s">
        <v>35</v>
      </c>
      <c r="H507" s="67" t="s">
        <v>11</v>
      </c>
      <c r="I507" s="65">
        <v>1</v>
      </c>
      <c r="J507" s="68">
        <v>1.2833333333333334</v>
      </c>
      <c r="K507" s="65">
        <v>7</v>
      </c>
      <c r="L507" s="65">
        <v>12</v>
      </c>
      <c r="M507" s="65">
        <v>0.58299999999999996</v>
      </c>
      <c r="N507" s="65">
        <v>0</v>
      </c>
      <c r="O507" s="65">
        <v>0</v>
      </c>
      <c r="P507" s="65"/>
      <c r="Q507" s="65">
        <v>7</v>
      </c>
      <c r="R507" s="65">
        <v>10</v>
      </c>
      <c r="S507" s="65">
        <v>0.7</v>
      </c>
      <c r="T507" s="65">
        <v>4</v>
      </c>
      <c r="U507" s="65">
        <v>9</v>
      </c>
      <c r="V507" s="65">
        <v>13</v>
      </c>
      <c r="W507" s="65">
        <v>2</v>
      </c>
      <c r="X507" s="65">
        <v>0</v>
      </c>
      <c r="Y507" s="65">
        <v>0</v>
      </c>
      <c r="Z507" s="65">
        <v>0</v>
      </c>
      <c r="AA507" s="65">
        <v>1</v>
      </c>
      <c r="AB507" s="65">
        <v>21</v>
      </c>
      <c r="AC507" s="65">
        <v>20.7</v>
      </c>
      <c r="AD507" s="65"/>
      <c r="AE507" s="77">
        <f t="shared" si="441"/>
        <v>30.8</v>
      </c>
      <c r="AF507" s="78" t="s">
        <v>2581</v>
      </c>
      <c r="AG507" s="76">
        <f t="shared" ref="AG507:AH507" si="472">STDEV(L458:L507)</f>
        <v>3.6758450368172317</v>
      </c>
      <c r="AH507" s="76">
        <f t="shared" si="472"/>
        <v>0.16400321176546423</v>
      </c>
      <c r="AI507" s="76">
        <f t="shared" si="466"/>
        <v>11.666666666666666</v>
      </c>
    </row>
    <row r="508" spans="1:35" x14ac:dyDescent="0.25">
      <c r="A508" s="65">
        <v>40</v>
      </c>
      <c r="B508" s="56">
        <v>40</v>
      </c>
      <c r="C508" s="66">
        <v>38462</v>
      </c>
      <c r="D508" s="65" t="s">
        <v>799</v>
      </c>
      <c r="E508" s="57" t="s">
        <v>19</v>
      </c>
      <c r="F508" s="67" t="s">
        <v>5</v>
      </c>
      <c r="G508" s="57" t="s">
        <v>108</v>
      </c>
      <c r="H508" s="67" t="s">
        <v>11</v>
      </c>
      <c r="I508" s="65">
        <v>1</v>
      </c>
      <c r="J508" s="68">
        <v>1.3770833333333332</v>
      </c>
      <c r="K508" s="65">
        <v>5</v>
      </c>
      <c r="L508" s="65">
        <v>13</v>
      </c>
      <c r="M508" s="65">
        <v>0.38500000000000001</v>
      </c>
      <c r="N508" s="65">
        <v>0</v>
      </c>
      <c r="O508" s="65">
        <v>0</v>
      </c>
      <c r="P508" s="65"/>
      <c r="Q508" s="65">
        <v>6</v>
      </c>
      <c r="R508" s="65">
        <v>11</v>
      </c>
      <c r="S508" s="65">
        <v>0.54500000000000004</v>
      </c>
      <c r="T508" s="65">
        <v>4</v>
      </c>
      <c r="U508" s="65">
        <v>15</v>
      </c>
      <c r="V508" s="65">
        <v>19</v>
      </c>
      <c r="W508" s="65">
        <v>1</v>
      </c>
      <c r="X508" s="65">
        <v>0</v>
      </c>
      <c r="Y508" s="65">
        <v>5</v>
      </c>
      <c r="Z508" s="65">
        <v>2</v>
      </c>
      <c r="AA508" s="65">
        <v>0</v>
      </c>
      <c r="AB508" s="65">
        <v>16</v>
      </c>
      <c r="AC508" s="65">
        <v>16.399999999999999</v>
      </c>
      <c r="AD508" s="65"/>
      <c r="AE508" s="77">
        <f t="shared" si="441"/>
        <v>33.049999999999997</v>
      </c>
      <c r="AF508" s="78" t="s">
        <v>2581</v>
      </c>
      <c r="AG508" s="76">
        <f t="shared" ref="AG508:AH508" si="473">STDEV(L459:L508)</f>
        <v>3.6589281356759136</v>
      </c>
      <c r="AH508" s="76">
        <f t="shared" si="473"/>
        <v>0.16304103527539757</v>
      </c>
      <c r="AI508" s="76">
        <f t="shared" si="466"/>
        <v>11.745098039215685</v>
      </c>
    </row>
    <row r="509" spans="1:35" x14ac:dyDescent="0.25">
      <c r="A509" s="65">
        <v>41</v>
      </c>
      <c r="B509" s="56">
        <v>41</v>
      </c>
      <c r="C509" s="66">
        <v>38462</v>
      </c>
      <c r="D509" s="65" t="s">
        <v>800</v>
      </c>
      <c r="E509" s="57" t="s">
        <v>19</v>
      </c>
      <c r="F509" s="67" t="s">
        <v>5</v>
      </c>
      <c r="G509" s="57" t="s">
        <v>2</v>
      </c>
      <c r="H509" s="67" t="s">
        <v>3</v>
      </c>
      <c r="I509" s="65">
        <v>1</v>
      </c>
      <c r="J509" s="68">
        <v>1.2138888888888888</v>
      </c>
      <c r="K509" s="65">
        <v>7</v>
      </c>
      <c r="L509" s="65">
        <v>12</v>
      </c>
      <c r="M509" s="65">
        <v>0.58299999999999996</v>
      </c>
      <c r="N509" s="65">
        <v>0</v>
      </c>
      <c r="O509" s="65">
        <v>0</v>
      </c>
      <c r="P509" s="65"/>
      <c r="Q509" s="65">
        <v>3</v>
      </c>
      <c r="R509" s="65">
        <v>5</v>
      </c>
      <c r="S509" s="65">
        <v>0.6</v>
      </c>
      <c r="T509" s="65">
        <v>0</v>
      </c>
      <c r="U509" s="65">
        <v>4</v>
      </c>
      <c r="V509" s="65">
        <v>4</v>
      </c>
      <c r="W509" s="65">
        <v>1</v>
      </c>
      <c r="X509" s="65">
        <v>0</v>
      </c>
      <c r="Y509" s="65">
        <v>3</v>
      </c>
      <c r="Z509" s="65">
        <v>1</v>
      </c>
      <c r="AA509" s="65">
        <v>3</v>
      </c>
      <c r="AB509" s="65">
        <v>17</v>
      </c>
      <c r="AC509" s="65">
        <v>12.4</v>
      </c>
      <c r="AD509" s="65"/>
      <c r="AE509" s="77">
        <f t="shared" si="441"/>
        <v>29.133333333333333</v>
      </c>
      <c r="AF509" s="78" t="s">
        <v>2581</v>
      </c>
      <c r="AG509" s="76">
        <f t="shared" ref="AG509:AH509" si="474">STDEV(L460:L509)</f>
        <v>3.6571986602885449</v>
      </c>
      <c r="AH509" s="76">
        <f t="shared" si="474"/>
        <v>0.16330642413348354</v>
      </c>
      <c r="AI509" s="76">
        <f t="shared" si="466"/>
        <v>11.803921568627452</v>
      </c>
    </row>
    <row r="510" spans="1:35" x14ac:dyDescent="0.25">
      <c r="A510" s="65">
        <v>42</v>
      </c>
      <c r="B510" s="56">
        <v>42</v>
      </c>
      <c r="C510" s="66">
        <v>38462</v>
      </c>
      <c r="D510" s="65" t="s">
        <v>801</v>
      </c>
      <c r="E510" s="57" t="s">
        <v>19</v>
      </c>
      <c r="F510" s="67"/>
      <c r="G510" s="57" t="s">
        <v>89</v>
      </c>
      <c r="H510" s="67" t="s">
        <v>11</v>
      </c>
      <c r="I510" s="65">
        <v>1</v>
      </c>
      <c r="J510" s="68">
        <v>1.0131944444444445</v>
      </c>
      <c r="K510" s="65">
        <v>9</v>
      </c>
      <c r="L510" s="65">
        <v>19</v>
      </c>
      <c r="M510" s="65">
        <v>0.47399999999999998</v>
      </c>
      <c r="N510" s="65">
        <v>0</v>
      </c>
      <c r="O510" s="65">
        <v>0</v>
      </c>
      <c r="P510" s="65"/>
      <c r="Q510" s="65">
        <v>3</v>
      </c>
      <c r="R510" s="65">
        <v>6</v>
      </c>
      <c r="S510" s="65">
        <v>0.5</v>
      </c>
      <c r="T510" s="65">
        <v>6</v>
      </c>
      <c r="U510" s="65">
        <v>9</v>
      </c>
      <c r="V510" s="65">
        <v>15</v>
      </c>
      <c r="W510" s="65">
        <v>4</v>
      </c>
      <c r="X510" s="65">
        <v>1</v>
      </c>
      <c r="Y510" s="65">
        <v>1</v>
      </c>
      <c r="Z510" s="65">
        <v>1</v>
      </c>
      <c r="AA510" s="65">
        <v>3</v>
      </c>
      <c r="AB510" s="65">
        <v>21</v>
      </c>
      <c r="AC510" s="65">
        <v>19.3</v>
      </c>
      <c r="AD510" s="65"/>
      <c r="AE510" s="77">
        <f t="shared" ref="AE510:AE541" si="475">DAY(J510)*24+HOUR(J510)+MINUTE(J510)/60</f>
        <v>24.316666666666666</v>
      </c>
      <c r="AF510" s="78" t="s">
        <v>2581</v>
      </c>
      <c r="AG510" s="76">
        <f t="shared" ref="AG510:AH510" si="476">STDEV(L461:L510)</f>
        <v>3.7926351831744975</v>
      </c>
      <c r="AH510" s="76">
        <f t="shared" si="476"/>
        <v>0.16264661078546919</v>
      </c>
      <c r="AI510" s="76">
        <f t="shared" si="466"/>
        <v>11.96078431372549</v>
      </c>
    </row>
    <row r="511" spans="1:35" x14ac:dyDescent="0.25">
      <c r="A511" s="65">
        <v>43</v>
      </c>
      <c r="B511" s="56">
        <v>43</v>
      </c>
      <c r="C511" s="66">
        <v>38462</v>
      </c>
      <c r="D511" s="65" t="s">
        <v>802</v>
      </c>
      <c r="E511" s="57" t="s">
        <v>19</v>
      </c>
      <c r="F511" s="67"/>
      <c r="G511" s="57" t="s">
        <v>2</v>
      </c>
      <c r="H511" s="67" t="s">
        <v>11</v>
      </c>
      <c r="I511" s="65">
        <v>1</v>
      </c>
      <c r="J511" s="68">
        <v>1.39375</v>
      </c>
      <c r="K511" s="65">
        <v>6</v>
      </c>
      <c r="L511" s="65">
        <v>18</v>
      </c>
      <c r="M511" s="65">
        <v>0.33300000000000002</v>
      </c>
      <c r="N511" s="65">
        <v>0</v>
      </c>
      <c r="O511" s="65">
        <v>0</v>
      </c>
      <c r="P511" s="65"/>
      <c r="Q511" s="65">
        <v>3</v>
      </c>
      <c r="R511" s="65">
        <v>4</v>
      </c>
      <c r="S511" s="65">
        <v>0.75</v>
      </c>
      <c r="T511" s="65">
        <v>4</v>
      </c>
      <c r="U511" s="65">
        <v>8</v>
      </c>
      <c r="V511" s="65">
        <v>12</v>
      </c>
      <c r="W511" s="65">
        <v>3</v>
      </c>
      <c r="X511" s="65">
        <v>0</v>
      </c>
      <c r="Y511" s="65">
        <v>0</v>
      </c>
      <c r="Z511" s="65">
        <v>3</v>
      </c>
      <c r="AA511" s="65">
        <v>1</v>
      </c>
      <c r="AB511" s="65">
        <v>15</v>
      </c>
      <c r="AC511" s="65">
        <v>8.3000000000000007</v>
      </c>
      <c r="AD511" s="65"/>
      <c r="AE511" s="77">
        <f t="shared" si="475"/>
        <v>33.450000000000003</v>
      </c>
      <c r="AF511" s="78" t="s">
        <v>2581</v>
      </c>
      <c r="AG511" s="76">
        <f t="shared" ref="AG511:AH511" si="477">STDEV(L462:L511)</f>
        <v>3.6073055125986331</v>
      </c>
      <c r="AH511" s="76">
        <f t="shared" si="477"/>
        <v>0.147970196944092</v>
      </c>
      <c r="AI511" s="76">
        <f t="shared" si="466"/>
        <v>12.058823529411764</v>
      </c>
    </row>
    <row r="512" spans="1:35" x14ac:dyDescent="0.25">
      <c r="A512" s="65">
        <v>44</v>
      </c>
      <c r="B512" s="56">
        <v>44</v>
      </c>
      <c r="C512" s="66">
        <v>38462</v>
      </c>
      <c r="D512" s="65" t="s">
        <v>803</v>
      </c>
      <c r="E512" s="57" t="s">
        <v>19</v>
      </c>
      <c r="F512" s="67" t="s">
        <v>5</v>
      </c>
      <c r="G512" s="57" t="s">
        <v>119</v>
      </c>
      <c r="H512" s="67" t="s">
        <v>11</v>
      </c>
      <c r="I512" s="65">
        <v>1</v>
      </c>
      <c r="J512" s="68">
        <v>1.3097222222222222</v>
      </c>
      <c r="K512" s="65">
        <v>4</v>
      </c>
      <c r="L512" s="65">
        <v>11</v>
      </c>
      <c r="M512" s="65">
        <v>0.36399999999999999</v>
      </c>
      <c r="N512" s="65">
        <v>0</v>
      </c>
      <c r="O512" s="65">
        <v>0</v>
      </c>
      <c r="P512" s="65"/>
      <c r="Q512" s="65">
        <v>5</v>
      </c>
      <c r="R512" s="65">
        <v>5</v>
      </c>
      <c r="S512" s="65">
        <v>1</v>
      </c>
      <c r="T512" s="65">
        <v>3</v>
      </c>
      <c r="U512" s="65">
        <v>4</v>
      </c>
      <c r="V512" s="65">
        <v>7</v>
      </c>
      <c r="W512" s="65">
        <v>1</v>
      </c>
      <c r="X512" s="65">
        <v>0</v>
      </c>
      <c r="Y512" s="65">
        <v>2</v>
      </c>
      <c r="Z512" s="65">
        <v>1</v>
      </c>
      <c r="AA512" s="65">
        <v>2</v>
      </c>
      <c r="AB512" s="65">
        <v>13</v>
      </c>
      <c r="AC512" s="65">
        <v>10.5</v>
      </c>
      <c r="AD512" s="65"/>
      <c r="AE512" s="77">
        <f t="shared" si="475"/>
        <v>31.433333333333334</v>
      </c>
      <c r="AF512" s="78" t="s">
        <v>2581</v>
      </c>
      <c r="AG512" s="76">
        <f t="shared" ref="AG512:AH512" si="478">STDEV(L463:L512)</f>
        <v>3.6115461102030038</v>
      </c>
      <c r="AH512" s="76">
        <f t="shared" si="478"/>
        <v>0.14687332317757479</v>
      </c>
      <c r="AI512" s="76">
        <f t="shared" si="466"/>
        <v>12.235294117647058</v>
      </c>
    </row>
    <row r="513" spans="1:35" x14ac:dyDescent="0.25">
      <c r="A513" s="65">
        <v>45</v>
      </c>
      <c r="B513" s="56">
        <v>45</v>
      </c>
      <c r="C513" s="66">
        <v>38462</v>
      </c>
      <c r="D513" s="65" t="s">
        <v>804</v>
      </c>
      <c r="E513" s="57" t="s">
        <v>19</v>
      </c>
      <c r="F513" s="67" t="s">
        <v>5</v>
      </c>
      <c r="G513" s="57" t="s">
        <v>21</v>
      </c>
      <c r="H513" s="67" t="s">
        <v>11</v>
      </c>
      <c r="I513" s="65">
        <v>1</v>
      </c>
      <c r="J513" s="68">
        <v>1.3472222222222223</v>
      </c>
      <c r="K513" s="65">
        <v>11</v>
      </c>
      <c r="L513" s="65">
        <v>16</v>
      </c>
      <c r="M513" s="65">
        <v>0.68799999999999994</v>
      </c>
      <c r="N513" s="65">
        <v>0</v>
      </c>
      <c r="O513" s="65">
        <v>0</v>
      </c>
      <c r="P513" s="65"/>
      <c r="Q513" s="65">
        <v>4</v>
      </c>
      <c r="R513" s="65">
        <v>4</v>
      </c>
      <c r="S513" s="65">
        <v>1</v>
      </c>
      <c r="T513" s="65">
        <v>3</v>
      </c>
      <c r="U513" s="65">
        <v>8</v>
      </c>
      <c r="V513" s="65">
        <v>11</v>
      </c>
      <c r="W513" s="65">
        <v>2</v>
      </c>
      <c r="X513" s="65">
        <v>1</v>
      </c>
      <c r="Y513" s="65">
        <v>0</v>
      </c>
      <c r="Z513" s="65">
        <v>1</v>
      </c>
      <c r="AA513" s="65">
        <v>1</v>
      </c>
      <c r="AB513" s="65">
        <v>26</v>
      </c>
      <c r="AC513" s="65">
        <v>24.7</v>
      </c>
      <c r="AD513" s="65"/>
      <c r="AE513" s="77">
        <f t="shared" si="475"/>
        <v>32.333333333333336</v>
      </c>
      <c r="AF513" s="78" t="s">
        <v>2581</v>
      </c>
      <c r="AG513" s="76">
        <f t="shared" ref="AG513:AH513" si="479">STDEV(L464:L513)</f>
        <v>3.6115461102030038</v>
      </c>
      <c r="AH513" s="76">
        <f t="shared" si="479"/>
        <v>0.14924978241531967</v>
      </c>
      <c r="AI513" s="76">
        <f t="shared" si="466"/>
        <v>12.313725490196079</v>
      </c>
    </row>
    <row r="514" spans="1:35" x14ac:dyDescent="0.25">
      <c r="A514" s="65">
        <v>46</v>
      </c>
      <c r="B514" s="56">
        <v>46</v>
      </c>
      <c r="C514" s="66">
        <v>38462</v>
      </c>
      <c r="D514" s="65" t="s">
        <v>805</v>
      </c>
      <c r="E514" s="57" t="s">
        <v>19</v>
      </c>
      <c r="F514" s="67" t="s">
        <v>5</v>
      </c>
      <c r="G514" s="57" t="s">
        <v>17</v>
      </c>
      <c r="H514" s="67" t="s">
        <v>11</v>
      </c>
      <c r="I514" s="65">
        <v>1</v>
      </c>
      <c r="J514" s="68">
        <v>1.2319444444444445</v>
      </c>
      <c r="K514" s="65">
        <v>9</v>
      </c>
      <c r="L514" s="65">
        <v>18</v>
      </c>
      <c r="M514" s="65">
        <v>0.5</v>
      </c>
      <c r="N514" s="65">
        <v>0</v>
      </c>
      <c r="O514" s="65">
        <v>0</v>
      </c>
      <c r="P514" s="65"/>
      <c r="Q514" s="65">
        <v>0</v>
      </c>
      <c r="R514" s="65">
        <v>0</v>
      </c>
      <c r="S514" s="65"/>
      <c r="T514" s="65">
        <v>3</v>
      </c>
      <c r="U514" s="65">
        <v>5</v>
      </c>
      <c r="V514" s="65">
        <v>8</v>
      </c>
      <c r="W514" s="65">
        <v>2</v>
      </c>
      <c r="X514" s="65">
        <v>0</v>
      </c>
      <c r="Y514" s="65">
        <v>0</v>
      </c>
      <c r="Z514" s="65">
        <v>3</v>
      </c>
      <c r="AA514" s="65">
        <v>4</v>
      </c>
      <c r="AB514" s="65">
        <v>18</v>
      </c>
      <c r="AC514" s="65">
        <v>9.4</v>
      </c>
      <c r="AD514" s="65"/>
      <c r="AE514" s="77">
        <f t="shared" si="475"/>
        <v>29.566666666666666</v>
      </c>
      <c r="AF514" s="78" t="s">
        <v>2581</v>
      </c>
      <c r="AG514" s="76">
        <f t="shared" ref="AG514:AH514" si="480">STDEV(L465:L514)</f>
        <v>3.6208579432087586</v>
      </c>
      <c r="AH514" s="76">
        <f t="shared" si="480"/>
        <v>0.14878898905935881</v>
      </c>
      <c r="AI514" s="76">
        <f t="shared" si="466"/>
        <v>12.352941176470589</v>
      </c>
    </row>
    <row r="515" spans="1:35" x14ac:dyDescent="0.25">
      <c r="A515" s="65">
        <v>47</v>
      </c>
      <c r="B515" s="56">
        <v>47</v>
      </c>
      <c r="C515" s="66">
        <v>38462</v>
      </c>
      <c r="D515" s="65" t="s">
        <v>806</v>
      </c>
      <c r="E515" s="57" t="s">
        <v>19</v>
      </c>
      <c r="F515" s="67"/>
      <c r="G515" s="57" t="s">
        <v>31</v>
      </c>
      <c r="H515" s="67" t="s">
        <v>11</v>
      </c>
      <c r="I515" s="65">
        <v>1</v>
      </c>
      <c r="J515" s="68">
        <v>1.3381944444444445</v>
      </c>
      <c r="K515" s="65">
        <v>7</v>
      </c>
      <c r="L515" s="65">
        <v>16</v>
      </c>
      <c r="M515" s="65">
        <v>0.438</v>
      </c>
      <c r="N515" s="65">
        <v>0</v>
      </c>
      <c r="O515" s="65">
        <v>0</v>
      </c>
      <c r="P515" s="65"/>
      <c r="Q515" s="65">
        <v>9</v>
      </c>
      <c r="R515" s="65">
        <v>9</v>
      </c>
      <c r="S515" s="65">
        <v>1</v>
      </c>
      <c r="T515" s="65">
        <v>2</v>
      </c>
      <c r="U515" s="65">
        <v>9</v>
      </c>
      <c r="V515" s="65">
        <v>11</v>
      </c>
      <c r="W515" s="65">
        <v>2</v>
      </c>
      <c r="X515" s="65">
        <v>0</v>
      </c>
      <c r="Y515" s="65">
        <v>2</v>
      </c>
      <c r="Z515" s="65">
        <v>1</v>
      </c>
      <c r="AA515" s="65">
        <v>2</v>
      </c>
      <c r="AB515" s="65">
        <v>23</v>
      </c>
      <c r="AC515" s="65">
        <v>19.7</v>
      </c>
      <c r="AD515" s="65"/>
      <c r="AE515" s="77">
        <f t="shared" si="475"/>
        <v>32.116666666666667</v>
      </c>
      <c r="AF515" s="78" t="s">
        <v>2581</v>
      </c>
      <c r="AG515" s="76">
        <f t="shared" ref="AG515:AH515" si="481">STDEV(L466:L515)</f>
        <v>3.5964267981269562</v>
      </c>
      <c r="AH515" s="76">
        <f t="shared" si="481"/>
        <v>0.14401705681293828</v>
      </c>
      <c r="AI515" s="76">
        <f t="shared" si="466"/>
        <v>12.529411764705882</v>
      </c>
    </row>
    <row r="516" spans="1:35" x14ac:dyDescent="0.25">
      <c r="A516" s="65">
        <v>48</v>
      </c>
      <c r="B516" s="56">
        <v>48</v>
      </c>
      <c r="C516" s="66">
        <v>38462</v>
      </c>
      <c r="D516" s="65" t="s">
        <v>807</v>
      </c>
      <c r="E516" s="57" t="s">
        <v>19</v>
      </c>
      <c r="F516" s="67" t="s">
        <v>5</v>
      </c>
      <c r="G516" s="57" t="s">
        <v>51</v>
      </c>
      <c r="H516" s="67" t="s">
        <v>11</v>
      </c>
      <c r="I516" s="65">
        <v>1</v>
      </c>
      <c r="J516" s="69">
        <v>0.97569444444444453</v>
      </c>
      <c r="K516" s="65">
        <v>2</v>
      </c>
      <c r="L516" s="65">
        <v>6</v>
      </c>
      <c r="M516" s="65">
        <v>0.33300000000000002</v>
      </c>
      <c r="N516" s="65">
        <v>0</v>
      </c>
      <c r="O516" s="65">
        <v>0</v>
      </c>
      <c r="P516" s="65"/>
      <c r="Q516" s="65">
        <v>3</v>
      </c>
      <c r="R516" s="65">
        <v>4</v>
      </c>
      <c r="S516" s="65">
        <v>0.75</v>
      </c>
      <c r="T516" s="65">
        <v>1</v>
      </c>
      <c r="U516" s="65">
        <v>7</v>
      </c>
      <c r="V516" s="65">
        <v>8</v>
      </c>
      <c r="W516" s="65">
        <v>1</v>
      </c>
      <c r="X516" s="65">
        <v>1</v>
      </c>
      <c r="Y516" s="65">
        <v>2</v>
      </c>
      <c r="Z516" s="65">
        <v>3</v>
      </c>
      <c r="AA516" s="65">
        <v>1</v>
      </c>
      <c r="AB516" s="65">
        <v>7</v>
      </c>
      <c r="AC516" s="65">
        <v>5.7</v>
      </c>
      <c r="AD516" s="65"/>
      <c r="AE516" s="77">
        <f t="shared" si="475"/>
        <v>23.416666666666668</v>
      </c>
      <c r="AF516" s="78" t="s">
        <v>2581</v>
      </c>
      <c r="AG516" s="76">
        <f t="shared" ref="AG516:AH516" si="482">STDEV(L467:L516)</f>
        <v>3.5557369568237833</v>
      </c>
      <c r="AH516" s="76">
        <f t="shared" si="482"/>
        <v>0.1379319101467627</v>
      </c>
      <c r="AI516" s="76">
        <f t="shared" si="466"/>
        <v>12.490196078431373</v>
      </c>
    </row>
    <row r="517" spans="1:35" x14ac:dyDescent="0.25">
      <c r="A517" s="65">
        <v>49</v>
      </c>
      <c r="B517" s="56">
        <v>49</v>
      </c>
      <c r="C517" s="66">
        <v>38462</v>
      </c>
      <c r="D517" s="65" t="s">
        <v>808</v>
      </c>
      <c r="E517" s="57" t="s">
        <v>19</v>
      </c>
      <c r="F517" s="67" t="s">
        <v>5</v>
      </c>
      <c r="G517" s="57" t="s">
        <v>97</v>
      </c>
      <c r="H517" s="67" t="s">
        <v>11</v>
      </c>
      <c r="I517" s="65">
        <v>1</v>
      </c>
      <c r="J517" s="68">
        <v>1.4020833333333333</v>
      </c>
      <c r="K517" s="65">
        <v>4</v>
      </c>
      <c r="L517" s="65">
        <v>12</v>
      </c>
      <c r="M517" s="65">
        <v>0.33300000000000002</v>
      </c>
      <c r="N517" s="65">
        <v>0</v>
      </c>
      <c r="O517" s="65">
        <v>0</v>
      </c>
      <c r="P517" s="65"/>
      <c r="Q517" s="65">
        <v>2</v>
      </c>
      <c r="R517" s="65">
        <v>4</v>
      </c>
      <c r="S517" s="65">
        <v>0.5</v>
      </c>
      <c r="T517" s="65">
        <v>4</v>
      </c>
      <c r="U517" s="65">
        <v>12</v>
      </c>
      <c r="V517" s="65">
        <v>16</v>
      </c>
      <c r="W517" s="65">
        <v>1</v>
      </c>
      <c r="X517" s="65">
        <v>1</v>
      </c>
      <c r="Y517" s="65">
        <v>3</v>
      </c>
      <c r="Z517" s="65">
        <v>2</v>
      </c>
      <c r="AA517" s="65">
        <v>1</v>
      </c>
      <c r="AB517" s="65">
        <v>10</v>
      </c>
      <c r="AC517" s="65">
        <v>10.199999999999999</v>
      </c>
      <c r="AD517" s="65"/>
      <c r="AE517" s="77">
        <f t="shared" si="475"/>
        <v>33.65</v>
      </c>
      <c r="AF517" s="78" t="s">
        <v>2581</v>
      </c>
      <c r="AG517" s="76">
        <f t="shared" ref="AG517:AH517" si="483">STDEV(L468:L517)</f>
        <v>3.5181743874356433</v>
      </c>
      <c r="AH517" s="76">
        <f t="shared" si="483"/>
        <v>0.13927553076325988</v>
      </c>
      <c r="AI517" s="76">
        <f t="shared" si="466"/>
        <v>12.627450980392156</v>
      </c>
    </row>
    <row r="518" spans="1:35" x14ac:dyDescent="0.25">
      <c r="A518" s="65">
        <v>50</v>
      </c>
      <c r="B518" s="56">
        <v>50</v>
      </c>
      <c r="C518" s="66">
        <v>38462</v>
      </c>
      <c r="D518" s="65" t="s">
        <v>809</v>
      </c>
      <c r="E518" s="57" t="s">
        <v>19</v>
      </c>
      <c r="F518" s="67"/>
      <c r="G518" s="57" t="s">
        <v>119</v>
      </c>
      <c r="H518" s="67" t="s">
        <v>11</v>
      </c>
      <c r="I518" s="65">
        <v>1</v>
      </c>
      <c r="J518" s="69">
        <v>0.85</v>
      </c>
      <c r="K518" s="65">
        <v>8</v>
      </c>
      <c r="L518" s="65">
        <v>9</v>
      </c>
      <c r="M518" s="65">
        <v>0.88900000000000001</v>
      </c>
      <c r="N518" s="65">
        <v>0</v>
      </c>
      <c r="O518" s="65">
        <v>0</v>
      </c>
      <c r="P518" s="65"/>
      <c r="Q518" s="65">
        <v>3</v>
      </c>
      <c r="R518" s="65">
        <v>4</v>
      </c>
      <c r="S518" s="65">
        <v>0.75</v>
      </c>
      <c r="T518" s="65">
        <v>2</v>
      </c>
      <c r="U518" s="65">
        <v>4</v>
      </c>
      <c r="V518" s="65">
        <v>6</v>
      </c>
      <c r="W518" s="65">
        <v>2</v>
      </c>
      <c r="X518" s="65">
        <v>2</v>
      </c>
      <c r="Y518" s="65">
        <v>2</v>
      </c>
      <c r="Z518" s="65">
        <v>4</v>
      </c>
      <c r="AA518" s="65">
        <v>2</v>
      </c>
      <c r="AB518" s="65">
        <v>19</v>
      </c>
      <c r="AC518" s="65">
        <v>18.100000000000001</v>
      </c>
      <c r="AD518" s="65"/>
      <c r="AE518" s="77">
        <f t="shared" si="475"/>
        <v>20.399999999999999</v>
      </c>
      <c r="AF518" s="78" t="s">
        <v>2581</v>
      </c>
      <c r="AG518" s="76">
        <f t="shared" ref="AG518:AH518" si="484">STDEV(L469:L518)</f>
        <v>3.5513722556160152</v>
      </c>
      <c r="AH518" s="76">
        <f t="shared" si="484"/>
        <v>0.15134982993187721</v>
      </c>
      <c r="AI518" s="76">
        <f t="shared" si="466"/>
        <v>12.627450980392156</v>
      </c>
    </row>
    <row r="519" spans="1:35" x14ac:dyDescent="0.25">
      <c r="A519" s="65">
        <v>51</v>
      </c>
      <c r="B519" s="56">
        <v>51</v>
      </c>
      <c r="C519" s="66">
        <v>38462</v>
      </c>
      <c r="D519" s="65" t="s">
        <v>810</v>
      </c>
      <c r="E519" s="57" t="s">
        <v>19</v>
      </c>
      <c r="F519" s="67"/>
      <c r="G519" s="57" t="s">
        <v>13</v>
      </c>
      <c r="H519" s="67" t="s">
        <v>11</v>
      </c>
      <c r="I519" s="65">
        <v>1</v>
      </c>
      <c r="J519" s="68">
        <v>1.2881944444444444</v>
      </c>
      <c r="K519" s="65">
        <v>5</v>
      </c>
      <c r="L519" s="65">
        <v>10</v>
      </c>
      <c r="M519" s="65">
        <v>0.5</v>
      </c>
      <c r="N519" s="65">
        <v>0</v>
      </c>
      <c r="O519" s="65">
        <v>0</v>
      </c>
      <c r="P519" s="65"/>
      <c r="Q519" s="65">
        <v>3</v>
      </c>
      <c r="R519" s="65">
        <v>5</v>
      </c>
      <c r="S519" s="65">
        <v>0.6</v>
      </c>
      <c r="T519" s="65">
        <v>3</v>
      </c>
      <c r="U519" s="65">
        <v>13</v>
      </c>
      <c r="V519" s="65">
        <v>16</v>
      </c>
      <c r="W519" s="65">
        <v>3</v>
      </c>
      <c r="X519" s="65">
        <v>0</v>
      </c>
      <c r="Y519" s="65">
        <v>3</v>
      </c>
      <c r="Z519" s="65">
        <v>4</v>
      </c>
      <c r="AA519" s="65">
        <v>3</v>
      </c>
      <c r="AB519" s="65">
        <v>13</v>
      </c>
      <c r="AC519" s="65">
        <v>12.2</v>
      </c>
      <c r="AD519" s="65"/>
      <c r="AE519" s="77">
        <f t="shared" si="475"/>
        <v>30.916666666666668</v>
      </c>
      <c r="AF519" s="78" t="s">
        <v>2581</v>
      </c>
      <c r="AG519" s="76">
        <f t="shared" ref="AG519:AH519" si="485">STDEV(L470:L519)</f>
        <v>3.4794440090688199</v>
      </c>
      <c r="AH519" s="76">
        <f t="shared" si="485"/>
        <v>0.15078555660816031</v>
      </c>
      <c r="AI519" s="76">
        <f t="shared" si="466"/>
        <v>12.549019607843137</v>
      </c>
    </row>
    <row r="520" spans="1:35" x14ac:dyDescent="0.25">
      <c r="A520" s="65">
        <v>52</v>
      </c>
      <c r="B520" s="56">
        <v>52</v>
      </c>
      <c r="C520" s="66">
        <v>38462</v>
      </c>
      <c r="D520" s="65" t="s">
        <v>811</v>
      </c>
      <c r="E520" s="57" t="s">
        <v>19</v>
      </c>
      <c r="F520" s="67"/>
      <c r="G520" s="57" t="s">
        <v>1</v>
      </c>
      <c r="H520" s="67" t="s">
        <v>3</v>
      </c>
      <c r="I520" s="65">
        <v>1</v>
      </c>
      <c r="J520" s="68">
        <v>1.0090277777777776</v>
      </c>
      <c r="K520" s="65">
        <v>7</v>
      </c>
      <c r="L520" s="65">
        <v>14</v>
      </c>
      <c r="M520" s="65">
        <v>0.5</v>
      </c>
      <c r="N520" s="65">
        <v>0</v>
      </c>
      <c r="O520" s="65">
        <v>0</v>
      </c>
      <c r="P520" s="65"/>
      <c r="Q520" s="65">
        <v>0</v>
      </c>
      <c r="R520" s="65">
        <v>2</v>
      </c>
      <c r="S520" s="65">
        <v>0</v>
      </c>
      <c r="T520" s="65">
        <v>0</v>
      </c>
      <c r="U520" s="65">
        <v>2</v>
      </c>
      <c r="V520" s="65">
        <v>2</v>
      </c>
      <c r="W520" s="65">
        <v>0</v>
      </c>
      <c r="X520" s="65">
        <v>0</v>
      </c>
      <c r="Y520" s="65">
        <v>3</v>
      </c>
      <c r="Z520" s="65">
        <v>2</v>
      </c>
      <c r="AA520" s="65">
        <v>1</v>
      </c>
      <c r="AB520" s="65">
        <v>14</v>
      </c>
      <c r="AC520" s="65">
        <v>6.5</v>
      </c>
      <c r="AD520" s="65"/>
      <c r="AE520" s="77">
        <f t="shared" si="475"/>
        <v>24.216666666666665</v>
      </c>
      <c r="AF520" s="78" t="s">
        <v>2581</v>
      </c>
      <c r="AG520" s="76">
        <f t="shared" ref="AG520:AH520" si="486">STDEV(L471:L520)</f>
        <v>3.4843088501545481</v>
      </c>
      <c r="AH520" s="76">
        <f t="shared" si="486"/>
        <v>0.15024589505071975</v>
      </c>
      <c r="AI520" s="76">
        <f t="shared" si="466"/>
        <v>12.686274509803921</v>
      </c>
    </row>
    <row r="521" spans="1:35" x14ac:dyDescent="0.25">
      <c r="A521" s="65">
        <v>53</v>
      </c>
      <c r="B521" s="56">
        <v>53</v>
      </c>
      <c r="C521" s="66">
        <v>38462</v>
      </c>
      <c r="D521" s="65" t="s">
        <v>812</v>
      </c>
      <c r="E521" s="57" t="s">
        <v>19</v>
      </c>
      <c r="F521" s="67"/>
      <c r="G521" s="57" t="s">
        <v>28</v>
      </c>
      <c r="H521" s="67" t="s">
        <v>11</v>
      </c>
      <c r="I521" s="65">
        <v>1</v>
      </c>
      <c r="J521" s="68">
        <v>1.4631944444444445</v>
      </c>
      <c r="K521" s="65">
        <v>10</v>
      </c>
      <c r="L521" s="65">
        <v>15</v>
      </c>
      <c r="M521" s="65">
        <v>0.66700000000000004</v>
      </c>
      <c r="N521" s="65">
        <v>0</v>
      </c>
      <c r="O521" s="65">
        <v>0</v>
      </c>
      <c r="P521" s="65"/>
      <c r="Q521" s="65">
        <v>8</v>
      </c>
      <c r="R521" s="65">
        <v>11</v>
      </c>
      <c r="S521" s="65">
        <v>0.72699999999999998</v>
      </c>
      <c r="T521" s="65">
        <v>4</v>
      </c>
      <c r="U521" s="65">
        <v>8</v>
      </c>
      <c r="V521" s="65">
        <v>12</v>
      </c>
      <c r="W521" s="65">
        <v>0</v>
      </c>
      <c r="X521" s="65">
        <v>0</v>
      </c>
      <c r="Y521" s="65">
        <v>2</v>
      </c>
      <c r="Z521" s="65">
        <v>1</v>
      </c>
      <c r="AA521" s="65">
        <v>2</v>
      </c>
      <c r="AB521" s="65">
        <v>28</v>
      </c>
      <c r="AC521" s="65">
        <v>25.1</v>
      </c>
      <c r="AD521" s="65"/>
      <c r="AE521" s="77">
        <f t="shared" si="475"/>
        <v>35.116666666666667</v>
      </c>
      <c r="AF521" s="78" t="s">
        <v>2581</v>
      </c>
      <c r="AG521" s="76">
        <f t="shared" ref="AG521:AH521" si="487">STDEV(L472:L521)</f>
        <v>3.4326761143636073</v>
      </c>
      <c r="AH521" s="76">
        <f t="shared" si="487"/>
        <v>0.14364585846122149</v>
      </c>
      <c r="AI521" s="76">
        <f t="shared" si="466"/>
        <v>12.725490196078431</v>
      </c>
    </row>
    <row r="522" spans="1:35" x14ac:dyDescent="0.25">
      <c r="A522" s="65">
        <v>54</v>
      </c>
      <c r="B522" s="56">
        <v>54</v>
      </c>
      <c r="C522" s="66">
        <v>38462</v>
      </c>
      <c r="D522" s="65" t="s">
        <v>813</v>
      </c>
      <c r="E522" s="57" t="s">
        <v>19</v>
      </c>
      <c r="F522" s="67"/>
      <c r="G522" s="57" t="s">
        <v>21</v>
      </c>
      <c r="H522" s="67" t="s">
        <v>11</v>
      </c>
      <c r="I522" s="65">
        <v>1</v>
      </c>
      <c r="J522" s="69">
        <v>0.98402777777777783</v>
      </c>
      <c r="K522" s="65">
        <v>9</v>
      </c>
      <c r="L522" s="65">
        <v>14</v>
      </c>
      <c r="M522" s="65">
        <v>0.64300000000000002</v>
      </c>
      <c r="N522" s="65">
        <v>0</v>
      </c>
      <c r="O522" s="65">
        <v>0</v>
      </c>
      <c r="P522" s="65"/>
      <c r="Q522" s="65">
        <v>1</v>
      </c>
      <c r="R522" s="65">
        <v>1</v>
      </c>
      <c r="S522" s="65">
        <v>1</v>
      </c>
      <c r="T522" s="65">
        <v>1</v>
      </c>
      <c r="U522" s="65">
        <v>10</v>
      </c>
      <c r="V522" s="65">
        <v>11</v>
      </c>
      <c r="W522" s="65">
        <v>1</v>
      </c>
      <c r="X522" s="65">
        <v>0</v>
      </c>
      <c r="Y522" s="65">
        <v>0</v>
      </c>
      <c r="Z522" s="65">
        <v>2</v>
      </c>
      <c r="AA522" s="65">
        <v>1</v>
      </c>
      <c r="AB522" s="65">
        <v>19</v>
      </c>
      <c r="AC522" s="65">
        <v>14.8</v>
      </c>
      <c r="AD522" s="65"/>
      <c r="AE522" s="77">
        <f t="shared" si="475"/>
        <v>23.616666666666667</v>
      </c>
      <c r="AF522" s="78" t="s">
        <v>2581</v>
      </c>
      <c r="AG522" s="76">
        <f t="shared" ref="AG522:AH522" si="488">STDEV(L473:L522)</f>
        <v>3.4366571322868311</v>
      </c>
      <c r="AH522" s="76">
        <f t="shared" si="488"/>
        <v>0.14283685570236709</v>
      </c>
      <c r="AI522" s="76">
        <f t="shared" si="466"/>
        <v>12.843137254901961</v>
      </c>
    </row>
    <row r="523" spans="1:35" x14ac:dyDescent="0.25">
      <c r="A523" s="65">
        <v>55</v>
      </c>
      <c r="B523" s="56">
        <v>55</v>
      </c>
      <c r="C523" s="66">
        <v>38462</v>
      </c>
      <c r="D523" s="65" t="s">
        <v>814</v>
      </c>
      <c r="E523" s="57" t="s">
        <v>19</v>
      </c>
      <c r="F523" s="67" t="s">
        <v>5</v>
      </c>
      <c r="G523" s="57" t="s">
        <v>15</v>
      </c>
      <c r="H523" s="67" t="s">
        <v>11</v>
      </c>
      <c r="I523" s="65">
        <v>1</v>
      </c>
      <c r="J523" s="69">
        <v>0.47083333333333338</v>
      </c>
      <c r="K523" s="65">
        <v>5</v>
      </c>
      <c r="L523" s="65">
        <v>8</v>
      </c>
      <c r="M523" s="65">
        <v>0.625</v>
      </c>
      <c r="N523" s="65">
        <v>0</v>
      </c>
      <c r="O523" s="65">
        <v>0</v>
      </c>
      <c r="P523" s="65"/>
      <c r="Q523" s="65">
        <v>3</v>
      </c>
      <c r="R523" s="65">
        <v>4</v>
      </c>
      <c r="S523" s="65">
        <v>0.75</v>
      </c>
      <c r="T523" s="65">
        <v>2</v>
      </c>
      <c r="U523" s="65">
        <v>0</v>
      </c>
      <c r="V523" s="65">
        <v>2</v>
      </c>
      <c r="W523" s="65">
        <v>0</v>
      </c>
      <c r="X523" s="65">
        <v>1</v>
      </c>
      <c r="Y523" s="65">
        <v>1</v>
      </c>
      <c r="Z523" s="65">
        <v>0</v>
      </c>
      <c r="AA523" s="65">
        <v>0</v>
      </c>
      <c r="AB523" s="65">
        <v>13</v>
      </c>
      <c r="AC523" s="65">
        <v>12.1</v>
      </c>
      <c r="AD523" s="65"/>
      <c r="AE523" s="77">
        <f t="shared" si="475"/>
        <v>11.3</v>
      </c>
      <c r="AF523" s="78" t="s">
        <v>2581</v>
      </c>
      <c r="AG523" s="76">
        <f t="shared" ref="AG523:AH523" si="489">STDEV(L474:L523)</f>
        <v>3.5025355247364462</v>
      </c>
      <c r="AH523" s="76">
        <f t="shared" si="489"/>
        <v>0.14348216983731643</v>
      </c>
      <c r="AI523" s="76">
        <f t="shared" si="466"/>
        <v>12.745098039215685</v>
      </c>
    </row>
    <row r="524" spans="1:35" x14ac:dyDescent="0.25">
      <c r="A524" s="65">
        <v>56</v>
      </c>
      <c r="B524" s="56">
        <v>56</v>
      </c>
      <c r="C524" s="66">
        <v>38462</v>
      </c>
      <c r="D524" s="65" t="s">
        <v>815</v>
      </c>
      <c r="E524" s="57" t="s">
        <v>19</v>
      </c>
      <c r="F524" s="67" t="s">
        <v>5</v>
      </c>
      <c r="G524" s="57" t="s">
        <v>1</v>
      </c>
      <c r="H524" s="67" t="s">
        <v>11</v>
      </c>
      <c r="I524" s="65">
        <v>1</v>
      </c>
      <c r="J524" s="68">
        <v>1.4611111111111112</v>
      </c>
      <c r="K524" s="65">
        <v>9</v>
      </c>
      <c r="L524" s="65">
        <v>14</v>
      </c>
      <c r="M524" s="65">
        <v>0.64300000000000002</v>
      </c>
      <c r="N524" s="65">
        <v>0</v>
      </c>
      <c r="O524" s="65">
        <v>0</v>
      </c>
      <c r="P524" s="65"/>
      <c r="Q524" s="65">
        <v>1</v>
      </c>
      <c r="R524" s="65">
        <v>1</v>
      </c>
      <c r="S524" s="65">
        <v>1</v>
      </c>
      <c r="T524" s="65">
        <v>1</v>
      </c>
      <c r="U524" s="65">
        <v>7</v>
      </c>
      <c r="V524" s="65">
        <v>8</v>
      </c>
      <c r="W524" s="65">
        <v>3</v>
      </c>
      <c r="X524" s="65">
        <v>2</v>
      </c>
      <c r="Y524" s="65">
        <v>0</v>
      </c>
      <c r="Z524" s="65">
        <v>0</v>
      </c>
      <c r="AA524" s="65">
        <v>1</v>
      </c>
      <c r="AB524" s="65">
        <v>19</v>
      </c>
      <c r="AC524" s="65">
        <v>19.3</v>
      </c>
      <c r="AD524" s="65"/>
      <c r="AE524" s="77">
        <f t="shared" si="475"/>
        <v>35.06666666666667</v>
      </c>
      <c r="AF524" s="78" t="s">
        <v>2581</v>
      </c>
      <c r="AG524" s="76">
        <f t="shared" ref="AG524:AH524" si="490">STDEV(L475:L524)</f>
        <v>3.4641605279295753</v>
      </c>
      <c r="AH524" s="76">
        <f t="shared" si="490"/>
        <v>0.14293974183521677</v>
      </c>
      <c r="AI524" s="76">
        <f t="shared" si="466"/>
        <v>12.784313725490197</v>
      </c>
    </row>
    <row r="525" spans="1:35" x14ac:dyDescent="0.25">
      <c r="A525" s="65">
        <v>57</v>
      </c>
      <c r="B525" s="56">
        <v>57</v>
      </c>
      <c r="C525" s="66">
        <v>38462</v>
      </c>
      <c r="D525" s="65" t="s">
        <v>816</v>
      </c>
      <c r="E525" s="57" t="s">
        <v>19</v>
      </c>
      <c r="F525" s="67"/>
      <c r="G525" s="57" t="s">
        <v>1</v>
      </c>
      <c r="H525" s="67" t="s">
        <v>11</v>
      </c>
      <c r="I525" s="65">
        <v>1</v>
      </c>
      <c r="J525" s="68">
        <v>1.0854166666666667</v>
      </c>
      <c r="K525" s="65">
        <v>10</v>
      </c>
      <c r="L525" s="65">
        <v>15</v>
      </c>
      <c r="M525" s="65">
        <v>0.66700000000000004</v>
      </c>
      <c r="N525" s="65">
        <v>0</v>
      </c>
      <c r="O525" s="65">
        <v>0</v>
      </c>
      <c r="P525" s="65"/>
      <c r="Q525" s="65">
        <v>1</v>
      </c>
      <c r="R525" s="65">
        <v>1</v>
      </c>
      <c r="S525" s="65">
        <v>1</v>
      </c>
      <c r="T525" s="65">
        <v>2</v>
      </c>
      <c r="U525" s="65">
        <v>6</v>
      </c>
      <c r="V525" s="65">
        <v>8</v>
      </c>
      <c r="W525" s="65">
        <v>3</v>
      </c>
      <c r="X525" s="65">
        <v>3</v>
      </c>
      <c r="Y525" s="65">
        <v>2</v>
      </c>
      <c r="Z525" s="65">
        <v>2</v>
      </c>
      <c r="AA525" s="65">
        <v>2</v>
      </c>
      <c r="AB525" s="65">
        <v>21</v>
      </c>
      <c r="AC525" s="65">
        <v>21.4</v>
      </c>
      <c r="AD525" s="65"/>
      <c r="AE525" s="77">
        <f t="shared" si="475"/>
        <v>26.05</v>
      </c>
      <c r="AF525" s="78" t="s">
        <v>2581</v>
      </c>
      <c r="AG525" s="76">
        <f t="shared" ref="AG525:AH525" si="491">STDEV(L476:L525)</f>
        <v>3.4773318413251673</v>
      </c>
      <c r="AH525" s="76">
        <f t="shared" si="491"/>
        <v>0.14231046973402328</v>
      </c>
      <c r="AI525" s="76">
        <f t="shared" si="466"/>
        <v>12.901960784313726</v>
      </c>
    </row>
    <row r="526" spans="1:35" x14ac:dyDescent="0.25">
      <c r="A526" s="65">
        <v>58</v>
      </c>
      <c r="B526" s="56">
        <v>58</v>
      </c>
      <c r="C526" s="66">
        <v>38462</v>
      </c>
      <c r="D526" s="65" t="s">
        <v>817</v>
      </c>
      <c r="E526" s="57" t="s">
        <v>19</v>
      </c>
      <c r="F526" s="67"/>
      <c r="G526" s="57" t="s">
        <v>6</v>
      </c>
      <c r="H526" s="67" t="s">
        <v>11</v>
      </c>
      <c r="I526" s="65">
        <v>1</v>
      </c>
      <c r="J526" s="68">
        <v>1.0965277777777778</v>
      </c>
      <c r="K526" s="65">
        <v>8</v>
      </c>
      <c r="L526" s="65">
        <v>13</v>
      </c>
      <c r="M526" s="65">
        <v>0.61499999999999999</v>
      </c>
      <c r="N526" s="65">
        <v>0</v>
      </c>
      <c r="O526" s="65">
        <v>0</v>
      </c>
      <c r="P526" s="65"/>
      <c r="Q526" s="65">
        <v>2</v>
      </c>
      <c r="R526" s="65">
        <v>4</v>
      </c>
      <c r="S526" s="65">
        <v>0.5</v>
      </c>
      <c r="T526" s="65">
        <v>0</v>
      </c>
      <c r="U526" s="65">
        <v>8</v>
      </c>
      <c r="V526" s="65">
        <v>8</v>
      </c>
      <c r="W526" s="65">
        <v>2</v>
      </c>
      <c r="X526" s="65">
        <v>1</v>
      </c>
      <c r="Y526" s="65">
        <v>4</v>
      </c>
      <c r="Z526" s="65">
        <v>1</v>
      </c>
      <c r="AA526" s="65">
        <v>1</v>
      </c>
      <c r="AB526" s="65">
        <v>18</v>
      </c>
      <c r="AC526" s="65">
        <v>17.5</v>
      </c>
      <c r="AD526" s="65"/>
      <c r="AE526" s="77">
        <f t="shared" si="475"/>
        <v>26.316666666666666</v>
      </c>
      <c r="AF526" s="78" t="s">
        <v>2581</v>
      </c>
      <c r="AG526" s="76">
        <f t="shared" ref="AG526:AH526" si="492">STDEV(L477:L526)</f>
        <v>3.4046786536608531</v>
      </c>
      <c r="AH526" s="76">
        <f t="shared" si="492"/>
        <v>0.14318202486659432</v>
      </c>
      <c r="AI526" s="76">
        <f t="shared" si="466"/>
        <v>12.901960784313726</v>
      </c>
    </row>
    <row r="527" spans="1:35" x14ac:dyDescent="0.25">
      <c r="A527" s="57">
        <v>1</v>
      </c>
      <c r="B527" s="57">
        <v>1</v>
      </c>
      <c r="C527" s="66">
        <v>38462</v>
      </c>
      <c r="D527" s="57" t="s">
        <v>743</v>
      </c>
      <c r="E527" s="57" t="s">
        <v>19</v>
      </c>
      <c r="F527" s="57" t="s">
        <v>5</v>
      </c>
      <c r="G527" s="57" t="s">
        <v>119</v>
      </c>
      <c r="H527" s="57" t="s">
        <v>11</v>
      </c>
      <c r="I527" s="57">
        <v>1</v>
      </c>
      <c r="J527" s="70">
        <v>1.4319444444444445</v>
      </c>
      <c r="K527" s="57">
        <v>10</v>
      </c>
      <c r="L527" s="57">
        <v>15</v>
      </c>
      <c r="M527" s="57">
        <v>0.66700000000000004</v>
      </c>
      <c r="N527" s="57">
        <v>0</v>
      </c>
      <c r="O527" s="57">
        <v>0</v>
      </c>
      <c r="P527" s="57"/>
      <c r="Q527" s="57">
        <v>4</v>
      </c>
      <c r="R527" s="57">
        <v>5</v>
      </c>
      <c r="S527" s="57">
        <v>0.8</v>
      </c>
      <c r="T527" s="57">
        <v>2</v>
      </c>
      <c r="U527" s="57">
        <v>9</v>
      </c>
      <c r="V527" s="57">
        <v>11</v>
      </c>
      <c r="W527" s="57">
        <v>3</v>
      </c>
      <c r="X527" s="57">
        <v>0</v>
      </c>
      <c r="Y527" s="57">
        <v>3</v>
      </c>
      <c r="Z527" s="57">
        <v>5</v>
      </c>
      <c r="AA527" s="57">
        <v>3</v>
      </c>
      <c r="AB527" s="57">
        <v>24</v>
      </c>
      <c r="AC527" s="57">
        <v>19.2</v>
      </c>
      <c r="AD527" s="57"/>
      <c r="AE527" s="77">
        <f t="shared" si="475"/>
        <v>34.366666666666667</v>
      </c>
      <c r="AF527" s="78" t="s">
        <v>2581</v>
      </c>
      <c r="AG527" s="76">
        <f t="shared" ref="AG527:AH527" si="493">STDEV(L478:L527)</f>
        <v>3.4164069919571762</v>
      </c>
      <c r="AH527" s="76">
        <f t="shared" si="493"/>
        <v>0.14388530579767303</v>
      </c>
      <c r="AI527" s="76">
        <f t="shared" si="466"/>
        <v>13.03921568627451</v>
      </c>
    </row>
    <row r="528" spans="1:35" x14ac:dyDescent="0.25">
      <c r="A528" s="57">
        <v>2</v>
      </c>
      <c r="B528" s="57">
        <v>2</v>
      </c>
      <c r="C528" s="66">
        <v>38462</v>
      </c>
      <c r="D528" s="57" t="s">
        <v>744</v>
      </c>
      <c r="E528" s="57" t="s">
        <v>19</v>
      </c>
      <c r="F528" s="57"/>
      <c r="G528" s="57" t="s">
        <v>108</v>
      </c>
      <c r="H528" s="57" t="s">
        <v>11</v>
      </c>
      <c r="I528" s="57">
        <v>1</v>
      </c>
      <c r="J528" s="70">
        <v>1.4048611111111111</v>
      </c>
      <c r="K528" s="57">
        <v>8</v>
      </c>
      <c r="L528" s="57">
        <v>19</v>
      </c>
      <c r="M528" s="57">
        <v>0.42099999999999999</v>
      </c>
      <c r="N528" s="57">
        <v>0</v>
      </c>
      <c r="O528" s="57">
        <v>0</v>
      </c>
      <c r="P528" s="57"/>
      <c r="Q528" s="57">
        <v>4</v>
      </c>
      <c r="R528" s="57">
        <v>6</v>
      </c>
      <c r="S528" s="57">
        <v>0.66700000000000004</v>
      </c>
      <c r="T528" s="57">
        <v>0</v>
      </c>
      <c r="U528" s="57">
        <v>8</v>
      </c>
      <c r="V528" s="57">
        <v>8</v>
      </c>
      <c r="W528" s="57">
        <v>1</v>
      </c>
      <c r="X528" s="57">
        <v>0</v>
      </c>
      <c r="Y528" s="57">
        <v>3</v>
      </c>
      <c r="Z528" s="57">
        <v>0</v>
      </c>
      <c r="AA528" s="57">
        <v>2</v>
      </c>
      <c r="AB528" s="57">
        <v>20</v>
      </c>
      <c r="AC528" s="57">
        <v>13.5</v>
      </c>
      <c r="AD528" s="57"/>
      <c r="AE528" s="77">
        <f t="shared" si="475"/>
        <v>33.716666666666669</v>
      </c>
      <c r="AF528" s="78" t="s">
        <v>2581</v>
      </c>
      <c r="AG528" s="76">
        <f t="shared" ref="AG528:AH528" si="494">STDEV(L479:L528)</f>
        <v>3.5149244483418136</v>
      </c>
      <c r="AH528" s="76">
        <f t="shared" si="494"/>
        <v>0.14022172675110378</v>
      </c>
      <c r="AI528" s="76">
        <f t="shared" si="466"/>
        <v>13.156862745098039</v>
      </c>
    </row>
    <row r="529" spans="1:35" x14ac:dyDescent="0.25">
      <c r="A529" s="57">
        <v>3</v>
      </c>
      <c r="B529" s="57">
        <v>3</v>
      </c>
      <c r="C529" s="66">
        <v>38462</v>
      </c>
      <c r="D529" s="57" t="s">
        <v>745</v>
      </c>
      <c r="E529" s="57" t="s">
        <v>19</v>
      </c>
      <c r="F529" s="57"/>
      <c r="G529" s="57" t="s">
        <v>13</v>
      </c>
      <c r="H529" s="57" t="s">
        <v>11</v>
      </c>
      <c r="I529" s="57">
        <v>1</v>
      </c>
      <c r="J529" s="70">
        <v>1.3194444444444444</v>
      </c>
      <c r="K529" s="57">
        <v>7</v>
      </c>
      <c r="L529" s="57">
        <v>14</v>
      </c>
      <c r="M529" s="57">
        <v>0.5</v>
      </c>
      <c r="N529" s="57">
        <v>0</v>
      </c>
      <c r="O529" s="57">
        <v>0</v>
      </c>
      <c r="P529" s="57"/>
      <c r="Q529" s="57">
        <v>5</v>
      </c>
      <c r="R529" s="57">
        <v>6</v>
      </c>
      <c r="S529" s="57">
        <v>0.83299999999999996</v>
      </c>
      <c r="T529" s="57">
        <v>1</v>
      </c>
      <c r="U529" s="57">
        <v>10</v>
      </c>
      <c r="V529" s="57">
        <v>11</v>
      </c>
      <c r="W529" s="57">
        <v>1</v>
      </c>
      <c r="X529" s="57">
        <v>2</v>
      </c>
      <c r="Y529" s="57">
        <v>3</v>
      </c>
      <c r="Z529" s="57">
        <v>1</v>
      </c>
      <c r="AA529" s="57">
        <v>3</v>
      </c>
      <c r="AB529" s="57">
        <v>19</v>
      </c>
      <c r="AC529" s="57">
        <v>17.899999999999999</v>
      </c>
      <c r="AD529" s="57"/>
      <c r="AE529" s="77">
        <f t="shared" si="475"/>
        <v>31.666666666666668</v>
      </c>
      <c r="AF529" s="78" t="s">
        <v>2581</v>
      </c>
      <c r="AG529" s="76">
        <f t="shared" ref="AG529:AH529" si="495">STDEV(L480:L529)</f>
        <v>3.4737499586916467</v>
      </c>
      <c r="AH529" s="76">
        <f t="shared" si="495"/>
        <v>0.13958527640032495</v>
      </c>
      <c r="AI529" s="76">
        <f t="shared" si="466"/>
        <v>13.196078431372548</v>
      </c>
    </row>
    <row r="530" spans="1:35" x14ac:dyDescent="0.25">
      <c r="A530" s="57">
        <v>4</v>
      </c>
      <c r="B530" s="57">
        <v>4</v>
      </c>
      <c r="C530" s="66">
        <v>38462</v>
      </c>
      <c r="D530" s="57" t="s">
        <v>746</v>
      </c>
      <c r="E530" s="57" t="s">
        <v>19</v>
      </c>
      <c r="F530" s="57"/>
      <c r="G530" s="57" t="s">
        <v>31</v>
      </c>
      <c r="H530" s="57" t="s">
        <v>11</v>
      </c>
      <c r="I530" s="57">
        <v>1</v>
      </c>
      <c r="J530" s="70">
        <v>1.0687499999999999</v>
      </c>
      <c r="K530" s="57">
        <v>7</v>
      </c>
      <c r="L530" s="57">
        <v>16</v>
      </c>
      <c r="M530" s="57">
        <v>0.438</v>
      </c>
      <c r="N530" s="57">
        <v>0</v>
      </c>
      <c r="O530" s="57">
        <v>0</v>
      </c>
      <c r="P530" s="57"/>
      <c r="Q530" s="57">
        <v>0</v>
      </c>
      <c r="R530" s="57">
        <v>0</v>
      </c>
      <c r="S530" s="57"/>
      <c r="T530" s="57">
        <v>1</v>
      </c>
      <c r="U530" s="57">
        <v>10</v>
      </c>
      <c r="V530" s="57">
        <v>11</v>
      </c>
      <c r="W530" s="57">
        <v>3</v>
      </c>
      <c r="X530" s="57">
        <v>3</v>
      </c>
      <c r="Y530" s="57">
        <v>1</v>
      </c>
      <c r="Z530" s="57">
        <v>0</v>
      </c>
      <c r="AA530" s="57">
        <v>0</v>
      </c>
      <c r="AB530" s="57">
        <v>14</v>
      </c>
      <c r="AC530" s="57">
        <v>15.1</v>
      </c>
      <c r="AD530" s="57"/>
      <c r="AE530" s="77">
        <f t="shared" si="475"/>
        <v>25.65</v>
      </c>
      <c r="AF530" s="78" t="s">
        <v>2581</v>
      </c>
      <c r="AG530" s="76">
        <f t="shared" ref="AG530:AH530" si="496">STDEV(L481:L530)</f>
        <v>3.3821258862147756</v>
      </c>
      <c r="AH530" s="76">
        <f t="shared" si="496"/>
        <v>0.13948912034233191</v>
      </c>
      <c r="AI530" s="76">
        <f t="shared" si="466"/>
        <v>13.176470588235293</v>
      </c>
    </row>
    <row r="531" spans="1:35" x14ac:dyDescent="0.25">
      <c r="A531" s="57">
        <v>5</v>
      </c>
      <c r="B531" s="57">
        <v>5</v>
      </c>
      <c r="C531" s="66">
        <v>38462</v>
      </c>
      <c r="D531" s="57" t="s">
        <v>747</v>
      </c>
      <c r="E531" s="57" t="s">
        <v>19</v>
      </c>
      <c r="F531" s="57" t="s">
        <v>5</v>
      </c>
      <c r="G531" s="57" t="s">
        <v>8</v>
      </c>
      <c r="H531" s="57" t="s">
        <v>3</v>
      </c>
      <c r="I531" s="57">
        <v>1</v>
      </c>
      <c r="J531" s="71">
        <v>0.94652777777777775</v>
      </c>
      <c r="K531" s="57">
        <v>3</v>
      </c>
      <c r="L531" s="57">
        <v>8</v>
      </c>
      <c r="M531" s="57">
        <v>0.375</v>
      </c>
      <c r="N531" s="57">
        <v>0</v>
      </c>
      <c r="O531" s="57">
        <v>0</v>
      </c>
      <c r="P531" s="57"/>
      <c r="Q531" s="57">
        <v>4</v>
      </c>
      <c r="R531" s="57">
        <v>6</v>
      </c>
      <c r="S531" s="57">
        <v>0.66700000000000004</v>
      </c>
      <c r="T531" s="57">
        <v>2</v>
      </c>
      <c r="U531" s="57">
        <v>4</v>
      </c>
      <c r="V531" s="57">
        <v>6</v>
      </c>
      <c r="W531" s="57">
        <v>3</v>
      </c>
      <c r="X531" s="57">
        <v>1</v>
      </c>
      <c r="Y531" s="57">
        <v>0</v>
      </c>
      <c r="Z531" s="57">
        <v>1</v>
      </c>
      <c r="AA531" s="57">
        <v>1</v>
      </c>
      <c r="AB531" s="57">
        <v>10</v>
      </c>
      <c r="AC531" s="57">
        <v>9.1</v>
      </c>
      <c r="AD531" s="57"/>
      <c r="AE531" s="77">
        <f t="shared" si="475"/>
        <v>22.716666666666665</v>
      </c>
      <c r="AF531" s="78" t="s">
        <v>2581</v>
      </c>
      <c r="AG531" s="76">
        <f t="shared" ref="AG531:AH531" si="497">STDEV(L482:L531)</f>
        <v>3.4622748213819614</v>
      </c>
      <c r="AH531" s="76">
        <f t="shared" si="497"/>
        <v>0.13742797891170155</v>
      </c>
      <c r="AI531" s="76">
        <f t="shared" si="466"/>
        <v>13.196078431372548</v>
      </c>
    </row>
    <row r="532" spans="1:35" x14ac:dyDescent="0.25">
      <c r="A532" s="57">
        <v>6</v>
      </c>
      <c r="B532" s="57">
        <v>6</v>
      </c>
      <c r="C532" s="66">
        <v>38462</v>
      </c>
      <c r="D532" s="57" t="s">
        <v>748</v>
      </c>
      <c r="E532" s="57" t="s">
        <v>19</v>
      </c>
      <c r="F532" s="57" t="s">
        <v>5</v>
      </c>
      <c r="G532" s="57" t="s">
        <v>17</v>
      </c>
      <c r="H532" s="57" t="s">
        <v>11</v>
      </c>
      <c r="I532" s="57">
        <v>1</v>
      </c>
      <c r="J532" s="70">
        <v>1.2951388888888888</v>
      </c>
      <c r="K532" s="57">
        <v>9</v>
      </c>
      <c r="L532" s="57">
        <v>12</v>
      </c>
      <c r="M532" s="57">
        <v>0.75</v>
      </c>
      <c r="N532" s="57">
        <v>0</v>
      </c>
      <c r="O532" s="57">
        <v>0</v>
      </c>
      <c r="P532" s="57"/>
      <c r="Q532" s="57">
        <v>5</v>
      </c>
      <c r="R532" s="57">
        <v>6</v>
      </c>
      <c r="S532" s="57">
        <v>0.83299999999999996</v>
      </c>
      <c r="T532" s="57">
        <v>0</v>
      </c>
      <c r="U532" s="57">
        <v>12</v>
      </c>
      <c r="V532" s="57">
        <v>12</v>
      </c>
      <c r="W532" s="57">
        <v>4</v>
      </c>
      <c r="X532" s="57">
        <v>3</v>
      </c>
      <c r="Y532" s="57">
        <v>5</v>
      </c>
      <c r="Z532" s="57">
        <v>2</v>
      </c>
      <c r="AA532" s="57">
        <v>2</v>
      </c>
      <c r="AB532" s="57">
        <v>23</v>
      </c>
      <c r="AC532" s="57">
        <v>27.9</v>
      </c>
      <c r="AD532" s="57"/>
      <c r="AE532" s="77">
        <f t="shared" si="475"/>
        <v>31.083333333333332</v>
      </c>
      <c r="AF532" s="78" t="s">
        <v>2581</v>
      </c>
      <c r="AG532" s="76">
        <f t="shared" ref="AG532:AH532" si="498">STDEV(L483:L532)</f>
        <v>3.4362414208027956</v>
      </c>
      <c r="AH532" s="76">
        <f t="shared" si="498"/>
        <v>0.14110236695103165</v>
      </c>
      <c r="AI532" s="76">
        <f t="shared" si="466"/>
        <v>13.156862745098039</v>
      </c>
    </row>
    <row r="533" spans="1:35" x14ac:dyDescent="0.25">
      <c r="A533" s="57">
        <v>7</v>
      </c>
      <c r="B533" s="57">
        <v>7</v>
      </c>
      <c r="C533" s="66">
        <v>38462</v>
      </c>
      <c r="D533" s="57" t="s">
        <v>749</v>
      </c>
      <c r="E533" s="57" t="s">
        <v>19</v>
      </c>
      <c r="F533" s="57" t="s">
        <v>5</v>
      </c>
      <c r="G533" s="57" t="s">
        <v>6</v>
      </c>
      <c r="H533" s="57" t="s">
        <v>11</v>
      </c>
      <c r="I533" s="57">
        <v>1</v>
      </c>
      <c r="J533" s="70">
        <v>1.3138888888888889</v>
      </c>
      <c r="K533" s="57">
        <v>7</v>
      </c>
      <c r="L533" s="57">
        <v>12</v>
      </c>
      <c r="M533" s="57">
        <v>0.58299999999999996</v>
      </c>
      <c r="N533" s="57">
        <v>0</v>
      </c>
      <c r="O533" s="57">
        <v>0</v>
      </c>
      <c r="P533" s="57"/>
      <c r="Q533" s="57">
        <v>8</v>
      </c>
      <c r="R533" s="57">
        <v>9</v>
      </c>
      <c r="S533" s="57">
        <v>0.88900000000000001</v>
      </c>
      <c r="T533" s="57">
        <v>2</v>
      </c>
      <c r="U533" s="57">
        <v>7</v>
      </c>
      <c r="V533" s="57">
        <v>9</v>
      </c>
      <c r="W533" s="57">
        <v>1</v>
      </c>
      <c r="X533" s="57">
        <v>1</v>
      </c>
      <c r="Y533" s="57">
        <v>3</v>
      </c>
      <c r="Z533" s="57">
        <v>1</v>
      </c>
      <c r="AA533" s="57">
        <v>2</v>
      </c>
      <c r="AB533" s="57">
        <v>22</v>
      </c>
      <c r="AC533" s="57">
        <v>21.5</v>
      </c>
      <c r="AD533" s="57"/>
      <c r="AE533" s="77">
        <f t="shared" si="475"/>
        <v>31.533333333333335</v>
      </c>
      <c r="AF533" s="78" t="s">
        <v>2581</v>
      </c>
      <c r="AG533" s="76">
        <f t="shared" ref="AG533:AH533" si="499">STDEV(L484:L533)</f>
        <v>3.4404555939406558</v>
      </c>
      <c r="AH533" s="76">
        <f t="shared" si="499"/>
        <v>0.14135467622189163</v>
      </c>
      <c r="AI533" s="76">
        <f t="shared" si="466"/>
        <v>13.196078431372548</v>
      </c>
    </row>
    <row r="534" spans="1:35" x14ac:dyDescent="0.25">
      <c r="A534" s="57">
        <v>8</v>
      </c>
      <c r="B534" s="57">
        <v>8</v>
      </c>
      <c r="C534" s="66">
        <v>38462</v>
      </c>
      <c r="D534" s="57" t="s">
        <v>750</v>
      </c>
      <c r="E534" s="57" t="s">
        <v>19</v>
      </c>
      <c r="F534" s="57" t="s">
        <v>5</v>
      </c>
      <c r="G534" s="57" t="s">
        <v>1</v>
      </c>
      <c r="H534" s="57" t="s">
        <v>11</v>
      </c>
      <c r="I534" s="57">
        <v>1</v>
      </c>
      <c r="J534" s="70">
        <v>1.5243055555555556</v>
      </c>
      <c r="K534" s="57">
        <v>9</v>
      </c>
      <c r="L534" s="57">
        <v>19</v>
      </c>
      <c r="M534" s="57">
        <v>0.47399999999999998</v>
      </c>
      <c r="N534" s="57">
        <v>0</v>
      </c>
      <c r="O534" s="57">
        <v>0</v>
      </c>
      <c r="P534" s="57"/>
      <c r="Q534" s="57">
        <v>0</v>
      </c>
      <c r="R534" s="57">
        <v>2</v>
      </c>
      <c r="S534" s="57">
        <v>0</v>
      </c>
      <c r="T534" s="57">
        <v>1</v>
      </c>
      <c r="U534" s="57">
        <v>8</v>
      </c>
      <c r="V534" s="57">
        <v>9</v>
      </c>
      <c r="W534" s="57">
        <v>4</v>
      </c>
      <c r="X534" s="57">
        <v>0</v>
      </c>
      <c r="Y534" s="57">
        <v>4</v>
      </c>
      <c r="Z534" s="57">
        <v>0</v>
      </c>
      <c r="AA534" s="57">
        <v>4</v>
      </c>
      <c r="AB534" s="57">
        <v>18</v>
      </c>
      <c r="AC534" s="57">
        <v>14.6</v>
      </c>
      <c r="AD534" s="57"/>
      <c r="AE534" s="77">
        <f t="shared" si="475"/>
        <v>36.583333333333336</v>
      </c>
      <c r="AF534" s="78" t="s">
        <v>2581</v>
      </c>
      <c r="AG534" s="76">
        <f t="shared" ref="AG534:AH534" si="500">STDEV(L485:L534)</f>
        <v>3.4528308409660813</v>
      </c>
      <c r="AH534" s="76">
        <f t="shared" si="500"/>
        <v>0.14143730997534246</v>
      </c>
      <c r="AI534" s="76">
        <f t="shared" si="466"/>
        <v>13.313725490196079</v>
      </c>
    </row>
    <row r="535" spans="1:35" x14ac:dyDescent="0.25">
      <c r="A535" s="57">
        <v>9</v>
      </c>
      <c r="B535" s="57">
        <v>9</v>
      </c>
      <c r="C535" s="66">
        <v>38462</v>
      </c>
      <c r="D535" s="57" t="s">
        <v>751</v>
      </c>
      <c r="E535" s="57" t="s">
        <v>19</v>
      </c>
      <c r="F535" s="57"/>
      <c r="G535" s="57" t="s">
        <v>41</v>
      </c>
      <c r="H535" s="57" t="s">
        <v>3</v>
      </c>
      <c r="I535" s="57">
        <v>1</v>
      </c>
      <c r="J535" s="70">
        <v>1.2972222222222223</v>
      </c>
      <c r="K535" s="57">
        <v>6</v>
      </c>
      <c r="L535" s="57">
        <v>10</v>
      </c>
      <c r="M535" s="57">
        <v>0.6</v>
      </c>
      <c r="N535" s="57">
        <v>0</v>
      </c>
      <c r="O535" s="57">
        <v>1</v>
      </c>
      <c r="P535" s="57">
        <v>0</v>
      </c>
      <c r="Q535" s="57">
        <v>2</v>
      </c>
      <c r="R535" s="57">
        <v>4</v>
      </c>
      <c r="S535" s="57">
        <v>0.5</v>
      </c>
      <c r="T535" s="57">
        <v>5</v>
      </c>
      <c r="U535" s="57">
        <v>9</v>
      </c>
      <c r="V535" s="57">
        <v>14</v>
      </c>
      <c r="W535" s="57">
        <v>2</v>
      </c>
      <c r="X535" s="57">
        <v>0</v>
      </c>
      <c r="Y535" s="57">
        <v>3</v>
      </c>
      <c r="Z535" s="57">
        <v>1</v>
      </c>
      <c r="AA535" s="57">
        <v>0</v>
      </c>
      <c r="AB535" s="57">
        <v>14</v>
      </c>
      <c r="AC535" s="57">
        <v>17.3</v>
      </c>
      <c r="AD535" s="57"/>
      <c r="AE535" s="77">
        <f t="shared" si="475"/>
        <v>31.133333333333333</v>
      </c>
      <c r="AF535" s="78" t="s">
        <v>2581</v>
      </c>
      <c r="AG535" s="76">
        <f t="shared" ref="AG535:AH535" si="501">STDEV(L486:L535)</f>
        <v>3.3900213713130483</v>
      </c>
      <c r="AH535" s="76">
        <f t="shared" si="501"/>
        <v>0.1416811150695349</v>
      </c>
      <c r="AI535" s="76">
        <f t="shared" si="466"/>
        <v>13.352941176470589</v>
      </c>
    </row>
    <row r="536" spans="1:35" x14ac:dyDescent="0.25">
      <c r="A536" s="57">
        <v>10</v>
      </c>
      <c r="B536" s="57">
        <v>10</v>
      </c>
      <c r="C536" s="66">
        <v>38462</v>
      </c>
      <c r="D536" s="57" t="s">
        <v>752</v>
      </c>
      <c r="E536" s="57" t="s">
        <v>19</v>
      </c>
      <c r="F536" s="57"/>
      <c r="G536" s="57" t="s">
        <v>33</v>
      </c>
      <c r="H536" s="57" t="s">
        <v>11</v>
      </c>
      <c r="I536" s="57">
        <v>1</v>
      </c>
      <c r="J536" s="71">
        <v>0.94861111111111107</v>
      </c>
      <c r="K536" s="57">
        <v>4</v>
      </c>
      <c r="L536" s="57">
        <v>8</v>
      </c>
      <c r="M536" s="57">
        <v>0.5</v>
      </c>
      <c r="N536" s="57">
        <v>1</v>
      </c>
      <c r="O536" s="57">
        <v>1</v>
      </c>
      <c r="P536" s="57">
        <v>1</v>
      </c>
      <c r="Q536" s="57">
        <v>5</v>
      </c>
      <c r="R536" s="57">
        <v>6</v>
      </c>
      <c r="S536" s="57">
        <v>0.83299999999999996</v>
      </c>
      <c r="T536" s="57">
        <v>0</v>
      </c>
      <c r="U536" s="57">
        <v>5</v>
      </c>
      <c r="V536" s="57">
        <v>5</v>
      </c>
      <c r="W536" s="57">
        <v>3</v>
      </c>
      <c r="X536" s="57">
        <v>1</v>
      </c>
      <c r="Y536" s="57">
        <v>3</v>
      </c>
      <c r="Z536" s="57">
        <v>2</v>
      </c>
      <c r="AA536" s="57">
        <v>1</v>
      </c>
      <c r="AB536" s="57">
        <v>14</v>
      </c>
      <c r="AC536" s="57">
        <v>13.9</v>
      </c>
      <c r="AD536" s="57"/>
      <c r="AE536" s="77">
        <f t="shared" si="475"/>
        <v>22.766666666666666</v>
      </c>
      <c r="AF536" s="78" t="s">
        <v>2581</v>
      </c>
      <c r="AG536" s="76">
        <f t="shared" ref="AG536:AH536" si="502">STDEV(L487:L536)</f>
        <v>3.3552274170923466</v>
      </c>
      <c r="AH536" s="76">
        <f t="shared" si="502"/>
        <v>0.14121614638560251</v>
      </c>
      <c r="AI536" s="76">
        <f t="shared" si="466"/>
        <v>13.137254901960784</v>
      </c>
    </row>
    <row r="537" spans="1:35" x14ac:dyDescent="0.25">
      <c r="A537" s="57">
        <v>11</v>
      </c>
      <c r="B537" s="57">
        <v>11</v>
      </c>
      <c r="C537" s="66">
        <v>38462</v>
      </c>
      <c r="D537" s="57" t="s">
        <v>753</v>
      </c>
      <c r="E537" s="57" t="s">
        <v>19</v>
      </c>
      <c r="F537" s="57"/>
      <c r="G537" s="57" t="s">
        <v>8</v>
      </c>
      <c r="H537" s="57" t="s">
        <v>3</v>
      </c>
      <c r="I537" s="57">
        <v>1</v>
      </c>
      <c r="J537" s="70">
        <v>1.425</v>
      </c>
      <c r="K537" s="57">
        <v>6</v>
      </c>
      <c r="L537" s="57">
        <v>16</v>
      </c>
      <c r="M537" s="57">
        <v>0.375</v>
      </c>
      <c r="N537" s="57">
        <v>0</v>
      </c>
      <c r="O537" s="57">
        <v>0</v>
      </c>
      <c r="P537" s="57"/>
      <c r="Q537" s="57">
        <v>8</v>
      </c>
      <c r="R537" s="57">
        <v>10</v>
      </c>
      <c r="S537" s="57">
        <v>0.8</v>
      </c>
      <c r="T537" s="57">
        <v>5</v>
      </c>
      <c r="U537" s="57">
        <v>9</v>
      </c>
      <c r="V537" s="57">
        <v>14</v>
      </c>
      <c r="W537" s="57">
        <v>1</v>
      </c>
      <c r="X537" s="57">
        <v>0</v>
      </c>
      <c r="Y537" s="57">
        <v>2</v>
      </c>
      <c r="Z537" s="57">
        <v>2</v>
      </c>
      <c r="AA537" s="57">
        <v>2</v>
      </c>
      <c r="AB537" s="57">
        <v>20</v>
      </c>
      <c r="AC537" s="57">
        <v>15.9</v>
      </c>
      <c r="AD537" s="57"/>
      <c r="AE537" s="77">
        <f t="shared" si="475"/>
        <v>34.200000000000003</v>
      </c>
      <c r="AF537" s="78" t="s">
        <v>2581</v>
      </c>
      <c r="AG537" s="76">
        <f t="shared" ref="AG537:AH537" si="503">STDEV(L488:L537)</f>
        <v>3.3722154045514152</v>
      </c>
      <c r="AH537" s="76">
        <f t="shared" si="503"/>
        <v>0.1337542003917965</v>
      </c>
      <c r="AI537" s="76">
        <f t="shared" si="466"/>
        <v>13.313725490196079</v>
      </c>
    </row>
    <row r="538" spans="1:35" x14ac:dyDescent="0.25">
      <c r="A538" s="57">
        <v>12</v>
      </c>
      <c r="B538" s="57">
        <v>12</v>
      </c>
      <c r="C538" s="66">
        <v>38462</v>
      </c>
      <c r="D538" s="57" t="s">
        <v>754</v>
      </c>
      <c r="E538" s="57" t="s">
        <v>19</v>
      </c>
      <c r="F538" s="57" t="s">
        <v>5</v>
      </c>
      <c r="G538" s="57" t="s">
        <v>97</v>
      </c>
      <c r="H538" s="57" t="s">
        <v>11</v>
      </c>
      <c r="I538" s="57">
        <v>1</v>
      </c>
      <c r="J538" s="70">
        <v>1.3569444444444445</v>
      </c>
      <c r="K538" s="57">
        <v>7</v>
      </c>
      <c r="L538" s="57">
        <v>12</v>
      </c>
      <c r="M538" s="57">
        <v>0.58299999999999996</v>
      </c>
      <c r="N538" s="57">
        <v>0</v>
      </c>
      <c r="O538" s="57">
        <v>0</v>
      </c>
      <c r="P538" s="57"/>
      <c r="Q538" s="57">
        <v>6</v>
      </c>
      <c r="R538" s="57">
        <v>9</v>
      </c>
      <c r="S538" s="57">
        <v>0.66700000000000004</v>
      </c>
      <c r="T538" s="57">
        <v>3</v>
      </c>
      <c r="U538" s="57">
        <v>12</v>
      </c>
      <c r="V538" s="57">
        <v>15</v>
      </c>
      <c r="W538" s="57">
        <v>4</v>
      </c>
      <c r="X538" s="57">
        <v>0</v>
      </c>
      <c r="Y538" s="57">
        <v>0</v>
      </c>
      <c r="Z538" s="57">
        <v>4</v>
      </c>
      <c r="AA538" s="57">
        <v>2</v>
      </c>
      <c r="AB538" s="57">
        <v>20</v>
      </c>
      <c r="AC538" s="57">
        <v>16.899999999999999</v>
      </c>
      <c r="AD538" s="57"/>
      <c r="AE538" s="77">
        <f t="shared" si="475"/>
        <v>32.56666666666667</v>
      </c>
      <c r="AF538" s="78" t="s">
        <v>2581</v>
      </c>
      <c r="AG538" s="76">
        <f t="shared" ref="AG538:AH538" si="504">STDEV(L489:L538)</f>
        <v>3.3435286260879242</v>
      </c>
      <c r="AH538" s="76">
        <f t="shared" si="504"/>
        <v>0.13408192591525089</v>
      </c>
      <c r="AI538" s="76">
        <f t="shared" si="466"/>
        <v>13.313725490196079</v>
      </c>
    </row>
    <row r="539" spans="1:35" x14ac:dyDescent="0.25">
      <c r="A539" s="57">
        <v>13</v>
      </c>
      <c r="B539" s="57">
        <v>13</v>
      </c>
      <c r="C539" s="66">
        <v>38462</v>
      </c>
      <c r="D539" s="57" t="s">
        <v>755</v>
      </c>
      <c r="E539" s="57" t="s">
        <v>19</v>
      </c>
      <c r="F539" s="57" t="s">
        <v>5</v>
      </c>
      <c r="G539" s="57" t="s">
        <v>31</v>
      </c>
      <c r="H539" s="57" t="s">
        <v>11</v>
      </c>
      <c r="I539" s="57">
        <v>1</v>
      </c>
      <c r="J539" s="70">
        <v>1.2979166666666666</v>
      </c>
      <c r="K539" s="57">
        <v>10</v>
      </c>
      <c r="L539" s="57">
        <v>19</v>
      </c>
      <c r="M539" s="57">
        <v>0.52600000000000002</v>
      </c>
      <c r="N539" s="57">
        <v>0</v>
      </c>
      <c r="O539" s="57">
        <v>0</v>
      </c>
      <c r="P539" s="57"/>
      <c r="Q539" s="57">
        <v>2</v>
      </c>
      <c r="R539" s="57">
        <v>2</v>
      </c>
      <c r="S539" s="57">
        <v>1</v>
      </c>
      <c r="T539" s="57">
        <v>3</v>
      </c>
      <c r="U539" s="57">
        <v>14</v>
      </c>
      <c r="V539" s="57">
        <v>17</v>
      </c>
      <c r="W539" s="57">
        <v>1</v>
      </c>
      <c r="X539" s="57">
        <v>1</v>
      </c>
      <c r="Y539" s="57">
        <v>0</v>
      </c>
      <c r="Z539" s="57">
        <v>0</v>
      </c>
      <c r="AA539" s="57">
        <v>4</v>
      </c>
      <c r="AB539" s="57">
        <v>22</v>
      </c>
      <c r="AC539" s="57">
        <v>19.100000000000001</v>
      </c>
      <c r="AD539" s="57"/>
      <c r="AE539" s="77">
        <f t="shared" si="475"/>
        <v>31.15</v>
      </c>
      <c r="AF539" s="78" t="s">
        <v>2581</v>
      </c>
      <c r="AG539" s="76">
        <f t="shared" ref="AG539:AH539" si="505">STDEV(L490:L539)</f>
        <v>3.4299997025048947</v>
      </c>
      <c r="AH539" s="76">
        <f t="shared" si="505"/>
        <v>0.13331641049069104</v>
      </c>
      <c r="AI539" s="76">
        <f t="shared" si="466"/>
        <v>13.490196078431373</v>
      </c>
    </row>
    <row r="540" spans="1:35" x14ac:dyDescent="0.25">
      <c r="A540" s="57">
        <v>14</v>
      </c>
      <c r="B540" s="57">
        <v>14</v>
      </c>
      <c r="C540" s="66">
        <v>38462</v>
      </c>
      <c r="D540" s="57" t="s">
        <v>756</v>
      </c>
      <c r="E540" s="57" t="s">
        <v>19</v>
      </c>
      <c r="F540" s="57" t="s">
        <v>5</v>
      </c>
      <c r="G540" s="57" t="s">
        <v>100</v>
      </c>
      <c r="H540" s="57" t="s">
        <v>11</v>
      </c>
      <c r="I540" s="57">
        <v>1</v>
      </c>
      <c r="J540" s="70">
        <v>1.7138888888888888</v>
      </c>
      <c r="K540" s="57">
        <v>11</v>
      </c>
      <c r="L540" s="57">
        <v>21</v>
      </c>
      <c r="M540" s="57">
        <v>0.52400000000000002</v>
      </c>
      <c r="N540" s="57">
        <v>0</v>
      </c>
      <c r="O540" s="57">
        <v>0</v>
      </c>
      <c r="P540" s="57"/>
      <c r="Q540" s="57">
        <v>4</v>
      </c>
      <c r="R540" s="57">
        <v>4</v>
      </c>
      <c r="S540" s="57">
        <v>1</v>
      </c>
      <c r="T540" s="57">
        <v>1</v>
      </c>
      <c r="U540" s="57">
        <v>4</v>
      </c>
      <c r="V540" s="57">
        <v>5</v>
      </c>
      <c r="W540" s="57">
        <v>6</v>
      </c>
      <c r="X540" s="57">
        <v>0</v>
      </c>
      <c r="Y540" s="57">
        <v>3</v>
      </c>
      <c r="Z540" s="57">
        <v>2</v>
      </c>
      <c r="AA540" s="57">
        <v>2</v>
      </c>
      <c r="AB540" s="57">
        <v>26</v>
      </c>
      <c r="AC540" s="57">
        <v>21.1</v>
      </c>
      <c r="AD540" s="57"/>
      <c r="AE540" s="77">
        <f t="shared" si="475"/>
        <v>41.133333333333333</v>
      </c>
      <c r="AF540" s="78" t="s">
        <v>2581</v>
      </c>
      <c r="AG540" s="76">
        <f t="shared" ref="AG540:AH540" si="506">STDEV(L491:L540)</f>
        <v>3.5814146104919069</v>
      </c>
      <c r="AH540" s="76">
        <f t="shared" si="506"/>
        <v>0.12907454577625627</v>
      </c>
      <c r="AI540" s="76">
        <f t="shared" si="466"/>
        <v>13.666666666666666</v>
      </c>
    </row>
    <row r="541" spans="1:35" x14ac:dyDescent="0.25">
      <c r="A541" s="57">
        <v>15</v>
      </c>
      <c r="B541" s="57">
        <v>15</v>
      </c>
      <c r="C541" s="66">
        <v>38462</v>
      </c>
      <c r="D541" s="57" t="s">
        <v>757</v>
      </c>
      <c r="E541" s="57" t="s">
        <v>19</v>
      </c>
      <c r="F541" s="57" t="s">
        <v>5</v>
      </c>
      <c r="G541" s="57" t="s">
        <v>114</v>
      </c>
      <c r="H541" s="57" t="s">
        <v>11</v>
      </c>
      <c r="I541" s="57">
        <v>1</v>
      </c>
      <c r="J541" s="71">
        <v>0.97152777777777777</v>
      </c>
      <c r="K541" s="57">
        <v>7</v>
      </c>
      <c r="L541" s="57">
        <v>11</v>
      </c>
      <c r="M541" s="57">
        <v>0.63600000000000001</v>
      </c>
      <c r="N541" s="57">
        <v>0</v>
      </c>
      <c r="O541" s="57">
        <v>0</v>
      </c>
      <c r="P541" s="57"/>
      <c r="Q541" s="57">
        <v>0</v>
      </c>
      <c r="R541" s="57">
        <v>0</v>
      </c>
      <c r="S541" s="57"/>
      <c r="T541" s="57">
        <v>1</v>
      </c>
      <c r="U541" s="57">
        <v>4</v>
      </c>
      <c r="V541" s="57">
        <v>5</v>
      </c>
      <c r="W541" s="57">
        <v>4</v>
      </c>
      <c r="X541" s="57">
        <v>0</v>
      </c>
      <c r="Y541" s="57">
        <v>2</v>
      </c>
      <c r="Z541" s="57">
        <v>0</v>
      </c>
      <c r="AA541" s="57">
        <v>1</v>
      </c>
      <c r="AB541" s="57">
        <v>14</v>
      </c>
      <c r="AC541" s="57">
        <v>14.8</v>
      </c>
      <c r="AD541" s="57"/>
      <c r="AE541" s="77">
        <f t="shared" si="475"/>
        <v>23.316666666666666</v>
      </c>
      <c r="AF541" s="78" t="s">
        <v>2581</v>
      </c>
      <c r="AG541" s="76">
        <f t="shared" ref="AG541:AH541" si="507">STDEV(L492:L541)</f>
        <v>3.5083573689935643</v>
      </c>
      <c r="AH541" s="76">
        <f t="shared" si="507"/>
        <v>0.12578715420608441</v>
      </c>
      <c r="AI541" s="76">
        <f t="shared" si="466"/>
        <v>13.647058823529411</v>
      </c>
    </row>
    <row r="542" spans="1:35" x14ac:dyDescent="0.25">
      <c r="A542" s="57">
        <v>16</v>
      </c>
      <c r="B542" s="57">
        <v>16</v>
      </c>
      <c r="C542" s="66">
        <v>38462</v>
      </c>
      <c r="D542" s="57" t="s">
        <v>758</v>
      </c>
      <c r="E542" s="57" t="s">
        <v>19</v>
      </c>
      <c r="F542" s="57" t="s">
        <v>5</v>
      </c>
      <c r="G542" s="57" t="s">
        <v>35</v>
      </c>
      <c r="H542" s="57" t="s">
        <v>11</v>
      </c>
      <c r="I542" s="57">
        <v>1</v>
      </c>
      <c r="J542" s="70">
        <v>1.1340277777777776</v>
      </c>
      <c r="K542" s="57">
        <v>7</v>
      </c>
      <c r="L542" s="57">
        <v>11</v>
      </c>
      <c r="M542" s="57">
        <v>0.63600000000000001</v>
      </c>
      <c r="N542" s="57">
        <v>1</v>
      </c>
      <c r="O542" s="57">
        <v>1</v>
      </c>
      <c r="P542" s="57">
        <v>1</v>
      </c>
      <c r="Q542" s="57">
        <v>0</v>
      </c>
      <c r="R542" s="57">
        <v>0</v>
      </c>
      <c r="S542" s="57"/>
      <c r="T542" s="57">
        <v>0</v>
      </c>
      <c r="U542" s="57">
        <v>4</v>
      </c>
      <c r="V542" s="57">
        <v>4</v>
      </c>
      <c r="W542" s="57">
        <v>0</v>
      </c>
      <c r="X542" s="57">
        <v>2</v>
      </c>
      <c r="Y542" s="57">
        <v>5</v>
      </c>
      <c r="Z542" s="57">
        <v>1</v>
      </c>
      <c r="AA542" s="57">
        <v>1</v>
      </c>
      <c r="AB542" s="57">
        <v>15</v>
      </c>
      <c r="AC542" s="57">
        <v>15.4</v>
      </c>
      <c r="AD542" s="57"/>
      <c r="AE542" s="77">
        <f t="shared" ref="AE542:AE571" si="508">DAY(J542)*24+HOUR(J542)+MINUTE(J542)/60</f>
        <v>27.216666666666665</v>
      </c>
      <c r="AF542" s="78" t="s">
        <v>2581</v>
      </c>
      <c r="AG542" s="76">
        <f t="shared" ref="AG542:AH542" si="509">STDEV(L493:L542)</f>
        <v>3.5144599259955376</v>
      </c>
      <c r="AH542" s="76">
        <f t="shared" si="509"/>
        <v>0.12364495087770862</v>
      </c>
      <c r="AI542" s="76">
        <f t="shared" si="466"/>
        <v>13.705882352941176</v>
      </c>
    </row>
    <row r="543" spans="1:35" x14ac:dyDescent="0.25">
      <c r="A543" s="57">
        <v>17</v>
      </c>
      <c r="B543" s="57">
        <v>17</v>
      </c>
      <c r="C543" s="66">
        <v>38462</v>
      </c>
      <c r="D543" s="57" t="s">
        <v>759</v>
      </c>
      <c r="E543" s="57" t="s">
        <v>19</v>
      </c>
      <c r="F543" s="57"/>
      <c r="G543" s="57" t="s">
        <v>28</v>
      </c>
      <c r="H543" s="57" t="s">
        <v>11</v>
      </c>
      <c r="I543" s="57">
        <v>1</v>
      </c>
      <c r="J543" s="70">
        <v>1.6965277777777779</v>
      </c>
      <c r="K543" s="57">
        <v>11</v>
      </c>
      <c r="L543" s="57">
        <v>17</v>
      </c>
      <c r="M543" s="57">
        <v>0.64700000000000002</v>
      </c>
      <c r="N543" s="57">
        <v>0</v>
      </c>
      <c r="O543" s="57">
        <v>0</v>
      </c>
      <c r="P543" s="57"/>
      <c r="Q543" s="57">
        <v>5</v>
      </c>
      <c r="R543" s="57">
        <v>5</v>
      </c>
      <c r="S543" s="57">
        <v>1</v>
      </c>
      <c r="T543" s="57">
        <v>6</v>
      </c>
      <c r="U543" s="57">
        <v>9</v>
      </c>
      <c r="V543" s="57">
        <v>15</v>
      </c>
      <c r="W543" s="57">
        <v>4</v>
      </c>
      <c r="X543" s="57">
        <v>1</v>
      </c>
      <c r="Y543" s="57">
        <v>1</v>
      </c>
      <c r="Z543" s="57">
        <v>4</v>
      </c>
      <c r="AA543" s="57">
        <v>3</v>
      </c>
      <c r="AB543" s="57">
        <v>27</v>
      </c>
      <c r="AC543" s="57">
        <v>25.7</v>
      </c>
      <c r="AD543" s="57"/>
      <c r="AE543" s="77">
        <f t="shared" si="508"/>
        <v>40.716666666666669</v>
      </c>
      <c r="AF543" s="78" t="s">
        <v>2581</v>
      </c>
      <c r="AG543" s="76">
        <f t="shared" ref="AG543:AH543" si="510">STDEV(L494:L543)</f>
        <v>3.5458512693695705</v>
      </c>
      <c r="AH543" s="76">
        <f t="shared" si="510"/>
        <v>0.12372857225328662</v>
      </c>
      <c r="AI543" s="76">
        <f t="shared" si="466"/>
        <v>13.725490196078431</v>
      </c>
    </row>
    <row r="544" spans="1:35" x14ac:dyDescent="0.25">
      <c r="A544" s="65">
        <v>1</v>
      </c>
      <c r="B544" s="56">
        <v>1</v>
      </c>
      <c r="C544" s="66">
        <v>38462</v>
      </c>
      <c r="D544" s="65" t="s">
        <v>2521</v>
      </c>
      <c r="E544" s="57" t="s">
        <v>19</v>
      </c>
      <c r="F544" s="67" t="s">
        <v>5</v>
      </c>
      <c r="G544" s="57" t="s">
        <v>33</v>
      </c>
      <c r="H544" s="67" t="s">
        <v>11</v>
      </c>
      <c r="I544" s="65">
        <v>1</v>
      </c>
      <c r="J544" s="68">
        <v>1.4583333333333333</v>
      </c>
      <c r="K544" s="65">
        <v>6</v>
      </c>
      <c r="L544" s="65">
        <v>9</v>
      </c>
      <c r="M544" s="65">
        <v>0.66700000000000004</v>
      </c>
      <c r="N544" s="65">
        <v>0</v>
      </c>
      <c r="O544" s="65">
        <v>0</v>
      </c>
      <c r="P544" s="65"/>
      <c r="Q544" s="65">
        <v>3</v>
      </c>
      <c r="R544" s="65">
        <v>5</v>
      </c>
      <c r="S544" s="65">
        <v>0.6</v>
      </c>
      <c r="T544" s="65">
        <v>1</v>
      </c>
      <c r="U544" s="65">
        <v>9</v>
      </c>
      <c r="V544" s="65">
        <v>10</v>
      </c>
      <c r="W544" s="65">
        <v>2</v>
      </c>
      <c r="X544" s="65">
        <v>0</v>
      </c>
      <c r="Y544" s="65">
        <v>2</v>
      </c>
      <c r="Z544" s="65">
        <v>4</v>
      </c>
      <c r="AA544" s="65">
        <v>2</v>
      </c>
      <c r="AB544" s="65">
        <v>15</v>
      </c>
      <c r="AC544" s="65">
        <v>11.7</v>
      </c>
      <c r="AD544" s="65"/>
      <c r="AE544" s="77">
        <f t="shared" si="508"/>
        <v>35</v>
      </c>
      <c r="AF544" s="78" t="s">
        <v>2581</v>
      </c>
      <c r="AG544" s="76">
        <f t="shared" ref="AG544:AH544" si="511">STDEV(L495:L544)</f>
        <v>3.5918842761232206</v>
      </c>
      <c r="AH544" s="76">
        <f t="shared" si="511"/>
        <v>0.12371604914612537</v>
      </c>
      <c r="AI544" s="76">
        <f t="shared" si="466"/>
        <v>13.627450980392156</v>
      </c>
    </row>
    <row r="545" spans="1:35" x14ac:dyDescent="0.25">
      <c r="A545" s="65">
        <v>2</v>
      </c>
      <c r="B545" s="56">
        <v>2</v>
      </c>
      <c r="C545" s="66">
        <v>38462</v>
      </c>
      <c r="D545" s="65" t="s">
        <v>1927</v>
      </c>
      <c r="E545" s="57" t="s">
        <v>19</v>
      </c>
      <c r="F545" s="67"/>
      <c r="G545" s="57" t="s">
        <v>51</v>
      </c>
      <c r="H545" s="67" t="s">
        <v>11</v>
      </c>
      <c r="I545" s="65">
        <v>1</v>
      </c>
      <c r="J545" s="69">
        <v>0.95833333333333337</v>
      </c>
      <c r="K545" s="65">
        <v>4</v>
      </c>
      <c r="L545" s="65">
        <v>7</v>
      </c>
      <c r="M545" s="65">
        <v>0.57099999999999995</v>
      </c>
      <c r="N545" s="65">
        <v>0</v>
      </c>
      <c r="O545" s="65">
        <v>0</v>
      </c>
      <c r="P545" s="65"/>
      <c r="Q545" s="65">
        <v>1</v>
      </c>
      <c r="R545" s="65">
        <v>2</v>
      </c>
      <c r="S545" s="65">
        <v>0.5</v>
      </c>
      <c r="T545" s="65">
        <v>1</v>
      </c>
      <c r="U545" s="65">
        <v>4</v>
      </c>
      <c r="V545" s="65">
        <v>5</v>
      </c>
      <c r="W545" s="65">
        <v>4</v>
      </c>
      <c r="X545" s="65">
        <v>1</v>
      </c>
      <c r="Y545" s="65">
        <v>2</v>
      </c>
      <c r="Z545" s="65">
        <v>4</v>
      </c>
      <c r="AA545" s="65">
        <v>5</v>
      </c>
      <c r="AB545" s="65">
        <v>9</v>
      </c>
      <c r="AC545" s="65">
        <v>6.4</v>
      </c>
      <c r="AD545" s="65"/>
      <c r="AE545" s="77">
        <f t="shared" si="508"/>
        <v>23</v>
      </c>
      <c r="AF545" s="78" t="s">
        <v>2581</v>
      </c>
      <c r="AG545" s="76">
        <f t="shared" ref="AG545:AH545" si="512">STDEV(L496:L545)</f>
        <v>3.6936238496708271</v>
      </c>
      <c r="AH545" s="76">
        <f t="shared" si="512"/>
        <v>0.12385990275389398</v>
      </c>
      <c r="AI545" s="76">
        <f t="shared" si="466"/>
        <v>13.450980392156863</v>
      </c>
    </row>
    <row r="546" spans="1:35" x14ac:dyDescent="0.25">
      <c r="A546" s="65">
        <v>3</v>
      </c>
      <c r="B546" s="56">
        <v>3</v>
      </c>
      <c r="C546" s="66">
        <v>38462</v>
      </c>
      <c r="D546" s="65" t="s">
        <v>2522</v>
      </c>
      <c r="E546" s="57" t="s">
        <v>19</v>
      </c>
      <c r="F546" s="67" t="s">
        <v>5</v>
      </c>
      <c r="G546" s="57" t="s">
        <v>37</v>
      </c>
      <c r="H546" s="67" t="s">
        <v>3</v>
      </c>
      <c r="I546" s="65">
        <v>1</v>
      </c>
      <c r="J546" s="68">
        <v>1.9166666666666667</v>
      </c>
      <c r="K546" s="65">
        <v>8</v>
      </c>
      <c r="L546" s="65">
        <v>14</v>
      </c>
      <c r="M546" s="65">
        <v>0.57099999999999995</v>
      </c>
      <c r="N546" s="65">
        <v>0</v>
      </c>
      <c r="O546" s="65">
        <v>1</v>
      </c>
      <c r="P546" s="65">
        <v>0</v>
      </c>
      <c r="Q546" s="65">
        <v>3</v>
      </c>
      <c r="R546" s="65">
        <v>6</v>
      </c>
      <c r="S546" s="65">
        <v>0.5</v>
      </c>
      <c r="T546" s="65">
        <v>6</v>
      </c>
      <c r="U546" s="65">
        <v>16</v>
      </c>
      <c r="V546" s="65">
        <v>22</v>
      </c>
      <c r="W546" s="65">
        <v>0</v>
      </c>
      <c r="X546" s="65">
        <v>0</v>
      </c>
      <c r="Y546" s="65">
        <v>1</v>
      </c>
      <c r="Z546" s="65">
        <v>4</v>
      </c>
      <c r="AA546" s="65">
        <v>4</v>
      </c>
      <c r="AB546" s="65">
        <v>19</v>
      </c>
      <c r="AC546" s="65">
        <v>15.3</v>
      </c>
      <c r="AD546" s="65"/>
      <c r="AE546" s="77">
        <f t="shared" si="508"/>
        <v>46</v>
      </c>
      <c r="AF546" s="78" t="s">
        <v>2581</v>
      </c>
      <c r="AG546" s="76">
        <f t="shared" ref="AG546:AH546" si="513">STDEV(L497:L546)</f>
        <v>3.6598204483670655</v>
      </c>
      <c r="AH546" s="76">
        <f t="shared" si="513"/>
        <v>0.12294509144412391</v>
      </c>
      <c r="AI546" s="76">
        <f t="shared" si="466"/>
        <v>13.509803921568627</v>
      </c>
    </row>
    <row r="547" spans="1:35" x14ac:dyDescent="0.25">
      <c r="A547" s="65">
        <v>4</v>
      </c>
      <c r="B547" s="56">
        <v>4</v>
      </c>
      <c r="C547" s="66">
        <v>38462</v>
      </c>
      <c r="D547" s="65" t="s">
        <v>2523</v>
      </c>
      <c r="E547" s="57" t="s">
        <v>19</v>
      </c>
      <c r="F547" s="67"/>
      <c r="G547" s="57" t="s">
        <v>1834</v>
      </c>
      <c r="H547" s="67" t="s">
        <v>11</v>
      </c>
      <c r="I547" s="65">
        <v>1</v>
      </c>
      <c r="J547" s="68">
        <v>1.4583333333333333</v>
      </c>
      <c r="K547" s="65">
        <v>9</v>
      </c>
      <c r="L547" s="65">
        <v>16</v>
      </c>
      <c r="M547" s="65">
        <v>0.56299999999999994</v>
      </c>
      <c r="N547" s="65">
        <v>0</v>
      </c>
      <c r="O547" s="65">
        <v>0</v>
      </c>
      <c r="P547" s="65"/>
      <c r="Q547" s="65">
        <v>1</v>
      </c>
      <c r="R547" s="65">
        <v>5</v>
      </c>
      <c r="S547" s="65">
        <v>0.2</v>
      </c>
      <c r="T547" s="65">
        <v>2</v>
      </c>
      <c r="U547" s="65">
        <v>7</v>
      </c>
      <c r="V547" s="65">
        <v>9</v>
      </c>
      <c r="W547" s="65">
        <v>3</v>
      </c>
      <c r="X547" s="65">
        <v>0</v>
      </c>
      <c r="Y547" s="65">
        <v>4</v>
      </c>
      <c r="Z547" s="65">
        <v>2</v>
      </c>
      <c r="AA547" s="65">
        <v>2</v>
      </c>
      <c r="AB547" s="65">
        <v>19</v>
      </c>
      <c r="AC547" s="65">
        <v>15.4</v>
      </c>
      <c r="AD547" s="65"/>
      <c r="AE547" s="77">
        <f t="shared" si="508"/>
        <v>35</v>
      </c>
      <c r="AF547" s="78" t="s">
        <v>2581</v>
      </c>
      <c r="AG547" s="76">
        <f t="shared" ref="AG547:AH547" si="514">STDEV(L498:L547)</f>
        <v>3.5913728828504383</v>
      </c>
      <c r="AH547" s="76">
        <f t="shared" si="514"/>
        <v>0.12103410887102878</v>
      </c>
      <c r="AI547" s="76">
        <f t="shared" si="466"/>
        <v>13.490196078431373</v>
      </c>
    </row>
    <row r="548" spans="1:35" x14ac:dyDescent="0.25">
      <c r="A548" s="65">
        <v>5</v>
      </c>
      <c r="B548" s="56">
        <v>5</v>
      </c>
      <c r="C548" s="66">
        <v>38462</v>
      </c>
      <c r="D548" s="65" t="s">
        <v>2524</v>
      </c>
      <c r="E548" s="57" t="s">
        <v>19</v>
      </c>
      <c r="F548" s="67"/>
      <c r="G548" s="57" t="s">
        <v>13</v>
      </c>
      <c r="H548" s="67" t="s">
        <v>11</v>
      </c>
      <c r="I548" s="65">
        <v>1</v>
      </c>
      <c r="J548" s="68">
        <v>1.5416666666666667</v>
      </c>
      <c r="K548" s="65">
        <v>3</v>
      </c>
      <c r="L548" s="65">
        <v>10</v>
      </c>
      <c r="M548" s="65">
        <v>0.3</v>
      </c>
      <c r="N548" s="65">
        <v>0</v>
      </c>
      <c r="O548" s="65">
        <v>0</v>
      </c>
      <c r="P548" s="65"/>
      <c r="Q548" s="65">
        <v>2</v>
      </c>
      <c r="R548" s="65">
        <v>4</v>
      </c>
      <c r="S548" s="65">
        <v>0.5</v>
      </c>
      <c r="T548" s="65">
        <v>5</v>
      </c>
      <c r="U548" s="65">
        <v>8</v>
      </c>
      <c r="V548" s="65">
        <v>13</v>
      </c>
      <c r="W548" s="65">
        <v>2</v>
      </c>
      <c r="X548" s="65">
        <v>0</v>
      </c>
      <c r="Y548" s="65">
        <v>4</v>
      </c>
      <c r="Z548" s="65">
        <v>3</v>
      </c>
      <c r="AA548" s="65">
        <v>6</v>
      </c>
      <c r="AB548" s="65">
        <v>8</v>
      </c>
      <c r="AC548" s="65">
        <v>6.1</v>
      </c>
      <c r="AD548" s="65"/>
      <c r="AE548" s="77">
        <f t="shared" si="508"/>
        <v>37</v>
      </c>
      <c r="AF548" s="78" t="s">
        <v>2581</v>
      </c>
      <c r="AG548" s="76">
        <f t="shared" ref="AG548:AH548" si="515">STDEV(L499:L548)</f>
        <v>3.6266586634565541</v>
      </c>
      <c r="AH548" s="76">
        <f t="shared" si="515"/>
        <v>0.12296560826640317</v>
      </c>
      <c r="AI548" s="76">
        <f t="shared" si="466"/>
        <v>13.529411764705882</v>
      </c>
    </row>
    <row r="549" spans="1:35" x14ac:dyDescent="0.25">
      <c r="A549" s="65">
        <v>6</v>
      </c>
      <c r="B549" s="56">
        <v>6</v>
      </c>
      <c r="C549" s="66">
        <v>38462</v>
      </c>
      <c r="D549" s="65" t="s">
        <v>1932</v>
      </c>
      <c r="E549" s="57" t="s">
        <v>19</v>
      </c>
      <c r="F549" s="67" t="s">
        <v>5</v>
      </c>
      <c r="G549" s="57" t="s">
        <v>100</v>
      </c>
      <c r="H549" s="67" t="s">
        <v>11</v>
      </c>
      <c r="I549" s="65">
        <v>1</v>
      </c>
      <c r="J549" s="68">
        <v>1.4166666666666667</v>
      </c>
      <c r="K549" s="65">
        <v>7</v>
      </c>
      <c r="L549" s="65">
        <v>9</v>
      </c>
      <c r="M549" s="65">
        <v>0.77800000000000002</v>
      </c>
      <c r="N549" s="65">
        <v>0</v>
      </c>
      <c r="O549" s="65">
        <v>0</v>
      </c>
      <c r="P549" s="65"/>
      <c r="Q549" s="65">
        <v>1</v>
      </c>
      <c r="R549" s="65">
        <v>4</v>
      </c>
      <c r="S549" s="65">
        <v>0.25</v>
      </c>
      <c r="T549" s="65">
        <v>2</v>
      </c>
      <c r="U549" s="65">
        <v>6</v>
      </c>
      <c r="V549" s="65">
        <v>8</v>
      </c>
      <c r="W549" s="65">
        <v>3</v>
      </c>
      <c r="X549" s="65">
        <v>1</v>
      </c>
      <c r="Y549" s="65">
        <v>4</v>
      </c>
      <c r="Z549" s="65">
        <v>5</v>
      </c>
      <c r="AA549" s="65">
        <v>3</v>
      </c>
      <c r="AB549" s="65">
        <v>15</v>
      </c>
      <c r="AC549" s="65">
        <v>13.2</v>
      </c>
      <c r="AD549" s="65"/>
      <c r="AE549" s="77">
        <f t="shared" si="508"/>
        <v>34</v>
      </c>
      <c r="AF549" s="78" t="s">
        <v>2581</v>
      </c>
      <c r="AG549" s="76">
        <f t="shared" ref="AG549:AH549" si="516">STDEV(L500:L549)</f>
        <v>3.6816699848779257</v>
      </c>
      <c r="AH549" s="76">
        <f t="shared" si="516"/>
        <v>0.12775030013144195</v>
      </c>
      <c r="AI549" s="76">
        <f t="shared" si="466"/>
        <v>13.431372549019608</v>
      </c>
    </row>
    <row r="550" spans="1:35" x14ac:dyDescent="0.25">
      <c r="A550" s="65">
        <v>7</v>
      </c>
      <c r="B550" s="56">
        <v>7</v>
      </c>
      <c r="C550" s="66">
        <v>38462</v>
      </c>
      <c r="D550" s="65" t="s">
        <v>2525</v>
      </c>
      <c r="E550" s="57" t="s">
        <v>19</v>
      </c>
      <c r="F550" s="67" t="s">
        <v>5</v>
      </c>
      <c r="G550" s="57" t="s">
        <v>89</v>
      </c>
      <c r="H550" s="67" t="s">
        <v>11</v>
      </c>
      <c r="I550" s="65">
        <v>1</v>
      </c>
      <c r="J550" s="68">
        <v>1.4583333333333333</v>
      </c>
      <c r="K550" s="65">
        <v>9</v>
      </c>
      <c r="L550" s="65">
        <v>13</v>
      </c>
      <c r="M550" s="65">
        <v>0.69199999999999995</v>
      </c>
      <c r="N550" s="65">
        <v>0</v>
      </c>
      <c r="O550" s="65">
        <v>0</v>
      </c>
      <c r="P550" s="65"/>
      <c r="Q550" s="65">
        <v>4</v>
      </c>
      <c r="R550" s="65">
        <v>6</v>
      </c>
      <c r="S550" s="65">
        <v>0.66700000000000004</v>
      </c>
      <c r="T550" s="65">
        <v>3</v>
      </c>
      <c r="U550" s="65">
        <v>6</v>
      </c>
      <c r="V550" s="65">
        <v>9</v>
      </c>
      <c r="W550" s="65">
        <v>1</v>
      </c>
      <c r="X550" s="65">
        <v>0</v>
      </c>
      <c r="Y550" s="65">
        <v>1</v>
      </c>
      <c r="Z550" s="65">
        <v>3</v>
      </c>
      <c r="AA550" s="65">
        <v>4</v>
      </c>
      <c r="AB550" s="65">
        <v>22</v>
      </c>
      <c r="AC550" s="65">
        <v>16.399999999999999</v>
      </c>
      <c r="AD550" s="65"/>
      <c r="AE550" s="77">
        <f t="shared" si="508"/>
        <v>35</v>
      </c>
      <c r="AF550" s="78" t="s">
        <v>2581</v>
      </c>
      <c r="AG550" s="76">
        <f t="shared" ref="AG550:AH550" si="517">STDEV(L501:L550)</f>
        <v>3.6816699848779257</v>
      </c>
      <c r="AH550" s="76">
        <f t="shared" si="517"/>
        <v>0.12916223147970265</v>
      </c>
      <c r="AI550" s="76">
        <f t="shared" si="466"/>
        <v>13.411764705882353</v>
      </c>
    </row>
    <row r="551" spans="1:35" x14ac:dyDescent="0.25">
      <c r="A551" s="65">
        <v>8</v>
      </c>
      <c r="B551" s="56">
        <v>8</v>
      </c>
      <c r="C551" s="66">
        <v>38462</v>
      </c>
      <c r="D551" s="65" t="s">
        <v>1933</v>
      </c>
      <c r="E551" s="57" t="s">
        <v>19</v>
      </c>
      <c r="F551" s="67"/>
      <c r="G551" s="57" t="s">
        <v>1</v>
      </c>
      <c r="H551" s="67" t="s">
        <v>3</v>
      </c>
      <c r="I551" s="65">
        <v>1</v>
      </c>
      <c r="J551" s="68">
        <v>1.625</v>
      </c>
      <c r="K551" s="65">
        <v>9</v>
      </c>
      <c r="L551" s="65">
        <v>17</v>
      </c>
      <c r="M551" s="65">
        <v>0.52900000000000003</v>
      </c>
      <c r="N551" s="65">
        <v>0</v>
      </c>
      <c r="O551" s="65">
        <v>1</v>
      </c>
      <c r="P551" s="65">
        <v>0</v>
      </c>
      <c r="Q551" s="65">
        <v>1</v>
      </c>
      <c r="R551" s="65">
        <v>2</v>
      </c>
      <c r="S551" s="65">
        <v>0.5</v>
      </c>
      <c r="T551" s="65">
        <v>3</v>
      </c>
      <c r="U551" s="65">
        <v>10</v>
      </c>
      <c r="V551" s="65">
        <v>13</v>
      </c>
      <c r="W551" s="65">
        <v>4</v>
      </c>
      <c r="X551" s="65">
        <v>0</v>
      </c>
      <c r="Y551" s="65">
        <v>3</v>
      </c>
      <c r="Z551" s="65">
        <v>4</v>
      </c>
      <c r="AA551" s="65">
        <v>3</v>
      </c>
      <c r="AB551" s="65">
        <v>19</v>
      </c>
      <c r="AC551" s="65">
        <v>15.1</v>
      </c>
      <c r="AD551" s="65"/>
      <c r="AE551" s="77">
        <f t="shared" si="508"/>
        <v>39</v>
      </c>
      <c r="AF551" s="78" t="s">
        <v>2581</v>
      </c>
      <c r="AG551" s="76">
        <f t="shared" ref="AG551:AH551" si="518">STDEV(L502:L551)</f>
        <v>3.5548759271095305</v>
      </c>
      <c r="AH551" s="76">
        <f t="shared" si="518"/>
        <v>0.12710816380595841</v>
      </c>
      <c r="AI551" s="76">
        <f t="shared" si="466"/>
        <v>13.490196078431373</v>
      </c>
    </row>
    <row r="552" spans="1:35" x14ac:dyDescent="0.25">
      <c r="A552" s="65">
        <v>9</v>
      </c>
      <c r="B552" s="56">
        <v>9</v>
      </c>
      <c r="C552" s="66">
        <v>38462</v>
      </c>
      <c r="D552" s="65" t="s">
        <v>2526</v>
      </c>
      <c r="E552" s="57" t="s">
        <v>19</v>
      </c>
      <c r="F552" s="67"/>
      <c r="G552" s="57" t="s">
        <v>89</v>
      </c>
      <c r="H552" s="67" t="s">
        <v>3</v>
      </c>
      <c r="I552" s="65">
        <v>1</v>
      </c>
      <c r="J552" s="68">
        <v>1.7083333333333333</v>
      </c>
      <c r="K552" s="65">
        <v>5</v>
      </c>
      <c r="L552" s="65">
        <v>8</v>
      </c>
      <c r="M552" s="65">
        <v>0.625</v>
      </c>
      <c r="N552" s="65">
        <v>0</v>
      </c>
      <c r="O552" s="65">
        <v>0</v>
      </c>
      <c r="P552" s="65"/>
      <c r="Q552" s="65">
        <v>5</v>
      </c>
      <c r="R552" s="65">
        <v>10</v>
      </c>
      <c r="S552" s="65">
        <v>0.5</v>
      </c>
      <c r="T552" s="65">
        <v>2</v>
      </c>
      <c r="U552" s="65">
        <v>15</v>
      </c>
      <c r="V552" s="65">
        <v>17</v>
      </c>
      <c r="W552" s="65">
        <v>0</v>
      </c>
      <c r="X552" s="65">
        <v>0</v>
      </c>
      <c r="Y552" s="65">
        <v>1</v>
      </c>
      <c r="Z552" s="65">
        <v>1</v>
      </c>
      <c r="AA552" s="65">
        <v>4</v>
      </c>
      <c r="AB552" s="65">
        <v>15</v>
      </c>
      <c r="AC552" s="65">
        <v>13.4</v>
      </c>
      <c r="AD552" s="65"/>
      <c r="AE552" s="77">
        <f t="shared" si="508"/>
        <v>41</v>
      </c>
      <c r="AF552" s="78" t="s">
        <v>2581</v>
      </c>
      <c r="AG552" s="76">
        <f t="shared" ref="AG552:AH552" si="519">STDEV(L503:L552)</f>
        <v>3.5934180192714118</v>
      </c>
      <c r="AH552" s="76">
        <f t="shared" si="519"/>
        <v>0.12457886773331273</v>
      </c>
      <c r="AI552" s="76">
        <f t="shared" si="466"/>
        <v>13.235294117647058</v>
      </c>
    </row>
    <row r="553" spans="1:35" x14ac:dyDescent="0.25">
      <c r="A553" s="65">
        <v>10</v>
      </c>
      <c r="B553" s="56">
        <v>10</v>
      </c>
      <c r="C553" s="66">
        <v>38462</v>
      </c>
      <c r="D553" s="65" t="s">
        <v>2527</v>
      </c>
      <c r="E553" s="57" t="s">
        <v>19</v>
      </c>
      <c r="F553" s="67"/>
      <c r="G553" s="57" t="s">
        <v>15</v>
      </c>
      <c r="H553" s="67" t="s">
        <v>11</v>
      </c>
      <c r="I553" s="65">
        <v>1</v>
      </c>
      <c r="J553" s="68">
        <v>1.5</v>
      </c>
      <c r="K553" s="65">
        <v>9</v>
      </c>
      <c r="L553" s="65">
        <v>14</v>
      </c>
      <c r="M553" s="65">
        <v>0.64300000000000002</v>
      </c>
      <c r="N553" s="65">
        <v>0</v>
      </c>
      <c r="O553" s="65">
        <v>0</v>
      </c>
      <c r="P553" s="65"/>
      <c r="Q553" s="65">
        <v>1</v>
      </c>
      <c r="R553" s="65">
        <v>5</v>
      </c>
      <c r="S553" s="65">
        <v>0.2</v>
      </c>
      <c r="T553" s="65">
        <v>1</v>
      </c>
      <c r="U553" s="65">
        <v>9</v>
      </c>
      <c r="V553" s="65">
        <v>10</v>
      </c>
      <c r="W553" s="65">
        <v>2</v>
      </c>
      <c r="X553" s="65">
        <v>0</v>
      </c>
      <c r="Y553" s="65">
        <v>3</v>
      </c>
      <c r="Z553" s="65">
        <v>2</v>
      </c>
      <c r="AA553" s="65">
        <v>2</v>
      </c>
      <c r="AB553" s="65">
        <v>19</v>
      </c>
      <c r="AC553" s="65">
        <v>15.3</v>
      </c>
      <c r="AD553" s="65"/>
      <c r="AE553" s="77">
        <f t="shared" si="508"/>
        <v>36</v>
      </c>
      <c r="AF553" s="78" t="s">
        <v>2581</v>
      </c>
      <c r="AG553" s="76">
        <f t="shared" ref="AG553:AH553" si="520">STDEV(L504:L553)</f>
        <v>3.5952917056866993</v>
      </c>
      <c r="AH553" s="76">
        <f t="shared" si="520"/>
        <v>0.12527168189864038</v>
      </c>
      <c r="AI553" s="76">
        <f t="shared" si="466"/>
        <v>13.176470588235293</v>
      </c>
    </row>
    <row r="554" spans="1:35" x14ac:dyDescent="0.25">
      <c r="A554" s="65">
        <v>11</v>
      </c>
      <c r="B554" s="56">
        <v>11</v>
      </c>
      <c r="C554" s="66">
        <v>38462</v>
      </c>
      <c r="D554" s="65" t="s">
        <v>1938</v>
      </c>
      <c r="E554" s="57" t="s">
        <v>19</v>
      </c>
      <c r="F554" s="67" t="s">
        <v>5</v>
      </c>
      <c r="G554" s="57" t="s">
        <v>387</v>
      </c>
      <c r="H554" s="67" t="s">
        <v>3</v>
      </c>
      <c r="I554" s="65">
        <v>1</v>
      </c>
      <c r="J554" s="68">
        <v>1.2916666666666667</v>
      </c>
      <c r="K554" s="65">
        <v>3</v>
      </c>
      <c r="L554" s="65">
        <v>8</v>
      </c>
      <c r="M554" s="65">
        <v>0.375</v>
      </c>
      <c r="N554" s="65">
        <v>0</v>
      </c>
      <c r="O554" s="65">
        <v>0</v>
      </c>
      <c r="P554" s="65"/>
      <c r="Q554" s="65">
        <v>2</v>
      </c>
      <c r="R554" s="65">
        <v>6</v>
      </c>
      <c r="S554" s="65">
        <v>0.33300000000000002</v>
      </c>
      <c r="T554" s="65">
        <v>1</v>
      </c>
      <c r="U554" s="65">
        <v>8</v>
      </c>
      <c r="V554" s="65">
        <v>9</v>
      </c>
      <c r="W554" s="65">
        <v>0</v>
      </c>
      <c r="X554" s="65">
        <v>1</v>
      </c>
      <c r="Y554" s="65">
        <v>2</v>
      </c>
      <c r="Z554" s="65">
        <v>3</v>
      </c>
      <c r="AA554" s="65">
        <v>2</v>
      </c>
      <c r="AB554" s="65">
        <v>8</v>
      </c>
      <c r="AC554" s="65">
        <v>3.7</v>
      </c>
      <c r="AD554" s="65"/>
      <c r="AE554" s="77">
        <f t="shared" si="508"/>
        <v>31</v>
      </c>
      <c r="AF554" s="78" t="s">
        <v>2581</v>
      </c>
      <c r="AG554" s="76">
        <f t="shared" ref="AG554:AH554" si="521">STDEV(L505:L554)</f>
        <v>3.6569196360447696</v>
      </c>
      <c r="AH554" s="76">
        <f t="shared" si="521"/>
        <v>0.12772524082129186</v>
      </c>
      <c r="AI554" s="76">
        <f t="shared" si="466"/>
        <v>13.078431372549019</v>
      </c>
    </row>
    <row r="555" spans="1:35" x14ac:dyDescent="0.25">
      <c r="A555" s="65">
        <v>12</v>
      </c>
      <c r="B555" s="56">
        <v>12</v>
      </c>
      <c r="C555" s="66">
        <v>38462</v>
      </c>
      <c r="D555" s="65" t="s">
        <v>2528</v>
      </c>
      <c r="E555" s="57" t="s">
        <v>19</v>
      </c>
      <c r="F555" s="67" t="s">
        <v>5</v>
      </c>
      <c r="G555" s="57" t="s">
        <v>13</v>
      </c>
      <c r="H555" s="67" t="s">
        <v>3</v>
      </c>
      <c r="I555" s="65">
        <v>1</v>
      </c>
      <c r="J555" s="68">
        <v>1.375</v>
      </c>
      <c r="K555" s="65">
        <v>4</v>
      </c>
      <c r="L555" s="65">
        <v>12</v>
      </c>
      <c r="M555" s="65">
        <v>0.33300000000000002</v>
      </c>
      <c r="N555" s="65">
        <v>0</v>
      </c>
      <c r="O555" s="65">
        <v>0</v>
      </c>
      <c r="P555" s="65"/>
      <c r="Q555" s="65">
        <v>1</v>
      </c>
      <c r="R555" s="65">
        <v>2</v>
      </c>
      <c r="S555" s="65">
        <v>0.5</v>
      </c>
      <c r="T555" s="65">
        <v>3</v>
      </c>
      <c r="U555" s="65">
        <v>4</v>
      </c>
      <c r="V555" s="65">
        <v>7</v>
      </c>
      <c r="W555" s="65">
        <v>0</v>
      </c>
      <c r="X555" s="65">
        <v>1</v>
      </c>
      <c r="Y555" s="65">
        <v>2</v>
      </c>
      <c r="Z555" s="65">
        <v>4</v>
      </c>
      <c r="AA555" s="65">
        <v>4</v>
      </c>
      <c r="AB555" s="65">
        <v>9</v>
      </c>
      <c r="AC555" s="65">
        <v>1.9</v>
      </c>
      <c r="AD555" s="65"/>
      <c r="AE555" s="77">
        <f t="shared" si="508"/>
        <v>33</v>
      </c>
      <c r="AF555" s="78" t="s">
        <v>2581</v>
      </c>
      <c r="AG555" s="76">
        <f t="shared" ref="AG555:AH555" si="522">STDEV(L506:L555)</f>
        <v>3.6603222786625591</v>
      </c>
      <c r="AH555" s="76">
        <f t="shared" si="522"/>
        <v>0.13128557593650392</v>
      </c>
      <c r="AI555" s="76">
        <f t="shared" si="466"/>
        <v>13.098039215686274</v>
      </c>
    </row>
    <row r="556" spans="1:35" x14ac:dyDescent="0.25">
      <c r="A556" s="65">
        <v>13</v>
      </c>
      <c r="B556" s="56">
        <v>13</v>
      </c>
      <c r="C556" s="66">
        <v>38462</v>
      </c>
      <c r="D556" s="65" t="s">
        <v>1940</v>
      </c>
      <c r="E556" s="57" t="s">
        <v>19</v>
      </c>
      <c r="F556" s="67" t="s">
        <v>5</v>
      </c>
      <c r="G556" s="57" t="s">
        <v>2</v>
      </c>
      <c r="H556" s="67" t="s">
        <v>11</v>
      </c>
      <c r="I556" s="65">
        <v>1</v>
      </c>
      <c r="J556" s="69">
        <v>0.91666666666666663</v>
      </c>
      <c r="K556" s="65">
        <v>5</v>
      </c>
      <c r="L556" s="65">
        <v>9</v>
      </c>
      <c r="M556" s="65">
        <v>0.55600000000000005</v>
      </c>
      <c r="N556" s="65">
        <v>0</v>
      </c>
      <c r="O556" s="65">
        <v>0</v>
      </c>
      <c r="P556" s="65"/>
      <c r="Q556" s="65">
        <v>1</v>
      </c>
      <c r="R556" s="65">
        <v>6</v>
      </c>
      <c r="S556" s="65">
        <v>0.16700000000000001</v>
      </c>
      <c r="T556" s="65">
        <v>2</v>
      </c>
      <c r="U556" s="65">
        <v>8</v>
      </c>
      <c r="V556" s="65">
        <v>10</v>
      </c>
      <c r="W556" s="65">
        <v>1</v>
      </c>
      <c r="X556" s="65">
        <v>1</v>
      </c>
      <c r="Y556" s="65">
        <v>2</v>
      </c>
      <c r="Z556" s="65">
        <v>3</v>
      </c>
      <c r="AA556" s="65">
        <v>4</v>
      </c>
      <c r="AB556" s="65">
        <v>11</v>
      </c>
      <c r="AC556" s="65">
        <v>7</v>
      </c>
      <c r="AD556" s="65"/>
      <c r="AE556" s="77">
        <f t="shared" si="508"/>
        <v>22</v>
      </c>
      <c r="AF556" s="78" t="s">
        <v>2581</v>
      </c>
      <c r="AG556" s="76">
        <f t="shared" ref="AG556:AH556" si="523">STDEV(L507:L556)</f>
        <v>3.7059797239442238</v>
      </c>
      <c r="AH556" s="76">
        <f t="shared" si="523"/>
        <v>0.13129441755700272</v>
      </c>
      <c r="AI556" s="76">
        <f t="shared" si="466"/>
        <v>13.019607843137255</v>
      </c>
    </row>
    <row r="557" spans="1:35" x14ac:dyDescent="0.25">
      <c r="A557" s="65">
        <v>14</v>
      </c>
      <c r="B557" s="56">
        <v>14</v>
      </c>
      <c r="C557" s="66">
        <v>38462</v>
      </c>
      <c r="D557" s="65" t="s">
        <v>2529</v>
      </c>
      <c r="E557" s="57" t="s">
        <v>19</v>
      </c>
      <c r="F557" s="67"/>
      <c r="G557" s="57" t="s">
        <v>114</v>
      </c>
      <c r="H557" s="67" t="s">
        <v>3</v>
      </c>
      <c r="I557" s="65">
        <v>1</v>
      </c>
      <c r="J557" s="68">
        <v>1.7083333333333333</v>
      </c>
      <c r="K557" s="65">
        <v>9</v>
      </c>
      <c r="L557" s="65">
        <v>15</v>
      </c>
      <c r="M557" s="65">
        <v>0.6</v>
      </c>
      <c r="N557" s="65">
        <v>0</v>
      </c>
      <c r="O557" s="65">
        <v>0</v>
      </c>
      <c r="P557" s="65"/>
      <c r="Q557" s="65">
        <v>0</v>
      </c>
      <c r="R557" s="65">
        <v>0</v>
      </c>
      <c r="S557" s="65"/>
      <c r="T557" s="65">
        <v>3</v>
      </c>
      <c r="U557" s="65">
        <v>11</v>
      </c>
      <c r="V557" s="65">
        <v>14</v>
      </c>
      <c r="W557" s="65">
        <v>0</v>
      </c>
      <c r="X557" s="65">
        <v>0</v>
      </c>
      <c r="Y557" s="65">
        <v>5</v>
      </c>
      <c r="Z557" s="65">
        <v>5</v>
      </c>
      <c r="AA557" s="65">
        <v>2</v>
      </c>
      <c r="AB557" s="65">
        <v>18</v>
      </c>
      <c r="AC557" s="65">
        <v>14.2</v>
      </c>
      <c r="AD557" s="65"/>
      <c r="AE557" s="77">
        <f t="shared" si="508"/>
        <v>41</v>
      </c>
      <c r="AF557" s="78" t="s">
        <v>2581</v>
      </c>
      <c r="AG557" s="76">
        <f t="shared" ref="AG557:AH557" si="524">STDEV(L508:L557)</f>
        <v>3.7134064893439884</v>
      </c>
      <c r="AH557" s="76">
        <f t="shared" si="524"/>
        <v>0.13141937234887158</v>
      </c>
      <c r="AI557" s="76">
        <f t="shared" si="466"/>
        <v>13.058823529411764</v>
      </c>
    </row>
    <row r="558" spans="1:35" x14ac:dyDescent="0.25">
      <c r="A558" s="65">
        <v>15</v>
      </c>
      <c r="B558" s="56">
        <v>15</v>
      </c>
      <c r="C558" s="66">
        <v>38462</v>
      </c>
      <c r="D558" s="65" t="s">
        <v>2530</v>
      </c>
      <c r="E558" s="57" t="s">
        <v>19</v>
      </c>
      <c r="F558" s="67"/>
      <c r="G558" s="57" t="s">
        <v>2</v>
      </c>
      <c r="H558" s="67" t="s">
        <v>11</v>
      </c>
      <c r="I558" s="65">
        <v>1</v>
      </c>
      <c r="J558" s="68">
        <v>1.7083333333333333</v>
      </c>
      <c r="K558" s="65">
        <v>7</v>
      </c>
      <c r="L558" s="65">
        <v>12</v>
      </c>
      <c r="M558" s="65">
        <v>0.58299999999999996</v>
      </c>
      <c r="N558" s="65">
        <v>0</v>
      </c>
      <c r="O558" s="65">
        <v>0</v>
      </c>
      <c r="P558" s="65"/>
      <c r="Q558" s="65">
        <v>3</v>
      </c>
      <c r="R558" s="65">
        <v>4</v>
      </c>
      <c r="S558" s="65">
        <v>0.75</v>
      </c>
      <c r="T558" s="65">
        <v>5</v>
      </c>
      <c r="U558" s="65">
        <v>9</v>
      </c>
      <c r="V558" s="65">
        <v>14</v>
      </c>
      <c r="W558" s="65">
        <v>5</v>
      </c>
      <c r="X558" s="65">
        <v>2</v>
      </c>
      <c r="Y558" s="65">
        <v>5</v>
      </c>
      <c r="Z558" s="65">
        <v>3</v>
      </c>
      <c r="AA558" s="65">
        <v>1</v>
      </c>
      <c r="AB558" s="65">
        <v>17</v>
      </c>
      <c r="AC558" s="65">
        <v>22.8</v>
      </c>
      <c r="AD558" s="65"/>
      <c r="AE558" s="77">
        <f t="shared" si="508"/>
        <v>41</v>
      </c>
      <c r="AF558" s="78" t="s">
        <v>2581</v>
      </c>
      <c r="AG558" s="76">
        <f t="shared" ref="AG558:AH558" si="525">STDEV(L509:L558)</f>
        <v>3.716537778796885</v>
      </c>
      <c r="AH558" s="76">
        <f t="shared" si="525"/>
        <v>0.12948838731322382</v>
      </c>
      <c r="AI558" s="76">
        <f t="shared" si="466"/>
        <v>13.058823529411764</v>
      </c>
    </row>
    <row r="559" spans="1:35" x14ac:dyDescent="0.25">
      <c r="A559" s="65">
        <v>16</v>
      </c>
      <c r="B559" s="56">
        <v>16</v>
      </c>
      <c r="C559" s="66">
        <v>38462</v>
      </c>
      <c r="D559" s="65" t="s">
        <v>1942</v>
      </c>
      <c r="E559" s="57" t="s">
        <v>19</v>
      </c>
      <c r="F559" s="67" t="s">
        <v>5</v>
      </c>
      <c r="G559" s="57" t="s">
        <v>102</v>
      </c>
      <c r="H559" s="67" t="s">
        <v>3</v>
      </c>
      <c r="I559" s="65">
        <v>1</v>
      </c>
      <c r="J559" s="68">
        <v>1.5416666666666667</v>
      </c>
      <c r="K559" s="65">
        <v>9</v>
      </c>
      <c r="L559" s="65">
        <v>14</v>
      </c>
      <c r="M559" s="65">
        <v>0.64300000000000002</v>
      </c>
      <c r="N559" s="65">
        <v>0</v>
      </c>
      <c r="O559" s="65">
        <v>0</v>
      </c>
      <c r="P559" s="65"/>
      <c r="Q559" s="65">
        <v>2</v>
      </c>
      <c r="R559" s="65">
        <v>2</v>
      </c>
      <c r="S559" s="65">
        <v>1</v>
      </c>
      <c r="T559" s="65">
        <v>1</v>
      </c>
      <c r="U559" s="65">
        <v>7</v>
      </c>
      <c r="V559" s="65">
        <v>8</v>
      </c>
      <c r="W559" s="65">
        <v>3</v>
      </c>
      <c r="X559" s="65">
        <v>1</v>
      </c>
      <c r="Y559" s="65">
        <v>0</v>
      </c>
      <c r="Z559" s="65">
        <v>4</v>
      </c>
      <c r="AA559" s="65">
        <v>5</v>
      </c>
      <c r="AB559" s="65">
        <v>20</v>
      </c>
      <c r="AC559" s="65">
        <v>13.7</v>
      </c>
      <c r="AD559" s="65"/>
      <c r="AE559" s="77">
        <f t="shared" si="508"/>
        <v>37</v>
      </c>
      <c r="AF559" s="78" t="s">
        <v>2581</v>
      </c>
      <c r="AG559" s="76">
        <f t="shared" ref="AG559:AH559" si="526">STDEV(L510:L559)</f>
        <v>3.7156590867542723</v>
      </c>
      <c r="AH559" s="76">
        <f t="shared" si="526"/>
        <v>0.13009294008986158</v>
      </c>
      <c r="AI559" s="76">
        <f t="shared" si="466"/>
        <v>13.078431372549019</v>
      </c>
    </row>
    <row r="560" spans="1:35" x14ac:dyDescent="0.25">
      <c r="A560" s="65">
        <v>17</v>
      </c>
      <c r="B560" s="56">
        <v>17</v>
      </c>
      <c r="C560" s="66">
        <v>38462</v>
      </c>
      <c r="D560" s="65" t="s">
        <v>1943</v>
      </c>
      <c r="E560" s="57" t="s">
        <v>19</v>
      </c>
      <c r="F560" s="67"/>
      <c r="G560" s="57" t="s">
        <v>41</v>
      </c>
      <c r="H560" s="67" t="s">
        <v>11</v>
      </c>
      <c r="I560" s="65">
        <v>1</v>
      </c>
      <c r="J560" s="68">
        <v>1.625</v>
      </c>
      <c r="K560" s="65">
        <v>9</v>
      </c>
      <c r="L560" s="65">
        <v>15</v>
      </c>
      <c r="M560" s="65">
        <v>0.6</v>
      </c>
      <c r="N560" s="65">
        <v>0</v>
      </c>
      <c r="O560" s="65">
        <v>0</v>
      </c>
      <c r="P560" s="65"/>
      <c r="Q560" s="65">
        <v>5</v>
      </c>
      <c r="R560" s="65">
        <v>8</v>
      </c>
      <c r="S560" s="65">
        <v>0.625</v>
      </c>
      <c r="T560" s="65">
        <v>4</v>
      </c>
      <c r="U560" s="65">
        <v>9</v>
      </c>
      <c r="V560" s="65">
        <v>13</v>
      </c>
      <c r="W560" s="65">
        <v>2</v>
      </c>
      <c r="X560" s="65">
        <v>2</v>
      </c>
      <c r="Y560" s="65">
        <v>0</v>
      </c>
      <c r="Z560" s="65">
        <v>1</v>
      </c>
      <c r="AA560" s="65">
        <v>2</v>
      </c>
      <c r="AB560" s="65">
        <v>23</v>
      </c>
      <c r="AC560" s="65">
        <v>22</v>
      </c>
      <c r="AD560" s="65"/>
      <c r="AE560" s="77">
        <f t="shared" si="508"/>
        <v>39</v>
      </c>
      <c r="AF560" s="78" t="s">
        <v>2581</v>
      </c>
      <c r="AG560" s="76">
        <f t="shared" ref="AG560:AH560" si="527">STDEV(L511:L560)</f>
        <v>3.6280652065332473</v>
      </c>
      <c r="AH560" s="76">
        <f t="shared" si="527"/>
        <v>0.12982027765259121</v>
      </c>
      <c r="AI560" s="76">
        <f t="shared" si="466"/>
        <v>13.137254901960784</v>
      </c>
    </row>
    <row r="561" spans="1:35" x14ac:dyDescent="0.25">
      <c r="A561" s="65">
        <v>18</v>
      </c>
      <c r="B561" s="56">
        <v>18</v>
      </c>
      <c r="C561" s="66">
        <v>38462</v>
      </c>
      <c r="D561" s="65" t="s">
        <v>1944</v>
      </c>
      <c r="E561" s="57" t="s">
        <v>19</v>
      </c>
      <c r="F561" s="67" t="s">
        <v>5</v>
      </c>
      <c r="G561" s="57" t="s">
        <v>8</v>
      </c>
      <c r="H561" s="67" t="s">
        <v>3</v>
      </c>
      <c r="I561" s="65">
        <v>1</v>
      </c>
      <c r="J561" s="68">
        <v>1.9583333333333333</v>
      </c>
      <c r="K561" s="65">
        <v>7</v>
      </c>
      <c r="L561" s="65">
        <v>17</v>
      </c>
      <c r="M561" s="65">
        <v>0.41199999999999998</v>
      </c>
      <c r="N561" s="65">
        <v>0</v>
      </c>
      <c r="O561" s="65">
        <v>0</v>
      </c>
      <c r="P561" s="65"/>
      <c r="Q561" s="65">
        <v>2</v>
      </c>
      <c r="R561" s="65">
        <v>2</v>
      </c>
      <c r="S561" s="65">
        <v>1</v>
      </c>
      <c r="T561" s="65">
        <v>2</v>
      </c>
      <c r="U561" s="65">
        <v>14</v>
      </c>
      <c r="V561" s="65">
        <v>16</v>
      </c>
      <c r="W561" s="65">
        <v>3</v>
      </c>
      <c r="X561" s="65">
        <v>0</v>
      </c>
      <c r="Y561" s="65">
        <v>3</v>
      </c>
      <c r="Z561" s="65">
        <v>4</v>
      </c>
      <c r="AA561" s="65">
        <v>3</v>
      </c>
      <c r="AB561" s="65">
        <v>16</v>
      </c>
      <c r="AC561" s="65">
        <v>11.5</v>
      </c>
      <c r="AD561" s="65"/>
      <c r="AE561" s="77">
        <f t="shared" si="508"/>
        <v>47</v>
      </c>
      <c r="AF561" s="78" t="s">
        <v>2581</v>
      </c>
      <c r="AG561" s="76">
        <f t="shared" ref="AG561:AH561" si="528">STDEV(L512:L561)</f>
        <v>3.6027200608338545</v>
      </c>
      <c r="AH561" s="76">
        <f t="shared" si="528"/>
        <v>0.12756109220643191</v>
      </c>
      <c r="AI561" s="76">
        <f t="shared" si="466"/>
        <v>13.098039215686274</v>
      </c>
    </row>
    <row r="562" spans="1:35" x14ac:dyDescent="0.25">
      <c r="A562" s="65">
        <v>19</v>
      </c>
      <c r="B562" s="56">
        <v>19</v>
      </c>
      <c r="C562" s="66">
        <v>38462</v>
      </c>
      <c r="D562" s="65" t="s">
        <v>2531</v>
      </c>
      <c r="E562" s="57" t="s">
        <v>19</v>
      </c>
      <c r="F562" s="67" t="s">
        <v>5</v>
      </c>
      <c r="G562" s="57" t="s">
        <v>1</v>
      </c>
      <c r="H562" s="67" t="s">
        <v>3</v>
      </c>
      <c r="I562" s="65">
        <v>1</v>
      </c>
      <c r="J562" s="68">
        <v>1.75</v>
      </c>
      <c r="K562" s="65">
        <v>8</v>
      </c>
      <c r="L562" s="65">
        <v>13</v>
      </c>
      <c r="M562" s="65">
        <v>0.61499999999999999</v>
      </c>
      <c r="N562" s="65">
        <v>0</v>
      </c>
      <c r="O562" s="65">
        <v>0</v>
      </c>
      <c r="P562" s="65"/>
      <c r="Q562" s="65">
        <v>2</v>
      </c>
      <c r="R562" s="65">
        <v>3</v>
      </c>
      <c r="S562" s="65">
        <v>0.66700000000000004</v>
      </c>
      <c r="T562" s="65">
        <v>2</v>
      </c>
      <c r="U562" s="65">
        <v>7</v>
      </c>
      <c r="V562" s="65">
        <v>9</v>
      </c>
      <c r="W562" s="65">
        <v>3</v>
      </c>
      <c r="X562" s="65">
        <v>2</v>
      </c>
      <c r="Y562" s="65">
        <v>2</v>
      </c>
      <c r="Z562" s="65">
        <v>5</v>
      </c>
      <c r="AA562" s="65">
        <v>2</v>
      </c>
      <c r="AB562" s="65">
        <v>18</v>
      </c>
      <c r="AC562" s="65">
        <v>14.9</v>
      </c>
      <c r="AD562" s="65"/>
      <c r="AE562" s="77">
        <f t="shared" si="508"/>
        <v>42</v>
      </c>
      <c r="AF562" s="78" t="s">
        <v>2581</v>
      </c>
      <c r="AG562" s="76">
        <f t="shared" ref="AG562:AH562" si="529">STDEV(L513:L562)</f>
        <v>3.5911455735756865</v>
      </c>
      <c r="AH562" s="76">
        <f t="shared" si="529"/>
        <v>0.12485677672388265</v>
      </c>
      <c r="AI562" s="76">
        <f t="shared" si="466"/>
        <v>13</v>
      </c>
    </row>
    <row r="563" spans="1:35" x14ac:dyDescent="0.25">
      <c r="A563" s="65">
        <v>20</v>
      </c>
      <c r="B563" s="56">
        <v>20</v>
      </c>
      <c r="C563" s="66">
        <v>38462</v>
      </c>
      <c r="D563" s="65" t="s">
        <v>2532</v>
      </c>
      <c r="E563" s="57" t="s">
        <v>19</v>
      </c>
      <c r="F563" s="67" t="s">
        <v>5</v>
      </c>
      <c r="G563" s="57" t="s">
        <v>23</v>
      </c>
      <c r="H563" s="67" t="s">
        <v>3</v>
      </c>
      <c r="I563" s="65">
        <v>1</v>
      </c>
      <c r="J563" s="68">
        <v>1.2916666666666667</v>
      </c>
      <c r="K563" s="65">
        <v>4</v>
      </c>
      <c r="L563" s="65">
        <v>10</v>
      </c>
      <c r="M563" s="65">
        <v>0.4</v>
      </c>
      <c r="N563" s="65">
        <v>0</v>
      </c>
      <c r="O563" s="65">
        <v>0</v>
      </c>
      <c r="P563" s="65"/>
      <c r="Q563" s="65">
        <v>5</v>
      </c>
      <c r="R563" s="65">
        <v>6</v>
      </c>
      <c r="S563" s="65">
        <v>0.83299999999999996</v>
      </c>
      <c r="T563" s="65">
        <v>3</v>
      </c>
      <c r="U563" s="65">
        <v>6</v>
      </c>
      <c r="V563" s="65">
        <v>9</v>
      </c>
      <c r="W563" s="65">
        <v>2</v>
      </c>
      <c r="X563" s="65">
        <v>1</v>
      </c>
      <c r="Y563" s="65">
        <v>1</v>
      </c>
      <c r="Z563" s="65">
        <v>4</v>
      </c>
      <c r="AA563" s="65">
        <v>3</v>
      </c>
      <c r="AB563" s="65">
        <v>13</v>
      </c>
      <c r="AC563" s="65">
        <v>9</v>
      </c>
      <c r="AD563" s="65"/>
      <c r="AE563" s="77">
        <f t="shared" si="508"/>
        <v>31</v>
      </c>
      <c r="AF563" s="78" t="s">
        <v>2581</v>
      </c>
      <c r="AG563" s="76">
        <f t="shared" ref="AG563:AH563" si="530">STDEV(L514:L563)</f>
        <v>3.5904635594068597</v>
      </c>
      <c r="AH563" s="76">
        <f t="shared" si="530"/>
        <v>0.12540914916335841</v>
      </c>
      <c r="AI563" s="76">
        <f t="shared" si="466"/>
        <v>12.980392156862745</v>
      </c>
    </row>
    <row r="564" spans="1:35" x14ac:dyDescent="0.25">
      <c r="A564" s="65">
        <v>21</v>
      </c>
      <c r="B564" s="56">
        <v>21</v>
      </c>
      <c r="C564" s="66">
        <v>38462</v>
      </c>
      <c r="D564" s="65" t="s">
        <v>1946</v>
      </c>
      <c r="E564" s="57" t="s">
        <v>19</v>
      </c>
      <c r="F564" s="67"/>
      <c r="G564" s="57" t="s">
        <v>8</v>
      </c>
      <c r="H564" s="67" t="s">
        <v>11</v>
      </c>
      <c r="I564" s="65">
        <v>1</v>
      </c>
      <c r="J564" s="68">
        <v>1.75</v>
      </c>
      <c r="K564" s="65">
        <v>6</v>
      </c>
      <c r="L564" s="65">
        <v>17</v>
      </c>
      <c r="M564" s="65">
        <v>0.35299999999999998</v>
      </c>
      <c r="N564" s="65">
        <v>0</v>
      </c>
      <c r="O564" s="65">
        <v>0</v>
      </c>
      <c r="P564" s="65"/>
      <c r="Q564" s="65">
        <v>2</v>
      </c>
      <c r="R564" s="65">
        <v>4</v>
      </c>
      <c r="S564" s="65">
        <v>0.5</v>
      </c>
      <c r="T564" s="65">
        <v>4</v>
      </c>
      <c r="U564" s="65">
        <v>8</v>
      </c>
      <c r="V564" s="65">
        <v>12</v>
      </c>
      <c r="W564" s="65">
        <v>1</v>
      </c>
      <c r="X564" s="65">
        <v>1</v>
      </c>
      <c r="Y564" s="65">
        <v>6</v>
      </c>
      <c r="Z564" s="65">
        <v>3</v>
      </c>
      <c r="AA564" s="65">
        <v>2</v>
      </c>
      <c r="AB564" s="65">
        <v>14</v>
      </c>
      <c r="AC564" s="65">
        <v>11</v>
      </c>
      <c r="AD564" s="65"/>
      <c r="AE564" s="77">
        <f t="shared" si="508"/>
        <v>42</v>
      </c>
      <c r="AF564" s="78" t="s">
        <v>2581</v>
      </c>
      <c r="AG564" s="76">
        <f t="shared" ref="AG564:AH564" si="531">STDEV(L515:L564)</f>
        <v>3.5642785571070426</v>
      </c>
      <c r="AH564" s="76">
        <f t="shared" si="531"/>
        <v>0.12836243490163893</v>
      </c>
      <c r="AI564" s="76">
        <f t="shared" si="466"/>
        <v>13</v>
      </c>
    </row>
    <row r="565" spans="1:35" x14ac:dyDescent="0.25">
      <c r="A565" s="65">
        <v>22</v>
      </c>
      <c r="B565" s="56">
        <v>22</v>
      </c>
      <c r="C565" s="66">
        <v>38462</v>
      </c>
      <c r="D565" s="65" t="s">
        <v>2533</v>
      </c>
      <c r="E565" s="57" t="s">
        <v>19</v>
      </c>
      <c r="F565" s="67"/>
      <c r="G565" s="57" t="s">
        <v>35</v>
      </c>
      <c r="H565" s="67" t="s">
        <v>11</v>
      </c>
      <c r="I565" s="65">
        <v>1</v>
      </c>
      <c r="J565" s="68">
        <v>1.5</v>
      </c>
      <c r="K565" s="65">
        <v>15</v>
      </c>
      <c r="L565" s="65">
        <v>20</v>
      </c>
      <c r="M565" s="65">
        <v>0.75</v>
      </c>
      <c r="N565" s="65">
        <v>0</v>
      </c>
      <c r="O565" s="65">
        <v>0</v>
      </c>
      <c r="P565" s="65"/>
      <c r="Q565" s="65">
        <v>2</v>
      </c>
      <c r="R565" s="65">
        <v>3</v>
      </c>
      <c r="S565" s="65">
        <v>0.66700000000000004</v>
      </c>
      <c r="T565" s="65">
        <v>1</v>
      </c>
      <c r="U565" s="65">
        <v>10</v>
      </c>
      <c r="V565" s="65">
        <v>11</v>
      </c>
      <c r="W565" s="65">
        <v>3</v>
      </c>
      <c r="X565" s="65">
        <v>0</v>
      </c>
      <c r="Y565" s="65">
        <v>1</v>
      </c>
      <c r="Z565" s="65">
        <v>0</v>
      </c>
      <c r="AA565" s="65">
        <v>1</v>
      </c>
      <c r="AB565" s="65">
        <v>32</v>
      </c>
      <c r="AC565" s="65">
        <v>29.7</v>
      </c>
      <c r="AD565" s="65"/>
      <c r="AE565" s="77">
        <f t="shared" si="508"/>
        <v>36</v>
      </c>
      <c r="AF565" s="78" t="s">
        <v>2581</v>
      </c>
      <c r="AG565" s="76">
        <f t="shared" ref="AG565:AH565" si="532">STDEV(L516:L565)</f>
        <v>3.6783425726314078</v>
      </c>
      <c r="AH565" s="76">
        <f t="shared" si="532"/>
        <v>0.13037742542796421</v>
      </c>
      <c r="AI565" s="76">
        <f t="shared" ref="AI565:AI628" si="533">AVERAGE(L515:L565)</f>
        <v>13.03921568627451</v>
      </c>
    </row>
    <row r="566" spans="1:35" x14ac:dyDescent="0.25">
      <c r="A566" s="65">
        <v>23</v>
      </c>
      <c r="B566" s="56">
        <v>23</v>
      </c>
      <c r="C566" s="66">
        <v>38462</v>
      </c>
      <c r="D566" s="65" t="s">
        <v>1948</v>
      </c>
      <c r="E566" s="57" t="s">
        <v>19</v>
      </c>
      <c r="F566" s="67" t="s">
        <v>5</v>
      </c>
      <c r="G566" s="57" t="s">
        <v>33</v>
      </c>
      <c r="H566" s="67" t="s">
        <v>11</v>
      </c>
      <c r="I566" s="65">
        <v>1</v>
      </c>
      <c r="J566" s="68">
        <v>1.25</v>
      </c>
      <c r="K566" s="65">
        <v>9</v>
      </c>
      <c r="L566" s="65">
        <v>11</v>
      </c>
      <c r="M566" s="65">
        <v>0.81799999999999995</v>
      </c>
      <c r="N566" s="65">
        <v>0</v>
      </c>
      <c r="O566" s="65">
        <v>0</v>
      </c>
      <c r="P566" s="65"/>
      <c r="Q566" s="65">
        <v>2</v>
      </c>
      <c r="R566" s="65">
        <v>4</v>
      </c>
      <c r="S566" s="65">
        <v>0.5</v>
      </c>
      <c r="T566" s="65">
        <v>3</v>
      </c>
      <c r="U566" s="65">
        <v>5</v>
      </c>
      <c r="V566" s="65">
        <v>8</v>
      </c>
      <c r="W566" s="65">
        <v>3</v>
      </c>
      <c r="X566" s="65">
        <v>1</v>
      </c>
      <c r="Y566" s="65">
        <v>2</v>
      </c>
      <c r="Z566" s="65">
        <v>2</v>
      </c>
      <c r="AA566" s="65">
        <v>4</v>
      </c>
      <c r="AB566" s="65">
        <v>20</v>
      </c>
      <c r="AC566" s="65">
        <v>19.600000000000001</v>
      </c>
      <c r="AD566" s="65"/>
      <c r="AE566" s="77">
        <f t="shared" si="508"/>
        <v>30</v>
      </c>
      <c r="AF566" s="78" t="s">
        <v>2581</v>
      </c>
      <c r="AG566" s="76">
        <f t="shared" ref="AG566:AH566" si="534">STDEV(L517:L566)</f>
        <v>3.5504526874349827</v>
      </c>
      <c r="AH566" s="76">
        <f t="shared" si="534"/>
        <v>0.13147136570371476</v>
      </c>
      <c r="AI566" s="76">
        <f t="shared" si="533"/>
        <v>12.941176470588236</v>
      </c>
    </row>
    <row r="567" spans="1:35" x14ac:dyDescent="0.25">
      <c r="A567" s="65">
        <v>24</v>
      </c>
      <c r="B567" s="56">
        <v>24</v>
      </c>
      <c r="C567" s="66">
        <v>38462</v>
      </c>
      <c r="D567" s="65" t="s">
        <v>2534</v>
      </c>
      <c r="E567" s="57" t="s">
        <v>19</v>
      </c>
      <c r="F567" s="67"/>
      <c r="G567" s="57" t="s">
        <v>1834</v>
      </c>
      <c r="H567" s="67" t="s">
        <v>11</v>
      </c>
      <c r="I567" s="65">
        <v>1</v>
      </c>
      <c r="J567" s="68">
        <v>1.7916666666666667</v>
      </c>
      <c r="K567" s="65">
        <v>7</v>
      </c>
      <c r="L567" s="65">
        <v>16</v>
      </c>
      <c r="M567" s="65">
        <v>0.438</v>
      </c>
      <c r="N567" s="65">
        <v>0</v>
      </c>
      <c r="O567" s="65">
        <v>0</v>
      </c>
      <c r="P567" s="65"/>
      <c r="Q567" s="65">
        <v>5</v>
      </c>
      <c r="R567" s="65">
        <v>7</v>
      </c>
      <c r="S567" s="65">
        <v>0.71399999999999997</v>
      </c>
      <c r="T567" s="65">
        <v>3</v>
      </c>
      <c r="U567" s="65">
        <v>10</v>
      </c>
      <c r="V567" s="65">
        <v>13</v>
      </c>
      <c r="W567" s="65">
        <v>3</v>
      </c>
      <c r="X567" s="65">
        <v>0</v>
      </c>
      <c r="Y567" s="65">
        <v>7</v>
      </c>
      <c r="Z567" s="65">
        <v>4</v>
      </c>
      <c r="AA567" s="65">
        <v>4</v>
      </c>
      <c r="AB567" s="65">
        <v>19</v>
      </c>
      <c r="AC567" s="65">
        <v>16.3</v>
      </c>
      <c r="AD567" s="65"/>
      <c r="AE567" s="77">
        <f t="shared" si="508"/>
        <v>43</v>
      </c>
      <c r="AF567" s="78" t="s">
        <v>2581</v>
      </c>
      <c r="AG567" s="76">
        <f t="shared" ref="AG567:AH567" si="535">STDEV(L518:L567)</f>
        <v>3.5706284818084937</v>
      </c>
      <c r="AH567" s="76">
        <f t="shared" si="535"/>
        <v>0.12848020414500763</v>
      </c>
      <c r="AI567" s="76">
        <f t="shared" si="533"/>
        <v>13.137254901960784</v>
      </c>
    </row>
    <row r="568" spans="1:35" x14ac:dyDescent="0.25">
      <c r="A568" s="65">
        <v>25</v>
      </c>
      <c r="B568" s="56">
        <v>25</v>
      </c>
      <c r="C568" s="66">
        <v>38462</v>
      </c>
      <c r="D568" s="65" t="s">
        <v>1950</v>
      </c>
      <c r="E568" s="57" t="s">
        <v>19</v>
      </c>
      <c r="F568" s="67"/>
      <c r="G568" s="57" t="s">
        <v>23</v>
      </c>
      <c r="H568" s="67" t="s">
        <v>11</v>
      </c>
      <c r="I568" s="65">
        <v>1</v>
      </c>
      <c r="J568" s="68">
        <v>1.7083333333333333</v>
      </c>
      <c r="K568" s="65">
        <v>9</v>
      </c>
      <c r="L568" s="65">
        <v>14</v>
      </c>
      <c r="M568" s="65">
        <v>0.64300000000000002</v>
      </c>
      <c r="N568" s="65">
        <v>0</v>
      </c>
      <c r="O568" s="65">
        <v>0</v>
      </c>
      <c r="P568" s="65"/>
      <c r="Q568" s="65">
        <v>2</v>
      </c>
      <c r="R568" s="65">
        <v>6</v>
      </c>
      <c r="S568" s="65">
        <v>0.33300000000000002</v>
      </c>
      <c r="T568" s="65">
        <v>3</v>
      </c>
      <c r="U568" s="65">
        <v>7</v>
      </c>
      <c r="V568" s="65">
        <v>10</v>
      </c>
      <c r="W568" s="65">
        <v>5</v>
      </c>
      <c r="X568" s="65">
        <v>0</v>
      </c>
      <c r="Y568" s="65">
        <v>0</v>
      </c>
      <c r="Z568" s="65">
        <v>0</v>
      </c>
      <c r="AA568" s="65">
        <v>4</v>
      </c>
      <c r="AB568" s="65">
        <v>20</v>
      </c>
      <c r="AC568" s="65">
        <v>18.3</v>
      </c>
      <c r="AD568" s="65"/>
      <c r="AE568" s="77">
        <f t="shared" si="508"/>
        <v>41</v>
      </c>
      <c r="AF568" s="78" t="s">
        <v>2581</v>
      </c>
      <c r="AG568" s="76">
        <f t="shared" ref="AG568:AH568" si="536">STDEV(L519:L568)</f>
        <v>3.5214213271441008</v>
      </c>
      <c r="AH568" s="76">
        <f t="shared" si="536"/>
        <v>0.12039177712784246</v>
      </c>
      <c r="AI568" s="76">
        <f t="shared" si="533"/>
        <v>13.176470588235293</v>
      </c>
    </row>
    <row r="569" spans="1:35" x14ac:dyDescent="0.25">
      <c r="A569" s="65">
        <v>26</v>
      </c>
      <c r="B569" s="56">
        <v>26</v>
      </c>
      <c r="C569" s="66">
        <v>38462</v>
      </c>
      <c r="D569" s="65" t="s">
        <v>2535</v>
      </c>
      <c r="E569" s="57" t="s">
        <v>19</v>
      </c>
      <c r="F569" s="67"/>
      <c r="G569" s="57" t="s">
        <v>31</v>
      </c>
      <c r="H569" s="67" t="s">
        <v>11</v>
      </c>
      <c r="I569" s="65">
        <v>1</v>
      </c>
      <c r="J569" s="68">
        <v>1.75</v>
      </c>
      <c r="K569" s="65">
        <v>9</v>
      </c>
      <c r="L569" s="65">
        <v>15</v>
      </c>
      <c r="M569" s="65">
        <v>0.6</v>
      </c>
      <c r="N569" s="65">
        <v>0</v>
      </c>
      <c r="O569" s="65">
        <v>0</v>
      </c>
      <c r="P569" s="65"/>
      <c r="Q569" s="65">
        <v>0</v>
      </c>
      <c r="R569" s="65">
        <v>4</v>
      </c>
      <c r="S569" s="65">
        <v>0</v>
      </c>
      <c r="T569" s="65">
        <v>5</v>
      </c>
      <c r="U569" s="65">
        <v>12</v>
      </c>
      <c r="V569" s="65">
        <v>17</v>
      </c>
      <c r="W569" s="65">
        <v>1</v>
      </c>
      <c r="X569" s="65">
        <v>1</v>
      </c>
      <c r="Y569" s="65">
        <v>2</v>
      </c>
      <c r="Z569" s="65">
        <v>4</v>
      </c>
      <c r="AA569" s="65">
        <v>4</v>
      </c>
      <c r="AB569" s="65">
        <v>18</v>
      </c>
      <c r="AC569" s="65">
        <v>14.1</v>
      </c>
      <c r="AD569" s="65"/>
      <c r="AE569" s="77">
        <f t="shared" si="508"/>
        <v>42</v>
      </c>
      <c r="AF569" s="78" t="s">
        <v>2581</v>
      </c>
      <c r="AG569" s="76">
        <f t="shared" ref="AG569:AH569" si="537">STDEV(L520:L569)</f>
        <v>3.4978710726406619</v>
      </c>
      <c r="AH569" s="76">
        <f t="shared" si="537"/>
        <v>0.12015320322362615</v>
      </c>
      <c r="AI569" s="76">
        <f t="shared" si="533"/>
        <v>13.294117647058824</v>
      </c>
    </row>
    <row r="570" spans="1:35" x14ac:dyDescent="0.25">
      <c r="A570" s="65">
        <v>27</v>
      </c>
      <c r="B570" s="56">
        <v>27</v>
      </c>
      <c r="C570" s="66">
        <v>38462</v>
      </c>
      <c r="D570" s="65" t="s">
        <v>2536</v>
      </c>
      <c r="E570" s="57" t="s">
        <v>19</v>
      </c>
      <c r="F570" s="67"/>
      <c r="G570" s="57" t="s">
        <v>97</v>
      </c>
      <c r="H570" s="67" t="s">
        <v>11</v>
      </c>
      <c r="I570" s="65">
        <v>1</v>
      </c>
      <c r="J570" s="68">
        <v>1.5833333333333333</v>
      </c>
      <c r="K570" s="65">
        <v>9</v>
      </c>
      <c r="L570" s="65">
        <v>12</v>
      </c>
      <c r="M570" s="65">
        <v>0.75</v>
      </c>
      <c r="N570" s="65">
        <v>0</v>
      </c>
      <c r="O570" s="65">
        <v>0</v>
      </c>
      <c r="P570" s="65"/>
      <c r="Q570" s="65">
        <v>5</v>
      </c>
      <c r="R570" s="65">
        <v>8</v>
      </c>
      <c r="S570" s="65">
        <v>0.625</v>
      </c>
      <c r="T570" s="65">
        <v>3</v>
      </c>
      <c r="U570" s="65">
        <v>12</v>
      </c>
      <c r="V570" s="65">
        <v>15</v>
      </c>
      <c r="W570" s="65">
        <v>1</v>
      </c>
      <c r="X570" s="65">
        <v>0</v>
      </c>
      <c r="Y570" s="65">
        <v>8</v>
      </c>
      <c r="Z570" s="65">
        <v>6</v>
      </c>
      <c r="AA570" s="65">
        <v>2</v>
      </c>
      <c r="AB570" s="65">
        <v>23</v>
      </c>
      <c r="AC570" s="65">
        <v>22.2</v>
      </c>
      <c r="AD570" s="65"/>
      <c r="AE570" s="77">
        <f t="shared" si="508"/>
        <v>38</v>
      </c>
      <c r="AF570" s="78" t="s">
        <v>2581</v>
      </c>
      <c r="AG570" s="76">
        <f t="shared" ref="AG570:AH570" si="538">STDEV(L521:L570)</f>
        <v>3.5018362530045759</v>
      </c>
      <c r="AH570" s="76">
        <f t="shared" si="538"/>
        <v>0.12256800028505614</v>
      </c>
      <c r="AI570" s="76">
        <f t="shared" si="533"/>
        <v>13.333333333333334</v>
      </c>
    </row>
    <row r="571" spans="1:35" x14ac:dyDescent="0.25">
      <c r="A571" s="65">
        <v>28</v>
      </c>
      <c r="B571" s="56">
        <v>28</v>
      </c>
      <c r="C571" s="66">
        <v>38462</v>
      </c>
      <c r="D571" s="65" t="s">
        <v>2537</v>
      </c>
      <c r="E571" s="57" t="s">
        <v>19</v>
      </c>
      <c r="F571" s="67" t="s">
        <v>5</v>
      </c>
      <c r="G571" s="57" t="s">
        <v>6</v>
      </c>
      <c r="H571" s="67" t="s">
        <v>3</v>
      </c>
      <c r="I571" s="65">
        <v>1</v>
      </c>
      <c r="J571" s="68">
        <v>1.4166666666666667</v>
      </c>
      <c r="K571" s="65">
        <v>5</v>
      </c>
      <c r="L571" s="65">
        <v>11</v>
      </c>
      <c r="M571" s="65">
        <v>0.45500000000000002</v>
      </c>
      <c r="N571" s="65">
        <v>0</v>
      </c>
      <c r="O571" s="65">
        <v>0</v>
      </c>
      <c r="P571" s="65"/>
      <c r="Q571" s="65">
        <v>3</v>
      </c>
      <c r="R571" s="65">
        <v>4</v>
      </c>
      <c r="S571" s="65">
        <v>0.75</v>
      </c>
      <c r="T571" s="65">
        <v>2</v>
      </c>
      <c r="U571" s="65">
        <v>10</v>
      </c>
      <c r="V571" s="65">
        <v>12</v>
      </c>
      <c r="W571" s="65">
        <v>0</v>
      </c>
      <c r="X571" s="65">
        <v>0</v>
      </c>
      <c r="Y571" s="65">
        <v>2</v>
      </c>
      <c r="Z571" s="65">
        <v>1</v>
      </c>
      <c r="AA571" s="65">
        <v>5</v>
      </c>
      <c r="AB571" s="65">
        <v>13</v>
      </c>
      <c r="AC571" s="65">
        <v>9.6999999999999993</v>
      </c>
      <c r="AD571" s="65"/>
      <c r="AE571" s="77">
        <f t="shared" si="508"/>
        <v>34</v>
      </c>
      <c r="AF571" s="78" t="s">
        <v>2581</v>
      </c>
      <c r="AG571" s="76">
        <f t="shared" ref="AG571:AH571" si="539">STDEV(L522:L571)</f>
        <v>3.5083573689935643</v>
      </c>
      <c r="AH571" s="76">
        <f t="shared" si="539"/>
        <v>0.12281273117545848</v>
      </c>
      <c r="AI571" s="76">
        <f t="shared" si="533"/>
        <v>13.274509803921569</v>
      </c>
    </row>
    <row r="572" spans="1:35" x14ac:dyDescent="0.25">
      <c r="A572" s="65">
        <v>29</v>
      </c>
      <c r="B572" s="56">
        <v>29</v>
      </c>
      <c r="C572" s="66">
        <v>38462</v>
      </c>
      <c r="D572" s="65" t="s">
        <v>2538</v>
      </c>
      <c r="E572" s="57" t="s">
        <v>19</v>
      </c>
      <c r="F572" s="67" t="s">
        <v>5</v>
      </c>
      <c r="G572" s="57" t="s">
        <v>1834</v>
      </c>
      <c r="H572" s="67" t="s">
        <v>11</v>
      </c>
      <c r="I572" s="65">
        <v>1</v>
      </c>
      <c r="J572" s="68">
        <v>1.625</v>
      </c>
      <c r="K572" s="65">
        <v>7</v>
      </c>
      <c r="L572" s="65">
        <v>10</v>
      </c>
      <c r="M572" s="65">
        <v>0.7</v>
      </c>
      <c r="N572" s="65">
        <v>0</v>
      </c>
      <c r="O572" s="65">
        <v>0</v>
      </c>
      <c r="P572" s="65"/>
      <c r="Q572" s="65">
        <v>8</v>
      </c>
      <c r="R572" s="65">
        <v>10</v>
      </c>
      <c r="S572" s="65">
        <v>0.8</v>
      </c>
      <c r="T572" s="65">
        <v>3</v>
      </c>
      <c r="U572" s="65">
        <v>6</v>
      </c>
      <c r="V572" s="65">
        <v>9</v>
      </c>
      <c r="W572" s="65">
        <v>1</v>
      </c>
      <c r="X572" s="65">
        <v>1</v>
      </c>
      <c r="Y572" s="65">
        <v>2</v>
      </c>
      <c r="Z572" s="65">
        <v>4</v>
      </c>
      <c r="AA572" s="65">
        <v>4</v>
      </c>
      <c r="AB572" s="65">
        <v>22</v>
      </c>
      <c r="AC572" s="65">
        <v>18.399999999999999</v>
      </c>
      <c r="AD572" s="65"/>
      <c r="AE572" s="77">
        <f t="shared" ref="AE572:AE635" si="540">DAY(J572)*24+HOUR(J572)+MINUTE(J572)/60</f>
        <v>39</v>
      </c>
      <c r="AF572" s="78" t="s">
        <v>2581</v>
      </c>
      <c r="AG572" s="76">
        <f t="shared" ref="AG572:AH572" si="541">STDEV(L523:L572)</f>
        <v>3.536168801954787</v>
      </c>
      <c r="AH572" s="76">
        <f t="shared" si="541"/>
        <v>0.12380431564137254</v>
      </c>
      <c r="AI572" s="76">
        <f t="shared" si="533"/>
        <v>13.176470588235293</v>
      </c>
    </row>
    <row r="573" spans="1:35" x14ac:dyDescent="0.25">
      <c r="A573" s="65">
        <v>30</v>
      </c>
      <c r="B573" s="56">
        <v>30</v>
      </c>
      <c r="C573" s="66">
        <v>38462</v>
      </c>
      <c r="D573" s="65" t="s">
        <v>2539</v>
      </c>
      <c r="E573" s="57" t="s">
        <v>19</v>
      </c>
      <c r="F573" s="67"/>
      <c r="G573" s="57" t="s">
        <v>6</v>
      </c>
      <c r="H573" s="67" t="s">
        <v>11</v>
      </c>
      <c r="I573" s="65">
        <v>1</v>
      </c>
      <c r="J573" s="68">
        <v>1.4583333333333333</v>
      </c>
      <c r="K573" s="65">
        <v>3</v>
      </c>
      <c r="L573" s="65">
        <v>6</v>
      </c>
      <c r="M573" s="65">
        <v>0.5</v>
      </c>
      <c r="N573" s="65">
        <v>0</v>
      </c>
      <c r="O573" s="65">
        <v>0</v>
      </c>
      <c r="P573" s="65"/>
      <c r="Q573" s="65">
        <v>2</v>
      </c>
      <c r="R573" s="65">
        <v>5</v>
      </c>
      <c r="S573" s="65">
        <v>0.4</v>
      </c>
      <c r="T573" s="65">
        <v>3</v>
      </c>
      <c r="U573" s="65">
        <v>13</v>
      </c>
      <c r="V573" s="65">
        <v>16</v>
      </c>
      <c r="W573" s="65">
        <v>1</v>
      </c>
      <c r="X573" s="65">
        <v>1</v>
      </c>
      <c r="Y573" s="65">
        <v>2</v>
      </c>
      <c r="Z573" s="65">
        <v>3</v>
      </c>
      <c r="AA573" s="65">
        <v>2</v>
      </c>
      <c r="AB573" s="65">
        <v>8</v>
      </c>
      <c r="AC573" s="65">
        <v>9.1</v>
      </c>
      <c r="AD573" s="65"/>
      <c r="AE573" s="77">
        <f t="shared" si="540"/>
        <v>35</v>
      </c>
      <c r="AF573" s="78" t="s">
        <v>2581</v>
      </c>
      <c r="AG573" s="76">
        <f t="shared" ref="AG573:AH573" si="542">STDEV(L524:L573)</f>
        <v>3.6063436172547814</v>
      </c>
      <c r="AH573" s="76">
        <f t="shared" si="542"/>
        <v>0.12387044087452385</v>
      </c>
      <c r="AI573" s="76">
        <f t="shared" si="533"/>
        <v>13.019607843137255</v>
      </c>
    </row>
    <row r="574" spans="1:35" x14ac:dyDescent="0.25">
      <c r="A574" s="65">
        <v>31</v>
      </c>
      <c r="B574" s="56">
        <v>31</v>
      </c>
      <c r="C574" s="66">
        <v>38462</v>
      </c>
      <c r="D574" s="65" t="s">
        <v>2540</v>
      </c>
      <c r="E574" s="57" t="s">
        <v>19</v>
      </c>
      <c r="F574" s="67" t="s">
        <v>5</v>
      </c>
      <c r="G574" s="57" t="s">
        <v>55</v>
      </c>
      <c r="H574" s="67" t="s">
        <v>11</v>
      </c>
      <c r="I574" s="65">
        <v>1</v>
      </c>
      <c r="J574" s="68">
        <v>1.8333333333333333</v>
      </c>
      <c r="K574" s="65">
        <v>10</v>
      </c>
      <c r="L574" s="65">
        <v>19</v>
      </c>
      <c r="M574" s="65">
        <v>0.52600000000000002</v>
      </c>
      <c r="N574" s="65">
        <v>0</v>
      </c>
      <c r="O574" s="65">
        <v>0</v>
      </c>
      <c r="P574" s="65"/>
      <c r="Q574" s="65">
        <v>2</v>
      </c>
      <c r="R574" s="65">
        <v>5</v>
      </c>
      <c r="S574" s="65">
        <v>0.4</v>
      </c>
      <c r="T574" s="65">
        <v>3</v>
      </c>
      <c r="U574" s="65">
        <v>8</v>
      </c>
      <c r="V574" s="65">
        <v>11</v>
      </c>
      <c r="W574" s="65">
        <v>4</v>
      </c>
      <c r="X574" s="65">
        <v>2</v>
      </c>
      <c r="Y574" s="65">
        <v>1</v>
      </c>
      <c r="Z574" s="65">
        <v>4</v>
      </c>
      <c r="AA574" s="65">
        <v>4</v>
      </c>
      <c r="AB574" s="65">
        <v>22</v>
      </c>
      <c r="AC574" s="65">
        <v>15.9</v>
      </c>
      <c r="AD574" s="65"/>
      <c r="AE574" s="77">
        <f t="shared" si="540"/>
        <v>44</v>
      </c>
      <c r="AF574" s="78" t="s">
        <v>2581</v>
      </c>
      <c r="AG574" s="76">
        <f t="shared" ref="AG574:AH574" si="543">STDEV(L525:L574)</f>
        <v>3.6993656378423827</v>
      </c>
      <c r="AH574" s="76">
        <f t="shared" si="543"/>
        <v>0.12346091507444905</v>
      </c>
      <c r="AI574" s="76">
        <f t="shared" si="533"/>
        <v>13.235294117647058</v>
      </c>
    </row>
    <row r="575" spans="1:35" x14ac:dyDescent="0.25">
      <c r="A575" s="65">
        <v>32</v>
      </c>
      <c r="B575" s="56">
        <v>32</v>
      </c>
      <c r="C575" s="66">
        <v>38462</v>
      </c>
      <c r="D575" s="65" t="s">
        <v>2541</v>
      </c>
      <c r="E575" s="57" t="s">
        <v>19</v>
      </c>
      <c r="F575" s="67" t="s">
        <v>5</v>
      </c>
      <c r="G575" s="57" t="s">
        <v>35</v>
      </c>
      <c r="H575" s="67" t="s">
        <v>11</v>
      </c>
      <c r="I575" s="65">
        <v>1</v>
      </c>
      <c r="J575" s="68">
        <v>1.6666666666666667</v>
      </c>
      <c r="K575" s="65">
        <v>9</v>
      </c>
      <c r="L575" s="65">
        <v>12</v>
      </c>
      <c r="M575" s="65">
        <v>0.75</v>
      </c>
      <c r="N575" s="65">
        <v>0</v>
      </c>
      <c r="O575" s="65">
        <v>0</v>
      </c>
      <c r="P575" s="65"/>
      <c r="Q575" s="65">
        <v>2</v>
      </c>
      <c r="R575" s="65">
        <v>4</v>
      </c>
      <c r="S575" s="65">
        <v>0.5</v>
      </c>
      <c r="T575" s="65">
        <v>3</v>
      </c>
      <c r="U575" s="65">
        <v>8</v>
      </c>
      <c r="V575" s="65">
        <v>11</v>
      </c>
      <c r="W575" s="65">
        <v>2</v>
      </c>
      <c r="X575" s="65">
        <v>1</v>
      </c>
      <c r="Y575" s="65">
        <v>0</v>
      </c>
      <c r="Z575" s="65">
        <v>4</v>
      </c>
      <c r="AA575" s="65">
        <v>1</v>
      </c>
      <c r="AB575" s="65">
        <v>20</v>
      </c>
      <c r="AC575" s="65">
        <v>16.899999999999999</v>
      </c>
      <c r="AD575" s="65"/>
      <c r="AE575" s="77">
        <f t="shared" si="540"/>
        <v>40</v>
      </c>
      <c r="AF575" s="78" t="s">
        <v>2581</v>
      </c>
      <c r="AG575" s="76">
        <f t="shared" ref="AG575:AH575" si="544">STDEV(L526:L575)</f>
        <v>3.694231576224682</v>
      </c>
      <c r="AH575" s="76">
        <f t="shared" si="544"/>
        <v>0.12544195991024049</v>
      </c>
      <c r="AI575" s="76">
        <f t="shared" si="533"/>
        <v>13.196078431372548</v>
      </c>
    </row>
    <row r="576" spans="1:35" x14ac:dyDescent="0.25">
      <c r="A576" s="65">
        <v>33</v>
      </c>
      <c r="B576" s="56">
        <v>33</v>
      </c>
      <c r="C576" s="66">
        <v>38462</v>
      </c>
      <c r="D576" s="65" t="s">
        <v>2542</v>
      </c>
      <c r="E576" s="57" t="s">
        <v>19</v>
      </c>
      <c r="F576" s="67"/>
      <c r="G576" s="57" t="s">
        <v>33</v>
      </c>
      <c r="H576" s="67" t="s">
        <v>11</v>
      </c>
      <c r="I576" s="65">
        <v>1</v>
      </c>
      <c r="J576" s="68">
        <v>1.7083333333333333</v>
      </c>
      <c r="K576" s="65">
        <v>9</v>
      </c>
      <c r="L576" s="65">
        <v>14</v>
      </c>
      <c r="M576" s="65">
        <v>0.64300000000000002</v>
      </c>
      <c r="N576" s="65">
        <v>0</v>
      </c>
      <c r="O576" s="65">
        <v>1</v>
      </c>
      <c r="P576" s="65">
        <v>0</v>
      </c>
      <c r="Q576" s="65">
        <v>2</v>
      </c>
      <c r="R576" s="65">
        <v>6</v>
      </c>
      <c r="S576" s="65">
        <v>0.33300000000000002</v>
      </c>
      <c r="T576" s="65">
        <v>3</v>
      </c>
      <c r="U576" s="65">
        <v>6</v>
      </c>
      <c r="V576" s="65">
        <v>9</v>
      </c>
      <c r="W576" s="65">
        <v>5</v>
      </c>
      <c r="X576" s="65">
        <v>1</v>
      </c>
      <c r="Y576" s="65">
        <v>5</v>
      </c>
      <c r="Z576" s="65">
        <v>4</v>
      </c>
      <c r="AA576" s="65">
        <v>3</v>
      </c>
      <c r="AB576" s="65">
        <v>20</v>
      </c>
      <c r="AC576" s="65">
        <v>18.899999999999999</v>
      </c>
      <c r="AD576" s="65"/>
      <c r="AE576" s="77">
        <f t="shared" si="540"/>
        <v>41</v>
      </c>
      <c r="AF576" s="78" t="s">
        <v>2581</v>
      </c>
      <c r="AG576" s="76">
        <f t="shared" ref="AG576:AH576" si="545">STDEV(L527:L576)</f>
        <v>3.696054156330856</v>
      </c>
      <c r="AH576" s="76">
        <f t="shared" si="545"/>
        <v>0.12573743455701458</v>
      </c>
      <c r="AI576" s="76">
        <f t="shared" si="533"/>
        <v>13.176470588235293</v>
      </c>
    </row>
    <row r="577" spans="1:35" x14ac:dyDescent="0.25">
      <c r="A577" s="65">
        <v>34</v>
      </c>
      <c r="B577" s="56">
        <v>34</v>
      </c>
      <c r="C577" s="66">
        <v>38462</v>
      </c>
      <c r="D577" s="65" t="s">
        <v>2543</v>
      </c>
      <c r="E577" s="57" t="s">
        <v>19</v>
      </c>
      <c r="F577" s="67" t="s">
        <v>5</v>
      </c>
      <c r="G577" s="57" t="s">
        <v>21</v>
      </c>
      <c r="H577" s="67" t="s">
        <v>3</v>
      </c>
      <c r="I577" s="65">
        <v>1</v>
      </c>
      <c r="J577" s="68">
        <v>1.25</v>
      </c>
      <c r="K577" s="65">
        <v>6</v>
      </c>
      <c r="L577" s="65">
        <v>13</v>
      </c>
      <c r="M577" s="65">
        <v>0.46200000000000002</v>
      </c>
      <c r="N577" s="65">
        <v>0</v>
      </c>
      <c r="O577" s="65">
        <v>0</v>
      </c>
      <c r="P577" s="65"/>
      <c r="Q577" s="65">
        <v>3</v>
      </c>
      <c r="R577" s="65">
        <v>6</v>
      </c>
      <c r="S577" s="65">
        <v>0.5</v>
      </c>
      <c r="T577" s="65">
        <v>2</v>
      </c>
      <c r="U577" s="65">
        <v>7</v>
      </c>
      <c r="V577" s="65">
        <v>9</v>
      </c>
      <c r="W577" s="65">
        <v>2</v>
      </c>
      <c r="X577" s="65">
        <v>0</v>
      </c>
      <c r="Y577" s="65">
        <v>1</v>
      </c>
      <c r="Z577" s="65">
        <v>2</v>
      </c>
      <c r="AA577" s="65">
        <v>4</v>
      </c>
      <c r="AB577" s="65">
        <v>15</v>
      </c>
      <c r="AC577" s="65">
        <v>9.1</v>
      </c>
      <c r="AD577" s="65"/>
      <c r="AE577" s="77">
        <f t="shared" si="540"/>
        <v>30</v>
      </c>
      <c r="AF577" s="78" t="s">
        <v>2581</v>
      </c>
      <c r="AG577" s="76">
        <f t="shared" ref="AG577:AH577" si="546">STDEV(L528:L577)</f>
        <v>3.6867661843354256</v>
      </c>
      <c r="AH577" s="76">
        <f t="shared" si="546"/>
        <v>0.12566387950499103</v>
      </c>
      <c r="AI577" s="76">
        <f t="shared" si="533"/>
        <v>13.176470588235293</v>
      </c>
    </row>
    <row r="578" spans="1:35" x14ac:dyDescent="0.25">
      <c r="A578" s="65">
        <v>35</v>
      </c>
      <c r="B578" s="56">
        <v>35</v>
      </c>
      <c r="C578" s="66">
        <v>38462</v>
      </c>
      <c r="D578" s="65" t="s">
        <v>2544</v>
      </c>
      <c r="E578" s="57" t="s">
        <v>19</v>
      </c>
      <c r="F578" s="67"/>
      <c r="G578" s="57" t="s">
        <v>17</v>
      </c>
      <c r="H578" s="67" t="s">
        <v>11</v>
      </c>
      <c r="I578" s="65">
        <v>1</v>
      </c>
      <c r="J578" s="68">
        <v>1.625</v>
      </c>
      <c r="K578" s="65">
        <v>12</v>
      </c>
      <c r="L578" s="65">
        <v>18</v>
      </c>
      <c r="M578" s="65">
        <v>0.66700000000000004</v>
      </c>
      <c r="N578" s="65">
        <v>0</v>
      </c>
      <c r="O578" s="65">
        <v>0</v>
      </c>
      <c r="P578" s="65"/>
      <c r="Q578" s="65">
        <v>4</v>
      </c>
      <c r="R578" s="65">
        <v>8</v>
      </c>
      <c r="S578" s="65">
        <v>0.5</v>
      </c>
      <c r="T578" s="65">
        <v>2</v>
      </c>
      <c r="U578" s="65">
        <v>14</v>
      </c>
      <c r="V578" s="65">
        <v>16</v>
      </c>
      <c r="W578" s="65">
        <v>4</v>
      </c>
      <c r="X578" s="65">
        <v>1</v>
      </c>
      <c r="Y578" s="65">
        <v>0</v>
      </c>
      <c r="Z578" s="65">
        <v>2</v>
      </c>
      <c r="AA578" s="65">
        <v>1</v>
      </c>
      <c r="AB578" s="65">
        <v>28</v>
      </c>
      <c r="AC578" s="65">
        <v>25.6</v>
      </c>
      <c r="AD578" s="65"/>
      <c r="AE578" s="77">
        <f t="shared" si="540"/>
        <v>39</v>
      </c>
      <c r="AF578" s="78" t="s">
        <v>2581</v>
      </c>
      <c r="AG578" s="76">
        <f t="shared" ref="AG578:AH578" si="547">STDEV(L529:L578)</f>
        <v>3.6569196360447696</v>
      </c>
      <c r="AH578" s="76">
        <f t="shared" si="547"/>
        <v>0.12491456018790865</v>
      </c>
      <c r="AI578" s="76">
        <f t="shared" si="533"/>
        <v>13.235294117647058</v>
      </c>
    </row>
    <row r="579" spans="1:35" x14ac:dyDescent="0.25">
      <c r="A579" s="65">
        <v>36</v>
      </c>
      <c r="B579" s="56">
        <v>36</v>
      </c>
      <c r="C579" s="66">
        <v>38462</v>
      </c>
      <c r="D579" s="65" t="s">
        <v>2545</v>
      </c>
      <c r="E579" s="57" t="s">
        <v>19</v>
      </c>
      <c r="F579" s="67" t="s">
        <v>5</v>
      </c>
      <c r="G579" s="57" t="s">
        <v>97</v>
      </c>
      <c r="H579" s="67" t="s">
        <v>11</v>
      </c>
      <c r="I579" s="65">
        <v>1</v>
      </c>
      <c r="J579" s="68">
        <v>1.6666666666666667</v>
      </c>
      <c r="K579" s="65">
        <v>4</v>
      </c>
      <c r="L579" s="65">
        <v>12</v>
      </c>
      <c r="M579" s="65">
        <v>0.33300000000000002</v>
      </c>
      <c r="N579" s="65">
        <v>0</v>
      </c>
      <c r="O579" s="65">
        <v>1</v>
      </c>
      <c r="P579" s="65">
        <v>0</v>
      </c>
      <c r="Q579" s="65">
        <v>2</v>
      </c>
      <c r="R579" s="65">
        <v>2</v>
      </c>
      <c r="S579" s="65">
        <v>1</v>
      </c>
      <c r="T579" s="65">
        <v>2</v>
      </c>
      <c r="U579" s="65">
        <v>8</v>
      </c>
      <c r="V579" s="65">
        <v>10</v>
      </c>
      <c r="W579" s="65">
        <v>3</v>
      </c>
      <c r="X579" s="65">
        <v>1</v>
      </c>
      <c r="Y579" s="65">
        <v>3</v>
      </c>
      <c r="Z579" s="65">
        <v>5</v>
      </c>
      <c r="AA579" s="65">
        <v>4</v>
      </c>
      <c r="AB579" s="65">
        <v>10</v>
      </c>
      <c r="AC579" s="65">
        <v>5.6</v>
      </c>
      <c r="AD579" s="65"/>
      <c r="AE579" s="77">
        <f t="shared" si="540"/>
        <v>40</v>
      </c>
      <c r="AF579" s="78" t="s">
        <v>2581</v>
      </c>
      <c r="AG579" s="76">
        <f t="shared" ref="AG579:AH579" si="548">STDEV(L530:L579)</f>
        <v>3.6580356053209657</v>
      </c>
      <c r="AH579" s="76">
        <f t="shared" si="548"/>
        <v>0.1288626368800255</v>
      </c>
      <c r="AI579" s="76">
        <f t="shared" si="533"/>
        <v>13.098039215686274</v>
      </c>
    </row>
    <row r="580" spans="1:35" x14ac:dyDescent="0.25">
      <c r="A580" s="65">
        <v>37</v>
      </c>
      <c r="B580" s="56">
        <v>37</v>
      </c>
      <c r="C580" s="66">
        <v>38462</v>
      </c>
      <c r="D580" s="65" t="s">
        <v>2546</v>
      </c>
      <c r="E580" s="57" t="s">
        <v>19</v>
      </c>
      <c r="F580" s="67" t="s">
        <v>5</v>
      </c>
      <c r="G580" s="57" t="s">
        <v>114</v>
      </c>
      <c r="H580" s="67" t="s">
        <v>11</v>
      </c>
      <c r="I580" s="65">
        <v>1</v>
      </c>
      <c r="J580" s="68">
        <v>1.7916666666666667</v>
      </c>
      <c r="K580" s="65">
        <v>12</v>
      </c>
      <c r="L580" s="65">
        <v>19</v>
      </c>
      <c r="M580" s="65">
        <v>0.63200000000000001</v>
      </c>
      <c r="N580" s="65">
        <v>0</v>
      </c>
      <c r="O580" s="65">
        <v>0</v>
      </c>
      <c r="P580" s="65"/>
      <c r="Q580" s="65">
        <v>4</v>
      </c>
      <c r="R580" s="65">
        <v>8</v>
      </c>
      <c r="S580" s="65">
        <v>0.5</v>
      </c>
      <c r="T580" s="65">
        <v>6</v>
      </c>
      <c r="U580" s="65">
        <v>11</v>
      </c>
      <c r="V580" s="65">
        <v>17</v>
      </c>
      <c r="W580" s="65">
        <v>4</v>
      </c>
      <c r="X580" s="65">
        <v>0</v>
      </c>
      <c r="Y580" s="65">
        <v>0</v>
      </c>
      <c r="Z580" s="65">
        <v>4</v>
      </c>
      <c r="AA580" s="65">
        <v>3</v>
      </c>
      <c r="AB580" s="65">
        <v>28</v>
      </c>
      <c r="AC580" s="65">
        <v>23</v>
      </c>
      <c r="AD580" s="65"/>
      <c r="AE580" s="77">
        <f t="shared" si="540"/>
        <v>43</v>
      </c>
      <c r="AF580" s="78" t="s">
        <v>2581</v>
      </c>
      <c r="AG580" s="76">
        <f t="shared" ref="AG580:AH580" si="549">STDEV(L531:L580)</f>
        <v>3.7307875187692061</v>
      </c>
      <c r="AH580" s="76">
        <f t="shared" si="549"/>
        <v>0.12797596234752626</v>
      </c>
      <c r="AI580" s="76">
        <f t="shared" si="533"/>
        <v>13.196078431372548</v>
      </c>
    </row>
    <row r="581" spans="1:35" x14ac:dyDescent="0.25">
      <c r="A581" s="65">
        <v>38</v>
      </c>
      <c r="B581" s="56">
        <v>38</v>
      </c>
      <c r="C581" s="66">
        <v>38462</v>
      </c>
      <c r="D581" s="65" t="s">
        <v>2547</v>
      </c>
      <c r="E581" s="57" t="s">
        <v>19</v>
      </c>
      <c r="F581" s="67" t="s">
        <v>5</v>
      </c>
      <c r="G581" s="57" t="s">
        <v>1804</v>
      </c>
      <c r="H581" s="67" t="s">
        <v>11</v>
      </c>
      <c r="I581" s="65">
        <v>1</v>
      </c>
      <c r="J581" s="68">
        <v>1.7916666666666667</v>
      </c>
      <c r="K581" s="65">
        <v>9</v>
      </c>
      <c r="L581" s="65">
        <v>19</v>
      </c>
      <c r="M581" s="65">
        <v>0.47399999999999998</v>
      </c>
      <c r="N581" s="65">
        <v>0</v>
      </c>
      <c r="O581" s="65">
        <v>0</v>
      </c>
      <c r="P581" s="65"/>
      <c r="Q581" s="65">
        <v>3</v>
      </c>
      <c r="R581" s="65">
        <v>3</v>
      </c>
      <c r="S581" s="65">
        <v>1</v>
      </c>
      <c r="T581" s="65">
        <v>1</v>
      </c>
      <c r="U581" s="65">
        <v>12</v>
      </c>
      <c r="V581" s="65">
        <v>13</v>
      </c>
      <c r="W581" s="65">
        <v>1</v>
      </c>
      <c r="X581" s="65">
        <v>1</v>
      </c>
      <c r="Y581" s="65">
        <v>3</v>
      </c>
      <c r="Z581" s="65">
        <v>4</v>
      </c>
      <c r="AA581" s="65">
        <v>2</v>
      </c>
      <c r="AB581" s="65">
        <v>21</v>
      </c>
      <c r="AC581" s="65">
        <v>14.6</v>
      </c>
      <c r="AD581" s="65"/>
      <c r="AE581" s="77">
        <f t="shared" si="540"/>
        <v>43</v>
      </c>
      <c r="AF581" s="78" t="s">
        <v>2581</v>
      </c>
      <c r="AG581" s="76">
        <f t="shared" ref="AG581:AH581" si="550">STDEV(L532:L581)</f>
        <v>3.7458003695022608</v>
      </c>
      <c r="AH581" s="76">
        <f t="shared" si="550"/>
        <v>0.12571111034950747</v>
      </c>
      <c r="AI581" s="76">
        <f t="shared" si="533"/>
        <v>13.254901960784315</v>
      </c>
    </row>
    <row r="582" spans="1:35" x14ac:dyDescent="0.25">
      <c r="A582" s="65">
        <v>39</v>
      </c>
      <c r="B582" s="56">
        <v>39</v>
      </c>
      <c r="C582" s="66">
        <v>38462</v>
      </c>
      <c r="D582" s="65" t="s">
        <v>2548</v>
      </c>
      <c r="E582" s="57" t="s">
        <v>19</v>
      </c>
      <c r="F582" s="67" t="s">
        <v>5</v>
      </c>
      <c r="G582" s="57" t="s">
        <v>60</v>
      </c>
      <c r="H582" s="67" t="s">
        <v>11</v>
      </c>
      <c r="I582" s="65">
        <v>1</v>
      </c>
      <c r="J582" s="68">
        <v>2.0416666666666665</v>
      </c>
      <c r="K582" s="65">
        <v>9</v>
      </c>
      <c r="L582" s="65">
        <v>15</v>
      </c>
      <c r="M582" s="65">
        <v>0.6</v>
      </c>
      <c r="N582" s="65">
        <v>0</v>
      </c>
      <c r="O582" s="65">
        <v>0</v>
      </c>
      <c r="P582" s="65"/>
      <c r="Q582" s="65">
        <v>2</v>
      </c>
      <c r="R582" s="65">
        <v>3</v>
      </c>
      <c r="S582" s="65">
        <v>0.66700000000000004</v>
      </c>
      <c r="T582" s="65">
        <v>4</v>
      </c>
      <c r="U582" s="65">
        <v>7</v>
      </c>
      <c r="V582" s="65">
        <v>11</v>
      </c>
      <c r="W582" s="65">
        <v>3</v>
      </c>
      <c r="X582" s="65">
        <v>1</v>
      </c>
      <c r="Y582" s="65">
        <v>3</v>
      </c>
      <c r="Z582" s="65">
        <v>5</v>
      </c>
      <c r="AA582" s="65">
        <v>3</v>
      </c>
      <c r="AB582" s="65">
        <v>20</v>
      </c>
      <c r="AC582" s="65">
        <v>16.600000000000001</v>
      </c>
      <c r="AD582" s="65"/>
      <c r="AE582" s="77">
        <f t="shared" si="540"/>
        <v>49</v>
      </c>
      <c r="AF582" s="78" t="s">
        <v>2581</v>
      </c>
      <c r="AG582" s="76">
        <f t="shared" ref="AG582:AH582" si="551">STDEV(L533:L582)</f>
        <v>3.7475978700920374</v>
      </c>
      <c r="AH582" s="76">
        <f t="shared" si="551"/>
        <v>0.12303267195077394</v>
      </c>
      <c r="AI582" s="76">
        <f t="shared" si="533"/>
        <v>13.392156862745098</v>
      </c>
    </row>
    <row r="583" spans="1:35" x14ac:dyDescent="0.25">
      <c r="A583" s="65">
        <v>40</v>
      </c>
      <c r="B583" s="56">
        <v>40</v>
      </c>
      <c r="C583" s="66">
        <v>38462</v>
      </c>
      <c r="D583" s="65" t="s">
        <v>2549</v>
      </c>
      <c r="E583" s="57" t="s">
        <v>19</v>
      </c>
      <c r="F583" s="67" t="s">
        <v>5</v>
      </c>
      <c r="G583" s="57" t="s">
        <v>131</v>
      </c>
      <c r="H583" s="67" t="s">
        <v>3</v>
      </c>
      <c r="I583" s="65">
        <v>1</v>
      </c>
      <c r="J583" s="68">
        <v>1.8333333333333333</v>
      </c>
      <c r="K583" s="65">
        <v>10</v>
      </c>
      <c r="L583" s="65">
        <v>17</v>
      </c>
      <c r="M583" s="65">
        <v>0.58799999999999997</v>
      </c>
      <c r="N583" s="65">
        <v>0</v>
      </c>
      <c r="O583" s="65">
        <v>0</v>
      </c>
      <c r="P583" s="65"/>
      <c r="Q583" s="65">
        <v>4</v>
      </c>
      <c r="R583" s="65">
        <v>7</v>
      </c>
      <c r="S583" s="65">
        <v>0.57099999999999995</v>
      </c>
      <c r="T583" s="65">
        <v>8</v>
      </c>
      <c r="U583" s="65">
        <v>9</v>
      </c>
      <c r="V583" s="65">
        <v>17</v>
      </c>
      <c r="W583" s="65">
        <v>4</v>
      </c>
      <c r="X583" s="65">
        <v>1</v>
      </c>
      <c r="Y583" s="65">
        <v>3</v>
      </c>
      <c r="Z583" s="65">
        <v>7</v>
      </c>
      <c r="AA583" s="65">
        <v>2</v>
      </c>
      <c r="AB583" s="65">
        <v>24</v>
      </c>
      <c r="AC583" s="65">
        <v>21.3</v>
      </c>
      <c r="AD583" s="65"/>
      <c r="AE583" s="77">
        <f t="shared" si="540"/>
        <v>44</v>
      </c>
      <c r="AF583" s="78" t="s">
        <v>2581</v>
      </c>
      <c r="AG583" s="76">
        <f t="shared" ref="AG583:AH583" si="552">STDEV(L534:L583)</f>
        <v>3.7755388857156551</v>
      </c>
      <c r="AH583" s="76">
        <f t="shared" si="552"/>
        <v>0.12304989696402435</v>
      </c>
      <c r="AI583" s="76">
        <f t="shared" si="533"/>
        <v>13.490196078431373</v>
      </c>
    </row>
    <row r="584" spans="1:35" x14ac:dyDescent="0.25">
      <c r="A584" s="65">
        <v>41</v>
      </c>
      <c r="B584" s="56">
        <v>41</v>
      </c>
      <c r="C584" s="66">
        <v>38462</v>
      </c>
      <c r="D584" s="65" t="s">
        <v>2550</v>
      </c>
      <c r="E584" s="57" t="s">
        <v>19</v>
      </c>
      <c r="F584" s="67"/>
      <c r="G584" s="57" t="s">
        <v>102</v>
      </c>
      <c r="H584" s="67" t="s">
        <v>11</v>
      </c>
      <c r="I584" s="65">
        <v>1</v>
      </c>
      <c r="J584" s="68">
        <v>1.25</v>
      </c>
      <c r="K584" s="65">
        <v>10</v>
      </c>
      <c r="L584" s="65">
        <v>14</v>
      </c>
      <c r="M584" s="65">
        <v>0.71399999999999997</v>
      </c>
      <c r="N584" s="65">
        <v>0</v>
      </c>
      <c r="O584" s="65">
        <v>0</v>
      </c>
      <c r="P584" s="65"/>
      <c r="Q584" s="65">
        <v>3</v>
      </c>
      <c r="R584" s="65">
        <v>3</v>
      </c>
      <c r="S584" s="65">
        <v>1</v>
      </c>
      <c r="T584" s="65">
        <v>2</v>
      </c>
      <c r="U584" s="65">
        <v>6</v>
      </c>
      <c r="V584" s="65">
        <v>8</v>
      </c>
      <c r="W584" s="65">
        <v>4</v>
      </c>
      <c r="X584" s="65">
        <v>1</v>
      </c>
      <c r="Y584" s="65">
        <v>2</v>
      </c>
      <c r="Z584" s="65">
        <v>3</v>
      </c>
      <c r="AA584" s="65">
        <v>3</v>
      </c>
      <c r="AB584" s="65">
        <v>23</v>
      </c>
      <c r="AC584" s="65">
        <v>21.4</v>
      </c>
      <c r="AD584" s="65"/>
      <c r="AE584" s="77">
        <f t="shared" si="540"/>
        <v>30</v>
      </c>
      <c r="AF584" s="78" t="s">
        <v>2581</v>
      </c>
      <c r="AG584" s="76">
        <f t="shared" ref="AG584:AH584" si="553">STDEV(L535:L584)</f>
        <v>3.692739705234076</v>
      </c>
      <c r="AH584" s="76">
        <f t="shared" si="553"/>
        <v>0.12411286667170857</v>
      </c>
      <c r="AI584" s="76">
        <f t="shared" si="533"/>
        <v>13.529411764705882</v>
      </c>
    </row>
    <row r="585" spans="1:35" x14ac:dyDescent="0.25">
      <c r="A585" s="65">
        <v>42</v>
      </c>
      <c r="B585" s="56">
        <v>42</v>
      </c>
      <c r="C585" s="66">
        <v>38462</v>
      </c>
      <c r="D585" s="65" t="s">
        <v>2551</v>
      </c>
      <c r="E585" s="57" t="s">
        <v>19</v>
      </c>
      <c r="F585" s="67"/>
      <c r="G585" s="57" t="s">
        <v>2</v>
      </c>
      <c r="H585" s="67" t="s">
        <v>11</v>
      </c>
      <c r="I585" s="65">
        <v>1</v>
      </c>
      <c r="J585" s="68">
        <v>1.7083333333333333</v>
      </c>
      <c r="K585" s="65">
        <v>2</v>
      </c>
      <c r="L585" s="65">
        <v>11</v>
      </c>
      <c r="M585" s="65">
        <v>0.182</v>
      </c>
      <c r="N585" s="65">
        <v>0</v>
      </c>
      <c r="O585" s="65">
        <v>1</v>
      </c>
      <c r="P585" s="65">
        <v>0</v>
      </c>
      <c r="Q585" s="65">
        <v>9</v>
      </c>
      <c r="R585" s="65">
        <v>11</v>
      </c>
      <c r="S585" s="65">
        <v>0.81799999999999995</v>
      </c>
      <c r="T585" s="65">
        <v>4</v>
      </c>
      <c r="U585" s="65">
        <v>6</v>
      </c>
      <c r="V585" s="65">
        <v>10</v>
      </c>
      <c r="W585" s="65">
        <v>4</v>
      </c>
      <c r="X585" s="65">
        <v>0</v>
      </c>
      <c r="Y585" s="65">
        <v>3</v>
      </c>
      <c r="Z585" s="65">
        <v>1</v>
      </c>
      <c r="AA585" s="65">
        <v>2</v>
      </c>
      <c r="AB585" s="65">
        <v>13</v>
      </c>
      <c r="AC585" s="65">
        <v>13</v>
      </c>
      <c r="AD585" s="65"/>
      <c r="AE585" s="77">
        <f t="shared" si="540"/>
        <v>41</v>
      </c>
      <c r="AF585" s="78" t="s">
        <v>2581</v>
      </c>
      <c r="AG585" s="76">
        <f t="shared" ref="AG585:AH585" si="554">STDEV(L536:L585)</f>
        <v>3.676511212260551</v>
      </c>
      <c r="AH585" s="76">
        <f t="shared" si="554"/>
        <v>0.13557094535515296</v>
      </c>
      <c r="AI585" s="76">
        <f t="shared" si="533"/>
        <v>13.372549019607844</v>
      </c>
    </row>
    <row r="586" spans="1:35" x14ac:dyDescent="0.25">
      <c r="A586" s="65">
        <v>43</v>
      </c>
      <c r="B586" s="56">
        <v>43</v>
      </c>
      <c r="C586" s="66">
        <v>38462</v>
      </c>
      <c r="D586" s="65" t="s">
        <v>2552</v>
      </c>
      <c r="E586" s="57" t="s">
        <v>19</v>
      </c>
      <c r="F586" s="67" t="s">
        <v>5</v>
      </c>
      <c r="G586" s="57" t="s">
        <v>23</v>
      </c>
      <c r="H586" s="67" t="s">
        <v>3</v>
      </c>
      <c r="I586" s="65">
        <v>1</v>
      </c>
      <c r="J586" s="68">
        <v>1.2916666666666667</v>
      </c>
      <c r="K586" s="65">
        <v>6</v>
      </c>
      <c r="L586" s="65">
        <v>12</v>
      </c>
      <c r="M586" s="65">
        <v>0.5</v>
      </c>
      <c r="N586" s="65">
        <v>0</v>
      </c>
      <c r="O586" s="65">
        <v>0</v>
      </c>
      <c r="P586" s="65"/>
      <c r="Q586" s="65">
        <v>3</v>
      </c>
      <c r="R586" s="65">
        <v>4</v>
      </c>
      <c r="S586" s="65">
        <v>0.75</v>
      </c>
      <c r="T586" s="65">
        <v>2</v>
      </c>
      <c r="U586" s="65">
        <v>1</v>
      </c>
      <c r="V586" s="65">
        <v>3</v>
      </c>
      <c r="W586" s="65">
        <v>4</v>
      </c>
      <c r="X586" s="65">
        <v>0</v>
      </c>
      <c r="Y586" s="65">
        <v>2</v>
      </c>
      <c r="Z586" s="65">
        <v>4</v>
      </c>
      <c r="AA586" s="65">
        <v>4</v>
      </c>
      <c r="AB586" s="65">
        <v>15</v>
      </c>
      <c r="AC586" s="65">
        <v>8.9</v>
      </c>
      <c r="AD586" s="65"/>
      <c r="AE586" s="77">
        <f t="shared" si="540"/>
        <v>31</v>
      </c>
      <c r="AF586" s="78" t="s">
        <v>2581</v>
      </c>
      <c r="AG586" s="76">
        <f t="shared" ref="AG586:AH586" si="555">STDEV(L537:L586)</f>
        <v>3.5984123483241075</v>
      </c>
      <c r="AH586" s="76">
        <f t="shared" si="555"/>
        <v>0.13557094535515296</v>
      </c>
      <c r="AI586" s="76">
        <f t="shared" si="533"/>
        <v>13.411764705882353</v>
      </c>
    </row>
    <row r="587" spans="1:35" x14ac:dyDescent="0.25">
      <c r="A587" s="65">
        <v>44</v>
      </c>
      <c r="B587" s="56">
        <v>44</v>
      </c>
      <c r="C587" s="66">
        <v>38462</v>
      </c>
      <c r="D587" s="65" t="s">
        <v>2553</v>
      </c>
      <c r="E587" s="57" t="s">
        <v>19</v>
      </c>
      <c r="F587" s="67"/>
      <c r="G587" s="57" t="s">
        <v>23</v>
      </c>
      <c r="H587" s="67" t="s">
        <v>11</v>
      </c>
      <c r="I587" s="65">
        <v>1</v>
      </c>
      <c r="J587" s="68">
        <v>1.75</v>
      </c>
      <c r="K587" s="65">
        <v>6</v>
      </c>
      <c r="L587" s="65">
        <v>13</v>
      </c>
      <c r="M587" s="65">
        <v>0.46200000000000002</v>
      </c>
      <c r="N587" s="65">
        <v>0</v>
      </c>
      <c r="O587" s="65">
        <v>0</v>
      </c>
      <c r="P587" s="65"/>
      <c r="Q587" s="65">
        <v>2</v>
      </c>
      <c r="R587" s="65">
        <v>2</v>
      </c>
      <c r="S587" s="65">
        <v>1</v>
      </c>
      <c r="T587" s="65">
        <v>1</v>
      </c>
      <c r="U587" s="65">
        <v>11</v>
      </c>
      <c r="V587" s="65">
        <v>12</v>
      </c>
      <c r="W587" s="65">
        <v>6</v>
      </c>
      <c r="X587" s="65">
        <v>0</v>
      </c>
      <c r="Y587" s="65">
        <v>2</v>
      </c>
      <c r="Z587" s="65">
        <v>1</v>
      </c>
      <c r="AA587" s="65">
        <v>4</v>
      </c>
      <c r="AB587" s="65">
        <v>14</v>
      </c>
      <c r="AC587" s="65">
        <v>14.3</v>
      </c>
      <c r="AD587" s="65"/>
      <c r="AE587" s="77">
        <f t="shared" si="540"/>
        <v>42</v>
      </c>
      <c r="AF587" s="78" t="s">
        <v>2581</v>
      </c>
      <c r="AG587" s="76">
        <f t="shared" ref="AG587:AH587" si="556">STDEV(L538:L587)</f>
        <v>3.5811866691340839</v>
      </c>
      <c r="AH587" s="76">
        <f t="shared" si="556"/>
        <v>0.13367718655059149</v>
      </c>
      <c r="AI587" s="76">
        <f t="shared" si="533"/>
        <v>13.509803921568627</v>
      </c>
    </row>
    <row r="588" spans="1:35" x14ac:dyDescent="0.25">
      <c r="A588" s="65">
        <v>45</v>
      </c>
      <c r="B588" s="56">
        <v>45</v>
      </c>
      <c r="C588" s="66">
        <v>38462</v>
      </c>
      <c r="D588" s="65" t="s">
        <v>2554</v>
      </c>
      <c r="E588" s="57" t="s">
        <v>19</v>
      </c>
      <c r="F588" s="67"/>
      <c r="G588" s="57" t="s">
        <v>8</v>
      </c>
      <c r="H588" s="67" t="s">
        <v>11</v>
      </c>
      <c r="I588" s="65">
        <v>1</v>
      </c>
      <c r="J588" s="68">
        <v>1.5</v>
      </c>
      <c r="K588" s="65">
        <v>8</v>
      </c>
      <c r="L588" s="65">
        <v>17</v>
      </c>
      <c r="M588" s="65">
        <v>0.47099999999999997</v>
      </c>
      <c r="N588" s="65">
        <v>0</v>
      </c>
      <c r="O588" s="65">
        <v>0</v>
      </c>
      <c r="P588" s="65"/>
      <c r="Q588" s="65">
        <v>7</v>
      </c>
      <c r="R588" s="65">
        <v>8</v>
      </c>
      <c r="S588" s="65">
        <v>0.875</v>
      </c>
      <c r="T588" s="65">
        <v>4</v>
      </c>
      <c r="U588" s="65">
        <v>7</v>
      </c>
      <c r="V588" s="65">
        <v>11</v>
      </c>
      <c r="W588" s="65">
        <v>5</v>
      </c>
      <c r="X588" s="65">
        <v>0</v>
      </c>
      <c r="Y588" s="65">
        <v>2</v>
      </c>
      <c r="Z588" s="65">
        <v>1</v>
      </c>
      <c r="AA588" s="65">
        <v>3</v>
      </c>
      <c r="AB588" s="65">
        <v>23</v>
      </c>
      <c r="AC588" s="65">
        <v>21.5</v>
      </c>
      <c r="AD588" s="65"/>
      <c r="AE588" s="77">
        <f t="shared" si="540"/>
        <v>36</v>
      </c>
      <c r="AF588" s="78" t="s">
        <v>2581</v>
      </c>
      <c r="AG588" s="76">
        <f t="shared" ref="AG588:AH588" si="557">STDEV(L539:L588)</f>
        <v>3.6092850781713266</v>
      </c>
      <c r="AH588" s="76">
        <f t="shared" si="557"/>
        <v>0.1342715858829045</v>
      </c>
      <c r="AI588" s="76">
        <f t="shared" si="533"/>
        <v>13.529411764705882</v>
      </c>
    </row>
    <row r="589" spans="1:35" x14ac:dyDescent="0.25">
      <c r="A589" s="65">
        <v>46</v>
      </c>
      <c r="B589" s="56">
        <v>46</v>
      </c>
      <c r="C589" s="66">
        <v>38462</v>
      </c>
      <c r="D589" s="65" t="s">
        <v>2555</v>
      </c>
      <c r="E589" s="57" t="s">
        <v>19</v>
      </c>
      <c r="F589" s="67" t="s">
        <v>5</v>
      </c>
      <c r="G589" s="57" t="s">
        <v>8</v>
      </c>
      <c r="H589" s="67" t="s">
        <v>11</v>
      </c>
      <c r="I589" s="65">
        <v>1</v>
      </c>
      <c r="J589" s="68">
        <v>1.6666666666666667</v>
      </c>
      <c r="K589" s="65">
        <v>12</v>
      </c>
      <c r="L589" s="65">
        <v>22</v>
      </c>
      <c r="M589" s="65">
        <v>0.54500000000000004</v>
      </c>
      <c r="N589" s="65">
        <v>0</v>
      </c>
      <c r="O589" s="65">
        <v>0</v>
      </c>
      <c r="P589" s="65"/>
      <c r="Q589" s="65">
        <v>3</v>
      </c>
      <c r="R589" s="65">
        <v>3</v>
      </c>
      <c r="S589" s="65">
        <v>1</v>
      </c>
      <c r="T589" s="65">
        <v>6</v>
      </c>
      <c r="U589" s="65">
        <v>6</v>
      </c>
      <c r="V589" s="65">
        <v>12</v>
      </c>
      <c r="W589" s="65">
        <v>1</v>
      </c>
      <c r="X589" s="65">
        <v>1</v>
      </c>
      <c r="Y589" s="65">
        <v>3</v>
      </c>
      <c r="Z589" s="65">
        <v>3</v>
      </c>
      <c r="AA589" s="65">
        <v>5</v>
      </c>
      <c r="AB589" s="65">
        <v>27</v>
      </c>
      <c r="AC589" s="65">
        <v>21.2</v>
      </c>
      <c r="AD589" s="65"/>
      <c r="AE589" s="77">
        <f t="shared" si="540"/>
        <v>40</v>
      </c>
      <c r="AF589" s="78" t="s">
        <v>2581</v>
      </c>
      <c r="AG589" s="76">
        <f t="shared" ref="AG589:AH589" si="558">STDEV(L540:L589)</f>
        <v>3.7246558531614449</v>
      </c>
      <c r="AH589" s="76">
        <f t="shared" si="558"/>
        <v>0.13419818575981024</v>
      </c>
      <c r="AI589" s="76">
        <f t="shared" si="533"/>
        <v>13.725490196078431</v>
      </c>
    </row>
    <row r="590" spans="1:35" x14ac:dyDescent="0.25">
      <c r="A590" s="65">
        <v>47</v>
      </c>
      <c r="B590" s="56">
        <v>47</v>
      </c>
      <c r="C590" s="66">
        <v>38462</v>
      </c>
      <c r="D590" s="65" t="s">
        <v>2556</v>
      </c>
      <c r="E590" s="57" t="s">
        <v>19</v>
      </c>
      <c r="F590" s="67" t="s">
        <v>5</v>
      </c>
      <c r="G590" s="57" t="s">
        <v>17</v>
      </c>
      <c r="H590" s="67" t="s">
        <v>11</v>
      </c>
      <c r="I590" s="65">
        <v>1</v>
      </c>
      <c r="J590" s="68">
        <v>1.25</v>
      </c>
      <c r="K590" s="65">
        <v>6</v>
      </c>
      <c r="L590" s="65">
        <v>13</v>
      </c>
      <c r="M590" s="65">
        <v>0.46200000000000002</v>
      </c>
      <c r="N590" s="65">
        <v>0</v>
      </c>
      <c r="O590" s="65">
        <v>0</v>
      </c>
      <c r="P590" s="65"/>
      <c r="Q590" s="65">
        <v>2</v>
      </c>
      <c r="R590" s="65">
        <v>4</v>
      </c>
      <c r="S590" s="65">
        <v>0.5</v>
      </c>
      <c r="T590" s="65">
        <v>4</v>
      </c>
      <c r="U590" s="65">
        <v>8</v>
      </c>
      <c r="V590" s="65">
        <v>12</v>
      </c>
      <c r="W590" s="65">
        <v>2</v>
      </c>
      <c r="X590" s="65">
        <v>0</v>
      </c>
      <c r="Y590" s="65">
        <v>0</v>
      </c>
      <c r="Z590" s="65">
        <v>4</v>
      </c>
      <c r="AA590" s="65">
        <v>5</v>
      </c>
      <c r="AB590" s="65">
        <v>14</v>
      </c>
      <c r="AC590" s="65">
        <v>7.1</v>
      </c>
      <c r="AD590" s="65"/>
      <c r="AE590" s="77">
        <f t="shared" si="540"/>
        <v>30</v>
      </c>
      <c r="AF590" s="78" t="s">
        <v>2581</v>
      </c>
      <c r="AG590" s="76">
        <f t="shared" ref="AG590:AH590" si="559">STDEV(L541:L590)</f>
        <v>3.5697710439357944</v>
      </c>
      <c r="AH590" s="76">
        <f t="shared" si="559"/>
        <v>0.1348329291215993</v>
      </c>
      <c r="AI590" s="76">
        <f t="shared" si="533"/>
        <v>13.607843137254902</v>
      </c>
    </row>
    <row r="591" spans="1:35" x14ac:dyDescent="0.25">
      <c r="A591" s="65">
        <v>48</v>
      </c>
      <c r="B591" s="56">
        <v>48</v>
      </c>
      <c r="C591" s="66">
        <v>38462</v>
      </c>
      <c r="D591" s="65" t="s">
        <v>2557</v>
      </c>
      <c r="E591" s="57" t="s">
        <v>19</v>
      </c>
      <c r="F591" s="67" t="s">
        <v>5</v>
      </c>
      <c r="G591" s="57" t="s">
        <v>15</v>
      </c>
      <c r="H591" s="67" t="s">
        <v>11</v>
      </c>
      <c r="I591" s="65">
        <v>1</v>
      </c>
      <c r="J591" s="68">
        <v>1.75</v>
      </c>
      <c r="K591" s="65">
        <v>14</v>
      </c>
      <c r="L591" s="65">
        <v>25</v>
      </c>
      <c r="M591" s="65">
        <v>0.56000000000000005</v>
      </c>
      <c r="N591" s="65">
        <v>0</v>
      </c>
      <c r="O591" s="65">
        <v>1</v>
      </c>
      <c r="P591" s="65">
        <v>0</v>
      </c>
      <c r="Q591" s="65">
        <v>6</v>
      </c>
      <c r="R591" s="65">
        <v>8</v>
      </c>
      <c r="S591" s="65">
        <v>0.75</v>
      </c>
      <c r="T591" s="65">
        <v>5</v>
      </c>
      <c r="U591" s="65">
        <v>9</v>
      </c>
      <c r="V591" s="65">
        <v>14</v>
      </c>
      <c r="W591" s="65">
        <v>4</v>
      </c>
      <c r="X591" s="65">
        <v>2</v>
      </c>
      <c r="Y591" s="65">
        <v>3</v>
      </c>
      <c r="Z591" s="65">
        <v>0</v>
      </c>
      <c r="AA591" s="65">
        <v>4</v>
      </c>
      <c r="AB591" s="65">
        <v>34</v>
      </c>
      <c r="AC591" s="65">
        <v>32.799999999999997</v>
      </c>
      <c r="AD591" s="65"/>
      <c r="AE591" s="77">
        <f t="shared" si="540"/>
        <v>42</v>
      </c>
      <c r="AF591" s="78" t="s">
        <v>2581</v>
      </c>
      <c r="AG591" s="76">
        <f t="shared" ref="AG591:AH591" si="560">STDEV(L542:L591)</f>
        <v>3.9060915273977104</v>
      </c>
      <c r="AH591" s="76">
        <f t="shared" si="560"/>
        <v>0.13438470667362093</v>
      </c>
      <c r="AI591" s="76">
        <f t="shared" si="533"/>
        <v>13.686274509803921</v>
      </c>
    </row>
    <row r="592" spans="1:35" x14ac:dyDescent="0.25">
      <c r="A592" s="65">
        <v>49</v>
      </c>
      <c r="B592" s="56">
        <v>49</v>
      </c>
      <c r="C592" s="66">
        <v>38462</v>
      </c>
      <c r="D592" s="65" t="s">
        <v>2558</v>
      </c>
      <c r="E592" s="57" t="s">
        <v>19</v>
      </c>
      <c r="F592" s="67"/>
      <c r="G592" s="57" t="s">
        <v>387</v>
      </c>
      <c r="H592" s="67" t="s">
        <v>3</v>
      </c>
      <c r="I592" s="65">
        <v>1</v>
      </c>
      <c r="J592" s="68">
        <v>1.6666666666666667</v>
      </c>
      <c r="K592" s="65">
        <v>9</v>
      </c>
      <c r="L592" s="65">
        <v>19</v>
      </c>
      <c r="M592" s="65">
        <v>0.47399999999999998</v>
      </c>
      <c r="N592" s="65">
        <v>0</v>
      </c>
      <c r="O592" s="65">
        <v>0</v>
      </c>
      <c r="P592" s="65"/>
      <c r="Q592" s="65">
        <v>8</v>
      </c>
      <c r="R592" s="65">
        <v>9</v>
      </c>
      <c r="S592" s="65">
        <v>0.88900000000000001</v>
      </c>
      <c r="T592" s="65">
        <v>5</v>
      </c>
      <c r="U592" s="65">
        <v>3</v>
      </c>
      <c r="V592" s="65">
        <v>8</v>
      </c>
      <c r="W592" s="65">
        <v>2</v>
      </c>
      <c r="X592" s="65">
        <v>1</v>
      </c>
      <c r="Y592" s="65">
        <v>0</v>
      </c>
      <c r="Z592" s="65">
        <v>3</v>
      </c>
      <c r="AA592" s="65">
        <v>3</v>
      </c>
      <c r="AB592" s="65">
        <v>26</v>
      </c>
      <c r="AC592" s="65">
        <v>18.5</v>
      </c>
      <c r="AD592" s="65"/>
      <c r="AE592" s="77">
        <f t="shared" si="540"/>
        <v>40</v>
      </c>
      <c r="AF592" s="78" t="s">
        <v>2581</v>
      </c>
      <c r="AG592" s="76">
        <f t="shared" ref="AG592:AH592" si="561">STDEV(L543:L592)</f>
        <v>3.955105199973465</v>
      </c>
      <c r="AH592" s="76">
        <f t="shared" si="561"/>
        <v>0.13442701532422568</v>
      </c>
      <c r="AI592" s="76">
        <f t="shared" si="533"/>
        <v>13.843137254901961</v>
      </c>
    </row>
    <row r="593" spans="1:35" x14ac:dyDescent="0.25">
      <c r="A593" s="65">
        <v>50</v>
      </c>
      <c r="B593" s="56">
        <v>50</v>
      </c>
      <c r="C593" s="66">
        <v>38462</v>
      </c>
      <c r="D593" s="65" t="s">
        <v>2559</v>
      </c>
      <c r="E593" s="57" t="s">
        <v>19</v>
      </c>
      <c r="F593" s="67"/>
      <c r="G593" s="57" t="s">
        <v>21</v>
      </c>
      <c r="H593" s="67" t="s">
        <v>3</v>
      </c>
      <c r="I593" s="65">
        <v>1</v>
      </c>
      <c r="J593" s="68">
        <v>1.9166666666666667</v>
      </c>
      <c r="K593" s="65">
        <v>11</v>
      </c>
      <c r="L593" s="65">
        <v>27</v>
      </c>
      <c r="M593" s="65">
        <v>0.40699999999999997</v>
      </c>
      <c r="N593" s="65">
        <v>0</v>
      </c>
      <c r="O593" s="65">
        <v>0</v>
      </c>
      <c r="P593" s="65"/>
      <c r="Q593" s="65">
        <v>8</v>
      </c>
      <c r="R593" s="65">
        <v>11</v>
      </c>
      <c r="S593" s="65">
        <v>0.72699999999999998</v>
      </c>
      <c r="T593" s="65">
        <v>2</v>
      </c>
      <c r="U593" s="65">
        <v>9</v>
      </c>
      <c r="V593" s="65">
        <v>11</v>
      </c>
      <c r="W593" s="65">
        <v>2</v>
      </c>
      <c r="X593" s="65">
        <v>0</v>
      </c>
      <c r="Y593" s="65">
        <v>5</v>
      </c>
      <c r="Z593" s="65">
        <v>2</v>
      </c>
      <c r="AA593" s="65">
        <v>2</v>
      </c>
      <c r="AB593" s="65">
        <v>30</v>
      </c>
      <c r="AC593" s="65">
        <v>20.5</v>
      </c>
      <c r="AD593" s="65"/>
      <c r="AE593" s="77">
        <f t="shared" si="540"/>
        <v>46</v>
      </c>
      <c r="AF593" s="78" t="s">
        <v>2581</v>
      </c>
      <c r="AG593" s="76">
        <f t="shared" ref="AG593:AH593" si="562">STDEV(L544:L593)</f>
        <v>4.3483517872069779</v>
      </c>
      <c r="AH593" s="76">
        <f t="shared" si="562"/>
        <v>0.13536017712392495</v>
      </c>
      <c r="AI593" s="76">
        <f t="shared" si="533"/>
        <v>14.156862745098039</v>
      </c>
    </row>
    <row r="594" spans="1:35" x14ac:dyDescent="0.25">
      <c r="A594" s="65">
        <v>51</v>
      </c>
      <c r="B594" s="56">
        <v>51</v>
      </c>
      <c r="C594" s="66">
        <v>38462</v>
      </c>
      <c r="D594" s="65" t="s">
        <v>2560</v>
      </c>
      <c r="E594" s="57" t="s">
        <v>19</v>
      </c>
      <c r="F594" s="67"/>
      <c r="G594" s="57" t="s">
        <v>10</v>
      </c>
      <c r="H594" s="67" t="s">
        <v>11</v>
      </c>
      <c r="I594" s="65">
        <v>1</v>
      </c>
      <c r="J594" s="68">
        <v>1.75</v>
      </c>
      <c r="K594" s="65">
        <v>13</v>
      </c>
      <c r="L594" s="65">
        <v>18</v>
      </c>
      <c r="M594" s="65">
        <v>0.72199999999999998</v>
      </c>
      <c r="N594" s="65">
        <v>0</v>
      </c>
      <c r="O594" s="65">
        <v>0</v>
      </c>
      <c r="P594" s="65"/>
      <c r="Q594" s="65">
        <v>2</v>
      </c>
      <c r="R594" s="65">
        <v>2</v>
      </c>
      <c r="S594" s="65">
        <v>1</v>
      </c>
      <c r="T594" s="65">
        <v>6</v>
      </c>
      <c r="U594" s="65">
        <v>5</v>
      </c>
      <c r="V594" s="65">
        <v>11</v>
      </c>
      <c r="W594" s="65">
        <v>9</v>
      </c>
      <c r="X594" s="65">
        <v>0</v>
      </c>
      <c r="Y594" s="65">
        <v>2</v>
      </c>
      <c r="Z594" s="65">
        <v>3</v>
      </c>
      <c r="AA594" s="65">
        <v>4</v>
      </c>
      <c r="AB594" s="65">
        <v>28</v>
      </c>
      <c r="AC594" s="65">
        <v>29.4</v>
      </c>
      <c r="AD594" s="65"/>
      <c r="AE594" s="77">
        <f t="shared" si="540"/>
        <v>42</v>
      </c>
      <c r="AF594" s="78" t="s">
        <v>2581</v>
      </c>
      <c r="AG594" s="76">
        <f t="shared" ref="AG594:AH594" si="563">STDEV(L545:L594)</f>
        <v>4.3191079955878644</v>
      </c>
      <c r="AH594" s="76">
        <f t="shared" si="563"/>
        <v>0.13654617220141013</v>
      </c>
      <c r="AI594" s="76">
        <f t="shared" si="533"/>
        <v>14.176470588235293</v>
      </c>
    </row>
    <row r="595" spans="1:35" x14ac:dyDescent="0.25">
      <c r="A595" s="65">
        <v>52</v>
      </c>
      <c r="B595" s="56">
        <v>52</v>
      </c>
      <c r="C595" s="66">
        <v>38462</v>
      </c>
      <c r="D595" s="65" t="s">
        <v>2561</v>
      </c>
      <c r="E595" s="57" t="s">
        <v>19</v>
      </c>
      <c r="F595" s="67" t="s">
        <v>5</v>
      </c>
      <c r="G595" s="57" t="s">
        <v>2</v>
      </c>
      <c r="H595" s="67" t="s">
        <v>11</v>
      </c>
      <c r="I595" s="65">
        <v>1</v>
      </c>
      <c r="J595" s="68">
        <v>1.7083333333333333</v>
      </c>
      <c r="K595" s="65">
        <v>8</v>
      </c>
      <c r="L595" s="65">
        <v>17</v>
      </c>
      <c r="M595" s="65">
        <v>0.47099999999999997</v>
      </c>
      <c r="N595" s="65">
        <v>0</v>
      </c>
      <c r="O595" s="65">
        <v>0</v>
      </c>
      <c r="P595" s="65"/>
      <c r="Q595" s="65">
        <v>10</v>
      </c>
      <c r="R595" s="65">
        <v>15</v>
      </c>
      <c r="S595" s="65">
        <v>0.66700000000000004</v>
      </c>
      <c r="T595" s="65">
        <v>4</v>
      </c>
      <c r="U595" s="65">
        <v>12</v>
      </c>
      <c r="V595" s="65">
        <v>16</v>
      </c>
      <c r="W595" s="65">
        <v>3</v>
      </c>
      <c r="X595" s="65">
        <v>1</v>
      </c>
      <c r="Y595" s="65">
        <v>5</v>
      </c>
      <c r="Z595" s="65">
        <v>3</v>
      </c>
      <c r="AA595" s="65">
        <v>1</v>
      </c>
      <c r="AB595" s="65">
        <v>26</v>
      </c>
      <c r="AC595" s="65">
        <v>24.9</v>
      </c>
      <c r="AD595" s="65"/>
      <c r="AE595" s="77">
        <f t="shared" si="540"/>
        <v>41</v>
      </c>
      <c r="AF595" s="78" t="s">
        <v>2581</v>
      </c>
      <c r="AG595" s="76">
        <f t="shared" ref="AG595:AH595" si="564">STDEV(L546:L595)</f>
        <v>4.2051474773332789</v>
      </c>
      <c r="AH595" s="76">
        <f t="shared" si="564"/>
        <v>0.13698487924897781</v>
      </c>
      <c r="AI595" s="76">
        <f t="shared" si="533"/>
        <v>14.333333333333334</v>
      </c>
    </row>
    <row r="596" spans="1:35" x14ac:dyDescent="0.25">
      <c r="A596" s="65">
        <v>53</v>
      </c>
      <c r="B596" s="56">
        <v>53</v>
      </c>
      <c r="C596" s="66">
        <v>38462</v>
      </c>
      <c r="D596" s="65" t="s">
        <v>2562</v>
      </c>
      <c r="E596" s="57" t="s">
        <v>19</v>
      </c>
      <c r="F596" s="67"/>
      <c r="G596" s="57" t="s">
        <v>13</v>
      </c>
      <c r="H596" s="67" t="s">
        <v>3</v>
      </c>
      <c r="I596" s="65">
        <v>1</v>
      </c>
      <c r="J596" s="68">
        <v>1.875</v>
      </c>
      <c r="K596" s="65">
        <v>11</v>
      </c>
      <c r="L596" s="65">
        <v>21</v>
      </c>
      <c r="M596" s="65">
        <v>0.52400000000000002</v>
      </c>
      <c r="N596" s="65">
        <v>0</v>
      </c>
      <c r="O596" s="65">
        <v>1</v>
      </c>
      <c r="P596" s="65">
        <v>0</v>
      </c>
      <c r="Q596" s="65">
        <v>7</v>
      </c>
      <c r="R596" s="65">
        <v>12</v>
      </c>
      <c r="S596" s="65">
        <v>0.58299999999999996</v>
      </c>
      <c r="T596" s="65">
        <v>1</v>
      </c>
      <c r="U596" s="65">
        <v>14</v>
      </c>
      <c r="V596" s="65">
        <v>15</v>
      </c>
      <c r="W596" s="65">
        <v>2</v>
      </c>
      <c r="X596" s="65">
        <v>2</v>
      </c>
      <c r="Y596" s="65">
        <v>3</v>
      </c>
      <c r="Z596" s="65">
        <v>0</v>
      </c>
      <c r="AA596" s="65">
        <v>0</v>
      </c>
      <c r="AB596" s="65">
        <v>29</v>
      </c>
      <c r="AC596" s="65">
        <v>27.1</v>
      </c>
      <c r="AD596" s="65"/>
      <c r="AE596" s="77">
        <f t="shared" si="540"/>
        <v>45</v>
      </c>
      <c r="AF596" s="78" t="s">
        <v>2581</v>
      </c>
      <c r="AG596" s="76">
        <f t="shared" ref="AG596:AH596" si="565">STDEV(L547:L596)</f>
        <v>4.3041982353255532</v>
      </c>
      <c r="AH596" s="76">
        <f t="shared" si="565"/>
        <v>0.13699489190536701</v>
      </c>
      <c r="AI596" s="76">
        <f t="shared" si="533"/>
        <v>14.607843137254902</v>
      </c>
    </row>
    <row r="597" spans="1:35" x14ac:dyDescent="0.25">
      <c r="A597" s="65">
        <v>54</v>
      </c>
      <c r="B597" s="56">
        <v>54</v>
      </c>
      <c r="C597" s="66">
        <v>38462</v>
      </c>
      <c r="D597" s="65" t="s">
        <v>2563</v>
      </c>
      <c r="E597" s="57" t="s">
        <v>19</v>
      </c>
      <c r="F597" s="67" t="s">
        <v>5</v>
      </c>
      <c r="G597" s="57" t="s">
        <v>21</v>
      </c>
      <c r="H597" s="67" t="s">
        <v>3</v>
      </c>
      <c r="I597" s="65">
        <v>1</v>
      </c>
      <c r="J597" s="68">
        <v>1.375</v>
      </c>
      <c r="K597" s="65">
        <v>4</v>
      </c>
      <c r="L597" s="65">
        <v>17</v>
      </c>
      <c r="M597" s="65">
        <v>0.23499999999999999</v>
      </c>
      <c r="N597" s="65">
        <v>0</v>
      </c>
      <c r="O597" s="65">
        <v>0</v>
      </c>
      <c r="P597" s="65"/>
      <c r="Q597" s="65">
        <v>9</v>
      </c>
      <c r="R597" s="65">
        <v>11</v>
      </c>
      <c r="S597" s="65">
        <v>0.81799999999999995</v>
      </c>
      <c r="T597" s="65">
        <v>1</v>
      </c>
      <c r="U597" s="65">
        <v>5</v>
      </c>
      <c r="V597" s="65">
        <v>6</v>
      </c>
      <c r="W597" s="65">
        <v>4</v>
      </c>
      <c r="X597" s="65">
        <v>0</v>
      </c>
      <c r="Y597" s="65">
        <v>1</v>
      </c>
      <c r="Z597" s="65">
        <v>4</v>
      </c>
      <c r="AA597" s="65">
        <v>4</v>
      </c>
      <c r="AB597" s="65">
        <v>17</v>
      </c>
      <c r="AC597" s="65">
        <v>6</v>
      </c>
      <c r="AD597" s="65"/>
      <c r="AE597" s="77">
        <f t="shared" si="540"/>
        <v>33</v>
      </c>
      <c r="AF597" s="78" t="s">
        <v>2581</v>
      </c>
      <c r="AG597" s="76">
        <f t="shared" ref="AG597:AH597" si="566">STDEV(L548:L597)</f>
        <v>4.3130556429974147</v>
      </c>
      <c r="AH597" s="76">
        <f t="shared" si="566"/>
        <v>0.143960489194013</v>
      </c>
      <c r="AI597" s="76">
        <f t="shared" si="533"/>
        <v>14.666666666666666</v>
      </c>
    </row>
    <row r="598" spans="1:35" x14ac:dyDescent="0.25">
      <c r="A598" s="65">
        <v>55</v>
      </c>
      <c r="B598" s="56">
        <v>55</v>
      </c>
      <c r="C598" s="66">
        <v>38462</v>
      </c>
      <c r="D598" s="65" t="s">
        <v>2564</v>
      </c>
      <c r="E598" s="57" t="s">
        <v>19</v>
      </c>
      <c r="F598" s="67"/>
      <c r="G598" s="57" t="s">
        <v>89</v>
      </c>
      <c r="H598" s="67" t="s">
        <v>11</v>
      </c>
      <c r="I598" s="65">
        <v>1</v>
      </c>
      <c r="J598" s="68">
        <v>1.5</v>
      </c>
      <c r="K598" s="65">
        <v>10</v>
      </c>
      <c r="L598" s="65">
        <v>20</v>
      </c>
      <c r="M598" s="65">
        <v>0.5</v>
      </c>
      <c r="N598" s="65">
        <v>0</v>
      </c>
      <c r="O598" s="65">
        <v>0</v>
      </c>
      <c r="P598" s="65"/>
      <c r="Q598" s="65">
        <v>8</v>
      </c>
      <c r="R598" s="65">
        <v>13</v>
      </c>
      <c r="S598" s="65">
        <v>0.61499999999999999</v>
      </c>
      <c r="T598" s="65">
        <v>10</v>
      </c>
      <c r="U598" s="65">
        <v>9</v>
      </c>
      <c r="V598" s="65">
        <v>19</v>
      </c>
      <c r="W598" s="65">
        <v>3</v>
      </c>
      <c r="X598" s="65">
        <v>0</v>
      </c>
      <c r="Y598" s="65">
        <v>1</v>
      </c>
      <c r="Z598" s="65">
        <v>6</v>
      </c>
      <c r="AA598" s="65">
        <v>4</v>
      </c>
      <c r="AB598" s="65">
        <v>28</v>
      </c>
      <c r="AC598" s="65">
        <v>20.9</v>
      </c>
      <c r="AD598" s="65"/>
      <c r="AE598" s="77">
        <f t="shared" si="540"/>
        <v>36</v>
      </c>
      <c r="AF598" s="78" t="s">
        <v>2581</v>
      </c>
      <c r="AG598" s="76">
        <f t="shared" ref="AG598:AH598" si="567">STDEV(L549:L598)</f>
        <v>4.3253406141680237</v>
      </c>
      <c r="AH598" s="76">
        <f t="shared" si="567"/>
        <v>0.13982105911281226</v>
      </c>
      <c r="AI598" s="76">
        <f t="shared" si="533"/>
        <v>14.745098039215685</v>
      </c>
    </row>
    <row r="599" spans="1:35" x14ac:dyDescent="0.25">
      <c r="A599" s="65">
        <v>56</v>
      </c>
      <c r="B599" s="56">
        <v>56</v>
      </c>
      <c r="C599" s="66">
        <v>38462</v>
      </c>
      <c r="D599" s="65" t="s">
        <v>2565</v>
      </c>
      <c r="E599" s="57" t="s">
        <v>19</v>
      </c>
      <c r="F599" s="67"/>
      <c r="G599" s="57" t="s">
        <v>100</v>
      </c>
      <c r="H599" s="67" t="s">
        <v>11</v>
      </c>
      <c r="I599" s="65">
        <v>1</v>
      </c>
      <c r="J599" s="68">
        <v>1.625</v>
      </c>
      <c r="K599" s="65">
        <v>9</v>
      </c>
      <c r="L599" s="65">
        <v>15</v>
      </c>
      <c r="M599" s="65">
        <v>0.6</v>
      </c>
      <c r="N599" s="65">
        <v>0</v>
      </c>
      <c r="O599" s="65">
        <v>0</v>
      </c>
      <c r="P599" s="65"/>
      <c r="Q599" s="65">
        <v>6</v>
      </c>
      <c r="R599" s="65">
        <v>7</v>
      </c>
      <c r="S599" s="65">
        <v>0.85699999999999998</v>
      </c>
      <c r="T599" s="65">
        <v>5</v>
      </c>
      <c r="U599" s="65">
        <v>6</v>
      </c>
      <c r="V599" s="65">
        <v>11</v>
      </c>
      <c r="W599" s="65">
        <v>4</v>
      </c>
      <c r="X599" s="65">
        <v>2</v>
      </c>
      <c r="Y599" s="65">
        <v>7</v>
      </c>
      <c r="Z599" s="65">
        <v>5</v>
      </c>
      <c r="AA599" s="65">
        <v>2</v>
      </c>
      <c r="AB599" s="65">
        <v>24</v>
      </c>
      <c r="AC599" s="65">
        <v>25.9</v>
      </c>
      <c r="AD599" s="65"/>
      <c r="AE599" s="77">
        <f t="shared" si="540"/>
        <v>39</v>
      </c>
      <c r="AF599" s="78" t="s">
        <v>2581</v>
      </c>
      <c r="AG599" s="76">
        <f t="shared" ref="AG599:AH599" si="568">STDEV(L550:L599)</f>
        <v>4.2424482727475628</v>
      </c>
      <c r="AH599" s="76">
        <f t="shared" si="568"/>
        <v>0.13600489336934937</v>
      </c>
      <c r="AI599" s="76">
        <f t="shared" si="533"/>
        <v>14.843137254901961</v>
      </c>
    </row>
    <row r="600" spans="1:35" x14ac:dyDescent="0.25">
      <c r="A600" s="65">
        <v>57</v>
      </c>
      <c r="B600" s="56">
        <v>57</v>
      </c>
      <c r="C600" s="66">
        <v>38462</v>
      </c>
      <c r="D600" s="65" t="s">
        <v>717</v>
      </c>
      <c r="E600" s="57" t="s">
        <v>19</v>
      </c>
      <c r="F600" s="67"/>
      <c r="G600" s="57" t="s">
        <v>95</v>
      </c>
      <c r="H600" s="67" t="s">
        <v>11</v>
      </c>
      <c r="I600" s="65">
        <v>1</v>
      </c>
      <c r="J600" s="68">
        <v>1.875</v>
      </c>
      <c r="K600" s="65">
        <v>12</v>
      </c>
      <c r="L600" s="65">
        <v>21</v>
      </c>
      <c r="M600" s="65">
        <v>0.57099999999999995</v>
      </c>
      <c r="N600" s="65">
        <v>0</v>
      </c>
      <c r="O600" s="65">
        <v>0</v>
      </c>
      <c r="P600" s="65"/>
      <c r="Q600" s="65">
        <v>3</v>
      </c>
      <c r="R600" s="65">
        <v>4</v>
      </c>
      <c r="S600" s="65">
        <v>0.75</v>
      </c>
      <c r="T600" s="65">
        <v>4</v>
      </c>
      <c r="U600" s="65">
        <v>13</v>
      </c>
      <c r="V600" s="65">
        <v>17</v>
      </c>
      <c r="W600" s="65">
        <v>3</v>
      </c>
      <c r="X600" s="65">
        <v>0</v>
      </c>
      <c r="Y600" s="65">
        <v>8</v>
      </c>
      <c r="Z600" s="65">
        <v>2</v>
      </c>
      <c r="AA600" s="65">
        <v>2</v>
      </c>
      <c r="AB600" s="65">
        <v>27</v>
      </c>
      <c r="AC600" s="65">
        <v>28.3</v>
      </c>
      <c r="AD600" s="65"/>
      <c r="AE600" s="77">
        <f t="shared" si="540"/>
        <v>45</v>
      </c>
      <c r="AF600" s="78" t="s">
        <v>2581</v>
      </c>
      <c r="AG600" s="76">
        <f t="shared" ref="AG600:AH600" si="569">STDEV(L551:L600)</f>
        <v>4.3172175468626532</v>
      </c>
      <c r="AH600" s="76">
        <f t="shared" si="569"/>
        <v>0.13435406163399355</v>
      </c>
      <c r="AI600" s="76">
        <f t="shared" si="533"/>
        <v>15.078431372549019</v>
      </c>
    </row>
    <row r="601" spans="1:35" x14ac:dyDescent="0.25">
      <c r="A601" s="65">
        <v>58</v>
      </c>
      <c r="B601" s="56">
        <v>58</v>
      </c>
      <c r="C601" s="66">
        <v>38462</v>
      </c>
      <c r="D601" s="65" t="s">
        <v>2566</v>
      </c>
      <c r="E601" s="57" t="s">
        <v>19</v>
      </c>
      <c r="F601" s="67" t="s">
        <v>5</v>
      </c>
      <c r="G601" s="57" t="s">
        <v>17</v>
      </c>
      <c r="H601" s="67" t="s">
        <v>11</v>
      </c>
      <c r="I601" s="65">
        <v>1</v>
      </c>
      <c r="J601" s="68">
        <v>1.5833333333333333</v>
      </c>
      <c r="K601" s="65">
        <v>10</v>
      </c>
      <c r="L601" s="65">
        <v>15</v>
      </c>
      <c r="M601" s="65">
        <v>0.66700000000000004</v>
      </c>
      <c r="N601" s="65">
        <v>0</v>
      </c>
      <c r="O601" s="65">
        <v>0</v>
      </c>
      <c r="P601" s="65"/>
      <c r="Q601" s="65">
        <v>9</v>
      </c>
      <c r="R601" s="65">
        <v>12</v>
      </c>
      <c r="S601" s="65">
        <v>0.75</v>
      </c>
      <c r="T601" s="65">
        <v>5</v>
      </c>
      <c r="U601" s="65">
        <v>12</v>
      </c>
      <c r="V601" s="65">
        <v>17</v>
      </c>
      <c r="W601" s="65">
        <v>3</v>
      </c>
      <c r="X601" s="65">
        <v>0</v>
      </c>
      <c r="Y601" s="65">
        <v>3</v>
      </c>
      <c r="Z601" s="65">
        <v>6</v>
      </c>
      <c r="AA601" s="65">
        <v>4</v>
      </c>
      <c r="AB601" s="65">
        <v>29</v>
      </c>
      <c r="AC601" s="65">
        <v>25</v>
      </c>
      <c r="AD601" s="65"/>
      <c r="AE601" s="77">
        <f t="shared" si="540"/>
        <v>38</v>
      </c>
      <c r="AF601" s="78" t="s">
        <v>2581</v>
      </c>
      <c r="AG601" s="76">
        <f t="shared" ref="AG601:AH601" si="570">STDEV(L552:L601)</f>
        <v>4.3087002633257834</v>
      </c>
      <c r="AH601" s="76">
        <f t="shared" si="570"/>
        <v>0.13553739449363153</v>
      </c>
      <c r="AI601" s="76">
        <f t="shared" si="533"/>
        <v>15.117647058823529</v>
      </c>
    </row>
    <row r="602" spans="1:35" x14ac:dyDescent="0.25">
      <c r="A602" s="65">
        <v>59</v>
      </c>
      <c r="B602" s="56">
        <v>59</v>
      </c>
      <c r="C602" s="66">
        <v>38462</v>
      </c>
      <c r="D602" s="65" t="s">
        <v>2567</v>
      </c>
      <c r="E602" s="57" t="s">
        <v>19</v>
      </c>
      <c r="F602" s="67" t="s">
        <v>5</v>
      </c>
      <c r="G602" s="57" t="s">
        <v>15</v>
      </c>
      <c r="H602" s="67" t="s">
        <v>3</v>
      </c>
      <c r="I602" s="65">
        <v>1</v>
      </c>
      <c r="J602" s="68">
        <v>1.875</v>
      </c>
      <c r="K602" s="65">
        <v>13</v>
      </c>
      <c r="L602" s="65">
        <v>24</v>
      </c>
      <c r="M602" s="65">
        <v>0.54200000000000004</v>
      </c>
      <c r="N602" s="65">
        <v>0</v>
      </c>
      <c r="O602" s="65">
        <v>0</v>
      </c>
      <c r="P602" s="65"/>
      <c r="Q602" s="65">
        <v>9</v>
      </c>
      <c r="R602" s="65">
        <v>12</v>
      </c>
      <c r="S602" s="65">
        <v>0.75</v>
      </c>
      <c r="T602" s="65">
        <v>6</v>
      </c>
      <c r="U602" s="65">
        <v>11</v>
      </c>
      <c r="V602" s="65">
        <v>17</v>
      </c>
      <c r="W602" s="65">
        <v>2</v>
      </c>
      <c r="X602" s="65">
        <v>1</v>
      </c>
      <c r="Y602" s="65">
        <v>5</v>
      </c>
      <c r="Z602" s="65">
        <v>10</v>
      </c>
      <c r="AA602" s="65">
        <v>2</v>
      </c>
      <c r="AB602" s="65">
        <v>35</v>
      </c>
      <c r="AC602" s="65">
        <v>24.8</v>
      </c>
      <c r="AD602" s="65"/>
      <c r="AE602" s="77">
        <f t="shared" si="540"/>
        <v>45</v>
      </c>
      <c r="AF602" s="78" t="s">
        <v>2581</v>
      </c>
      <c r="AG602" s="76">
        <f t="shared" ref="AG602:AH602" si="571">STDEV(L553:L602)</f>
        <v>4.3659162256960355</v>
      </c>
      <c r="AH602" s="76">
        <f t="shared" si="571"/>
        <v>0.13501587057128625</v>
      </c>
      <c r="AI602" s="76">
        <f t="shared" si="533"/>
        <v>15.254901960784315</v>
      </c>
    </row>
    <row r="603" spans="1:35" x14ac:dyDescent="0.25">
      <c r="A603" s="65">
        <v>60</v>
      </c>
      <c r="B603" s="56">
        <v>60</v>
      </c>
      <c r="C603" s="66">
        <v>38462</v>
      </c>
      <c r="D603" s="65" t="s">
        <v>2568</v>
      </c>
      <c r="E603" s="57" t="s">
        <v>19</v>
      </c>
      <c r="F603" s="67" t="s">
        <v>5</v>
      </c>
      <c r="G603" s="57" t="s">
        <v>1</v>
      </c>
      <c r="H603" s="67" t="s">
        <v>3</v>
      </c>
      <c r="I603" s="65">
        <v>1</v>
      </c>
      <c r="J603" s="68">
        <v>1.3333333333333333</v>
      </c>
      <c r="K603" s="65">
        <v>7</v>
      </c>
      <c r="L603" s="65">
        <v>13</v>
      </c>
      <c r="M603" s="65">
        <v>0.53800000000000003</v>
      </c>
      <c r="N603" s="65">
        <v>0</v>
      </c>
      <c r="O603" s="65">
        <v>1</v>
      </c>
      <c r="P603" s="65">
        <v>0</v>
      </c>
      <c r="Q603" s="65">
        <v>7</v>
      </c>
      <c r="R603" s="65">
        <v>8</v>
      </c>
      <c r="S603" s="65">
        <v>0.875</v>
      </c>
      <c r="T603" s="65">
        <v>1</v>
      </c>
      <c r="U603" s="65">
        <v>6</v>
      </c>
      <c r="V603" s="65">
        <v>7</v>
      </c>
      <c r="W603" s="65">
        <v>2</v>
      </c>
      <c r="X603" s="65">
        <v>1</v>
      </c>
      <c r="Y603" s="65">
        <v>2</v>
      </c>
      <c r="Z603" s="65">
        <v>4</v>
      </c>
      <c r="AA603" s="65">
        <v>5</v>
      </c>
      <c r="AB603" s="65">
        <v>21</v>
      </c>
      <c r="AC603" s="65">
        <v>14.6</v>
      </c>
      <c r="AD603" s="65"/>
      <c r="AE603" s="77">
        <f t="shared" si="540"/>
        <v>32</v>
      </c>
      <c r="AF603" s="78" t="s">
        <v>2581</v>
      </c>
      <c r="AG603" s="76">
        <f t="shared" ref="AG603:AH603" si="572">STDEV(L554:L603)</f>
        <v>4.3747419748984955</v>
      </c>
      <c r="AH603" s="76">
        <f t="shared" si="572"/>
        <v>0.13421150533119416</v>
      </c>
      <c r="AI603" s="76">
        <f t="shared" si="533"/>
        <v>15.352941176470589</v>
      </c>
    </row>
    <row r="604" spans="1:35" x14ac:dyDescent="0.25">
      <c r="A604" s="65">
        <v>61</v>
      </c>
      <c r="B604" s="56">
        <v>61</v>
      </c>
      <c r="C604" s="66">
        <v>38462</v>
      </c>
      <c r="D604" s="65" t="s">
        <v>2569</v>
      </c>
      <c r="E604" s="57" t="s">
        <v>19</v>
      </c>
      <c r="F604" s="67" t="s">
        <v>5</v>
      </c>
      <c r="G604" s="57" t="s">
        <v>6</v>
      </c>
      <c r="H604" s="67" t="s">
        <v>11</v>
      </c>
      <c r="I604" s="65">
        <v>1</v>
      </c>
      <c r="J604" s="68">
        <v>1.9166666666666667</v>
      </c>
      <c r="K604" s="65">
        <v>12</v>
      </c>
      <c r="L604" s="65">
        <v>23</v>
      </c>
      <c r="M604" s="65">
        <v>0.52200000000000002</v>
      </c>
      <c r="N604" s="65">
        <v>0</v>
      </c>
      <c r="O604" s="65">
        <v>0</v>
      </c>
      <c r="P604" s="65"/>
      <c r="Q604" s="65">
        <v>1</v>
      </c>
      <c r="R604" s="65">
        <v>4</v>
      </c>
      <c r="S604" s="65">
        <v>0.25</v>
      </c>
      <c r="T604" s="65">
        <v>4</v>
      </c>
      <c r="U604" s="65">
        <v>9</v>
      </c>
      <c r="V604" s="65">
        <v>13</v>
      </c>
      <c r="W604" s="65">
        <v>4</v>
      </c>
      <c r="X604" s="65">
        <v>0</v>
      </c>
      <c r="Y604" s="65">
        <v>1</v>
      </c>
      <c r="Z604" s="65">
        <v>3</v>
      </c>
      <c r="AA604" s="65">
        <v>3</v>
      </c>
      <c r="AB604" s="65">
        <v>25</v>
      </c>
      <c r="AC604" s="65">
        <v>17.3</v>
      </c>
      <c r="AD604" s="65"/>
      <c r="AE604" s="77">
        <f t="shared" si="540"/>
        <v>46</v>
      </c>
      <c r="AF604" s="78" t="s">
        <v>2581</v>
      </c>
      <c r="AG604" s="76">
        <f t="shared" ref="AG604:AH604" si="573">STDEV(L555:L604)</f>
        <v>4.3726422218150871</v>
      </c>
      <c r="AH604" s="76">
        <f t="shared" si="573"/>
        <v>0.13214154593944039</v>
      </c>
      <c r="AI604" s="76">
        <f t="shared" si="533"/>
        <v>15.529411764705882</v>
      </c>
    </row>
    <row r="605" spans="1:35" x14ac:dyDescent="0.25">
      <c r="A605" s="65">
        <v>62</v>
      </c>
      <c r="B605" s="56">
        <v>62</v>
      </c>
      <c r="C605" s="66">
        <v>38462</v>
      </c>
      <c r="D605" s="65" t="s">
        <v>2570</v>
      </c>
      <c r="E605" s="57" t="s">
        <v>19</v>
      </c>
      <c r="F605" s="67"/>
      <c r="G605" s="57" t="s">
        <v>131</v>
      </c>
      <c r="H605" s="67" t="s">
        <v>11</v>
      </c>
      <c r="I605" s="65">
        <v>1</v>
      </c>
      <c r="J605" s="68">
        <v>1.5416666666666667</v>
      </c>
      <c r="K605" s="65">
        <v>5</v>
      </c>
      <c r="L605" s="65">
        <v>14</v>
      </c>
      <c r="M605" s="65">
        <v>0.35699999999999998</v>
      </c>
      <c r="N605" s="65">
        <v>0</v>
      </c>
      <c r="O605" s="65">
        <v>0</v>
      </c>
      <c r="P605" s="65"/>
      <c r="Q605" s="65">
        <v>3</v>
      </c>
      <c r="R605" s="65">
        <v>6</v>
      </c>
      <c r="S605" s="65">
        <v>0.5</v>
      </c>
      <c r="T605" s="65">
        <v>5</v>
      </c>
      <c r="U605" s="65">
        <v>10</v>
      </c>
      <c r="V605" s="65">
        <v>15</v>
      </c>
      <c r="W605" s="65">
        <v>4</v>
      </c>
      <c r="X605" s="65">
        <v>0</v>
      </c>
      <c r="Y605" s="65">
        <v>5</v>
      </c>
      <c r="Z605" s="65">
        <v>9</v>
      </c>
      <c r="AA605" s="65">
        <v>5</v>
      </c>
      <c r="AB605" s="65">
        <v>13</v>
      </c>
      <c r="AC605" s="65">
        <v>5.8</v>
      </c>
      <c r="AD605" s="65"/>
      <c r="AE605" s="77">
        <f t="shared" si="540"/>
        <v>37</v>
      </c>
      <c r="AF605" s="78" t="s">
        <v>2581</v>
      </c>
      <c r="AG605" s="76">
        <f t="shared" ref="AG605:AH605" si="574">STDEV(L556:L605)</f>
        <v>4.3473660803680536</v>
      </c>
      <c r="AH605" s="76">
        <f t="shared" si="574"/>
        <v>0.13140894418663002</v>
      </c>
      <c r="AI605" s="76">
        <f t="shared" si="533"/>
        <v>15.647058823529411</v>
      </c>
    </row>
    <row r="606" spans="1:35" x14ac:dyDescent="0.25">
      <c r="A606" s="65">
        <v>63</v>
      </c>
      <c r="B606" s="56">
        <v>63</v>
      </c>
      <c r="C606" s="66">
        <v>38462</v>
      </c>
      <c r="D606" s="65" t="s">
        <v>2571</v>
      </c>
      <c r="E606" s="57" t="s">
        <v>19</v>
      </c>
      <c r="F606" s="67"/>
      <c r="G606" s="57" t="s">
        <v>17</v>
      </c>
      <c r="H606" s="67" t="s">
        <v>11</v>
      </c>
      <c r="I606" s="65">
        <v>1</v>
      </c>
      <c r="J606" s="68">
        <v>1.375</v>
      </c>
      <c r="K606" s="65">
        <v>9</v>
      </c>
      <c r="L606" s="65">
        <v>15</v>
      </c>
      <c r="M606" s="65">
        <v>0.6</v>
      </c>
      <c r="N606" s="65">
        <v>0</v>
      </c>
      <c r="O606" s="65">
        <v>0</v>
      </c>
      <c r="P606" s="65"/>
      <c r="Q606" s="65">
        <v>6</v>
      </c>
      <c r="R606" s="65">
        <v>8</v>
      </c>
      <c r="S606" s="65">
        <v>0.75</v>
      </c>
      <c r="T606" s="65">
        <v>4</v>
      </c>
      <c r="U606" s="65">
        <v>6</v>
      </c>
      <c r="V606" s="65">
        <v>10</v>
      </c>
      <c r="W606" s="65">
        <v>3</v>
      </c>
      <c r="X606" s="65">
        <v>3</v>
      </c>
      <c r="Y606" s="65">
        <v>0</v>
      </c>
      <c r="Z606" s="65">
        <v>1</v>
      </c>
      <c r="AA606" s="65">
        <v>4</v>
      </c>
      <c r="AB606" s="65">
        <v>24</v>
      </c>
      <c r="AC606" s="65">
        <v>23.4</v>
      </c>
      <c r="AD606" s="65"/>
      <c r="AE606" s="77">
        <f t="shared" si="540"/>
        <v>33</v>
      </c>
      <c r="AF606" s="78" t="s">
        <v>2581</v>
      </c>
      <c r="AG606" s="76">
        <f t="shared" ref="AG606:AH606" si="575">STDEV(L557:L606)</f>
        <v>4.2395610092343752</v>
      </c>
      <c r="AH606" s="76">
        <f t="shared" si="575"/>
        <v>0.13164939368315665</v>
      </c>
      <c r="AI606" s="76">
        <f t="shared" si="533"/>
        <v>15.705882352941176</v>
      </c>
    </row>
    <row r="607" spans="1:35" x14ac:dyDescent="0.25">
      <c r="A607" s="65">
        <v>64</v>
      </c>
      <c r="B607" s="56">
        <v>64</v>
      </c>
      <c r="C607" s="66">
        <v>38462</v>
      </c>
      <c r="D607" s="65" t="s">
        <v>718</v>
      </c>
      <c r="E607" s="57" t="s">
        <v>19</v>
      </c>
      <c r="F607" s="67"/>
      <c r="G607" s="57" t="s">
        <v>37</v>
      </c>
      <c r="H607" s="67" t="s">
        <v>3</v>
      </c>
      <c r="I607" s="65">
        <v>1</v>
      </c>
      <c r="J607" s="68">
        <v>1.8333333333333333</v>
      </c>
      <c r="K607" s="65">
        <v>7</v>
      </c>
      <c r="L607" s="65">
        <v>15</v>
      </c>
      <c r="M607" s="65">
        <v>0.46700000000000003</v>
      </c>
      <c r="N607" s="65">
        <v>0</v>
      </c>
      <c r="O607" s="65">
        <v>0</v>
      </c>
      <c r="P607" s="65"/>
      <c r="Q607" s="65">
        <v>0</v>
      </c>
      <c r="R607" s="65">
        <v>0</v>
      </c>
      <c r="S607" s="65"/>
      <c r="T607" s="65">
        <v>6</v>
      </c>
      <c r="U607" s="65">
        <v>6</v>
      </c>
      <c r="V607" s="65">
        <v>12</v>
      </c>
      <c r="W607" s="65">
        <v>3</v>
      </c>
      <c r="X607" s="65">
        <v>0</v>
      </c>
      <c r="Y607" s="65">
        <v>1</v>
      </c>
      <c r="Z607" s="65">
        <v>5</v>
      </c>
      <c r="AA607" s="65">
        <v>1</v>
      </c>
      <c r="AB607" s="65">
        <v>14</v>
      </c>
      <c r="AC607" s="65">
        <v>9.6999999999999993</v>
      </c>
      <c r="AD607" s="65"/>
      <c r="AE607" s="77">
        <f t="shared" si="540"/>
        <v>44</v>
      </c>
      <c r="AF607" s="78" t="s">
        <v>2581</v>
      </c>
      <c r="AG607" s="76">
        <f t="shared" ref="AG607:AH607" si="576">STDEV(L558:L607)</f>
        <v>4.2395610092343752</v>
      </c>
      <c r="AH607" s="76">
        <f t="shared" si="576"/>
        <v>0.13182226128931537</v>
      </c>
      <c r="AI607" s="76">
        <f t="shared" si="533"/>
        <v>15.823529411764707</v>
      </c>
    </row>
    <row r="608" spans="1:35" x14ac:dyDescent="0.25">
      <c r="A608" s="65">
        <v>65</v>
      </c>
      <c r="B608" s="56">
        <v>65</v>
      </c>
      <c r="C608" s="66">
        <v>38462</v>
      </c>
      <c r="D608" s="65" t="s">
        <v>2572</v>
      </c>
      <c r="E608" s="57" t="s">
        <v>19</v>
      </c>
      <c r="F608" s="67"/>
      <c r="G608" s="57" t="s">
        <v>60</v>
      </c>
      <c r="H608" s="67" t="s">
        <v>11</v>
      </c>
      <c r="I608" s="65">
        <v>1</v>
      </c>
      <c r="J608" s="68">
        <v>1.625</v>
      </c>
      <c r="K608" s="65">
        <v>12</v>
      </c>
      <c r="L608" s="65">
        <v>18</v>
      </c>
      <c r="M608" s="65">
        <v>0.66700000000000004</v>
      </c>
      <c r="N608" s="65">
        <v>0</v>
      </c>
      <c r="O608" s="65">
        <v>0</v>
      </c>
      <c r="P608" s="65"/>
      <c r="Q608" s="65">
        <v>1</v>
      </c>
      <c r="R608" s="65">
        <v>2</v>
      </c>
      <c r="S608" s="65">
        <v>0.5</v>
      </c>
      <c r="T608" s="65">
        <v>7</v>
      </c>
      <c r="U608" s="65">
        <v>10</v>
      </c>
      <c r="V608" s="65">
        <v>17</v>
      </c>
      <c r="W608" s="65">
        <v>3</v>
      </c>
      <c r="X608" s="65">
        <v>0</v>
      </c>
      <c r="Y608" s="65">
        <v>2</v>
      </c>
      <c r="Z608" s="65">
        <v>6</v>
      </c>
      <c r="AA608" s="65">
        <v>3</v>
      </c>
      <c r="AB608" s="65">
        <v>25</v>
      </c>
      <c r="AC608" s="65">
        <v>21</v>
      </c>
      <c r="AD608" s="65"/>
      <c r="AE608" s="77">
        <f t="shared" si="540"/>
        <v>39</v>
      </c>
      <c r="AF608" s="78" t="s">
        <v>2581</v>
      </c>
      <c r="AG608" s="76">
        <f t="shared" ref="AG608:AH608" si="577">STDEV(L559:L608)</f>
        <v>4.2134866070458923</v>
      </c>
      <c r="AH608" s="76">
        <f t="shared" si="577"/>
        <v>0.13290499291921659</v>
      </c>
      <c r="AI608" s="76">
        <f t="shared" si="533"/>
        <v>15.882352941176471</v>
      </c>
    </row>
    <row r="609" spans="1:35" x14ac:dyDescent="0.25">
      <c r="A609" s="65">
        <v>66</v>
      </c>
      <c r="B609" s="56">
        <v>66</v>
      </c>
      <c r="C609" s="66">
        <v>38462</v>
      </c>
      <c r="D609" s="65" t="s">
        <v>719</v>
      </c>
      <c r="E609" s="57" t="s">
        <v>19</v>
      </c>
      <c r="F609" s="67" t="s">
        <v>5</v>
      </c>
      <c r="G609" s="57" t="s">
        <v>89</v>
      </c>
      <c r="H609" s="67" t="s">
        <v>11</v>
      </c>
      <c r="I609" s="65">
        <v>1</v>
      </c>
      <c r="J609" s="68">
        <v>1.5416666666666667</v>
      </c>
      <c r="K609" s="65">
        <v>7</v>
      </c>
      <c r="L609" s="65">
        <v>14</v>
      </c>
      <c r="M609" s="65">
        <v>0.5</v>
      </c>
      <c r="N609" s="65">
        <v>0</v>
      </c>
      <c r="O609" s="65">
        <v>0</v>
      </c>
      <c r="P609" s="65"/>
      <c r="Q609" s="65">
        <v>6</v>
      </c>
      <c r="R609" s="65">
        <v>6</v>
      </c>
      <c r="S609" s="65">
        <v>1</v>
      </c>
      <c r="T609" s="65">
        <v>3</v>
      </c>
      <c r="U609" s="65">
        <v>9</v>
      </c>
      <c r="V609" s="65">
        <v>12</v>
      </c>
      <c r="W609" s="65">
        <v>3</v>
      </c>
      <c r="X609" s="65">
        <v>0</v>
      </c>
      <c r="Y609" s="65">
        <v>1</v>
      </c>
      <c r="Z609" s="65">
        <v>4</v>
      </c>
      <c r="AA609" s="65">
        <v>3</v>
      </c>
      <c r="AB609" s="65">
        <v>20</v>
      </c>
      <c r="AC609" s="65">
        <v>15.4</v>
      </c>
      <c r="AD609" s="65"/>
      <c r="AE609" s="77">
        <f t="shared" si="540"/>
        <v>37</v>
      </c>
      <c r="AF609" s="78" t="s">
        <v>2581</v>
      </c>
      <c r="AG609" s="76">
        <f t="shared" ref="AG609:AH609" si="578">STDEV(L560:L609)</f>
        <v>4.2134866070458923</v>
      </c>
      <c r="AH609" s="76">
        <f t="shared" si="578"/>
        <v>0.1322293755377448</v>
      </c>
      <c r="AI609" s="76">
        <f t="shared" si="533"/>
        <v>15.921568627450981</v>
      </c>
    </row>
    <row r="610" spans="1:35" x14ac:dyDescent="0.25">
      <c r="A610" s="65">
        <v>67</v>
      </c>
      <c r="B610" s="56">
        <v>67</v>
      </c>
      <c r="C610" s="66">
        <v>38462</v>
      </c>
      <c r="D610" s="65" t="s">
        <v>720</v>
      </c>
      <c r="E610" s="57" t="s">
        <v>19</v>
      </c>
      <c r="F610" s="67"/>
      <c r="G610" s="57" t="s">
        <v>1804</v>
      </c>
      <c r="H610" s="67" t="s">
        <v>3</v>
      </c>
      <c r="I610" s="65">
        <v>1</v>
      </c>
      <c r="J610" s="68">
        <v>1.875</v>
      </c>
      <c r="K610" s="65">
        <v>10</v>
      </c>
      <c r="L610" s="65">
        <v>17</v>
      </c>
      <c r="M610" s="65">
        <v>0.58799999999999997</v>
      </c>
      <c r="N610" s="65">
        <v>0</v>
      </c>
      <c r="O610" s="65">
        <v>0</v>
      </c>
      <c r="P610" s="65"/>
      <c r="Q610" s="65">
        <v>5</v>
      </c>
      <c r="R610" s="65">
        <v>6</v>
      </c>
      <c r="S610" s="65">
        <v>0.83299999999999996</v>
      </c>
      <c r="T610" s="65">
        <v>1</v>
      </c>
      <c r="U610" s="65">
        <v>11</v>
      </c>
      <c r="V610" s="65">
        <v>12</v>
      </c>
      <c r="W610" s="65">
        <v>2</v>
      </c>
      <c r="X610" s="65">
        <v>1</v>
      </c>
      <c r="Y610" s="65">
        <v>3</v>
      </c>
      <c r="Z610" s="65">
        <v>4</v>
      </c>
      <c r="AA610" s="65">
        <v>3</v>
      </c>
      <c r="AB610" s="65">
        <v>25</v>
      </c>
      <c r="AC610" s="65">
        <v>20</v>
      </c>
      <c r="AD610" s="65"/>
      <c r="AE610" s="77">
        <f t="shared" si="540"/>
        <v>45</v>
      </c>
      <c r="AF610" s="78" t="s">
        <v>2581</v>
      </c>
      <c r="AG610" s="76">
        <f t="shared" ref="AG610:AH610" si="579">STDEV(L561:L610)</f>
        <v>4.2136803439293216</v>
      </c>
      <c r="AH610" s="76">
        <f t="shared" si="579"/>
        <v>0.13212795437200411</v>
      </c>
      <c r="AI610" s="76">
        <f t="shared" si="533"/>
        <v>15.980392156862745</v>
      </c>
    </row>
    <row r="611" spans="1:35" x14ac:dyDescent="0.25">
      <c r="A611" s="65">
        <v>68</v>
      </c>
      <c r="B611" s="56">
        <v>68</v>
      </c>
      <c r="C611" s="66">
        <v>38462</v>
      </c>
      <c r="D611" s="65" t="s">
        <v>2573</v>
      </c>
      <c r="E611" s="57" t="s">
        <v>19</v>
      </c>
      <c r="F611" s="67"/>
      <c r="G611" s="57" t="s">
        <v>21</v>
      </c>
      <c r="H611" s="67" t="s">
        <v>11</v>
      </c>
      <c r="I611" s="65">
        <v>1</v>
      </c>
      <c r="J611" s="68">
        <v>1.8333333333333333</v>
      </c>
      <c r="K611" s="65">
        <v>12</v>
      </c>
      <c r="L611" s="65">
        <v>22</v>
      </c>
      <c r="M611" s="65">
        <v>0.54500000000000004</v>
      </c>
      <c r="N611" s="65">
        <v>0</v>
      </c>
      <c r="O611" s="65">
        <v>0</v>
      </c>
      <c r="P611" s="65"/>
      <c r="Q611" s="65">
        <v>2</v>
      </c>
      <c r="R611" s="65">
        <v>5</v>
      </c>
      <c r="S611" s="65">
        <v>0.4</v>
      </c>
      <c r="T611" s="65">
        <v>6</v>
      </c>
      <c r="U611" s="65">
        <v>15</v>
      </c>
      <c r="V611" s="65">
        <v>21</v>
      </c>
      <c r="W611" s="65">
        <v>0</v>
      </c>
      <c r="X611" s="65">
        <v>2</v>
      </c>
      <c r="Y611" s="65">
        <v>1</v>
      </c>
      <c r="Z611" s="65">
        <v>1</v>
      </c>
      <c r="AA611" s="65">
        <v>4</v>
      </c>
      <c r="AB611" s="65">
        <v>26</v>
      </c>
      <c r="AC611" s="65">
        <v>23</v>
      </c>
      <c r="AD611" s="65"/>
      <c r="AE611" s="77">
        <f t="shared" si="540"/>
        <v>44</v>
      </c>
      <c r="AF611" s="78" t="s">
        <v>2581</v>
      </c>
      <c r="AG611" s="76">
        <f t="shared" ref="AG611:AH611" si="580">STDEV(L562:L611)</f>
        <v>4.296415211949304</v>
      </c>
      <c r="AH611" s="76">
        <f t="shared" si="580"/>
        <v>0.13084872087682703</v>
      </c>
      <c r="AI611" s="76">
        <f t="shared" si="533"/>
        <v>16.117647058823529</v>
      </c>
    </row>
    <row r="612" spans="1:35" x14ac:dyDescent="0.25">
      <c r="A612" s="65">
        <v>69</v>
      </c>
      <c r="B612" s="56">
        <v>69</v>
      </c>
      <c r="C612" s="66">
        <v>38462</v>
      </c>
      <c r="D612" s="65" t="s">
        <v>2574</v>
      </c>
      <c r="E612" s="57" t="s">
        <v>19</v>
      </c>
      <c r="F612" s="67" t="s">
        <v>5</v>
      </c>
      <c r="G612" s="57" t="s">
        <v>51</v>
      </c>
      <c r="H612" s="67" t="s">
        <v>11</v>
      </c>
      <c r="I612" s="65">
        <v>1</v>
      </c>
      <c r="J612" s="68">
        <v>1.5833333333333333</v>
      </c>
      <c r="K612" s="65">
        <v>7</v>
      </c>
      <c r="L612" s="65">
        <v>16</v>
      </c>
      <c r="M612" s="65">
        <v>0.438</v>
      </c>
      <c r="N612" s="65">
        <v>0</v>
      </c>
      <c r="O612" s="65">
        <v>0</v>
      </c>
      <c r="P612" s="65"/>
      <c r="Q612" s="65">
        <v>4</v>
      </c>
      <c r="R612" s="65">
        <v>5</v>
      </c>
      <c r="S612" s="65">
        <v>0.8</v>
      </c>
      <c r="T612" s="65">
        <v>3</v>
      </c>
      <c r="U612" s="65">
        <v>7</v>
      </c>
      <c r="V612" s="65">
        <v>10</v>
      </c>
      <c r="W612" s="65">
        <v>3</v>
      </c>
      <c r="X612" s="65">
        <v>0</v>
      </c>
      <c r="Y612" s="65">
        <v>2</v>
      </c>
      <c r="Z612" s="65">
        <v>6</v>
      </c>
      <c r="AA612" s="65">
        <v>4</v>
      </c>
      <c r="AB612" s="65">
        <v>18</v>
      </c>
      <c r="AC612" s="65">
        <v>9.3000000000000007</v>
      </c>
      <c r="AD612" s="65"/>
      <c r="AE612" s="77">
        <f t="shared" si="540"/>
        <v>38</v>
      </c>
      <c r="AF612" s="78" t="s">
        <v>2581</v>
      </c>
      <c r="AG612" s="76">
        <f t="shared" ref="AG612:AH612" si="581">STDEV(L563:L612)</f>
        <v>4.2731243647634081</v>
      </c>
      <c r="AH612" s="76">
        <f t="shared" si="581"/>
        <v>0.13122170210007417</v>
      </c>
      <c r="AI612" s="76">
        <f t="shared" si="533"/>
        <v>16.098039215686274</v>
      </c>
    </row>
    <row r="613" spans="1:35" x14ac:dyDescent="0.25">
      <c r="A613" s="65">
        <v>70</v>
      </c>
      <c r="B613" s="56">
        <v>70</v>
      </c>
      <c r="C613" s="66">
        <v>38462</v>
      </c>
      <c r="D613" s="65" t="s">
        <v>721</v>
      </c>
      <c r="E613" s="57" t="s">
        <v>19</v>
      </c>
      <c r="F613" s="67" t="s">
        <v>5</v>
      </c>
      <c r="G613" s="57" t="s">
        <v>10</v>
      </c>
      <c r="H613" s="67" t="s">
        <v>3</v>
      </c>
      <c r="I613" s="65">
        <v>1</v>
      </c>
      <c r="J613" s="68">
        <v>1.8333333333333333</v>
      </c>
      <c r="K613" s="65">
        <v>9</v>
      </c>
      <c r="L613" s="65">
        <v>14</v>
      </c>
      <c r="M613" s="65">
        <v>0.64300000000000002</v>
      </c>
      <c r="N613" s="65">
        <v>0</v>
      </c>
      <c r="O613" s="65">
        <v>0</v>
      </c>
      <c r="P613" s="65"/>
      <c r="Q613" s="65">
        <v>7</v>
      </c>
      <c r="R613" s="65">
        <v>7</v>
      </c>
      <c r="S613" s="65">
        <v>1</v>
      </c>
      <c r="T613" s="65">
        <v>5</v>
      </c>
      <c r="U613" s="65">
        <v>7</v>
      </c>
      <c r="V613" s="65">
        <v>12</v>
      </c>
      <c r="W613" s="65">
        <v>4</v>
      </c>
      <c r="X613" s="65">
        <v>1</v>
      </c>
      <c r="Y613" s="65">
        <v>3</v>
      </c>
      <c r="Z613" s="65">
        <v>3</v>
      </c>
      <c r="AA613" s="65">
        <v>4</v>
      </c>
      <c r="AB613" s="65">
        <v>25</v>
      </c>
      <c r="AC613" s="65">
        <v>25.7</v>
      </c>
      <c r="AD613" s="65"/>
      <c r="AE613" s="77">
        <f t="shared" si="540"/>
        <v>44</v>
      </c>
      <c r="AF613" s="78" t="s">
        <v>2581</v>
      </c>
      <c r="AG613" s="76">
        <f t="shared" ref="AG613:AH613" si="582">STDEV(L564:L613)</f>
        <v>4.1921208893614246</v>
      </c>
      <c r="AH613" s="76">
        <f t="shared" si="582"/>
        <v>0.13049445058182663</v>
      </c>
      <c r="AI613" s="76">
        <f t="shared" si="533"/>
        <v>16.117647058823529</v>
      </c>
    </row>
    <row r="614" spans="1:35" x14ac:dyDescent="0.25">
      <c r="A614" s="65">
        <v>71</v>
      </c>
      <c r="B614" s="56">
        <v>71</v>
      </c>
      <c r="C614" s="66">
        <v>38462</v>
      </c>
      <c r="D614" s="65" t="s">
        <v>722</v>
      </c>
      <c r="E614" s="57" t="s">
        <v>19</v>
      </c>
      <c r="F614" s="67" t="s">
        <v>5</v>
      </c>
      <c r="G614" s="57" t="s">
        <v>95</v>
      </c>
      <c r="H614" s="67" t="s">
        <v>11</v>
      </c>
      <c r="I614" s="65">
        <v>1</v>
      </c>
      <c r="J614" s="68">
        <v>1.4166666666666667</v>
      </c>
      <c r="K614" s="65">
        <v>12</v>
      </c>
      <c r="L614" s="65">
        <v>18</v>
      </c>
      <c r="M614" s="65">
        <v>0.66700000000000004</v>
      </c>
      <c r="N614" s="65">
        <v>0</v>
      </c>
      <c r="O614" s="65">
        <v>0</v>
      </c>
      <c r="P614" s="65"/>
      <c r="Q614" s="65">
        <v>8</v>
      </c>
      <c r="R614" s="65">
        <v>11</v>
      </c>
      <c r="S614" s="65">
        <v>0.72699999999999998</v>
      </c>
      <c r="T614" s="65">
        <v>4</v>
      </c>
      <c r="U614" s="65">
        <v>4</v>
      </c>
      <c r="V614" s="65">
        <v>8</v>
      </c>
      <c r="W614" s="65">
        <v>3</v>
      </c>
      <c r="X614" s="65">
        <v>1</v>
      </c>
      <c r="Y614" s="65">
        <v>2</v>
      </c>
      <c r="Z614" s="65">
        <v>2</v>
      </c>
      <c r="AA614" s="65">
        <v>3</v>
      </c>
      <c r="AB614" s="65">
        <v>32</v>
      </c>
      <c r="AC614" s="65">
        <v>28.3</v>
      </c>
      <c r="AD614" s="65"/>
      <c r="AE614" s="77">
        <f t="shared" si="540"/>
        <v>34</v>
      </c>
      <c r="AF614" s="78" t="s">
        <v>2581</v>
      </c>
      <c r="AG614" s="76">
        <f t="shared" ref="AG614:AH614" si="583">STDEV(L565:L614)</f>
        <v>4.1982017530347076</v>
      </c>
      <c r="AH614" s="76">
        <f t="shared" si="583"/>
        <v>0.12870152148538408</v>
      </c>
      <c r="AI614" s="76">
        <f t="shared" si="533"/>
        <v>16.274509803921568</v>
      </c>
    </row>
    <row r="615" spans="1:35" x14ac:dyDescent="0.25">
      <c r="A615" s="65">
        <v>72</v>
      </c>
      <c r="B615" s="56">
        <v>72</v>
      </c>
      <c r="C615" s="66">
        <v>38462</v>
      </c>
      <c r="D615" s="65" t="s">
        <v>2575</v>
      </c>
      <c r="E615" s="57" t="s">
        <v>19</v>
      </c>
      <c r="F615" s="67" t="s">
        <v>5</v>
      </c>
      <c r="G615" s="57" t="s">
        <v>31</v>
      </c>
      <c r="H615" s="67" t="s">
        <v>11</v>
      </c>
      <c r="I615" s="65">
        <v>1</v>
      </c>
      <c r="J615" s="68">
        <v>1.8333333333333333</v>
      </c>
      <c r="K615" s="65">
        <v>10</v>
      </c>
      <c r="L615" s="65">
        <v>20</v>
      </c>
      <c r="M615" s="65">
        <v>0.5</v>
      </c>
      <c r="N615" s="65">
        <v>0</v>
      </c>
      <c r="O615" s="65">
        <v>0</v>
      </c>
      <c r="P615" s="65"/>
      <c r="Q615" s="65">
        <v>4</v>
      </c>
      <c r="R615" s="65">
        <v>5</v>
      </c>
      <c r="S615" s="65">
        <v>0.8</v>
      </c>
      <c r="T615" s="65">
        <v>1</v>
      </c>
      <c r="U615" s="65">
        <v>7</v>
      </c>
      <c r="V615" s="65">
        <v>8</v>
      </c>
      <c r="W615" s="65">
        <v>1</v>
      </c>
      <c r="X615" s="65">
        <v>1</v>
      </c>
      <c r="Y615" s="65">
        <v>3</v>
      </c>
      <c r="Z615" s="65">
        <v>3</v>
      </c>
      <c r="AA615" s="65">
        <v>2</v>
      </c>
      <c r="AB615" s="65">
        <v>24</v>
      </c>
      <c r="AC615" s="65">
        <v>16.399999999999999</v>
      </c>
      <c r="AD615" s="65"/>
      <c r="AE615" s="77">
        <f t="shared" si="540"/>
        <v>44</v>
      </c>
      <c r="AF615" s="78" t="s">
        <v>2581</v>
      </c>
      <c r="AG615" s="76">
        <f t="shared" ref="AG615:AH615" si="584">STDEV(L566:L615)</f>
        <v>4.1982017530347076</v>
      </c>
      <c r="AH615" s="76">
        <f t="shared" si="584"/>
        <v>0.12556728418319249</v>
      </c>
      <c r="AI615" s="76">
        <f t="shared" si="533"/>
        <v>16.333333333333332</v>
      </c>
    </row>
    <row r="616" spans="1:35" x14ac:dyDescent="0.25">
      <c r="A616" s="65">
        <v>73</v>
      </c>
      <c r="B616" s="56">
        <v>73</v>
      </c>
      <c r="C616" s="66">
        <v>38462</v>
      </c>
      <c r="D616" s="65" t="s">
        <v>2576</v>
      </c>
      <c r="E616" s="57" t="s">
        <v>19</v>
      </c>
      <c r="F616" s="67" t="s">
        <v>5</v>
      </c>
      <c r="G616" s="57" t="s">
        <v>41</v>
      </c>
      <c r="H616" s="67" t="s">
        <v>11</v>
      </c>
      <c r="I616" s="65">
        <v>1</v>
      </c>
      <c r="J616" s="68">
        <v>1.5833333333333333</v>
      </c>
      <c r="K616" s="65">
        <v>10</v>
      </c>
      <c r="L616" s="65">
        <v>16</v>
      </c>
      <c r="M616" s="65">
        <v>0.625</v>
      </c>
      <c r="N616" s="65">
        <v>0</v>
      </c>
      <c r="O616" s="65">
        <v>0</v>
      </c>
      <c r="P616" s="65"/>
      <c r="Q616" s="65">
        <v>5</v>
      </c>
      <c r="R616" s="65">
        <v>5</v>
      </c>
      <c r="S616" s="65">
        <v>1</v>
      </c>
      <c r="T616" s="65">
        <v>2</v>
      </c>
      <c r="U616" s="65">
        <v>8</v>
      </c>
      <c r="V616" s="65">
        <v>10</v>
      </c>
      <c r="W616" s="65">
        <v>1</v>
      </c>
      <c r="X616" s="65">
        <v>1</v>
      </c>
      <c r="Y616" s="65">
        <v>2</v>
      </c>
      <c r="Z616" s="65">
        <v>3</v>
      </c>
      <c r="AA616" s="65">
        <v>3</v>
      </c>
      <c r="AB616" s="65">
        <v>25</v>
      </c>
      <c r="AC616" s="65">
        <v>20.5</v>
      </c>
      <c r="AD616" s="65"/>
      <c r="AE616" s="77">
        <f t="shared" si="540"/>
        <v>38</v>
      </c>
      <c r="AF616" s="78" t="s">
        <v>2581</v>
      </c>
      <c r="AG616" s="76">
        <f t="shared" ref="AG616:AH616" si="585">STDEV(L567:L616)</f>
        <v>4.1293375463176387</v>
      </c>
      <c r="AH616" s="76">
        <f t="shared" si="585"/>
        <v>0.1198199686945333</v>
      </c>
      <c r="AI616" s="76">
        <f t="shared" si="533"/>
        <v>16.254901960784313</v>
      </c>
    </row>
    <row r="617" spans="1:35" x14ac:dyDescent="0.25">
      <c r="A617" s="65">
        <v>74</v>
      </c>
      <c r="B617" s="56">
        <v>74</v>
      </c>
      <c r="C617" s="66">
        <v>38462</v>
      </c>
      <c r="D617" s="65" t="s">
        <v>2577</v>
      </c>
      <c r="E617" s="57" t="s">
        <v>19</v>
      </c>
      <c r="F617" s="67"/>
      <c r="G617" s="57" t="s">
        <v>55</v>
      </c>
      <c r="H617" s="67" t="s">
        <v>11</v>
      </c>
      <c r="I617" s="65">
        <v>1</v>
      </c>
      <c r="J617" s="68">
        <v>1.75</v>
      </c>
      <c r="K617" s="65">
        <v>11</v>
      </c>
      <c r="L617" s="65">
        <v>20</v>
      </c>
      <c r="M617" s="65">
        <v>0.55000000000000004</v>
      </c>
      <c r="N617" s="65">
        <v>0</v>
      </c>
      <c r="O617" s="65">
        <v>1</v>
      </c>
      <c r="P617" s="65">
        <v>0</v>
      </c>
      <c r="Q617" s="65">
        <v>0</v>
      </c>
      <c r="R617" s="65">
        <v>0</v>
      </c>
      <c r="S617" s="65"/>
      <c r="T617" s="65">
        <v>4</v>
      </c>
      <c r="U617" s="65">
        <v>10</v>
      </c>
      <c r="V617" s="65">
        <v>14</v>
      </c>
      <c r="W617" s="65">
        <v>6</v>
      </c>
      <c r="X617" s="65">
        <v>0</v>
      </c>
      <c r="Y617" s="65">
        <v>1</v>
      </c>
      <c r="Z617" s="65">
        <v>3</v>
      </c>
      <c r="AA617" s="65">
        <v>3</v>
      </c>
      <c r="AB617" s="65">
        <v>22</v>
      </c>
      <c r="AC617" s="65">
        <v>18.899999999999999</v>
      </c>
      <c r="AD617" s="65"/>
      <c r="AE617" s="77">
        <f t="shared" si="540"/>
        <v>42</v>
      </c>
      <c r="AF617" s="78" t="s">
        <v>2581</v>
      </c>
      <c r="AG617" s="76">
        <f t="shared" ref="AG617:AH617" si="586">STDEV(L568:L617)</f>
        <v>4.1608476373480059</v>
      </c>
      <c r="AH617" s="76">
        <f t="shared" si="586"/>
        <v>0.11890731942250109</v>
      </c>
      <c r="AI617" s="76">
        <f t="shared" si="533"/>
        <v>16.431372549019606</v>
      </c>
    </row>
    <row r="618" spans="1:35" x14ac:dyDescent="0.25">
      <c r="A618" s="65">
        <v>75</v>
      </c>
      <c r="B618" s="56">
        <v>75</v>
      </c>
      <c r="C618" s="66">
        <v>38462</v>
      </c>
      <c r="D618" s="65" t="s">
        <v>723</v>
      </c>
      <c r="E618" s="57" t="s">
        <v>19</v>
      </c>
      <c r="F618" s="67"/>
      <c r="G618" s="57" t="s">
        <v>15</v>
      </c>
      <c r="H618" s="67" t="s">
        <v>11</v>
      </c>
      <c r="I618" s="65">
        <v>1</v>
      </c>
      <c r="J618" s="68">
        <v>2</v>
      </c>
      <c r="K618" s="65">
        <v>6</v>
      </c>
      <c r="L618" s="65">
        <v>13</v>
      </c>
      <c r="M618" s="65">
        <v>0.46200000000000002</v>
      </c>
      <c r="N618" s="65">
        <v>0</v>
      </c>
      <c r="O618" s="65">
        <v>0</v>
      </c>
      <c r="P618" s="65"/>
      <c r="Q618" s="65">
        <v>8</v>
      </c>
      <c r="R618" s="65">
        <v>10</v>
      </c>
      <c r="S618" s="65">
        <v>0.8</v>
      </c>
      <c r="T618" s="65">
        <v>2</v>
      </c>
      <c r="U618" s="65">
        <v>12</v>
      </c>
      <c r="V618" s="65">
        <v>14</v>
      </c>
      <c r="W618" s="65">
        <v>1</v>
      </c>
      <c r="X618" s="65">
        <v>1</v>
      </c>
      <c r="Y618" s="65">
        <v>1</v>
      </c>
      <c r="Z618" s="65">
        <v>8</v>
      </c>
      <c r="AA618" s="65">
        <v>5</v>
      </c>
      <c r="AB618" s="65">
        <v>20</v>
      </c>
      <c r="AC618" s="65">
        <v>9.9</v>
      </c>
      <c r="AD618" s="65"/>
      <c r="AE618" s="77">
        <f t="shared" si="540"/>
        <v>48</v>
      </c>
      <c r="AF618" s="78" t="s">
        <v>2581</v>
      </c>
      <c r="AG618" s="76">
        <f t="shared" ref="AG618:AH618" si="587">STDEV(L569:L618)</f>
        <v>4.1751939952485069</v>
      </c>
      <c r="AH618" s="76">
        <f t="shared" si="587"/>
        <v>0.11854859676908076</v>
      </c>
      <c r="AI618" s="76">
        <f t="shared" si="533"/>
        <v>16.372549019607842</v>
      </c>
    </row>
    <row r="619" spans="1:35" x14ac:dyDescent="0.25">
      <c r="A619" s="65">
        <v>76</v>
      </c>
      <c r="B619" s="56">
        <v>76</v>
      </c>
      <c r="C619" s="66">
        <v>38462</v>
      </c>
      <c r="D619" s="65" t="s">
        <v>724</v>
      </c>
      <c r="E619" s="57" t="s">
        <v>19</v>
      </c>
      <c r="F619" s="67"/>
      <c r="G619" s="57" t="s">
        <v>6</v>
      </c>
      <c r="H619" s="67" t="s">
        <v>3</v>
      </c>
      <c r="I619" s="65">
        <v>1</v>
      </c>
      <c r="J619" s="68">
        <v>2</v>
      </c>
      <c r="K619" s="65">
        <v>7</v>
      </c>
      <c r="L619" s="65">
        <v>16</v>
      </c>
      <c r="M619" s="65">
        <v>0.438</v>
      </c>
      <c r="N619" s="65">
        <v>0</v>
      </c>
      <c r="O619" s="65">
        <v>1</v>
      </c>
      <c r="P619" s="65">
        <v>0</v>
      </c>
      <c r="Q619" s="65">
        <v>10</v>
      </c>
      <c r="R619" s="65">
        <v>13</v>
      </c>
      <c r="S619" s="65">
        <v>0.76900000000000002</v>
      </c>
      <c r="T619" s="65">
        <v>8</v>
      </c>
      <c r="U619" s="65">
        <v>7</v>
      </c>
      <c r="V619" s="65">
        <v>15</v>
      </c>
      <c r="W619" s="65">
        <v>1</v>
      </c>
      <c r="X619" s="65">
        <v>2</v>
      </c>
      <c r="Y619" s="65">
        <v>2</v>
      </c>
      <c r="Z619" s="65">
        <v>2</v>
      </c>
      <c r="AA619" s="65">
        <v>2</v>
      </c>
      <c r="AB619" s="65">
        <v>24</v>
      </c>
      <c r="AC619" s="65">
        <v>23.4</v>
      </c>
      <c r="AD619" s="65"/>
      <c r="AE619" s="77">
        <f t="shared" si="540"/>
        <v>48</v>
      </c>
      <c r="AF619" s="78" t="s">
        <v>2581</v>
      </c>
      <c r="AG619" s="76">
        <f t="shared" ref="AG619:AH619" si="588">STDEV(L570:L619)</f>
        <v>4.1706457191046216</v>
      </c>
      <c r="AH619" s="76">
        <f t="shared" si="588"/>
        <v>0.11906452375215057</v>
      </c>
      <c r="AI619" s="76">
        <f t="shared" si="533"/>
        <v>16.411764705882351</v>
      </c>
    </row>
    <row r="620" spans="1:35" x14ac:dyDescent="0.25">
      <c r="A620" s="65">
        <v>77</v>
      </c>
      <c r="B620" s="56">
        <v>77</v>
      </c>
      <c r="C620" s="66">
        <v>38462</v>
      </c>
      <c r="D620" s="65" t="s">
        <v>725</v>
      </c>
      <c r="E620" s="57" t="s">
        <v>19</v>
      </c>
      <c r="F620" s="67" t="s">
        <v>5</v>
      </c>
      <c r="G620" s="57" t="s">
        <v>13</v>
      </c>
      <c r="H620" s="67" t="s">
        <v>3</v>
      </c>
      <c r="I620" s="65">
        <v>1</v>
      </c>
      <c r="J620" s="68">
        <v>1.875</v>
      </c>
      <c r="K620" s="65">
        <v>14</v>
      </c>
      <c r="L620" s="65">
        <v>25</v>
      </c>
      <c r="M620" s="65">
        <v>0.56000000000000005</v>
      </c>
      <c r="N620" s="65">
        <v>0</v>
      </c>
      <c r="O620" s="65">
        <v>0</v>
      </c>
      <c r="P620" s="65"/>
      <c r="Q620" s="65">
        <v>6</v>
      </c>
      <c r="R620" s="65">
        <v>8</v>
      </c>
      <c r="S620" s="65">
        <v>0.75</v>
      </c>
      <c r="T620" s="65">
        <v>1</v>
      </c>
      <c r="U620" s="65">
        <v>6</v>
      </c>
      <c r="V620" s="65">
        <v>7</v>
      </c>
      <c r="W620" s="65">
        <v>5</v>
      </c>
      <c r="X620" s="65">
        <v>0</v>
      </c>
      <c r="Y620" s="65">
        <v>1</v>
      </c>
      <c r="Z620" s="65">
        <v>3</v>
      </c>
      <c r="AA620" s="65">
        <v>4</v>
      </c>
      <c r="AB620" s="65">
        <v>34</v>
      </c>
      <c r="AC620" s="65">
        <v>23.4</v>
      </c>
      <c r="AD620" s="65"/>
      <c r="AE620" s="77">
        <f t="shared" si="540"/>
        <v>45</v>
      </c>
      <c r="AF620" s="78" t="s">
        <v>2581</v>
      </c>
      <c r="AG620" s="76">
        <f t="shared" ref="AG620:AH620" si="589">STDEV(L571:L620)</f>
        <v>4.2916625387999439</v>
      </c>
      <c r="AH620" s="76">
        <f t="shared" si="589"/>
        <v>0.11505715349959107</v>
      </c>
      <c r="AI620" s="76">
        <f t="shared" si="533"/>
        <v>16.607843137254903</v>
      </c>
    </row>
    <row r="621" spans="1:35" x14ac:dyDescent="0.25">
      <c r="A621" s="65">
        <v>78</v>
      </c>
      <c r="B621" s="56">
        <v>78</v>
      </c>
      <c r="C621" s="66">
        <v>38462</v>
      </c>
      <c r="D621" s="65" t="s">
        <v>726</v>
      </c>
      <c r="E621" s="57" t="s">
        <v>19</v>
      </c>
      <c r="F621" s="67"/>
      <c r="G621" s="57" t="s">
        <v>387</v>
      </c>
      <c r="H621" s="67" t="s">
        <v>11</v>
      </c>
      <c r="I621" s="65">
        <v>1</v>
      </c>
      <c r="J621" s="68">
        <v>1.9166666666666667</v>
      </c>
      <c r="K621" s="65">
        <v>13</v>
      </c>
      <c r="L621" s="65">
        <v>23</v>
      </c>
      <c r="M621" s="65">
        <v>0.56499999999999995</v>
      </c>
      <c r="N621" s="65">
        <v>0</v>
      </c>
      <c r="O621" s="65">
        <v>0</v>
      </c>
      <c r="P621" s="65"/>
      <c r="Q621" s="65">
        <v>2</v>
      </c>
      <c r="R621" s="65">
        <v>3</v>
      </c>
      <c r="S621" s="65">
        <v>0.66700000000000004</v>
      </c>
      <c r="T621" s="65">
        <v>4</v>
      </c>
      <c r="U621" s="65">
        <v>13</v>
      </c>
      <c r="V621" s="65">
        <v>17</v>
      </c>
      <c r="W621" s="65">
        <v>5</v>
      </c>
      <c r="X621" s="65">
        <v>0</v>
      </c>
      <c r="Y621" s="65">
        <v>7</v>
      </c>
      <c r="Z621" s="65">
        <v>3</v>
      </c>
      <c r="AA621" s="65">
        <v>2</v>
      </c>
      <c r="AB621" s="65">
        <v>28</v>
      </c>
      <c r="AC621" s="65">
        <v>28</v>
      </c>
      <c r="AD621" s="65"/>
      <c r="AE621" s="77">
        <f t="shared" si="540"/>
        <v>46</v>
      </c>
      <c r="AF621" s="78" t="s">
        <v>2581</v>
      </c>
      <c r="AG621" s="76">
        <f t="shared" ref="AG621:AH621" si="590">STDEV(L572:L621)</f>
        <v>4.3019217347884062</v>
      </c>
      <c r="AH621" s="76">
        <f t="shared" si="590"/>
        <v>0.11460320898737517</v>
      </c>
      <c r="AI621" s="76">
        <f t="shared" si="533"/>
        <v>16.823529411764707</v>
      </c>
    </row>
    <row r="622" spans="1:35" x14ac:dyDescent="0.25">
      <c r="A622" s="65">
        <v>79</v>
      </c>
      <c r="B622" s="56">
        <v>79</v>
      </c>
      <c r="C622" s="66">
        <v>38462</v>
      </c>
      <c r="D622" s="65" t="s">
        <v>2578</v>
      </c>
      <c r="E622" s="57" t="s">
        <v>19</v>
      </c>
      <c r="F622" s="67"/>
      <c r="G622" s="57" t="s">
        <v>1</v>
      </c>
      <c r="H622" s="67" t="s">
        <v>3</v>
      </c>
      <c r="I622" s="65">
        <v>1</v>
      </c>
      <c r="J622" s="68">
        <v>1.75</v>
      </c>
      <c r="K622" s="65">
        <v>11</v>
      </c>
      <c r="L622" s="65">
        <v>21</v>
      </c>
      <c r="M622" s="65">
        <v>0.52400000000000002</v>
      </c>
      <c r="N622" s="65">
        <v>0</v>
      </c>
      <c r="O622" s="65">
        <v>0</v>
      </c>
      <c r="P622" s="65"/>
      <c r="Q622" s="65">
        <v>4</v>
      </c>
      <c r="R622" s="65">
        <v>9</v>
      </c>
      <c r="S622" s="65">
        <v>0.44400000000000001</v>
      </c>
      <c r="T622" s="65">
        <v>4</v>
      </c>
      <c r="U622" s="65">
        <v>12</v>
      </c>
      <c r="V622" s="65">
        <v>16</v>
      </c>
      <c r="W622" s="65">
        <v>0</v>
      </c>
      <c r="X622" s="65">
        <v>2</v>
      </c>
      <c r="Y622" s="65">
        <v>3</v>
      </c>
      <c r="Z622" s="65">
        <v>1</v>
      </c>
      <c r="AA622" s="65">
        <v>3</v>
      </c>
      <c r="AB622" s="65">
        <v>26</v>
      </c>
      <c r="AC622" s="65">
        <v>22</v>
      </c>
      <c r="AD622" s="65"/>
      <c r="AE622" s="77">
        <f t="shared" si="540"/>
        <v>42</v>
      </c>
      <c r="AF622" s="78" t="s">
        <v>2581</v>
      </c>
      <c r="AG622" s="76">
        <f t="shared" ref="AG622:AH622" si="591">STDEV(L573:L622)</f>
        <v>4.2202621061846317</v>
      </c>
      <c r="AH622" s="76">
        <f t="shared" si="591"/>
        <v>0.11208579075777526</v>
      </c>
      <c r="AI622" s="76">
        <f t="shared" si="533"/>
        <v>17.019607843137255</v>
      </c>
    </row>
    <row r="623" spans="1:35" x14ac:dyDescent="0.25">
      <c r="A623" s="65">
        <v>80</v>
      </c>
      <c r="B623" s="56">
        <v>80</v>
      </c>
      <c r="C623" s="66">
        <v>38462</v>
      </c>
      <c r="D623" s="65" t="s">
        <v>727</v>
      </c>
      <c r="E623" s="57" t="s">
        <v>19</v>
      </c>
      <c r="F623" s="67" t="s">
        <v>5</v>
      </c>
      <c r="G623" s="57" t="s">
        <v>1834</v>
      </c>
      <c r="H623" s="67" t="s">
        <v>11</v>
      </c>
      <c r="I623" s="65">
        <v>1</v>
      </c>
      <c r="J623" s="68">
        <v>1.625</v>
      </c>
      <c r="K623" s="65">
        <v>15</v>
      </c>
      <c r="L623" s="65">
        <v>28</v>
      </c>
      <c r="M623" s="65">
        <v>0.53600000000000003</v>
      </c>
      <c r="N623" s="65">
        <v>0</v>
      </c>
      <c r="O623" s="65">
        <v>0</v>
      </c>
      <c r="P623" s="65"/>
      <c r="Q623" s="65">
        <v>2</v>
      </c>
      <c r="R623" s="65">
        <v>2</v>
      </c>
      <c r="S623" s="65">
        <v>1</v>
      </c>
      <c r="T623" s="65">
        <v>3</v>
      </c>
      <c r="U623" s="65">
        <v>7</v>
      </c>
      <c r="V623" s="65">
        <v>10</v>
      </c>
      <c r="W623" s="65">
        <v>6</v>
      </c>
      <c r="X623" s="65">
        <v>0</v>
      </c>
      <c r="Y623" s="65">
        <v>6</v>
      </c>
      <c r="Z623" s="65">
        <v>2</v>
      </c>
      <c r="AA623" s="65">
        <v>3</v>
      </c>
      <c r="AB623" s="65">
        <v>32</v>
      </c>
      <c r="AC623" s="65">
        <v>27.8</v>
      </c>
      <c r="AD623" s="65"/>
      <c r="AE623" s="77">
        <f t="shared" si="540"/>
        <v>39</v>
      </c>
      <c r="AF623" s="78" t="s">
        <v>2581</v>
      </c>
      <c r="AG623" s="76">
        <f t="shared" ref="AG623:AH623" si="592">STDEV(L574:L623)</f>
        <v>4.1796396680936549</v>
      </c>
      <c r="AH623" s="76">
        <f t="shared" si="592"/>
        <v>0.11199949708341832</v>
      </c>
      <c r="AI623" s="76">
        <f t="shared" si="533"/>
        <v>17.372549019607842</v>
      </c>
    </row>
    <row r="624" spans="1:35" x14ac:dyDescent="0.25">
      <c r="A624" s="65">
        <v>81</v>
      </c>
      <c r="B624" s="56">
        <v>81</v>
      </c>
      <c r="C624" s="66">
        <v>38462</v>
      </c>
      <c r="D624" s="65" t="s">
        <v>2579</v>
      </c>
      <c r="E624" s="57" t="s">
        <v>19</v>
      </c>
      <c r="F624" s="67" t="s">
        <v>5</v>
      </c>
      <c r="G624" s="57" t="s">
        <v>387</v>
      </c>
      <c r="H624" s="67" t="s">
        <v>11</v>
      </c>
      <c r="I624" s="65">
        <v>1</v>
      </c>
      <c r="J624" s="68">
        <v>1.9166666666666667</v>
      </c>
      <c r="K624" s="65">
        <v>11</v>
      </c>
      <c r="L624" s="65">
        <v>17</v>
      </c>
      <c r="M624" s="65">
        <v>0.64700000000000002</v>
      </c>
      <c r="N624" s="65">
        <v>0</v>
      </c>
      <c r="O624" s="65">
        <v>0</v>
      </c>
      <c r="P624" s="65"/>
      <c r="Q624" s="65">
        <v>9</v>
      </c>
      <c r="R624" s="65">
        <v>11</v>
      </c>
      <c r="S624" s="65">
        <v>0.81799999999999995</v>
      </c>
      <c r="T624" s="65">
        <v>1</v>
      </c>
      <c r="U624" s="65">
        <v>7</v>
      </c>
      <c r="V624" s="65">
        <v>8</v>
      </c>
      <c r="W624" s="65">
        <v>2</v>
      </c>
      <c r="X624" s="65">
        <v>1</v>
      </c>
      <c r="Y624" s="65">
        <v>2</v>
      </c>
      <c r="Z624" s="65">
        <v>5</v>
      </c>
      <c r="AA624" s="65">
        <v>3</v>
      </c>
      <c r="AB624" s="65">
        <v>31</v>
      </c>
      <c r="AC624" s="65">
        <v>23.1</v>
      </c>
      <c r="AD624" s="65"/>
      <c r="AE624" s="77">
        <f t="shared" si="540"/>
        <v>46</v>
      </c>
      <c r="AF624" s="78" t="s">
        <v>2581</v>
      </c>
      <c r="AG624" s="76">
        <f t="shared" ref="AG624:AH624" si="593">STDEV(L575:L624)</f>
        <v>4.1755361381284111</v>
      </c>
      <c r="AH624" s="76">
        <f t="shared" si="593"/>
        <v>0.11317882004210088</v>
      </c>
      <c r="AI624" s="76">
        <f t="shared" si="533"/>
        <v>17.588235294117649</v>
      </c>
    </row>
    <row r="625" spans="1:35" x14ac:dyDescent="0.25">
      <c r="A625" s="65">
        <v>82</v>
      </c>
      <c r="B625" s="56">
        <v>82</v>
      </c>
      <c r="C625" s="66">
        <v>38462</v>
      </c>
      <c r="D625" s="65" t="s">
        <v>2580</v>
      </c>
      <c r="E625" s="57" t="s">
        <v>19</v>
      </c>
      <c r="F625" s="67"/>
      <c r="G625" s="57" t="s">
        <v>33</v>
      </c>
      <c r="H625" s="67" t="s">
        <v>11</v>
      </c>
      <c r="I625" s="65">
        <v>1</v>
      </c>
      <c r="J625" s="68">
        <v>1.375</v>
      </c>
      <c r="K625" s="65">
        <v>12</v>
      </c>
      <c r="L625" s="65">
        <v>16</v>
      </c>
      <c r="M625" s="65">
        <v>0.75</v>
      </c>
      <c r="N625" s="65">
        <v>0</v>
      </c>
      <c r="O625" s="65">
        <v>0</v>
      </c>
      <c r="P625" s="65"/>
      <c r="Q625" s="65">
        <v>1</v>
      </c>
      <c r="R625" s="65">
        <v>2</v>
      </c>
      <c r="S625" s="65">
        <v>0.5</v>
      </c>
      <c r="T625" s="65">
        <v>2</v>
      </c>
      <c r="U625" s="65">
        <v>5</v>
      </c>
      <c r="V625" s="65">
        <v>7</v>
      </c>
      <c r="W625" s="65">
        <v>4</v>
      </c>
      <c r="X625" s="65">
        <v>0</v>
      </c>
      <c r="Y625" s="65">
        <v>0</v>
      </c>
      <c r="Z625" s="65">
        <v>1</v>
      </c>
      <c r="AA625" s="65">
        <v>2</v>
      </c>
      <c r="AB625" s="65">
        <v>25</v>
      </c>
      <c r="AC625" s="65">
        <v>22.1</v>
      </c>
      <c r="AD625" s="65"/>
      <c r="AE625" s="77">
        <f t="shared" si="540"/>
        <v>33</v>
      </c>
      <c r="AF625" s="78" t="s">
        <v>2581</v>
      </c>
      <c r="AG625" s="76">
        <f t="shared" ref="AG625:AH625" si="594">STDEV(L576:L625)</f>
        <v>4.1045519778382049</v>
      </c>
      <c r="AH625" s="76">
        <f t="shared" si="594"/>
        <v>0.1131788200421012</v>
      </c>
      <c r="AI625" s="76">
        <f t="shared" si="533"/>
        <v>17.529411764705884</v>
      </c>
    </row>
    <row r="626" spans="1:35" x14ac:dyDescent="0.25">
      <c r="A626" s="65">
        <v>1</v>
      </c>
      <c r="B626" s="56">
        <v>1</v>
      </c>
      <c r="C626" s="66">
        <v>38462</v>
      </c>
      <c r="D626" s="65" t="s">
        <v>2492</v>
      </c>
      <c r="E626" s="57" t="s">
        <v>19</v>
      </c>
      <c r="F626" s="67"/>
      <c r="G626" s="57" t="s">
        <v>17</v>
      </c>
      <c r="H626" s="67" t="s">
        <v>11</v>
      </c>
      <c r="I626" s="65">
        <v>1</v>
      </c>
      <c r="J626" s="68">
        <v>1.2916666666666667</v>
      </c>
      <c r="K626" s="65">
        <v>9</v>
      </c>
      <c r="L626" s="65">
        <v>13</v>
      </c>
      <c r="M626" s="65">
        <v>0.69199999999999995</v>
      </c>
      <c r="N626" s="65">
        <v>0</v>
      </c>
      <c r="O626" s="65">
        <v>0</v>
      </c>
      <c r="P626" s="65"/>
      <c r="Q626" s="65">
        <v>1</v>
      </c>
      <c r="R626" s="65">
        <v>3</v>
      </c>
      <c r="S626" s="65">
        <v>0.33300000000000002</v>
      </c>
      <c r="T626" s="65">
        <v>4</v>
      </c>
      <c r="U626" s="65">
        <v>13</v>
      </c>
      <c r="V626" s="65">
        <v>17</v>
      </c>
      <c r="W626" s="65">
        <v>4</v>
      </c>
      <c r="X626" s="65">
        <v>1</v>
      </c>
      <c r="Y626" s="65">
        <v>0</v>
      </c>
      <c r="Z626" s="65">
        <v>4</v>
      </c>
      <c r="AA626" s="65">
        <v>3</v>
      </c>
      <c r="AB626" s="65">
        <v>19</v>
      </c>
      <c r="AC626" s="65">
        <v>18</v>
      </c>
      <c r="AD626" s="65"/>
      <c r="AE626" s="77">
        <f t="shared" si="540"/>
        <v>31</v>
      </c>
      <c r="AF626" s="78" t="s">
        <v>2581</v>
      </c>
      <c r="AG626" s="76">
        <f t="shared" ref="AG626:AH626" si="595">STDEV(L577:L626)</f>
        <v>4.1250355595251484</v>
      </c>
      <c r="AH626" s="76">
        <f t="shared" si="595"/>
        <v>0.11434852559662645</v>
      </c>
      <c r="AI626" s="76">
        <f t="shared" si="533"/>
        <v>17.549019607843139</v>
      </c>
    </row>
    <row r="627" spans="1:35" x14ac:dyDescent="0.25">
      <c r="A627" s="65">
        <v>2</v>
      </c>
      <c r="B627" s="56">
        <v>2</v>
      </c>
      <c r="C627" s="66">
        <v>38462</v>
      </c>
      <c r="D627" s="65" t="s">
        <v>2493</v>
      </c>
      <c r="E627" s="57" t="s">
        <v>19</v>
      </c>
      <c r="F627" s="67"/>
      <c r="G627" s="57" t="s">
        <v>89</v>
      </c>
      <c r="H627" s="67" t="s">
        <v>11</v>
      </c>
      <c r="I627" s="65">
        <v>1</v>
      </c>
      <c r="J627" s="68">
        <v>1.5416666666666667</v>
      </c>
      <c r="K627" s="65">
        <v>7</v>
      </c>
      <c r="L627" s="65">
        <v>18</v>
      </c>
      <c r="M627" s="65">
        <v>0.38900000000000001</v>
      </c>
      <c r="N627" s="65">
        <v>0</v>
      </c>
      <c r="O627" s="65">
        <v>0</v>
      </c>
      <c r="P627" s="65"/>
      <c r="Q627" s="65">
        <v>8</v>
      </c>
      <c r="R627" s="65">
        <v>15</v>
      </c>
      <c r="S627" s="65">
        <v>0.53300000000000003</v>
      </c>
      <c r="T627" s="65">
        <v>3</v>
      </c>
      <c r="U627" s="65">
        <v>11</v>
      </c>
      <c r="V627" s="65">
        <v>14</v>
      </c>
      <c r="W627" s="65">
        <v>4</v>
      </c>
      <c r="X627" s="65">
        <v>0</v>
      </c>
      <c r="Y627" s="65">
        <v>3</v>
      </c>
      <c r="Z627" s="65">
        <v>4</v>
      </c>
      <c r="AA627" s="65">
        <v>4</v>
      </c>
      <c r="AB627" s="65">
        <v>22</v>
      </c>
      <c r="AC627" s="65">
        <v>14.1</v>
      </c>
      <c r="AD627" s="65"/>
      <c r="AE627" s="77">
        <f t="shared" si="540"/>
        <v>37</v>
      </c>
      <c r="AF627" s="78" t="s">
        <v>2581</v>
      </c>
      <c r="AG627" s="76">
        <f t="shared" ref="AG627:AH627" si="596">STDEV(L578:L627)</f>
        <v>4.0710024839699859</v>
      </c>
      <c r="AH627" s="76">
        <f t="shared" si="596"/>
        <v>0.11575593782980219</v>
      </c>
      <c r="AI627" s="76">
        <f t="shared" si="533"/>
        <v>17.627450980392158</v>
      </c>
    </row>
    <row r="628" spans="1:35" x14ac:dyDescent="0.25">
      <c r="A628" s="65">
        <v>3</v>
      </c>
      <c r="B628" s="56">
        <v>3</v>
      </c>
      <c r="C628" s="66">
        <v>38462</v>
      </c>
      <c r="D628" s="65" t="s">
        <v>2494</v>
      </c>
      <c r="E628" s="57" t="s">
        <v>19</v>
      </c>
      <c r="F628" s="67"/>
      <c r="G628" s="57" t="s">
        <v>1</v>
      </c>
      <c r="H628" s="67" t="s">
        <v>3</v>
      </c>
      <c r="I628" s="65">
        <v>1</v>
      </c>
      <c r="J628" s="68">
        <v>1.75</v>
      </c>
      <c r="K628" s="65">
        <v>8</v>
      </c>
      <c r="L628" s="65">
        <v>24</v>
      </c>
      <c r="M628" s="65">
        <v>0.33300000000000002</v>
      </c>
      <c r="N628" s="65">
        <v>0</v>
      </c>
      <c r="O628" s="65">
        <v>0</v>
      </c>
      <c r="P628" s="65"/>
      <c r="Q628" s="65">
        <v>5</v>
      </c>
      <c r="R628" s="65">
        <v>9</v>
      </c>
      <c r="S628" s="65">
        <v>0.55600000000000005</v>
      </c>
      <c r="T628" s="65">
        <v>4</v>
      </c>
      <c r="U628" s="65">
        <v>11</v>
      </c>
      <c r="V628" s="65">
        <v>15</v>
      </c>
      <c r="W628" s="65">
        <v>2</v>
      </c>
      <c r="X628" s="65">
        <v>1</v>
      </c>
      <c r="Y628" s="65">
        <v>1</v>
      </c>
      <c r="Z628" s="65">
        <v>5</v>
      </c>
      <c r="AA628" s="65">
        <v>2</v>
      </c>
      <c r="AB628" s="65">
        <v>21</v>
      </c>
      <c r="AC628" s="65">
        <v>9.1999999999999993</v>
      </c>
      <c r="AD628" s="65"/>
      <c r="AE628" s="77">
        <f t="shared" si="540"/>
        <v>42</v>
      </c>
      <c r="AF628" s="78" t="s">
        <v>2581</v>
      </c>
      <c r="AG628" s="76">
        <f t="shared" ref="AG628:AH628" si="597">STDEV(L579:L628)</f>
        <v>4.1667292512306595</v>
      </c>
      <c r="AH628" s="76">
        <f t="shared" si="597"/>
        <v>0.11751618038832444</v>
      </c>
      <c r="AI628" s="76">
        <f t="shared" si="533"/>
        <v>17.843137254901961</v>
      </c>
    </row>
    <row r="629" spans="1:35" x14ac:dyDescent="0.25">
      <c r="A629" s="65">
        <v>4</v>
      </c>
      <c r="B629" s="56">
        <v>4</v>
      </c>
      <c r="C629" s="66">
        <v>38462</v>
      </c>
      <c r="D629" s="65" t="s">
        <v>2495</v>
      </c>
      <c r="E629" s="57" t="s">
        <v>19</v>
      </c>
      <c r="F629" s="67" t="s">
        <v>5</v>
      </c>
      <c r="G629" s="57" t="s">
        <v>89</v>
      </c>
      <c r="H629" s="67" t="s">
        <v>3</v>
      </c>
      <c r="I629" s="65">
        <v>1</v>
      </c>
      <c r="J629" s="68">
        <v>1.75</v>
      </c>
      <c r="K629" s="65">
        <v>2</v>
      </c>
      <c r="L629" s="65">
        <v>10</v>
      </c>
      <c r="M629" s="65">
        <v>0.2</v>
      </c>
      <c r="N629" s="65">
        <v>0</v>
      </c>
      <c r="O629" s="65">
        <v>0</v>
      </c>
      <c r="P629" s="65"/>
      <c r="Q629" s="65">
        <v>4</v>
      </c>
      <c r="R629" s="65">
        <v>10</v>
      </c>
      <c r="S629" s="65">
        <v>0.4</v>
      </c>
      <c r="T629" s="65">
        <v>2</v>
      </c>
      <c r="U629" s="65">
        <v>9</v>
      </c>
      <c r="V629" s="65">
        <v>11</v>
      </c>
      <c r="W629" s="65">
        <v>1</v>
      </c>
      <c r="X629" s="65">
        <v>0</v>
      </c>
      <c r="Y629" s="65">
        <v>1</v>
      </c>
      <c r="Z629" s="65">
        <v>2</v>
      </c>
      <c r="AA629" s="65">
        <v>2</v>
      </c>
      <c r="AB629" s="65">
        <v>8</v>
      </c>
      <c r="AC629" s="65">
        <v>2.1</v>
      </c>
      <c r="AD629" s="65"/>
      <c r="AE629" s="77">
        <f t="shared" si="540"/>
        <v>42</v>
      </c>
      <c r="AF629" s="78" t="s">
        <v>2581</v>
      </c>
      <c r="AG629" s="76">
        <f t="shared" ref="AG629:AH629" si="598">STDEV(L580:L629)</f>
        <v>4.2330092542940152</v>
      </c>
      <c r="AH629" s="76">
        <f t="shared" si="598"/>
        <v>0.12335226477243863</v>
      </c>
      <c r="AI629" s="76">
        <f t="shared" ref="AI629:AI692" si="599">AVERAGE(L579:L629)</f>
        <v>17.686274509803923</v>
      </c>
    </row>
    <row r="630" spans="1:35" x14ac:dyDescent="0.25">
      <c r="A630" s="65">
        <v>5</v>
      </c>
      <c r="B630" s="56">
        <v>5</v>
      </c>
      <c r="C630" s="66">
        <v>38462</v>
      </c>
      <c r="D630" s="65" t="s">
        <v>2496</v>
      </c>
      <c r="E630" s="57" t="s">
        <v>19</v>
      </c>
      <c r="F630" s="67" t="s">
        <v>5</v>
      </c>
      <c r="G630" s="57" t="s">
        <v>51</v>
      </c>
      <c r="H630" s="67" t="s">
        <v>3</v>
      </c>
      <c r="I630" s="65">
        <v>1</v>
      </c>
      <c r="J630" s="68">
        <v>1.7916666666666667</v>
      </c>
      <c r="K630" s="65">
        <v>15</v>
      </c>
      <c r="L630" s="65">
        <v>30</v>
      </c>
      <c r="M630" s="65">
        <v>0.5</v>
      </c>
      <c r="N630" s="65">
        <v>0</v>
      </c>
      <c r="O630" s="65">
        <v>0</v>
      </c>
      <c r="P630" s="65"/>
      <c r="Q630" s="65">
        <v>1</v>
      </c>
      <c r="R630" s="65">
        <v>2</v>
      </c>
      <c r="S630" s="65">
        <v>0.5</v>
      </c>
      <c r="T630" s="65">
        <v>10</v>
      </c>
      <c r="U630" s="65">
        <v>4</v>
      </c>
      <c r="V630" s="65">
        <v>14</v>
      </c>
      <c r="W630" s="65">
        <v>3</v>
      </c>
      <c r="X630" s="65">
        <v>0</v>
      </c>
      <c r="Y630" s="65">
        <v>2</v>
      </c>
      <c r="Z630" s="65">
        <v>6</v>
      </c>
      <c r="AA630" s="65">
        <v>4</v>
      </c>
      <c r="AB630" s="65">
        <v>31</v>
      </c>
      <c r="AC630" s="65">
        <v>19.7</v>
      </c>
      <c r="AD630" s="65"/>
      <c r="AE630" s="77">
        <f t="shared" si="540"/>
        <v>43</v>
      </c>
      <c r="AF630" s="78" t="s">
        <v>2581</v>
      </c>
      <c r="AG630" s="76">
        <f t="shared" ref="AG630:AH630" si="600">STDEV(L581:L630)</f>
        <v>4.5691512184587246</v>
      </c>
      <c r="AH630" s="76">
        <f t="shared" si="600"/>
        <v>0.12240518863218881</v>
      </c>
      <c r="AI630" s="76">
        <f t="shared" si="599"/>
        <v>18.03921568627451</v>
      </c>
    </row>
    <row r="631" spans="1:35" x14ac:dyDescent="0.25">
      <c r="A631" s="65">
        <v>6</v>
      </c>
      <c r="B631" s="56">
        <v>6</v>
      </c>
      <c r="C631" s="66">
        <v>38462</v>
      </c>
      <c r="D631" s="65" t="s">
        <v>2497</v>
      </c>
      <c r="E631" s="57" t="s">
        <v>19</v>
      </c>
      <c r="F631" s="67" t="s">
        <v>5</v>
      </c>
      <c r="G631" s="57" t="s">
        <v>95</v>
      </c>
      <c r="H631" s="67" t="s">
        <v>11</v>
      </c>
      <c r="I631" s="65">
        <v>1</v>
      </c>
      <c r="J631" s="68">
        <v>1.1666666666666667</v>
      </c>
      <c r="K631" s="65">
        <v>6</v>
      </c>
      <c r="L631" s="65">
        <v>13</v>
      </c>
      <c r="M631" s="65">
        <v>0.46200000000000002</v>
      </c>
      <c r="N631" s="65">
        <v>0</v>
      </c>
      <c r="O631" s="65">
        <v>0</v>
      </c>
      <c r="P631" s="65"/>
      <c r="Q631" s="65">
        <v>3</v>
      </c>
      <c r="R631" s="65">
        <v>4</v>
      </c>
      <c r="S631" s="65">
        <v>0.75</v>
      </c>
      <c r="T631" s="65">
        <v>2</v>
      </c>
      <c r="U631" s="65">
        <v>4</v>
      </c>
      <c r="V631" s="65">
        <v>6</v>
      </c>
      <c r="W631" s="65">
        <v>3</v>
      </c>
      <c r="X631" s="65">
        <v>0</v>
      </c>
      <c r="Y631" s="65">
        <v>4</v>
      </c>
      <c r="Z631" s="65">
        <v>2</v>
      </c>
      <c r="AA631" s="65">
        <v>6</v>
      </c>
      <c r="AB631" s="65">
        <v>15</v>
      </c>
      <c r="AC631" s="65">
        <v>11</v>
      </c>
      <c r="AD631" s="65"/>
      <c r="AE631" s="77">
        <f t="shared" si="540"/>
        <v>28</v>
      </c>
      <c r="AF631" s="78" t="s">
        <v>2581</v>
      </c>
      <c r="AG631" s="76">
        <f t="shared" ref="AG631:AH631" si="601">STDEV(L582:L631)</f>
        <v>4.6213788913205178</v>
      </c>
      <c r="AH631" s="76">
        <f t="shared" si="601"/>
        <v>0.12251190029660691</v>
      </c>
      <c r="AI631" s="76">
        <f t="shared" si="599"/>
        <v>17.921568627450981</v>
      </c>
    </row>
    <row r="632" spans="1:35" x14ac:dyDescent="0.25">
      <c r="A632" s="65">
        <v>7</v>
      </c>
      <c r="B632" s="56">
        <v>7</v>
      </c>
      <c r="C632" s="66">
        <v>38462</v>
      </c>
      <c r="D632" s="65" t="s">
        <v>2498</v>
      </c>
      <c r="E632" s="57" t="s">
        <v>19</v>
      </c>
      <c r="F632" s="67" t="s">
        <v>5</v>
      </c>
      <c r="G632" s="57" t="s">
        <v>37</v>
      </c>
      <c r="H632" s="67" t="s">
        <v>11</v>
      </c>
      <c r="I632" s="65">
        <v>1</v>
      </c>
      <c r="J632" s="68">
        <v>1.5</v>
      </c>
      <c r="K632" s="65">
        <v>4</v>
      </c>
      <c r="L632" s="65">
        <v>12</v>
      </c>
      <c r="M632" s="65">
        <v>0.33300000000000002</v>
      </c>
      <c r="N632" s="65">
        <v>0</v>
      </c>
      <c r="O632" s="65">
        <v>0</v>
      </c>
      <c r="P632" s="65"/>
      <c r="Q632" s="65">
        <v>6</v>
      </c>
      <c r="R632" s="65">
        <v>10</v>
      </c>
      <c r="S632" s="65">
        <v>0.6</v>
      </c>
      <c r="T632" s="65">
        <v>6</v>
      </c>
      <c r="U632" s="65">
        <v>8</v>
      </c>
      <c r="V632" s="65">
        <v>14</v>
      </c>
      <c r="W632" s="65">
        <v>4</v>
      </c>
      <c r="X632" s="65">
        <v>1</v>
      </c>
      <c r="Y632" s="65">
        <v>4</v>
      </c>
      <c r="Z632" s="65">
        <v>6</v>
      </c>
      <c r="AA632" s="65">
        <v>1</v>
      </c>
      <c r="AB632" s="65">
        <v>14</v>
      </c>
      <c r="AC632" s="65">
        <v>12.4</v>
      </c>
      <c r="AD632" s="65"/>
      <c r="AE632" s="77">
        <f t="shared" si="540"/>
        <v>36</v>
      </c>
      <c r="AF632" s="78" t="s">
        <v>2581</v>
      </c>
      <c r="AG632" s="76">
        <f t="shared" ref="AG632:AH632" si="602">STDEV(L583:L632)</f>
        <v>4.678914927412035</v>
      </c>
      <c r="AH632" s="76">
        <f t="shared" si="602"/>
        <v>0.12480633977879343</v>
      </c>
      <c r="AI632" s="76">
        <f t="shared" si="599"/>
        <v>17.784313725490197</v>
      </c>
    </row>
    <row r="633" spans="1:35" x14ac:dyDescent="0.25">
      <c r="A633" s="65">
        <v>8</v>
      </c>
      <c r="B633" s="56">
        <v>8</v>
      </c>
      <c r="C633" s="66">
        <v>38462</v>
      </c>
      <c r="D633" s="65" t="s">
        <v>2499</v>
      </c>
      <c r="E633" s="57" t="s">
        <v>19</v>
      </c>
      <c r="F633" s="67"/>
      <c r="G633" s="57" t="s">
        <v>21</v>
      </c>
      <c r="H633" s="67" t="s">
        <v>3</v>
      </c>
      <c r="I633" s="65">
        <v>1</v>
      </c>
      <c r="J633" s="68">
        <v>1.7083333333333333</v>
      </c>
      <c r="K633" s="65">
        <v>7</v>
      </c>
      <c r="L633" s="65">
        <v>14</v>
      </c>
      <c r="M633" s="65">
        <v>0.5</v>
      </c>
      <c r="N633" s="65">
        <v>0</v>
      </c>
      <c r="O633" s="65">
        <v>0</v>
      </c>
      <c r="P633" s="65"/>
      <c r="Q633" s="65">
        <v>6</v>
      </c>
      <c r="R633" s="65">
        <v>10</v>
      </c>
      <c r="S633" s="65">
        <v>0.6</v>
      </c>
      <c r="T633" s="65">
        <v>3</v>
      </c>
      <c r="U633" s="65">
        <v>9</v>
      </c>
      <c r="V633" s="65">
        <v>12</v>
      </c>
      <c r="W633" s="65">
        <v>1</v>
      </c>
      <c r="X633" s="65">
        <v>0</v>
      </c>
      <c r="Y633" s="65">
        <v>2</v>
      </c>
      <c r="Z633" s="65">
        <v>4</v>
      </c>
      <c r="AA633" s="65">
        <v>3</v>
      </c>
      <c r="AB633" s="65">
        <v>20</v>
      </c>
      <c r="AC633" s="65">
        <v>13.1</v>
      </c>
      <c r="AD633" s="65"/>
      <c r="AE633" s="77">
        <f t="shared" si="540"/>
        <v>41</v>
      </c>
      <c r="AF633" s="78" t="s">
        <v>2581</v>
      </c>
      <c r="AG633" s="76">
        <f t="shared" ref="AG633:AH633" si="603">STDEV(L584:L633)</f>
        <v>4.7090447057568188</v>
      </c>
      <c r="AH633" s="76">
        <f t="shared" si="603"/>
        <v>0.12438862898355373</v>
      </c>
      <c r="AI633" s="76">
        <f t="shared" si="599"/>
        <v>17.764705882352942</v>
      </c>
    </row>
    <row r="634" spans="1:35" x14ac:dyDescent="0.25">
      <c r="A634" s="65">
        <v>9</v>
      </c>
      <c r="B634" s="56">
        <v>9</v>
      </c>
      <c r="C634" s="66">
        <v>38462</v>
      </c>
      <c r="D634" s="65" t="s">
        <v>2500</v>
      </c>
      <c r="E634" s="57" t="s">
        <v>19</v>
      </c>
      <c r="F634" s="67" t="s">
        <v>5</v>
      </c>
      <c r="G634" s="57" t="s">
        <v>1</v>
      </c>
      <c r="H634" s="67" t="s">
        <v>3</v>
      </c>
      <c r="I634" s="65">
        <v>1</v>
      </c>
      <c r="J634" s="68">
        <v>1.625</v>
      </c>
      <c r="K634" s="65">
        <v>10</v>
      </c>
      <c r="L634" s="65">
        <v>20</v>
      </c>
      <c r="M634" s="65">
        <v>0.5</v>
      </c>
      <c r="N634" s="65">
        <v>0</v>
      </c>
      <c r="O634" s="65">
        <v>0</v>
      </c>
      <c r="P634" s="65"/>
      <c r="Q634" s="65">
        <v>6</v>
      </c>
      <c r="R634" s="65">
        <v>9</v>
      </c>
      <c r="S634" s="65">
        <v>0.66700000000000004</v>
      </c>
      <c r="T634" s="65">
        <v>3</v>
      </c>
      <c r="U634" s="65">
        <v>8</v>
      </c>
      <c r="V634" s="65">
        <v>11</v>
      </c>
      <c r="W634" s="65">
        <v>1</v>
      </c>
      <c r="X634" s="65">
        <v>0</v>
      </c>
      <c r="Y634" s="65">
        <v>1</v>
      </c>
      <c r="Z634" s="65">
        <v>0</v>
      </c>
      <c r="AA634" s="65">
        <v>2</v>
      </c>
      <c r="AB634" s="65">
        <v>26</v>
      </c>
      <c r="AC634" s="65">
        <v>19.899999999999999</v>
      </c>
      <c r="AD634" s="65"/>
      <c r="AE634" s="77">
        <f t="shared" si="540"/>
        <v>39</v>
      </c>
      <c r="AF634" s="78" t="s">
        <v>2581</v>
      </c>
      <c r="AG634" s="76">
        <f t="shared" ref="AG634:AH634" si="604">STDEV(L585:L634)</f>
        <v>4.6871513475779762</v>
      </c>
      <c r="AH634" s="76">
        <f t="shared" si="604"/>
        <v>0.12100716963073259</v>
      </c>
      <c r="AI634" s="76">
        <f t="shared" si="599"/>
        <v>17.823529411764707</v>
      </c>
    </row>
    <row r="635" spans="1:35" x14ac:dyDescent="0.25">
      <c r="A635" s="65">
        <v>10</v>
      </c>
      <c r="B635" s="56">
        <v>10</v>
      </c>
      <c r="C635" s="66">
        <v>38462</v>
      </c>
      <c r="D635" s="65" t="s">
        <v>2501</v>
      </c>
      <c r="E635" s="57" t="s">
        <v>19</v>
      </c>
      <c r="F635" s="67"/>
      <c r="G635" s="57" t="s">
        <v>10</v>
      </c>
      <c r="H635" s="67" t="s">
        <v>11</v>
      </c>
      <c r="I635" s="65">
        <v>1</v>
      </c>
      <c r="J635" s="68">
        <v>1.5833333333333333</v>
      </c>
      <c r="K635" s="65">
        <v>6</v>
      </c>
      <c r="L635" s="65">
        <v>15</v>
      </c>
      <c r="M635" s="65">
        <v>0.4</v>
      </c>
      <c r="N635" s="65">
        <v>0</v>
      </c>
      <c r="O635" s="65">
        <v>0</v>
      </c>
      <c r="P635" s="65"/>
      <c r="Q635" s="65">
        <v>5</v>
      </c>
      <c r="R635" s="65">
        <v>6</v>
      </c>
      <c r="S635" s="65">
        <v>0.83299999999999996</v>
      </c>
      <c r="T635" s="65">
        <v>3</v>
      </c>
      <c r="U635" s="65">
        <v>11</v>
      </c>
      <c r="V635" s="65">
        <v>14</v>
      </c>
      <c r="W635" s="65">
        <v>4</v>
      </c>
      <c r="X635" s="65">
        <v>3</v>
      </c>
      <c r="Y635" s="65">
        <v>3</v>
      </c>
      <c r="Z635" s="65">
        <v>3</v>
      </c>
      <c r="AA635" s="65">
        <v>2</v>
      </c>
      <c r="AB635" s="65">
        <v>17</v>
      </c>
      <c r="AC635" s="65">
        <v>18</v>
      </c>
      <c r="AD635" s="65"/>
      <c r="AE635" s="77">
        <f t="shared" si="540"/>
        <v>38</v>
      </c>
      <c r="AF635" s="78" t="s">
        <v>2581</v>
      </c>
      <c r="AG635" s="76">
        <f t="shared" ref="AG635:AH635" si="605">STDEV(L586:L635)</f>
        <v>4.6003105485235594</v>
      </c>
      <c r="AH635" s="76">
        <f t="shared" si="605"/>
        <v>0.11258743359754572</v>
      </c>
      <c r="AI635" s="76">
        <f t="shared" si="599"/>
        <v>17.843137254901961</v>
      </c>
    </row>
    <row r="636" spans="1:35" x14ac:dyDescent="0.25">
      <c r="A636" s="65">
        <v>11</v>
      </c>
      <c r="B636" s="56">
        <v>11</v>
      </c>
      <c r="C636" s="66">
        <v>38462</v>
      </c>
      <c r="D636" s="65" t="s">
        <v>2502</v>
      </c>
      <c r="E636" s="57" t="s">
        <v>19</v>
      </c>
      <c r="F636" s="67" t="s">
        <v>5</v>
      </c>
      <c r="G636" s="57" t="s">
        <v>89</v>
      </c>
      <c r="H636" s="67" t="s">
        <v>3</v>
      </c>
      <c r="I636" s="65">
        <v>1</v>
      </c>
      <c r="J636" s="68">
        <v>1.6666666666666667</v>
      </c>
      <c r="K636" s="65">
        <v>4</v>
      </c>
      <c r="L636" s="65">
        <v>10</v>
      </c>
      <c r="M636" s="65">
        <v>0.4</v>
      </c>
      <c r="N636" s="65">
        <v>0</v>
      </c>
      <c r="O636" s="65">
        <v>0</v>
      </c>
      <c r="P636" s="65"/>
      <c r="Q636" s="65">
        <v>2</v>
      </c>
      <c r="R636" s="65">
        <v>2</v>
      </c>
      <c r="S636" s="65">
        <v>1</v>
      </c>
      <c r="T636" s="65">
        <v>7</v>
      </c>
      <c r="U636" s="65">
        <v>5</v>
      </c>
      <c r="V636" s="65">
        <v>12</v>
      </c>
      <c r="W636" s="65">
        <v>3</v>
      </c>
      <c r="X636" s="65">
        <v>0</v>
      </c>
      <c r="Y636" s="65">
        <v>2</v>
      </c>
      <c r="Z636" s="65">
        <v>8</v>
      </c>
      <c r="AA636" s="65">
        <v>2</v>
      </c>
      <c r="AB636" s="65">
        <v>10</v>
      </c>
      <c r="AC636" s="65">
        <v>5.7</v>
      </c>
      <c r="AD636" s="65"/>
      <c r="AE636" s="77">
        <f t="shared" ref="AE636:AE699" si="606">DAY(J636)*24+HOUR(J636)+MINUTE(J636)/60</f>
        <v>40</v>
      </c>
      <c r="AF636" s="78" t="s">
        <v>2581</v>
      </c>
      <c r="AG636" s="76">
        <f t="shared" ref="AG636:AH636" si="607">STDEV(L587:L636)</f>
        <v>4.6616542566092631</v>
      </c>
      <c r="AH636" s="76">
        <f t="shared" si="607"/>
        <v>0.11372761766786611</v>
      </c>
      <c r="AI636" s="76">
        <f t="shared" si="599"/>
        <v>17.823529411764707</v>
      </c>
    </row>
    <row r="637" spans="1:35" x14ac:dyDescent="0.25">
      <c r="A637" s="65">
        <v>12</v>
      </c>
      <c r="B637" s="56">
        <v>12</v>
      </c>
      <c r="C637" s="66">
        <v>38462</v>
      </c>
      <c r="D637" s="65" t="s">
        <v>688</v>
      </c>
      <c r="E637" s="57" t="s">
        <v>19</v>
      </c>
      <c r="F637" s="67"/>
      <c r="G637" s="57" t="s">
        <v>387</v>
      </c>
      <c r="H637" s="67" t="s">
        <v>11</v>
      </c>
      <c r="I637" s="65">
        <v>1</v>
      </c>
      <c r="J637" s="68">
        <v>1.625</v>
      </c>
      <c r="K637" s="65">
        <v>6</v>
      </c>
      <c r="L637" s="65">
        <v>16</v>
      </c>
      <c r="M637" s="65">
        <v>0.375</v>
      </c>
      <c r="N637" s="65">
        <v>0</v>
      </c>
      <c r="O637" s="65">
        <v>0</v>
      </c>
      <c r="P637" s="65"/>
      <c r="Q637" s="65">
        <v>6</v>
      </c>
      <c r="R637" s="65">
        <v>6</v>
      </c>
      <c r="S637" s="65">
        <v>1</v>
      </c>
      <c r="T637" s="65">
        <v>5</v>
      </c>
      <c r="U637" s="65">
        <v>8</v>
      </c>
      <c r="V637" s="65">
        <v>13</v>
      </c>
      <c r="W637" s="65">
        <v>2</v>
      </c>
      <c r="X637" s="65">
        <v>1</v>
      </c>
      <c r="Y637" s="65">
        <v>1</v>
      </c>
      <c r="Z637" s="65">
        <v>4</v>
      </c>
      <c r="AA637" s="65">
        <v>3</v>
      </c>
      <c r="AB637" s="65">
        <v>18</v>
      </c>
      <c r="AC637" s="65">
        <v>13</v>
      </c>
      <c r="AD637" s="65"/>
      <c r="AE637" s="77">
        <f t="shared" si="606"/>
        <v>39</v>
      </c>
      <c r="AF637" s="78" t="s">
        <v>2581</v>
      </c>
      <c r="AG637" s="76">
        <f t="shared" ref="AG637:AH637" si="608">STDEV(L588:L637)</f>
        <v>4.6158555489724318</v>
      </c>
      <c r="AH637" s="76">
        <f t="shared" si="608"/>
        <v>0.11516806530156788</v>
      </c>
      <c r="AI637" s="76">
        <f t="shared" si="599"/>
        <v>17.901960784313726</v>
      </c>
    </row>
    <row r="638" spans="1:35" x14ac:dyDescent="0.25">
      <c r="A638" s="65">
        <v>13</v>
      </c>
      <c r="B638" s="56">
        <v>13</v>
      </c>
      <c r="C638" s="66">
        <v>38462</v>
      </c>
      <c r="D638" s="65" t="s">
        <v>689</v>
      </c>
      <c r="E638" s="57" t="s">
        <v>19</v>
      </c>
      <c r="F638" s="67" t="s">
        <v>5</v>
      </c>
      <c r="G638" s="57" t="s">
        <v>387</v>
      </c>
      <c r="H638" s="67" t="s">
        <v>3</v>
      </c>
      <c r="I638" s="65">
        <v>1</v>
      </c>
      <c r="J638" s="68">
        <v>1.625</v>
      </c>
      <c r="K638" s="65">
        <v>6</v>
      </c>
      <c r="L638" s="65">
        <v>12</v>
      </c>
      <c r="M638" s="65">
        <v>0.5</v>
      </c>
      <c r="N638" s="65">
        <v>0</v>
      </c>
      <c r="O638" s="65">
        <v>0</v>
      </c>
      <c r="P638" s="65"/>
      <c r="Q638" s="65">
        <v>10</v>
      </c>
      <c r="R638" s="65">
        <v>13</v>
      </c>
      <c r="S638" s="65">
        <v>0.76900000000000002</v>
      </c>
      <c r="T638" s="65">
        <v>4</v>
      </c>
      <c r="U638" s="65">
        <v>5</v>
      </c>
      <c r="V638" s="65">
        <v>9</v>
      </c>
      <c r="W638" s="65">
        <v>0</v>
      </c>
      <c r="X638" s="65">
        <v>0</v>
      </c>
      <c r="Y638" s="65">
        <v>3</v>
      </c>
      <c r="Z638" s="65">
        <v>5</v>
      </c>
      <c r="AA638" s="65">
        <v>3</v>
      </c>
      <c r="AB638" s="65">
        <v>22</v>
      </c>
      <c r="AC638" s="65">
        <v>15</v>
      </c>
      <c r="AD638" s="65"/>
      <c r="AE638" s="77">
        <f t="shared" si="606"/>
        <v>39</v>
      </c>
      <c r="AF638" s="78" t="s">
        <v>2581</v>
      </c>
      <c r="AG638" s="76">
        <f t="shared" ref="AG638:AH638" si="609">STDEV(L589:L638)</f>
        <v>4.6915033924780074</v>
      </c>
      <c r="AH638" s="76">
        <f t="shared" si="609"/>
        <v>0.11503813209859919</v>
      </c>
      <c r="AI638" s="76">
        <f t="shared" si="599"/>
        <v>17.882352941176471</v>
      </c>
    </row>
    <row r="639" spans="1:35" x14ac:dyDescent="0.25">
      <c r="A639" s="65">
        <v>14</v>
      </c>
      <c r="B639" s="56">
        <v>14</v>
      </c>
      <c r="C639" s="66">
        <v>38462</v>
      </c>
      <c r="D639" s="65" t="s">
        <v>690</v>
      </c>
      <c r="E639" s="57" t="s">
        <v>19</v>
      </c>
      <c r="F639" s="67"/>
      <c r="G639" s="57" t="s">
        <v>13</v>
      </c>
      <c r="H639" s="67" t="s">
        <v>3</v>
      </c>
      <c r="I639" s="65">
        <v>1</v>
      </c>
      <c r="J639" s="68">
        <v>1.5416666666666667</v>
      </c>
      <c r="K639" s="65">
        <v>10</v>
      </c>
      <c r="L639" s="65">
        <v>17</v>
      </c>
      <c r="M639" s="65">
        <v>0.58799999999999997</v>
      </c>
      <c r="N639" s="65">
        <v>0</v>
      </c>
      <c r="O639" s="65">
        <v>0</v>
      </c>
      <c r="P639" s="65"/>
      <c r="Q639" s="65">
        <v>1</v>
      </c>
      <c r="R639" s="65">
        <v>4</v>
      </c>
      <c r="S639" s="65">
        <v>0.25</v>
      </c>
      <c r="T639" s="65">
        <v>4</v>
      </c>
      <c r="U639" s="65">
        <v>9</v>
      </c>
      <c r="V639" s="65">
        <v>13</v>
      </c>
      <c r="W639" s="65">
        <v>3</v>
      </c>
      <c r="X639" s="65">
        <v>0</v>
      </c>
      <c r="Y639" s="65">
        <v>1</v>
      </c>
      <c r="Z639" s="65">
        <v>1</v>
      </c>
      <c r="AA639" s="65">
        <v>2</v>
      </c>
      <c r="AB639" s="65">
        <v>21</v>
      </c>
      <c r="AC639" s="65">
        <v>18.399999999999999</v>
      </c>
      <c r="AD639" s="65"/>
      <c r="AE639" s="77">
        <f t="shared" si="606"/>
        <v>37</v>
      </c>
      <c r="AF639" s="78" t="s">
        <v>2581</v>
      </c>
      <c r="AG639" s="76">
        <f t="shared" ref="AG639:AH639" si="610">STDEV(L590:L639)</f>
        <v>4.6554773533715208</v>
      </c>
      <c r="AH639" s="76">
        <f t="shared" si="610"/>
        <v>0.11545700498453991</v>
      </c>
      <c r="AI639" s="76">
        <f t="shared" si="599"/>
        <v>17.882352941176471</v>
      </c>
    </row>
    <row r="640" spans="1:35" x14ac:dyDescent="0.25">
      <c r="A640" s="65">
        <v>15</v>
      </c>
      <c r="B640" s="56">
        <v>15</v>
      </c>
      <c r="C640" s="66">
        <v>38462</v>
      </c>
      <c r="D640" s="65" t="s">
        <v>691</v>
      </c>
      <c r="E640" s="57" t="s">
        <v>19</v>
      </c>
      <c r="F640" s="67" t="s">
        <v>5</v>
      </c>
      <c r="G640" s="57" t="s">
        <v>23</v>
      </c>
      <c r="H640" s="67" t="s">
        <v>11</v>
      </c>
      <c r="I640" s="65">
        <v>1</v>
      </c>
      <c r="J640" s="68">
        <v>1.7083333333333333</v>
      </c>
      <c r="K640" s="65">
        <v>10</v>
      </c>
      <c r="L640" s="65">
        <v>23</v>
      </c>
      <c r="M640" s="65">
        <v>0.435</v>
      </c>
      <c r="N640" s="65">
        <v>0</v>
      </c>
      <c r="O640" s="65">
        <v>0</v>
      </c>
      <c r="P640" s="65"/>
      <c r="Q640" s="65">
        <v>3</v>
      </c>
      <c r="R640" s="65">
        <v>4</v>
      </c>
      <c r="S640" s="65">
        <v>0.75</v>
      </c>
      <c r="T640" s="65">
        <v>6</v>
      </c>
      <c r="U640" s="65">
        <v>8</v>
      </c>
      <c r="V640" s="65">
        <v>14</v>
      </c>
      <c r="W640" s="65">
        <v>1</v>
      </c>
      <c r="X640" s="65">
        <v>0</v>
      </c>
      <c r="Y640" s="65">
        <v>5</v>
      </c>
      <c r="Z640" s="65">
        <v>1</v>
      </c>
      <c r="AA640" s="65">
        <v>3</v>
      </c>
      <c r="AB640" s="65">
        <v>23</v>
      </c>
      <c r="AC640" s="65">
        <v>19.100000000000001</v>
      </c>
      <c r="AD640" s="65"/>
      <c r="AE640" s="77">
        <f t="shared" si="606"/>
        <v>41</v>
      </c>
      <c r="AF640" s="78" t="s">
        <v>2581</v>
      </c>
      <c r="AG640" s="76">
        <f t="shared" ref="AG640:AH640" si="611">STDEV(L591:L640)</f>
        <v>4.6598589800857404</v>
      </c>
      <c r="AH640" s="76">
        <f t="shared" si="611"/>
        <v>0.11575799703498267</v>
      </c>
      <c r="AI640" s="76">
        <f t="shared" si="599"/>
        <v>17.901960784313726</v>
      </c>
    </row>
    <row r="641" spans="1:35" x14ac:dyDescent="0.25">
      <c r="A641" s="65">
        <v>16</v>
      </c>
      <c r="B641" s="56">
        <v>16</v>
      </c>
      <c r="C641" s="66">
        <v>38462</v>
      </c>
      <c r="D641" s="65" t="s">
        <v>2503</v>
      </c>
      <c r="E641" s="57" t="s">
        <v>19</v>
      </c>
      <c r="F641" s="67" t="s">
        <v>5</v>
      </c>
      <c r="G641" s="57" t="s">
        <v>2</v>
      </c>
      <c r="H641" s="67" t="s">
        <v>11</v>
      </c>
      <c r="I641" s="65">
        <v>1</v>
      </c>
      <c r="J641" s="68">
        <v>1.5833333333333333</v>
      </c>
      <c r="K641" s="65">
        <v>9</v>
      </c>
      <c r="L641" s="65">
        <v>16</v>
      </c>
      <c r="M641" s="65">
        <v>0.56299999999999994</v>
      </c>
      <c r="N641" s="65">
        <v>0</v>
      </c>
      <c r="O641" s="65">
        <v>1</v>
      </c>
      <c r="P641" s="65">
        <v>0</v>
      </c>
      <c r="Q641" s="65">
        <v>8</v>
      </c>
      <c r="R641" s="65">
        <v>10</v>
      </c>
      <c r="S641" s="65">
        <v>0.8</v>
      </c>
      <c r="T641" s="65">
        <v>2</v>
      </c>
      <c r="U641" s="65">
        <v>10</v>
      </c>
      <c r="V641" s="65">
        <v>12</v>
      </c>
      <c r="W641" s="65">
        <v>1</v>
      </c>
      <c r="X641" s="65">
        <v>0</v>
      </c>
      <c r="Y641" s="65">
        <v>1</v>
      </c>
      <c r="Z641" s="65">
        <v>1</v>
      </c>
      <c r="AA641" s="65">
        <v>2</v>
      </c>
      <c r="AB641" s="65">
        <v>26</v>
      </c>
      <c r="AC641" s="65">
        <v>21.6</v>
      </c>
      <c r="AD641" s="65"/>
      <c r="AE641" s="77">
        <f t="shared" si="606"/>
        <v>38</v>
      </c>
      <c r="AF641" s="78" t="s">
        <v>2581</v>
      </c>
      <c r="AG641" s="76">
        <f t="shared" ref="AG641:AH641" si="612">STDEV(L592:L641)</f>
        <v>4.5566278258002511</v>
      </c>
      <c r="AH641" s="76">
        <f t="shared" si="612"/>
        <v>0.11578448664194574</v>
      </c>
      <c r="AI641" s="76">
        <f t="shared" si="599"/>
        <v>17.96078431372549</v>
      </c>
    </row>
    <row r="642" spans="1:35" x14ac:dyDescent="0.25">
      <c r="A642" s="65">
        <v>17</v>
      </c>
      <c r="B642" s="56">
        <v>17</v>
      </c>
      <c r="C642" s="66">
        <v>38462</v>
      </c>
      <c r="D642" s="65" t="s">
        <v>2504</v>
      </c>
      <c r="E642" s="57" t="s">
        <v>19</v>
      </c>
      <c r="F642" s="67"/>
      <c r="G642" s="57" t="s">
        <v>8</v>
      </c>
      <c r="H642" s="67" t="s">
        <v>11</v>
      </c>
      <c r="I642" s="65">
        <v>1</v>
      </c>
      <c r="J642" s="68">
        <v>1.25</v>
      </c>
      <c r="K642" s="65">
        <v>10</v>
      </c>
      <c r="L642" s="65">
        <v>16</v>
      </c>
      <c r="M642" s="65">
        <v>0.625</v>
      </c>
      <c r="N642" s="65">
        <v>0</v>
      </c>
      <c r="O642" s="65">
        <v>0</v>
      </c>
      <c r="P642" s="65"/>
      <c r="Q642" s="65">
        <v>7</v>
      </c>
      <c r="R642" s="65">
        <v>7</v>
      </c>
      <c r="S642" s="65">
        <v>1</v>
      </c>
      <c r="T642" s="65">
        <v>1</v>
      </c>
      <c r="U642" s="65">
        <v>6</v>
      </c>
      <c r="V642" s="65">
        <v>7</v>
      </c>
      <c r="W642" s="65">
        <v>1</v>
      </c>
      <c r="X642" s="65">
        <v>0</v>
      </c>
      <c r="Y642" s="65">
        <v>4</v>
      </c>
      <c r="Z642" s="65">
        <v>1</v>
      </c>
      <c r="AA642" s="65">
        <v>2</v>
      </c>
      <c r="AB642" s="65">
        <v>27</v>
      </c>
      <c r="AC642" s="65">
        <v>24</v>
      </c>
      <c r="AD642" s="65"/>
      <c r="AE642" s="77">
        <f t="shared" si="606"/>
        <v>30</v>
      </c>
      <c r="AF642" s="78" t="s">
        <v>2581</v>
      </c>
      <c r="AG642" s="76">
        <f t="shared" ref="AG642:AH642" si="613">STDEV(L593:L642)</f>
        <v>4.5605227054515138</v>
      </c>
      <c r="AH642" s="76">
        <f t="shared" si="613"/>
        <v>0.11675322134261504</v>
      </c>
      <c r="AI642" s="76">
        <f t="shared" si="599"/>
        <v>17.784313725490197</v>
      </c>
    </row>
    <row r="643" spans="1:35" x14ac:dyDescent="0.25">
      <c r="A643" s="65">
        <v>18</v>
      </c>
      <c r="B643" s="56">
        <v>18</v>
      </c>
      <c r="C643" s="66">
        <v>38462</v>
      </c>
      <c r="D643" s="65" t="s">
        <v>692</v>
      </c>
      <c r="E643" s="57" t="s">
        <v>19</v>
      </c>
      <c r="F643" s="67" t="s">
        <v>5</v>
      </c>
      <c r="G643" s="57" t="s">
        <v>33</v>
      </c>
      <c r="H643" s="67" t="s">
        <v>11</v>
      </c>
      <c r="I643" s="65">
        <v>1</v>
      </c>
      <c r="J643" s="68">
        <v>1.9166666666666667</v>
      </c>
      <c r="K643" s="65">
        <v>14</v>
      </c>
      <c r="L643" s="65">
        <v>27</v>
      </c>
      <c r="M643" s="65">
        <v>0.51900000000000002</v>
      </c>
      <c r="N643" s="65">
        <v>0</v>
      </c>
      <c r="O643" s="65">
        <v>0</v>
      </c>
      <c r="P643" s="65"/>
      <c r="Q643" s="65">
        <v>6</v>
      </c>
      <c r="R643" s="65">
        <v>10</v>
      </c>
      <c r="S643" s="65">
        <v>0.6</v>
      </c>
      <c r="T643" s="65">
        <v>7</v>
      </c>
      <c r="U643" s="65">
        <v>6</v>
      </c>
      <c r="V643" s="65">
        <v>13</v>
      </c>
      <c r="W643" s="65">
        <v>4</v>
      </c>
      <c r="X643" s="65">
        <v>3</v>
      </c>
      <c r="Y643" s="65">
        <v>3</v>
      </c>
      <c r="Z643" s="65">
        <v>5</v>
      </c>
      <c r="AA643" s="65">
        <v>3</v>
      </c>
      <c r="AB643" s="65">
        <v>34</v>
      </c>
      <c r="AC643" s="65">
        <v>27.5</v>
      </c>
      <c r="AD643" s="65"/>
      <c r="AE643" s="77">
        <f t="shared" si="606"/>
        <v>46</v>
      </c>
      <c r="AF643" s="78" t="s">
        <v>2581</v>
      </c>
      <c r="AG643" s="76">
        <f t="shared" ref="AG643:AH643" si="614">STDEV(L594:L643)</f>
        <v>4.5605227054515138</v>
      </c>
      <c r="AH643" s="76">
        <f t="shared" si="614"/>
        <v>0.11571926797034268</v>
      </c>
      <c r="AI643" s="76">
        <f t="shared" si="599"/>
        <v>17.941176470588236</v>
      </c>
    </row>
    <row r="644" spans="1:35" x14ac:dyDescent="0.25">
      <c r="A644" s="65">
        <v>19</v>
      </c>
      <c r="B644" s="56">
        <v>19</v>
      </c>
      <c r="C644" s="66">
        <v>38462</v>
      </c>
      <c r="D644" s="65" t="s">
        <v>693</v>
      </c>
      <c r="E644" s="57" t="s">
        <v>19</v>
      </c>
      <c r="F644" s="67"/>
      <c r="G644" s="57" t="s">
        <v>35</v>
      </c>
      <c r="H644" s="67" t="s">
        <v>11</v>
      </c>
      <c r="I644" s="65">
        <v>1</v>
      </c>
      <c r="J644" s="68">
        <v>1.625</v>
      </c>
      <c r="K644" s="65">
        <v>7</v>
      </c>
      <c r="L644" s="65">
        <v>15</v>
      </c>
      <c r="M644" s="65">
        <v>0.46700000000000003</v>
      </c>
      <c r="N644" s="65">
        <v>0</v>
      </c>
      <c r="O644" s="65">
        <v>0</v>
      </c>
      <c r="P644" s="65"/>
      <c r="Q644" s="65">
        <v>1</v>
      </c>
      <c r="R644" s="65">
        <v>1</v>
      </c>
      <c r="S644" s="65">
        <v>1</v>
      </c>
      <c r="T644" s="65">
        <v>4</v>
      </c>
      <c r="U644" s="65">
        <v>7</v>
      </c>
      <c r="V644" s="65">
        <v>11</v>
      </c>
      <c r="W644" s="65">
        <v>4</v>
      </c>
      <c r="X644" s="65">
        <v>1</v>
      </c>
      <c r="Y644" s="65">
        <v>1</v>
      </c>
      <c r="Z644" s="65">
        <v>4</v>
      </c>
      <c r="AA644" s="65">
        <v>3</v>
      </c>
      <c r="AB644" s="65">
        <v>15</v>
      </c>
      <c r="AC644" s="65">
        <v>11.5</v>
      </c>
      <c r="AD644" s="65"/>
      <c r="AE644" s="77">
        <f t="shared" si="606"/>
        <v>39</v>
      </c>
      <c r="AF644" s="78" t="s">
        <v>2581</v>
      </c>
      <c r="AG644" s="76">
        <f t="shared" ref="AG644:AH644" si="615">STDEV(L595:L644)</f>
        <v>4.5770055267430836</v>
      </c>
      <c r="AH644" s="76">
        <f t="shared" si="615"/>
        <v>0.11204754821603544</v>
      </c>
      <c r="AI644" s="76">
        <f t="shared" si="599"/>
        <v>17.705882352941178</v>
      </c>
    </row>
    <row r="645" spans="1:35" x14ac:dyDescent="0.25">
      <c r="A645" s="65">
        <v>20</v>
      </c>
      <c r="B645" s="56">
        <v>20</v>
      </c>
      <c r="C645" s="66">
        <v>38462</v>
      </c>
      <c r="D645" s="65" t="s">
        <v>694</v>
      </c>
      <c r="E645" s="57" t="s">
        <v>19</v>
      </c>
      <c r="F645" s="67" t="s">
        <v>5</v>
      </c>
      <c r="G645" s="57" t="s">
        <v>21</v>
      </c>
      <c r="H645" s="67" t="s">
        <v>11</v>
      </c>
      <c r="I645" s="65">
        <v>1</v>
      </c>
      <c r="J645" s="68">
        <v>1.7916666666666667</v>
      </c>
      <c r="K645" s="65">
        <v>11</v>
      </c>
      <c r="L645" s="65">
        <v>21</v>
      </c>
      <c r="M645" s="65">
        <v>0.52400000000000002</v>
      </c>
      <c r="N645" s="65">
        <v>0</v>
      </c>
      <c r="O645" s="65">
        <v>0</v>
      </c>
      <c r="P645" s="65"/>
      <c r="Q645" s="65">
        <v>4</v>
      </c>
      <c r="R645" s="65">
        <v>7</v>
      </c>
      <c r="S645" s="65">
        <v>0.57099999999999995</v>
      </c>
      <c r="T645" s="65">
        <v>3</v>
      </c>
      <c r="U645" s="65">
        <v>2</v>
      </c>
      <c r="V645" s="65">
        <v>5</v>
      </c>
      <c r="W645" s="65">
        <v>5</v>
      </c>
      <c r="X645" s="65">
        <v>3</v>
      </c>
      <c r="Y645" s="65">
        <v>2</v>
      </c>
      <c r="Z645" s="65">
        <v>3</v>
      </c>
      <c r="AA645" s="65">
        <v>4</v>
      </c>
      <c r="AB645" s="65">
        <v>26</v>
      </c>
      <c r="AC645" s="65">
        <v>20.5</v>
      </c>
      <c r="AD645" s="65"/>
      <c r="AE645" s="77">
        <f t="shared" si="606"/>
        <v>43</v>
      </c>
      <c r="AF645" s="78" t="s">
        <v>2581</v>
      </c>
      <c r="AG645" s="76">
        <f t="shared" ref="AG645:AH645" si="616">STDEV(L596:L645)</f>
        <v>4.5994232113984701</v>
      </c>
      <c r="AH645" s="76">
        <f t="shared" si="616"/>
        <v>0.11190623079076559</v>
      </c>
      <c r="AI645" s="76">
        <f t="shared" si="599"/>
        <v>17.764705882352942</v>
      </c>
    </row>
    <row r="646" spans="1:35" x14ac:dyDescent="0.25">
      <c r="A646" s="65">
        <v>21</v>
      </c>
      <c r="B646" s="56">
        <v>21</v>
      </c>
      <c r="C646" s="66">
        <v>38462</v>
      </c>
      <c r="D646" s="65" t="s">
        <v>2505</v>
      </c>
      <c r="E646" s="57" t="s">
        <v>19</v>
      </c>
      <c r="F646" s="67"/>
      <c r="G646" s="57" t="s">
        <v>33</v>
      </c>
      <c r="H646" s="67" t="s">
        <v>11</v>
      </c>
      <c r="I646" s="65">
        <v>1</v>
      </c>
      <c r="J646" s="68">
        <v>1.5</v>
      </c>
      <c r="K646" s="65">
        <v>10</v>
      </c>
      <c r="L646" s="65">
        <v>21</v>
      </c>
      <c r="M646" s="65">
        <v>0.47599999999999998</v>
      </c>
      <c r="N646" s="65">
        <v>0</v>
      </c>
      <c r="O646" s="65">
        <v>0</v>
      </c>
      <c r="P646" s="65"/>
      <c r="Q646" s="65">
        <v>7</v>
      </c>
      <c r="R646" s="65">
        <v>9</v>
      </c>
      <c r="S646" s="65">
        <v>0.77800000000000002</v>
      </c>
      <c r="T646" s="65">
        <v>1</v>
      </c>
      <c r="U646" s="65">
        <v>7</v>
      </c>
      <c r="V646" s="65">
        <v>8</v>
      </c>
      <c r="W646" s="65">
        <v>0</v>
      </c>
      <c r="X646" s="65">
        <v>0</v>
      </c>
      <c r="Y646" s="65">
        <v>2</v>
      </c>
      <c r="Z646" s="65">
        <v>2</v>
      </c>
      <c r="AA646" s="65">
        <v>3</v>
      </c>
      <c r="AB646" s="65">
        <v>27</v>
      </c>
      <c r="AC646" s="65">
        <v>16.5</v>
      </c>
      <c r="AD646" s="65"/>
      <c r="AE646" s="77">
        <f t="shared" si="606"/>
        <v>36</v>
      </c>
      <c r="AF646" s="78" t="s">
        <v>2581</v>
      </c>
      <c r="AG646" s="76">
        <f t="shared" ref="AG646:AH646" si="617">STDEV(L597:L646)</f>
        <v>4.5994232113984701</v>
      </c>
      <c r="AH646" s="76">
        <f t="shared" si="617"/>
        <v>0.11201279992455776</v>
      </c>
      <c r="AI646" s="76">
        <f t="shared" si="599"/>
        <v>17.843137254901961</v>
      </c>
    </row>
    <row r="647" spans="1:35" x14ac:dyDescent="0.25">
      <c r="A647" s="65">
        <v>22</v>
      </c>
      <c r="B647" s="56">
        <v>22</v>
      </c>
      <c r="C647" s="66">
        <v>38462</v>
      </c>
      <c r="D647" s="65" t="s">
        <v>695</v>
      </c>
      <c r="E647" s="57" t="s">
        <v>19</v>
      </c>
      <c r="F647" s="67" t="s">
        <v>5</v>
      </c>
      <c r="G647" s="57" t="s">
        <v>17</v>
      </c>
      <c r="H647" s="67" t="s">
        <v>11</v>
      </c>
      <c r="I647" s="65">
        <v>1</v>
      </c>
      <c r="J647" s="68">
        <v>1.5833333333333333</v>
      </c>
      <c r="K647" s="65">
        <v>13</v>
      </c>
      <c r="L647" s="65">
        <v>16</v>
      </c>
      <c r="M647" s="65">
        <v>0.81299999999999994</v>
      </c>
      <c r="N647" s="65">
        <v>1</v>
      </c>
      <c r="O647" s="65">
        <v>1</v>
      </c>
      <c r="P647" s="65">
        <v>1</v>
      </c>
      <c r="Q647" s="65">
        <v>2</v>
      </c>
      <c r="R647" s="65">
        <v>9</v>
      </c>
      <c r="S647" s="65">
        <v>0.222</v>
      </c>
      <c r="T647" s="65">
        <v>0</v>
      </c>
      <c r="U647" s="65">
        <v>12</v>
      </c>
      <c r="V647" s="65">
        <v>12</v>
      </c>
      <c r="W647" s="65">
        <v>3</v>
      </c>
      <c r="X647" s="65">
        <v>1</v>
      </c>
      <c r="Y647" s="65">
        <v>4</v>
      </c>
      <c r="Z647" s="65">
        <v>3</v>
      </c>
      <c r="AA647" s="65">
        <v>6</v>
      </c>
      <c r="AB647" s="65">
        <v>29</v>
      </c>
      <c r="AC647" s="65">
        <v>24.3</v>
      </c>
      <c r="AD647" s="65"/>
      <c r="AE647" s="77">
        <f t="shared" si="606"/>
        <v>38</v>
      </c>
      <c r="AF647" s="78" t="s">
        <v>2581</v>
      </c>
      <c r="AG647" s="76">
        <f t="shared" ref="AG647:AH647" si="618">STDEV(L598:L647)</f>
        <v>4.6050548978535444</v>
      </c>
      <c r="AH647" s="76">
        <f t="shared" si="618"/>
        <v>0.11269732083083971</v>
      </c>
      <c r="AI647" s="76">
        <f t="shared" si="599"/>
        <v>17.745098039215687</v>
      </c>
    </row>
    <row r="648" spans="1:35" x14ac:dyDescent="0.25">
      <c r="A648" s="65">
        <v>23</v>
      </c>
      <c r="B648" s="56">
        <v>23</v>
      </c>
      <c r="C648" s="66">
        <v>38462</v>
      </c>
      <c r="D648" s="65" t="s">
        <v>696</v>
      </c>
      <c r="E648" s="57" t="s">
        <v>19</v>
      </c>
      <c r="F648" s="67" t="s">
        <v>5</v>
      </c>
      <c r="G648" s="57" t="s">
        <v>15</v>
      </c>
      <c r="H648" s="67" t="s">
        <v>11</v>
      </c>
      <c r="I648" s="65">
        <v>1</v>
      </c>
      <c r="J648" s="68">
        <v>1.5416666666666667</v>
      </c>
      <c r="K648" s="65">
        <v>5</v>
      </c>
      <c r="L648" s="65">
        <v>18</v>
      </c>
      <c r="M648" s="65">
        <v>0.27800000000000002</v>
      </c>
      <c r="N648" s="65">
        <v>0</v>
      </c>
      <c r="O648" s="65">
        <v>0</v>
      </c>
      <c r="P648" s="65"/>
      <c r="Q648" s="65">
        <v>7</v>
      </c>
      <c r="R648" s="65">
        <v>7</v>
      </c>
      <c r="S648" s="65">
        <v>1</v>
      </c>
      <c r="T648" s="65">
        <v>5</v>
      </c>
      <c r="U648" s="65">
        <v>12</v>
      </c>
      <c r="V648" s="65">
        <v>17</v>
      </c>
      <c r="W648" s="65">
        <v>1</v>
      </c>
      <c r="X648" s="65">
        <v>2</v>
      </c>
      <c r="Y648" s="65">
        <v>2</v>
      </c>
      <c r="Z648" s="65">
        <v>4</v>
      </c>
      <c r="AA648" s="65">
        <v>1</v>
      </c>
      <c r="AB648" s="65">
        <v>17</v>
      </c>
      <c r="AC648" s="65">
        <v>13.2</v>
      </c>
      <c r="AD648" s="65"/>
      <c r="AE648" s="77">
        <f t="shared" si="606"/>
        <v>37</v>
      </c>
      <c r="AF648" s="78" t="s">
        <v>2581</v>
      </c>
      <c r="AG648" s="76">
        <f t="shared" ref="AG648:AH648" si="619">STDEV(L599:L648)</f>
        <v>4.5938734711991964</v>
      </c>
      <c r="AH648" s="76">
        <f t="shared" si="619"/>
        <v>0.11788608995162227</v>
      </c>
      <c r="AI648" s="76">
        <f t="shared" si="599"/>
        <v>17.764705882352942</v>
      </c>
    </row>
    <row r="649" spans="1:35" x14ac:dyDescent="0.25">
      <c r="A649" s="65">
        <v>24</v>
      </c>
      <c r="B649" s="56">
        <v>24</v>
      </c>
      <c r="C649" s="66">
        <v>38462</v>
      </c>
      <c r="D649" s="65" t="s">
        <v>2506</v>
      </c>
      <c r="E649" s="57" t="s">
        <v>19</v>
      </c>
      <c r="F649" s="67" t="s">
        <v>5</v>
      </c>
      <c r="G649" s="57" t="s">
        <v>6</v>
      </c>
      <c r="H649" s="67" t="s">
        <v>3</v>
      </c>
      <c r="I649" s="65">
        <v>1</v>
      </c>
      <c r="J649" s="68">
        <v>1.7916666666666667</v>
      </c>
      <c r="K649" s="65">
        <v>10</v>
      </c>
      <c r="L649" s="65">
        <v>17</v>
      </c>
      <c r="M649" s="65">
        <v>0.58799999999999997</v>
      </c>
      <c r="N649" s="65">
        <v>0</v>
      </c>
      <c r="O649" s="65">
        <v>1</v>
      </c>
      <c r="P649" s="65">
        <v>0</v>
      </c>
      <c r="Q649" s="65">
        <v>9</v>
      </c>
      <c r="R649" s="65">
        <v>11</v>
      </c>
      <c r="S649" s="65">
        <v>0.81799999999999995</v>
      </c>
      <c r="T649" s="65">
        <v>5</v>
      </c>
      <c r="U649" s="65">
        <v>10</v>
      </c>
      <c r="V649" s="65">
        <v>15</v>
      </c>
      <c r="W649" s="65">
        <v>1</v>
      </c>
      <c r="X649" s="65">
        <v>1</v>
      </c>
      <c r="Y649" s="65">
        <v>5</v>
      </c>
      <c r="Z649" s="65">
        <v>2</v>
      </c>
      <c r="AA649" s="65">
        <v>1</v>
      </c>
      <c r="AB649" s="65">
        <v>29</v>
      </c>
      <c r="AC649" s="65">
        <v>29.6</v>
      </c>
      <c r="AD649" s="65"/>
      <c r="AE649" s="77">
        <f t="shared" si="606"/>
        <v>43</v>
      </c>
      <c r="AF649" s="78" t="s">
        <v>2581</v>
      </c>
      <c r="AG649" s="76">
        <f t="shared" ref="AG649:AH649" si="620">STDEV(L600:L649)</f>
        <v>4.5783875603820654</v>
      </c>
      <c r="AH649" s="76">
        <f t="shared" si="620"/>
        <v>0.1177295569151129</v>
      </c>
      <c r="AI649" s="76">
        <f t="shared" si="599"/>
        <v>17.705882352941178</v>
      </c>
    </row>
    <row r="650" spans="1:35" x14ac:dyDescent="0.25">
      <c r="A650" s="65">
        <v>25</v>
      </c>
      <c r="B650" s="56">
        <v>25</v>
      </c>
      <c r="C650" s="66">
        <v>38462</v>
      </c>
      <c r="D650" s="65" t="s">
        <v>697</v>
      </c>
      <c r="E650" s="57" t="s">
        <v>19</v>
      </c>
      <c r="F650" s="67" t="s">
        <v>5</v>
      </c>
      <c r="G650" s="57" t="s">
        <v>1834</v>
      </c>
      <c r="H650" s="67" t="s">
        <v>11</v>
      </c>
      <c r="I650" s="65">
        <v>1</v>
      </c>
      <c r="J650" s="68">
        <v>1.9166666666666667</v>
      </c>
      <c r="K650" s="65">
        <v>9</v>
      </c>
      <c r="L650" s="65">
        <v>24</v>
      </c>
      <c r="M650" s="65">
        <v>0.375</v>
      </c>
      <c r="N650" s="65">
        <v>0</v>
      </c>
      <c r="O650" s="65">
        <v>0</v>
      </c>
      <c r="P650" s="65"/>
      <c r="Q650" s="65">
        <v>6</v>
      </c>
      <c r="R650" s="65">
        <v>7</v>
      </c>
      <c r="S650" s="65">
        <v>0.85699999999999998</v>
      </c>
      <c r="T650" s="65">
        <v>2</v>
      </c>
      <c r="U650" s="65">
        <v>12</v>
      </c>
      <c r="V650" s="65">
        <v>14</v>
      </c>
      <c r="W650" s="65">
        <v>1</v>
      </c>
      <c r="X650" s="65">
        <v>2</v>
      </c>
      <c r="Y650" s="65">
        <v>7</v>
      </c>
      <c r="Z650" s="65">
        <v>4</v>
      </c>
      <c r="AA650" s="65">
        <v>3</v>
      </c>
      <c r="AB650" s="65">
        <v>24</v>
      </c>
      <c r="AC650" s="65">
        <v>17.8</v>
      </c>
      <c r="AD650" s="65"/>
      <c r="AE650" s="77">
        <f t="shared" si="606"/>
        <v>46</v>
      </c>
      <c r="AF650" s="78" t="s">
        <v>2581</v>
      </c>
      <c r="AG650" s="76">
        <f t="shared" ref="AG650:AH650" si="621">STDEV(L601:L650)</f>
        <v>4.6409446610511056</v>
      </c>
      <c r="AH650" s="76">
        <f t="shared" si="621"/>
        <v>0.11920238492341</v>
      </c>
      <c r="AI650" s="76">
        <f t="shared" si="599"/>
        <v>17.882352941176471</v>
      </c>
    </row>
    <row r="651" spans="1:35" x14ac:dyDescent="0.25">
      <c r="A651" s="65">
        <v>26</v>
      </c>
      <c r="B651" s="56">
        <v>26</v>
      </c>
      <c r="C651" s="66">
        <v>38462</v>
      </c>
      <c r="D651" s="65" t="s">
        <v>698</v>
      </c>
      <c r="E651" s="57" t="s">
        <v>19</v>
      </c>
      <c r="F651" s="67"/>
      <c r="G651" s="57" t="s">
        <v>33</v>
      </c>
      <c r="H651" s="67" t="s">
        <v>11</v>
      </c>
      <c r="I651" s="65">
        <v>1</v>
      </c>
      <c r="J651" s="68">
        <v>1.4166666666666667</v>
      </c>
      <c r="K651" s="65">
        <v>9</v>
      </c>
      <c r="L651" s="65">
        <v>17</v>
      </c>
      <c r="M651" s="65">
        <v>0.52900000000000003</v>
      </c>
      <c r="N651" s="65">
        <v>0</v>
      </c>
      <c r="O651" s="65">
        <v>0</v>
      </c>
      <c r="P651" s="65"/>
      <c r="Q651" s="65">
        <v>1</v>
      </c>
      <c r="R651" s="65">
        <v>2</v>
      </c>
      <c r="S651" s="65">
        <v>0.5</v>
      </c>
      <c r="T651" s="65">
        <v>2</v>
      </c>
      <c r="U651" s="65">
        <v>3</v>
      </c>
      <c r="V651" s="65">
        <v>5</v>
      </c>
      <c r="W651" s="65">
        <v>2</v>
      </c>
      <c r="X651" s="65">
        <v>5</v>
      </c>
      <c r="Y651" s="65">
        <v>3</v>
      </c>
      <c r="Z651" s="65">
        <v>1</v>
      </c>
      <c r="AA651" s="65">
        <v>1</v>
      </c>
      <c r="AB651" s="65">
        <v>19</v>
      </c>
      <c r="AC651" s="65">
        <v>19.7</v>
      </c>
      <c r="AD651" s="65"/>
      <c r="AE651" s="77">
        <f t="shared" si="606"/>
        <v>34</v>
      </c>
      <c r="AF651" s="78" t="s">
        <v>2581</v>
      </c>
      <c r="AG651" s="76">
        <f t="shared" ref="AG651:AH651" si="622">STDEV(L602:L651)</f>
        <v>4.6247338588621654</v>
      </c>
      <c r="AH651" s="76">
        <f t="shared" si="622"/>
        <v>0.11718366014117262</v>
      </c>
      <c r="AI651" s="76">
        <f t="shared" si="599"/>
        <v>17.803921568627452</v>
      </c>
    </row>
    <row r="652" spans="1:35" x14ac:dyDescent="0.25">
      <c r="A652" s="65">
        <v>27</v>
      </c>
      <c r="B652" s="56">
        <v>27</v>
      </c>
      <c r="C652" s="66">
        <v>38462</v>
      </c>
      <c r="D652" s="65" t="s">
        <v>2507</v>
      </c>
      <c r="E652" s="57" t="s">
        <v>19</v>
      </c>
      <c r="F652" s="67" t="s">
        <v>5</v>
      </c>
      <c r="G652" s="57" t="s">
        <v>33</v>
      </c>
      <c r="H652" s="67" t="s">
        <v>11</v>
      </c>
      <c r="I652" s="65">
        <v>1</v>
      </c>
      <c r="J652" s="68">
        <v>1.375</v>
      </c>
      <c r="K652" s="65">
        <v>11</v>
      </c>
      <c r="L652" s="65">
        <v>18</v>
      </c>
      <c r="M652" s="65">
        <v>0.61099999999999999</v>
      </c>
      <c r="N652" s="65">
        <v>0</v>
      </c>
      <c r="O652" s="65">
        <v>0</v>
      </c>
      <c r="P652" s="65"/>
      <c r="Q652" s="65">
        <v>6</v>
      </c>
      <c r="R652" s="65">
        <v>7</v>
      </c>
      <c r="S652" s="65">
        <v>0.85699999999999998</v>
      </c>
      <c r="T652" s="65">
        <v>1</v>
      </c>
      <c r="U652" s="65">
        <v>5</v>
      </c>
      <c r="V652" s="65">
        <v>6</v>
      </c>
      <c r="W652" s="65">
        <v>1</v>
      </c>
      <c r="X652" s="65">
        <v>1</v>
      </c>
      <c r="Y652" s="65">
        <v>3</v>
      </c>
      <c r="Z652" s="65">
        <v>1</v>
      </c>
      <c r="AA652" s="65">
        <v>3</v>
      </c>
      <c r="AB652" s="65">
        <v>28</v>
      </c>
      <c r="AC652" s="65">
        <v>23.2</v>
      </c>
      <c r="AD652" s="65"/>
      <c r="AE652" s="77">
        <f t="shared" si="606"/>
        <v>33</v>
      </c>
      <c r="AF652" s="78" t="s">
        <v>2581</v>
      </c>
      <c r="AG652" s="76">
        <f t="shared" ref="AG652:AH652" si="623">STDEV(L603:L652)</f>
        <v>4.539216870333294</v>
      </c>
      <c r="AH652" s="76">
        <f t="shared" si="623"/>
        <v>0.11794914850329904</v>
      </c>
      <c r="AI652" s="76">
        <f t="shared" si="599"/>
        <v>17.862745098039216</v>
      </c>
    </row>
    <row r="653" spans="1:35" x14ac:dyDescent="0.25">
      <c r="A653" s="65">
        <v>28</v>
      </c>
      <c r="B653" s="56">
        <v>28</v>
      </c>
      <c r="C653" s="66">
        <v>38462</v>
      </c>
      <c r="D653" s="65" t="s">
        <v>2508</v>
      </c>
      <c r="E653" s="57" t="s">
        <v>19</v>
      </c>
      <c r="F653" s="67"/>
      <c r="G653" s="57" t="s">
        <v>100</v>
      </c>
      <c r="H653" s="67" t="s">
        <v>3</v>
      </c>
      <c r="I653" s="65">
        <v>1</v>
      </c>
      <c r="J653" s="68">
        <v>1.5833333333333333</v>
      </c>
      <c r="K653" s="65">
        <v>2</v>
      </c>
      <c r="L653" s="65">
        <v>7</v>
      </c>
      <c r="M653" s="65">
        <v>0.28599999999999998</v>
      </c>
      <c r="N653" s="65">
        <v>0</v>
      </c>
      <c r="O653" s="65">
        <v>0</v>
      </c>
      <c r="P653" s="65"/>
      <c r="Q653" s="65">
        <v>1</v>
      </c>
      <c r="R653" s="65">
        <v>2</v>
      </c>
      <c r="S653" s="65">
        <v>0.5</v>
      </c>
      <c r="T653" s="65">
        <v>2</v>
      </c>
      <c r="U653" s="65">
        <v>10</v>
      </c>
      <c r="V653" s="65">
        <v>12</v>
      </c>
      <c r="W653" s="65">
        <v>0</v>
      </c>
      <c r="X653" s="65">
        <v>0</v>
      </c>
      <c r="Y653" s="65">
        <v>3</v>
      </c>
      <c r="Z653" s="65">
        <v>6</v>
      </c>
      <c r="AA653" s="65">
        <v>5</v>
      </c>
      <c r="AB653" s="65">
        <v>5</v>
      </c>
      <c r="AC653" s="65">
        <v>-1</v>
      </c>
      <c r="AD653" s="65"/>
      <c r="AE653" s="77">
        <f t="shared" si="606"/>
        <v>38</v>
      </c>
      <c r="AF653" s="78" t="s">
        <v>2581</v>
      </c>
      <c r="AG653" s="76">
        <f t="shared" ref="AG653:AH653" si="624">STDEV(L604:L653)</f>
        <v>4.7418673666024223</v>
      </c>
      <c r="AH653" s="76">
        <f t="shared" si="624"/>
        <v>0.12217945316423068</v>
      </c>
      <c r="AI653" s="76">
        <f t="shared" si="599"/>
        <v>17.529411764705884</v>
      </c>
    </row>
    <row r="654" spans="1:35" x14ac:dyDescent="0.25">
      <c r="A654" s="65">
        <v>29</v>
      </c>
      <c r="B654" s="56">
        <v>29</v>
      </c>
      <c r="C654" s="66">
        <v>38462</v>
      </c>
      <c r="D654" s="65" t="s">
        <v>2509</v>
      </c>
      <c r="E654" s="57" t="s">
        <v>19</v>
      </c>
      <c r="F654" s="67"/>
      <c r="G654" s="57" t="s">
        <v>2</v>
      </c>
      <c r="H654" s="67" t="s">
        <v>11</v>
      </c>
      <c r="I654" s="65">
        <v>1</v>
      </c>
      <c r="J654" s="68">
        <v>1.6666666666666667</v>
      </c>
      <c r="K654" s="65">
        <v>9</v>
      </c>
      <c r="L654" s="65">
        <v>11</v>
      </c>
      <c r="M654" s="65">
        <v>0.81799999999999995</v>
      </c>
      <c r="N654" s="65">
        <v>0</v>
      </c>
      <c r="O654" s="65">
        <v>0</v>
      </c>
      <c r="P654" s="65"/>
      <c r="Q654" s="65">
        <v>3</v>
      </c>
      <c r="R654" s="65">
        <v>7</v>
      </c>
      <c r="S654" s="65">
        <v>0.42899999999999999</v>
      </c>
      <c r="T654" s="65">
        <v>1</v>
      </c>
      <c r="U654" s="65">
        <v>14</v>
      </c>
      <c r="V654" s="65">
        <v>15</v>
      </c>
      <c r="W654" s="65">
        <v>2</v>
      </c>
      <c r="X654" s="65">
        <v>0</v>
      </c>
      <c r="Y654" s="65">
        <v>2</v>
      </c>
      <c r="Z654" s="65">
        <v>1</v>
      </c>
      <c r="AA654" s="65">
        <v>3</v>
      </c>
      <c r="AB654" s="65">
        <v>21</v>
      </c>
      <c r="AC654" s="65">
        <v>20.8</v>
      </c>
      <c r="AD654" s="65"/>
      <c r="AE654" s="77">
        <f t="shared" si="606"/>
        <v>40</v>
      </c>
      <c r="AF654" s="78" t="s">
        <v>2581</v>
      </c>
      <c r="AG654" s="76">
        <f t="shared" ref="AG654:AH654" si="625">STDEV(L605:L654)</f>
        <v>4.7676203793541143</v>
      </c>
      <c r="AH654" s="76">
        <f t="shared" si="625"/>
        <v>0.12979361325125532</v>
      </c>
      <c r="AI654" s="76">
        <f t="shared" si="599"/>
        <v>17.490196078431371</v>
      </c>
    </row>
    <row r="655" spans="1:35" x14ac:dyDescent="0.25">
      <c r="A655" s="65">
        <v>30</v>
      </c>
      <c r="B655" s="56">
        <v>30</v>
      </c>
      <c r="C655" s="66">
        <v>38462</v>
      </c>
      <c r="D655" s="65" t="s">
        <v>2510</v>
      </c>
      <c r="E655" s="57" t="s">
        <v>19</v>
      </c>
      <c r="F655" s="67"/>
      <c r="G655" s="57" t="s">
        <v>387</v>
      </c>
      <c r="H655" s="67" t="s">
        <v>11</v>
      </c>
      <c r="I655" s="65">
        <v>1</v>
      </c>
      <c r="J655" s="68">
        <v>1.75</v>
      </c>
      <c r="K655" s="65">
        <v>10</v>
      </c>
      <c r="L655" s="65">
        <v>19</v>
      </c>
      <c r="M655" s="65">
        <v>0.52600000000000002</v>
      </c>
      <c r="N655" s="65">
        <v>0</v>
      </c>
      <c r="O655" s="65">
        <v>1</v>
      </c>
      <c r="P655" s="65">
        <v>0</v>
      </c>
      <c r="Q655" s="65">
        <v>6</v>
      </c>
      <c r="R655" s="65">
        <v>7</v>
      </c>
      <c r="S655" s="65">
        <v>0.85699999999999998</v>
      </c>
      <c r="T655" s="65">
        <v>0</v>
      </c>
      <c r="U655" s="65">
        <v>9</v>
      </c>
      <c r="V655" s="65">
        <v>9</v>
      </c>
      <c r="W655" s="65">
        <v>1</v>
      </c>
      <c r="X655" s="65">
        <v>2</v>
      </c>
      <c r="Y655" s="65">
        <v>0</v>
      </c>
      <c r="Z655" s="65">
        <v>2</v>
      </c>
      <c r="AA655" s="65">
        <v>3</v>
      </c>
      <c r="AB655" s="65">
        <v>26</v>
      </c>
      <c r="AC655" s="65">
        <v>18.5</v>
      </c>
      <c r="AD655" s="65"/>
      <c r="AE655" s="77">
        <f t="shared" si="606"/>
        <v>42</v>
      </c>
      <c r="AF655" s="78" t="s">
        <v>2581</v>
      </c>
      <c r="AG655" s="76">
        <f t="shared" ref="AG655:AH655" si="626">STDEV(L606:L655)</f>
        <v>4.7476739739861351</v>
      </c>
      <c r="AH655" s="76">
        <f t="shared" si="626"/>
        <v>0.12780265558864723</v>
      </c>
      <c r="AI655" s="76">
        <f t="shared" si="599"/>
        <v>17.411764705882351</v>
      </c>
    </row>
    <row r="656" spans="1:35" x14ac:dyDescent="0.25">
      <c r="A656" s="65">
        <v>31</v>
      </c>
      <c r="B656" s="56">
        <v>31</v>
      </c>
      <c r="C656" s="66">
        <v>38462</v>
      </c>
      <c r="D656" s="65" t="s">
        <v>2511</v>
      </c>
      <c r="E656" s="57" t="s">
        <v>19</v>
      </c>
      <c r="F656" s="67"/>
      <c r="G656" s="57" t="s">
        <v>1834</v>
      </c>
      <c r="H656" s="67" t="s">
        <v>11</v>
      </c>
      <c r="I656" s="65">
        <v>1</v>
      </c>
      <c r="J656" s="68">
        <v>1.9166666666666667</v>
      </c>
      <c r="K656" s="65">
        <v>19</v>
      </c>
      <c r="L656" s="65">
        <v>31</v>
      </c>
      <c r="M656" s="65">
        <v>0.61299999999999999</v>
      </c>
      <c r="N656" s="65">
        <v>0</v>
      </c>
      <c r="O656" s="65">
        <v>0</v>
      </c>
      <c r="P656" s="65"/>
      <c r="Q656" s="65">
        <v>1</v>
      </c>
      <c r="R656" s="65">
        <v>1</v>
      </c>
      <c r="S656" s="65">
        <v>1</v>
      </c>
      <c r="T656" s="65">
        <v>2</v>
      </c>
      <c r="U656" s="65">
        <v>11</v>
      </c>
      <c r="V656" s="65">
        <v>13</v>
      </c>
      <c r="W656" s="65">
        <v>0</v>
      </c>
      <c r="X656" s="65">
        <v>0</v>
      </c>
      <c r="Y656" s="65">
        <v>6</v>
      </c>
      <c r="Z656" s="65">
        <v>3</v>
      </c>
      <c r="AA656" s="65">
        <v>4</v>
      </c>
      <c r="AB656" s="65">
        <v>39</v>
      </c>
      <c r="AC656" s="65">
        <v>29.2</v>
      </c>
      <c r="AD656" s="65"/>
      <c r="AE656" s="77">
        <f t="shared" si="606"/>
        <v>46</v>
      </c>
      <c r="AF656" s="78" t="s">
        <v>2581</v>
      </c>
      <c r="AG656" s="76">
        <f t="shared" ref="AG656:AH656" si="627">STDEV(L607:L656)</f>
        <v>5.1030203141405011</v>
      </c>
      <c r="AH656" s="76">
        <f t="shared" si="627"/>
        <v>0.12798692535264963</v>
      </c>
      <c r="AI656" s="76">
        <f t="shared" si="599"/>
        <v>17.745098039215687</v>
      </c>
    </row>
    <row r="657" spans="1:35" x14ac:dyDescent="0.25">
      <c r="A657" s="65">
        <v>32</v>
      </c>
      <c r="B657" s="56">
        <v>32</v>
      </c>
      <c r="C657" s="66">
        <v>38462</v>
      </c>
      <c r="D657" s="65" t="s">
        <v>2512</v>
      </c>
      <c r="E657" s="57" t="s">
        <v>19</v>
      </c>
      <c r="F657" s="67"/>
      <c r="G657" s="57" t="s">
        <v>8</v>
      </c>
      <c r="H657" s="67" t="s">
        <v>11</v>
      </c>
      <c r="I657" s="65">
        <v>1</v>
      </c>
      <c r="J657" s="68">
        <v>1.3333333333333333</v>
      </c>
      <c r="K657" s="65">
        <v>5</v>
      </c>
      <c r="L657" s="65">
        <v>10</v>
      </c>
      <c r="M657" s="65">
        <v>0.5</v>
      </c>
      <c r="N657" s="65">
        <v>0</v>
      </c>
      <c r="O657" s="65">
        <v>0</v>
      </c>
      <c r="P657" s="65"/>
      <c r="Q657" s="65">
        <v>7</v>
      </c>
      <c r="R657" s="65">
        <v>10</v>
      </c>
      <c r="S657" s="65">
        <v>0.7</v>
      </c>
      <c r="T657" s="65">
        <v>2</v>
      </c>
      <c r="U657" s="65">
        <v>10</v>
      </c>
      <c r="V657" s="65">
        <v>12</v>
      </c>
      <c r="W657" s="65">
        <v>2</v>
      </c>
      <c r="X657" s="65">
        <v>1</v>
      </c>
      <c r="Y657" s="65">
        <v>0</v>
      </c>
      <c r="Z657" s="65">
        <v>1</v>
      </c>
      <c r="AA657" s="65">
        <v>4</v>
      </c>
      <c r="AB657" s="65">
        <v>17</v>
      </c>
      <c r="AC657" s="65">
        <v>15</v>
      </c>
      <c r="AD657" s="65"/>
      <c r="AE657" s="77">
        <f t="shared" si="606"/>
        <v>32</v>
      </c>
      <c r="AF657" s="78" t="s">
        <v>2581</v>
      </c>
      <c r="AG657" s="76">
        <f t="shared" ref="AG657:AH657" si="628">STDEV(L608:L657)</f>
        <v>5.2069419910307415</v>
      </c>
      <c r="AH657" s="76">
        <f t="shared" si="628"/>
        <v>0.12780457179392585</v>
      </c>
      <c r="AI657" s="76">
        <f t="shared" si="599"/>
        <v>17.647058823529413</v>
      </c>
    </row>
    <row r="658" spans="1:35" x14ac:dyDescent="0.25">
      <c r="A658" s="65">
        <v>33</v>
      </c>
      <c r="B658" s="56">
        <v>33</v>
      </c>
      <c r="C658" s="66">
        <v>38462</v>
      </c>
      <c r="D658" s="65" t="s">
        <v>2513</v>
      </c>
      <c r="E658" s="57" t="s">
        <v>19</v>
      </c>
      <c r="F658" s="67"/>
      <c r="G658" s="57" t="s">
        <v>15</v>
      </c>
      <c r="H658" s="67" t="s">
        <v>11</v>
      </c>
      <c r="I658" s="65">
        <v>1</v>
      </c>
      <c r="J658" s="68">
        <v>1.7083333333333333</v>
      </c>
      <c r="K658" s="65">
        <v>9</v>
      </c>
      <c r="L658" s="65">
        <v>18</v>
      </c>
      <c r="M658" s="65">
        <v>0.5</v>
      </c>
      <c r="N658" s="65">
        <v>0</v>
      </c>
      <c r="O658" s="65">
        <v>0</v>
      </c>
      <c r="P658" s="65"/>
      <c r="Q658" s="65">
        <v>7</v>
      </c>
      <c r="R658" s="65">
        <v>8</v>
      </c>
      <c r="S658" s="65">
        <v>0.875</v>
      </c>
      <c r="T658" s="65">
        <v>3</v>
      </c>
      <c r="U658" s="65">
        <v>8</v>
      </c>
      <c r="V658" s="65">
        <v>11</v>
      </c>
      <c r="W658" s="65">
        <v>3</v>
      </c>
      <c r="X658" s="65">
        <v>0</v>
      </c>
      <c r="Y658" s="65">
        <v>5</v>
      </c>
      <c r="Z658" s="65">
        <v>1</v>
      </c>
      <c r="AA658" s="65">
        <v>3</v>
      </c>
      <c r="AB658" s="65">
        <v>25</v>
      </c>
      <c r="AC658" s="65">
        <v>23.5</v>
      </c>
      <c r="AD658" s="65"/>
      <c r="AE658" s="77">
        <f t="shared" si="606"/>
        <v>41</v>
      </c>
      <c r="AF658" s="78" t="s">
        <v>2581</v>
      </c>
      <c r="AG658" s="76">
        <f t="shared" ref="AG658:AH658" si="629">STDEV(L609:L658)</f>
        <v>5.2069419910307415</v>
      </c>
      <c r="AH658" s="76">
        <f t="shared" si="629"/>
        <v>0.1260130605475937</v>
      </c>
      <c r="AI658" s="76">
        <f t="shared" si="599"/>
        <v>17.705882352941178</v>
      </c>
    </row>
    <row r="659" spans="1:35" x14ac:dyDescent="0.25">
      <c r="A659" s="65">
        <v>34</v>
      </c>
      <c r="B659" s="56">
        <v>34</v>
      </c>
      <c r="C659" s="66">
        <v>38462</v>
      </c>
      <c r="D659" s="65" t="s">
        <v>2514</v>
      </c>
      <c r="E659" s="57" t="s">
        <v>19</v>
      </c>
      <c r="F659" s="67" t="s">
        <v>5</v>
      </c>
      <c r="G659" s="57" t="s">
        <v>23</v>
      </c>
      <c r="H659" s="67" t="s">
        <v>11</v>
      </c>
      <c r="I659" s="65">
        <v>1</v>
      </c>
      <c r="J659" s="68">
        <v>1.7083333333333333</v>
      </c>
      <c r="K659" s="65">
        <v>8</v>
      </c>
      <c r="L659" s="65">
        <v>16</v>
      </c>
      <c r="M659" s="65">
        <v>0.5</v>
      </c>
      <c r="N659" s="65">
        <v>0</v>
      </c>
      <c r="O659" s="65">
        <v>0</v>
      </c>
      <c r="P659" s="65"/>
      <c r="Q659" s="65">
        <v>2</v>
      </c>
      <c r="R659" s="65">
        <v>5</v>
      </c>
      <c r="S659" s="65">
        <v>0.4</v>
      </c>
      <c r="T659" s="65">
        <v>3</v>
      </c>
      <c r="U659" s="65">
        <v>10</v>
      </c>
      <c r="V659" s="65">
        <v>13</v>
      </c>
      <c r="W659" s="65">
        <v>3</v>
      </c>
      <c r="X659" s="65">
        <v>1</v>
      </c>
      <c r="Y659" s="65">
        <v>1</v>
      </c>
      <c r="Z659" s="65">
        <v>1</v>
      </c>
      <c r="AA659" s="65">
        <v>5</v>
      </c>
      <c r="AB659" s="65">
        <v>18</v>
      </c>
      <c r="AC659" s="65">
        <v>14.7</v>
      </c>
      <c r="AD659" s="65"/>
      <c r="AE659" s="77">
        <f t="shared" si="606"/>
        <v>41</v>
      </c>
      <c r="AF659" s="78" t="s">
        <v>2581</v>
      </c>
      <c r="AG659" s="76">
        <f t="shared" ref="AG659:AH659" si="630">STDEV(L610:L659)</f>
        <v>5.1855765428380929</v>
      </c>
      <c r="AH659" s="76">
        <f t="shared" si="630"/>
        <v>0.1260130605475937</v>
      </c>
      <c r="AI659" s="76">
        <f t="shared" si="599"/>
        <v>17.666666666666668</v>
      </c>
    </row>
    <row r="660" spans="1:35" x14ac:dyDescent="0.25">
      <c r="A660" s="65">
        <v>35</v>
      </c>
      <c r="B660" s="56">
        <v>35</v>
      </c>
      <c r="C660" s="66">
        <v>38462</v>
      </c>
      <c r="D660" s="65" t="s">
        <v>699</v>
      </c>
      <c r="E660" s="57" t="s">
        <v>19</v>
      </c>
      <c r="F660" s="67" t="s">
        <v>5</v>
      </c>
      <c r="G660" s="57" t="s">
        <v>21</v>
      </c>
      <c r="H660" s="67" t="s">
        <v>3</v>
      </c>
      <c r="I660" s="65">
        <v>1</v>
      </c>
      <c r="J660" s="68">
        <v>1.5416666666666667</v>
      </c>
      <c r="K660" s="65">
        <v>7</v>
      </c>
      <c r="L660" s="65">
        <v>14</v>
      </c>
      <c r="M660" s="65">
        <v>0.5</v>
      </c>
      <c r="N660" s="65">
        <v>0</v>
      </c>
      <c r="O660" s="65">
        <v>1</v>
      </c>
      <c r="P660" s="65">
        <v>0</v>
      </c>
      <c r="Q660" s="65">
        <v>7</v>
      </c>
      <c r="R660" s="65">
        <v>10</v>
      </c>
      <c r="S660" s="65">
        <v>0.7</v>
      </c>
      <c r="T660" s="65">
        <v>4</v>
      </c>
      <c r="U660" s="65">
        <v>6</v>
      </c>
      <c r="V660" s="65">
        <v>10</v>
      </c>
      <c r="W660" s="65">
        <v>3</v>
      </c>
      <c r="X660" s="65">
        <v>0</v>
      </c>
      <c r="Y660" s="65">
        <v>3</v>
      </c>
      <c r="Z660" s="65">
        <v>4</v>
      </c>
      <c r="AA660" s="65">
        <v>3</v>
      </c>
      <c r="AB660" s="65">
        <v>21</v>
      </c>
      <c r="AC660" s="65">
        <v>16.399999999999999</v>
      </c>
      <c r="AD660" s="65"/>
      <c r="AE660" s="77">
        <f t="shared" si="606"/>
        <v>37</v>
      </c>
      <c r="AF660" s="78" t="s">
        <v>2581</v>
      </c>
      <c r="AG660" s="76">
        <f t="shared" ref="AG660:AH660" si="631">STDEV(L611:L660)</f>
        <v>5.2116040070721601</v>
      </c>
      <c r="AH660" s="76">
        <f t="shared" si="631"/>
        <v>0.12558820950768865</v>
      </c>
      <c r="AI660" s="76">
        <f t="shared" si="599"/>
        <v>17.666666666666668</v>
      </c>
    </row>
    <row r="661" spans="1:35" x14ac:dyDescent="0.25">
      <c r="A661" s="65">
        <v>36</v>
      </c>
      <c r="B661" s="56">
        <v>36</v>
      </c>
      <c r="C661" s="66">
        <v>38462</v>
      </c>
      <c r="D661" s="65" t="s">
        <v>700</v>
      </c>
      <c r="E661" s="57" t="s">
        <v>19</v>
      </c>
      <c r="F661" s="67"/>
      <c r="G661" s="57" t="s">
        <v>21</v>
      </c>
      <c r="H661" s="67" t="s">
        <v>11</v>
      </c>
      <c r="I661" s="65">
        <v>1</v>
      </c>
      <c r="J661" s="68">
        <v>1.7916666666666667</v>
      </c>
      <c r="K661" s="65">
        <v>11</v>
      </c>
      <c r="L661" s="65">
        <v>19</v>
      </c>
      <c r="M661" s="65">
        <v>0.57899999999999996</v>
      </c>
      <c r="N661" s="65">
        <v>0</v>
      </c>
      <c r="O661" s="65">
        <v>0</v>
      </c>
      <c r="P661" s="65"/>
      <c r="Q661" s="65">
        <v>4</v>
      </c>
      <c r="R661" s="65">
        <v>5</v>
      </c>
      <c r="S661" s="65">
        <v>0.8</v>
      </c>
      <c r="T661" s="65">
        <v>5</v>
      </c>
      <c r="U661" s="65">
        <v>6</v>
      </c>
      <c r="V661" s="65">
        <v>11</v>
      </c>
      <c r="W661" s="65">
        <v>4</v>
      </c>
      <c r="X661" s="65">
        <v>2</v>
      </c>
      <c r="Y661" s="65">
        <v>0</v>
      </c>
      <c r="Z661" s="65">
        <v>4</v>
      </c>
      <c r="AA661" s="65">
        <v>1</v>
      </c>
      <c r="AB661" s="65">
        <v>26</v>
      </c>
      <c r="AC661" s="65">
        <v>22.4</v>
      </c>
      <c r="AD661" s="65"/>
      <c r="AE661" s="77">
        <f t="shared" si="606"/>
        <v>43</v>
      </c>
      <c r="AF661" s="78" t="s">
        <v>2581</v>
      </c>
      <c r="AG661" s="76">
        <f t="shared" ref="AG661:AH661" si="632">STDEV(L612:L661)</f>
        <v>5.1780147484044399</v>
      </c>
      <c r="AH661" s="76">
        <f t="shared" si="632"/>
        <v>0.12585478512466472</v>
      </c>
      <c r="AI661" s="76">
        <f t="shared" si="599"/>
        <v>17.705882352941178</v>
      </c>
    </row>
    <row r="662" spans="1:35" x14ac:dyDescent="0.25">
      <c r="A662" s="65">
        <v>37</v>
      </c>
      <c r="B662" s="56">
        <v>37</v>
      </c>
      <c r="C662" s="66">
        <v>38462</v>
      </c>
      <c r="D662" s="65" t="s">
        <v>2515</v>
      </c>
      <c r="E662" s="57" t="s">
        <v>19</v>
      </c>
      <c r="F662" s="67" t="s">
        <v>5</v>
      </c>
      <c r="G662" s="57" t="s">
        <v>2</v>
      </c>
      <c r="H662" s="67" t="s">
        <v>3</v>
      </c>
      <c r="I662" s="65">
        <v>1</v>
      </c>
      <c r="J662" s="68">
        <v>1.625</v>
      </c>
      <c r="K662" s="65">
        <v>9</v>
      </c>
      <c r="L662" s="65">
        <v>17</v>
      </c>
      <c r="M662" s="65">
        <v>0.52900000000000003</v>
      </c>
      <c r="N662" s="65">
        <v>0</v>
      </c>
      <c r="O662" s="65">
        <v>0</v>
      </c>
      <c r="P662" s="65"/>
      <c r="Q662" s="65">
        <v>3</v>
      </c>
      <c r="R662" s="65">
        <v>6</v>
      </c>
      <c r="S662" s="65">
        <v>0.5</v>
      </c>
      <c r="T662" s="65">
        <v>4</v>
      </c>
      <c r="U662" s="65">
        <v>7</v>
      </c>
      <c r="V662" s="65">
        <v>11</v>
      </c>
      <c r="W662" s="65">
        <v>1</v>
      </c>
      <c r="X662" s="65">
        <v>1</v>
      </c>
      <c r="Y662" s="65">
        <v>3</v>
      </c>
      <c r="Z662" s="65">
        <v>3</v>
      </c>
      <c r="AA662" s="65">
        <v>5</v>
      </c>
      <c r="AB662" s="65">
        <v>21</v>
      </c>
      <c r="AC662" s="65">
        <v>15.2</v>
      </c>
      <c r="AD662" s="65"/>
      <c r="AE662" s="77">
        <f t="shared" si="606"/>
        <v>39</v>
      </c>
      <c r="AF662" s="78" t="s">
        <v>2581</v>
      </c>
      <c r="AG662" s="76">
        <f t="shared" ref="AG662:AH662" si="633">STDEV(L613:L662)</f>
        <v>5.1735591506925189</v>
      </c>
      <c r="AH662" s="76">
        <f t="shared" si="633"/>
        <v>0.12538984270291281</v>
      </c>
      <c r="AI662" s="76">
        <f t="shared" si="599"/>
        <v>17.607843137254903</v>
      </c>
    </row>
    <row r="663" spans="1:35" x14ac:dyDescent="0.25">
      <c r="A663" s="65">
        <v>38</v>
      </c>
      <c r="B663" s="56">
        <v>38</v>
      </c>
      <c r="C663" s="66">
        <v>38462</v>
      </c>
      <c r="D663" s="65" t="s">
        <v>701</v>
      </c>
      <c r="E663" s="57" t="s">
        <v>19</v>
      </c>
      <c r="F663" s="67"/>
      <c r="G663" s="57" t="s">
        <v>89</v>
      </c>
      <c r="H663" s="67" t="s">
        <v>11</v>
      </c>
      <c r="I663" s="65">
        <v>1</v>
      </c>
      <c r="J663" s="68">
        <v>1.3333333333333333</v>
      </c>
      <c r="K663" s="65">
        <v>6</v>
      </c>
      <c r="L663" s="65">
        <v>12</v>
      </c>
      <c r="M663" s="65">
        <v>0.5</v>
      </c>
      <c r="N663" s="65">
        <v>0</v>
      </c>
      <c r="O663" s="65">
        <v>0</v>
      </c>
      <c r="P663" s="65"/>
      <c r="Q663" s="65">
        <v>4</v>
      </c>
      <c r="R663" s="65">
        <v>6</v>
      </c>
      <c r="S663" s="65">
        <v>0.66700000000000004</v>
      </c>
      <c r="T663" s="65">
        <v>4</v>
      </c>
      <c r="U663" s="65">
        <v>6</v>
      </c>
      <c r="V663" s="65">
        <v>10</v>
      </c>
      <c r="W663" s="65">
        <v>4</v>
      </c>
      <c r="X663" s="65">
        <v>1</v>
      </c>
      <c r="Y663" s="65">
        <v>2</v>
      </c>
      <c r="Z663" s="65">
        <v>3</v>
      </c>
      <c r="AA663" s="65">
        <v>2</v>
      </c>
      <c r="AB663" s="65">
        <v>16</v>
      </c>
      <c r="AC663" s="65">
        <v>15.2</v>
      </c>
      <c r="AD663" s="65"/>
      <c r="AE663" s="77">
        <f t="shared" si="606"/>
        <v>32</v>
      </c>
      <c r="AF663" s="78" t="s">
        <v>2581</v>
      </c>
      <c r="AG663" s="76">
        <f t="shared" ref="AG663:AH663" si="634">STDEV(L614:L663)</f>
        <v>5.2098807225172772</v>
      </c>
      <c r="AH663" s="76">
        <f t="shared" si="634"/>
        <v>0.12405446466807089</v>
      </c>
      <c r="AI663" s="76">
        <f t="shared" si="599"/>
        <v>17.529411764705884</v>
      </c>
    </row>
    <row r="664" spans="1:35" x14ac:dyDescent="0.25">
      <c r="A664" s="65">
        <v>39</v>
      </c>
      <c r="B664" s="56">
        <v>39</v>
      </c>
      <c r="C664" s="66">
        <v>38462</v>
      </c>
      <c r="D664" s="65" t="s">
        <v>2516</v>
      </c>
      <c r="E664" s="57" t="s">
        <v>19</v>
      </c>
      <c r="F664" s="67"/>
      <c r="G664" s="57" t="s">
        <v>6</v>
      </c>
      <c r="H664" s="67" t="s">
        <v>11</v>
      </c>
      <c r="I664" s="65">
        <v>1</v>
      </c>
      <c r="J664" s="68">
        <v>1.7916666666666667</v>
      </c>
      <c r="K664" s="65">
        <v>5</v>
      </c>
      <c r="L664" s="65">
        <v>16</v>
      </c>
      <c r="M664" s="65">
        <v>0.313</v>
      </c>
      <c r="N664" s="65">
        <v>0</v>
      </c>
      <c r="O664" s="65">
        <v>0</v>
      </c>
      <c r="P664" s="65"/>
      <c r="Q664" s="65">
        <v>10</v>
      </c>
      <c r="R664" s="65">
        <v>15</v>
      </c>
      <c r="S664" s="65">
        <v>0.66700000000000004</v>
      </c>
      <c r="T664" s="65">
        <v>3</v>
      </c>
      <c r="U664" s="65">
        <v>9</v>
      </c>
      <c r="V664" s="65">
        <v>12</v>
      </c>
      <c r="W664" s="65">
        <v>1</v>
      </c>
      <c r="X664" s="65">
        <v>1</v>
      </c>
      <c r="Y664" s="65">
        <v>3</v>
      </c>
      <c r="Z664" s="65">
        <v>3</v>
      </c>
      <c r="AA664" s="65">
        <v>2</v>
      </c>
      <c r="AB664" s="65">
        <v>20</v>
      </c>
      <c r="AC664" s="65">
        <v>13.6</v>
      </c>
      <c r="AD664" s="65"/>
      <c r="AE664" s="77">
        <f t="shared" si="606"/>
        <v>43</v>
      </c>
      <c r="AF664" s="78" t="s">
        <v>2581</v>
      </c>
      <c r="AG664" s="76">
        <f t="shared" ref="AG664:AH664" si="635">STDEV(L615:L664)</f>
        <v>5.2144226987877236</v>
      </c>
      <c r="AH664" s="76">
        <f t="shared" si="635"/>
        <v>0.12518261599335095</v>
      </c>
      <c r="AI664" s="76">
        <f t="shared" si="599"/>
        <v>17.568627450980394</v>
      </c>
    </row>
    <row r="665" spans="1:35" x14ac:dyDescent="0.25">
      <c r="A665" s="65">
        <v>40</v>
      </c>
      <c r="B665" s="56">
        <v>40</v>
      </c>
      <c r="C665" s="66">
        <v>38462</v>
      </c>
      <c r="D665" s="65" t="s">
        <v>702</v>
      </c>
      <c r="E665" s="57" t="s">
        <v>19</v>
      </c>
      <c r="F665" s="67"/>
      <c r="G665" s="57" t="s">
        <v>23</v>
      </c>
      <c r="H665" s="67" t="s">
        <v>11</v>
      </c>
      <c r="I665" s="65">
        <v>1</v>
      </c>
      <c r="J665" s="68">
        <v>1.875</v>
      </c>
      <c r="K665" s="65">
        <v>4</v>
      </c>
      <c r="L665" s="65">
        <v>12</v>
      </c>
      <c r="M665" s="65">
        <v>0.33300000000000002</v>
      </c>
      <c r="N665" s="65">
        <v>0</v>
      </c>
      <c r="O665" s="65">
        <v>0</v>
      </c>
      <c r="P665" s="65"/>
      <c r="Q665" s="65">
        <v>3</v>
      </c>
      <c r="R665" s="65">
        <v>4</v>
      </c>
      <c r="S665" s="65">
        <v>0.75</v>
      </c>
      <c r="T665" s="65">
        <v>4</v>
      </c>
      <c r="U665" s="65">
        <v>5</v>
      </c>
      <c r="V665" s="65">
        <v>9</v>
      </c>
      <c r="W665" s="65">
        <v>8</v>
      </c>
      <c r="X665" s="65">
        <v>0</v>
      </c>
      <c r="Y665" s="65">
        <v>1</v>
      </c>
      <c r="Z665" s="65">
        <v>2</v>
      </c>
      <c r="AA665" s="65">
        <v>2</v>
      </c>
      <c r="AB665" s="65">
        <v>11</v>
      </c>
      <c r="AC665" s="65">
        <v>11.6</v>
      </c>
      <c r="AD665" s="65"/>
      <c r="AE665" s="77">
        <f t="shared" si="606"/>
        <v>45</v>
      </c>
      <c r="AF665" s="78" t="s">
        <v>2581</v>
      </c>
      <c r="AG665" s="76">
        <f t="shared" ref="AG665:AH665" si="636">STDEV(L616:L665)</f>
        <v>5.2605578970062767</v>
      </c>
      <c r="AH665" s="76">
        <f t="shared" si="636"/>
        <v>0.1275492845922705</v>
      </c>
      <c r="AI665" s="76">
        <f t="shared" si="599"/>
        <v>17.450980392156861</v>
      </c>
    </row>
    <row r="666" spans="1:35" x14ac:dyDescent="0.25">
      <c r="A666" s="65">
        <v>41</v>
      </c>
      <c r="B666" s="56">
        <v>41</v>
      </c>
      <c r="C666" s="66">
        <v>38462</v>
      </c>
      <c r="D666" s="65" t="s">
        <v>703</v>
      </c>
      <c r="E666" s="57" t="s">
        <v>19</v>
      </c>
      <c r="F666" s="67" t="s">
        <v>5</v>
      </c>
      <c r="G666" s="57" t="s">
        <v>13</v>
      </c>
      <c r="H666" s="67" t="s">
        <v>11</v>
      </c>
      <c r="I666" s="65">
        <v>1</v>
      </c>
      <c r="J666" s="68">
        <v>1.6666666666666667</v>
      </c>
      <c r="K666" s="65">
        <v>15</v>
      </c>
      <c r="L666" s="65">
        <v>24</v>
      </c>
      <c r="M666" s="65">
        <v>0.625</v>
      </c>
      <c r="N666" s="65">
        <v>0</v>
      </c>
      <c r="O666" s="65">
        <v>0</v>
      </c>
      <c r="P666" s="65"/>
      <c r="Q666" s="65">
        <v>6</v>
      </c>
      <c r="R666" s="65">
        <v>8</v>
      </c>
      <c r="S666" s="65">
        <v>0.75</v>
      </c>
      <c r="T666" s="65">
        <v>3</v>
      </c>
      <c r="U666" s="65">
        <v>7</v>
      </c>
      <c r="V666" s="65">
        <v>10</v>
      </c>
      <c r="W666" s="65">
        <v>1</v>
      </c>
      <c r="X666" s="65">
        <v>0</v>
      </c>
      <c r="Y666" s="65">
        <v>7</v>
      </c>
      <c r="Z666" s="65">
        <v>3</v>
      </c>
      <c r="AA666" s="65">
        <v>3</v>
      </c>
      <c r="AB666" s="65">
        <v>36</v>
      </c>
      <c r="AC666" s="65">
        <v>30</v>
      </c>
      <c r="AD666" s="65"/>
      <c r="AE666" s="77">
        <f t="shared" si="606"/>
        <v>40</v>
      </c>
      <c r="AF666" s="78" t="s">
        <v>2581</v>
      </c>
      <c r="AG666" s="76">
        <f t="shared" ref="AG666:AH666" si="637">STDEV(L617:L666)</f>
        <v>5.3381950629976274</v>
      </c>
      <c r="AH666" s="76">
        <f t="shared" si="637"/>
        <v>0.12754928459227033</v>
      </c>
      <c r="AI666" s="76">
        <f t="shared" si="599"/>
        <v>17.529411764705884</v>
      </c>
    </row>
    <row r="667" spans="1:35" x14ac:dyDescent="0.25">
      <c r="A667" s="65">
        <v>42</v>
      </c>
      <c r="B667" s="56">
        <v>42</v>
      </c>
      <c r="C667" s="66">
        <v>38462</v>
      </c>
      <c r="D667" s="65" t="s">
        <v>704</v>
      </c>
      <c r="E667" s="57" t="s">
        <v>19</v>
      </c>
      <c r="F667" s="67"/>
      <c r="G667" s="57" t="s">
        <v>2</v>
      </c>
      <c r="H667" s="67" t="s">
        <v>11</v>
      </c>
      <c r="I667" s="65">
        <v>1</v>
      </c>
      <c r="J667" s="68">
        <v>1.3333333333333333</v>
      </c>
      <c r="K667" s="65">
        <v>6</v>
      </c>
      <c r="L667" s="65">
        <v>11</v>
      </c>
      <c r="M667" s="65">
        <v>0.54500000000000004</v>
      </c>
      <c r="N667" s="65">
        <v>0</v>
      </c>
      <c r="O667" s="65">
        <v>0</v>
      </c>
      <c r="P667" s="65"/>
      <c r="Q667" s="65">
        <v>2</v>
      </c>
      <c r="R667" s="65">
        <v>3</v>
      </c>
      <c r="S667" s="65">
        <v>0.66700000000000004</v>
      </c>
      <c r="T667" s="65">
        <v>2</v>
      </c>
      <c r="U667" s="65">
        <v>8</v>
      </c>
      <c r="V667" s="65">
        <v>10</v>
      </c>
      <c r="W667" s="65">
        <v>4</v>
      </c>
      <c r="X667" s="65">
        <v>0</v>
      </c>
      <c r="Y667" s="65">
        <v>3</v>
      </c>
      <c r="Z667" s="65">
        <v>4</v>
      </c>
      <c r="AA667" s="65">
        <v>3</v>
      </c>
      <c r="AB667" s="65">
        <v>14</v>
      </c>
      <c r="AC667" s="65">
        <v>11.8</v>
      </c>
      <c r="AD667" s="65"/>
      <c r="AE667" s="77">
        <f t="shared" si="606"/>
        <v>32</v>
      </c>
      <c r="AF667" s="78" t="s">
        <v>2581</v>
      </c>
      <c r="AG667" s="76">
        <f t="shared" ref="AG667:AH667" si="638">STDEV(L618:L667)</f>
        <v>5.405552700695833</v>
      </c>
      <c r="AH667" s="76">
        <f t="shared" si="638"/>
        <v>0.12751330302748645</v>
      </c>
      <c r="AI667" s="76">
        <f t="shared" si="599"/>
        <v>17.431372549019606</v>
      </c>
    </row>
    <row r="668" spans="1:35" x14ac:dyDescent="0.25">
      <c r="A668" s="65">
        <v>43</v>
      </c>
      <c r="B668" s="56">
        <v>43</v>
      </c>
      <c r="C668" s="66">
        <v>38462</v>
      </c>
      <c r="D668" s="65" t="s">
        <v>705</v>
      </c>
      <c r="E668" s="57" t="s">
        <v>19</v>
      </c>
      <c r="F668" s="67"/>
      <c r="G668" s="57" t="s">
        <v>1</v>
      </c>
      <c r="H668" s="67" t="s">
        <v>11</v>
      </c>
      <c r="I668" s="65">
        <v>1</v>
      </c>
      <c r="J668" s="68">
        <v>1.6666666666666667</v>
      </c>
      <c r="K668" s="65">
        <v>6</v>
      </c>
      <c r="L668" s="65">
        <v>11</v>
      </c>
      <c r="M668" s="65">
        <v>0.54500000000000004</v>
      </c>
      <c r="N668" s="65">
        <v>0</v>
      </c>
      <c r="O668" s="65">
        <v>0</v>
      </c>
      <c r="P668" s="65"/>
      <c r="Q668" s="65">
        <v>9</v>
      </c>
      <c r="R668" s="65">
        <v>12</v>
      </c>
      <c r="S668" s="65">
        <v>0.75</v>
      </c>
      <c r="T668" s="65">
        <v>2</v>
      </c>
      <c r="U668" s="65">
        <v>11</v>
      </c>
      <c r="V668" s="65">
        <v>13</v>
      </c>
      <c r="W668" s="65">
        <v>2</v>
      </c>
      <c r="X668" s="65">
        <v>2</v>
      </c>
      <c r="Y668" s="65">
        <v>3</v>
      </c>
      <c r="Z668" s="65">
        <v>3</v>
      </c>
      <c r="AA668" s="65">
        <v>2</v>
      </c>
      <c r="AB668" s="65">
        <v>21</v>
      </c>
      <c r="AC668" s="65">
        <v>20.9</v>
      </c>
      <c r="AD668" s="65"/>
      <c r="AE668" s="77">
        <f t="shared" si="606"/>
        <v>40</v>
      </c>
      <c r="AF668" s="78" t="s">
        <v>2581</v>
      </c>
      <c r="AG668" s="76">
        <f t="shared" ref="AG668:AH668" si="639">STDEV(L619:L668)</f>
        <v>5.4458746790950077</v>
      </c>
      <c r="AH668" s="76">
        <f t="shared" si="639"/>
        <v>0.12751582694884911</v>
      </c>
      <c r="AI668" s="76">
        <f t="shared" si="599"/>
        <v>17.254901960784313</v>
      </c>
    </row>
    <row r="669" spans="1:35" x14ac:dyDescent="0.25">
      <c r="A669" s="65">
        <v>44</v>
      </c>
      <c r="B669" s="56">
        <v>44</v>
      </c>
      <c r="C669" s="66">
        <v>38462</v>
      </c>
      <c r="D669" s="65" t="s">
        <v>2517</v>
      </c>
      <c r="E669" s="57" t="s">
        <v>19</v>
      </c>
      <c r="F669" s="67" t="s">
        <v>5</v>
      </c>
      <c r="G669" s="57" t="s">
        <v>8</v>
      </c>
      <c r="H669" s="67" t="s">
        <v>11</v>
      </c>
      <c r="I669" s="65">
        <v>1</v>
      </c>
      <c r="J669" s="68">
        <v>1.5833333333333333</v>
      </c>
      <c r="K669" s="65">
        <v>9</v>
      </c>
      <c r="L669" s="65">
        <v>16</v>
      </c>
      <c r="M669" s="65">
        <v>0.56299999999999994</v>
      </c>
      <c r="N669" s="65">
        <v>0</v>
      </c>
      <c r="O669" s="65">
        <v>0</v>
      </c>
      <c r="P669" s="65"/>
      <c r="Q669" s="65">
        <v>4</v>
      </c>
      <c r="R669" s="65">
        <v>4</v>
      </c>
      <c r="S669" s="65">
        <v>1</v>
      </c>
      <c r="T669" s="65">
        <v>1</v>
      </c>
      <c r="U669" s="65">
        <v>4</v>
      </c>
      <c r="V669" s="65">
        <v>5</v>
      </c>
      <c r="W669" s="65">
        <v>7</v>
      </c>
      <c r="X669" s="65">
        <v>2</v>
      </c>
      <c r="Y669" s="65">
        <v>3</v>
      </c>
      <c r="Z669" s="65">
        <v>5</v>
      </c>
      <c r="AA669" s="65">
        <v>1</v>
      </c>
      <c r="AB669" s="65">
        <v>22</v>
      </c>
      <c r="AC669" s="65">
        <v>19.899999999999999</v>
      </c>
      <c r="AD669" s="65"/>
      <c r="AE669" s="77">
        <f t="shared" si="606"/>
        <v>38</v>
      </c>
      <c r="AF669" s="78" t="s">
        <v>2581</v>
      </c>
      <c r="AG669" s="76">
        <f t="shared" ref="AG669:AH669" si="640">STDEV(L620:L669)</f>
        <v>5.4458746790950077</v>
      </c>
      <c r="AH669" s="76">
        <f t="shared" si="640"/>
        <v>0.12741796240270506</v>
      </c>
      <c r="AI669" s="76">
        <f t="shared" si="599"/>
        <v>17.313725490196077</v>
      </c>
    </row>
    <row r="670" spans="1:35" x14ac:dyDescent="0.25">
      <c r="A670" s="65">
        <v>45</v>
      </c>
      <c r="B670" s="56">
        <v>45</v>
      </c>
      <c r="C670" s="66">
        <v>38462</v>
      </c>
      <c r="D670" s="65" t="s">
        <v>2518</v>
      </c>
      <c r="E670" s="57" t="s">
        <v>19</v>
      </c>
      <c r="F670" s="67" t="s">
        <v>5</v>
      </c>
      <c r="G670" s="57" t="s">
        <v>17</v>
      </c>
      <c r="H670" s="67" t="s">
        <v>3</v>
      </c>
      <c r="I670" s="65">
        <v>1</v>
      </c>
      <c r="J670" s="68">
        <v>2.1666666666666665</v>
      </c>
      <c r="K670" s="65">
        <v>12</v>
      </c>
      <c r="L670" s="65">
        <v>28</v>
      </c>
      <c r="M670" s="65">
        <v>0.42899999999999999</v>
      </c>
      <c r="N670" s="65">
        <v>0</v>
      </c>
      <c r="O670" s="65">
        <v>1</v>
      </c>
      <c r="P670" s="65">
        <v>0</v>
      </c>
      <c r="Q670" s="65">
        <v>8</v>
      </c>
      <c r="R670" s="65">
        <v>12</v>
      </c>
      <c r="S670" s="65">
        <v>0.66700000000000004</v>
      </c>
      <c r="T670" s="65">
        <v>6</v>
      </c>
      <c r="U670" s="65">
        <v>13</v>
      </c>
      <c r="V670" s="65">
        <v>19</v>
      </c>
      <c r="W670" s="65">
        <v>3</v>
      </c>
      <c r="X670" s="65">
        <v>2</v>
      </c>
      <c r="Y670" s="65">
        <v>0</v>
      </c>
      <c r="Z670" s="65">
        <v>4</v>
      </c>
      <c r="AA670" s="65">
        <v>5</v>
      </c>
      <c r="AB670" s="65">
        <v>32</v>
      </c>
      <c r="AC670" s="65">
        <v>21.8</v>
      </c>
      <c r="AD670" s="65"/>
      <c r="AE670" s="77">
        <f t="shared" si="606"/>
        <v>52</v>
      </c>
      <c r="AF670" s="78" t="s">
        <v>2581</v>
      </c>
      <c r="AG670" s="76">
        <f t="shared" ref="AG670:AH670" si="641">STDEV(L621:L670)</f>
        <v>5.5475679539850287</v>
      </c>
      <c r="AH670" s="76">
        <f t="shared" si="641"/>
        <v>0.12764499398643059</v>
      </c>
      <c r="AI670" s="76">
        <f t="shared" si="599"/>
        <v>17.549019607843139</v>
      </c>
    </row>
    <row r="671" spans="1:35" x14ac:dyDescent="0.25">
      <c r="A671" s="65">
        <v>46</v>
      </c>
      <c r="B671" s="56">
        <v>46</v>
      </c>
      <c r="C671" s="66">
        <v>38462</v>
      </c>
      <c r="D671" s="65" t="s">
        <v>2519</v>
      </c>
      <c r="E671" s="57" t="s">
        <v>19</v>
      </c>
      <c r="F671" s="67" t="s">
        <v>5</v>
      </c>
      <c r="G671" s="57" t="s">
        <v>1834</v>
      </c>
      <c r="H671" s="67" t="s">
        <v>11</v>
      </c>
      <c r="I671" s="65">
        <v>1</v>
      </c>
      <c r="J671" s="68">
        <v>1.25</v>
      </c>
      <c r="K671" s="65">
        <v>7</v>
      </c>
      <c r="L671" s="65">
        <v>11</v>
      </c>
      <c r="M671" s="65">
        <v>0.63600000000000001</v>
      </c>
      <c r="N671" s="65">
        <v>0</v>
      </c>
      <c r="O671" s="65">
        <v>0</v>
      </c>
      <c r="P671" s="65"/>
      <c r="Q671" s="65">
        <v>5</v>
      </c>
      <c r="R671" s="65">
        <v>7</v>
      </c>
      <c r="S671" s="65">
        <v>0.71399999999999997</v>
      </c>
      <c r="T671" s="65">
        <v>1</v>
      </c>
      <c r="U671" s="65">
        <v>9</v>
      </c>
      <c r="V671" s="65">
        <v>10</v>
      </c>
      <c r="W671" s="65">
        <v>2</v>
      </c>
      <c r="X671" s="65">
        <v>0</v>
      </c>
      <c r="Y671" s="65">
        <v>2</v>
      </c>
      <c r="Z671" s="65">
        <v>1</v>
      </c>
      <c r="AA671" s="65">
        <v>3</v>
      </c>
      <c r="AB671" s="65">
        <v>19</v>
      </c>
      <c r="AC671" s="65">
        <v>17.3</v>
      </c>
      <c r="AD671" s="65"/>
      <c r="AE671" s="77">
        <f t="shared" si="606"/>
        <v>30</v>
      </c>
      <c r="AF671" s="78" t="s">
        <v>2581</v>
      </c>
      <c r="AG671" s="76">
        <f t="shared" ref="AG671:AH671" si="642">STDEV(L622:L671)</f>
        <v>5.5599148429831615</v>
      </c>
      <c r="AH671" s="76">
        <f t="shared" si="642"/>
        <v>0.12872754965746999</v>
      </c>
      <c r="AI671" s="76">
        <f t="shared" si="599"/>
        <v>17.274509803921568</v>
      </c>
    </row>
    <row r="672" spans="1:35" x14ac:dyDescent="0.25">
      <c r="A672" s="65">
        <v>47</v>
      </c>
      <c r="B672" s="56">
        <v>47</v>
      </c>
      <c r="C672" s="66">
        <v>38462</v>
      </c>
      <c r="D672" s="65" t="s">
        <v>2520</v>
      </c>
      <c r="E672" s="57" t="s">
        <v>19</v>
      </c>
      <c r="F672" s="67"/>
      <c r="G672" s="57" t="s">
        <v>6</v>
      </c>
      <c r="H672" s="67" t="s">
        <v>11</v>
      </c>
      <c r="I672" s="65">
        <v>1</v>
      </c>
      <c r="J672" s="68">
        <v>2</v>
      </c>
      <c r="K672" s="65">
        <v>5</v>
      </c>
      <c r="L672" s="65">
        <v>14</v>
      </c>
      <c r="M672" s="65">
        <v>0.35699999999999998</v>
      </c>
      <c r="N672" s="65">
        <v>0</v>
      </c>
      <c r="O672" s="65">
        <v>0</v>
      </c>
      <c r="P672" s="65"/>
      <c r="Q672" s="65">
        <v>9</v>
      </c>
      <c r="R672" s="65">
        <v>12</v>
      </c>
      <c r="S672" s="65">
        <v>0.75</v>
      </c>
      <c r="T672" s="65">
        <v>2</v>
      </c>
      <c r="U672" s="65">
        <v>10</v>
      </c>
      <c r="V672" s="65">
        <v>12</v>
      </c>
      <c r="W672" s="65">
        <v>3</v>
      </c>
      <c r="X672" s="65">
        <v>1</v>
      </c>
      <c r="Y672" s="65">
        <v>2</v>
      </c>
      <c r="Z672" s="65">
        <v>0</v>
      </c>
      <c r="AA672" s="65">
        <v>2</v>
      </c>
      <c r="AB672" s="65">
        <v>19</v>
      </c>
      <c r="AC672" s="65">
        <v>18.100000000000001</v>
      </c>
      <c r="AD672" s="65"/>
      <c r="AE672" s="77">
        <f t="shared" si="606"/>
        <v>48</v>
      </c>
      <c r="AF672" s="78" t="s">
        <v>2581</v>
      </c>
      <c r="AG672" s="76">
        <f t="shared" ref="AG672:AH672" si="643">STDEV(L623:L672)</f>
        <v>5.5493702529279503</v>
      </c>
      <c r="AH672" s="76">
        <f t="shared" si="643"/>
        <v>0.13039191317105586</v>
      </c>
      <c r="AI672" s="76">
        <f t="shared" si="599"/>
        <v>17.098039215686274</v>
      </c>
    </row>
    <row r="673" spans="1:35" x14ac:dyDescent="0.25">
      <c r="A673" s="65">
        <v>48</v>
      </c>
      <c r="B673" s="56">
        <v>48</v>
      </c>
      <c r="C673" s="66">
        <v>38462</v>
      </c>
      <c r="D673" s="65" t="s">
        <v>706</v>
      </c>
      <c r="E673" s="57" t="s">
        <v>19</v>
      </c>
      <c r="F673" s="67"/>
      <c r="G673" s="57" t="s">
        <v>13</v>
      </c>
      <c r="H673" s="67" t="s">
        <v>11</v>
      </c>
      <c r="I673" s="65">
        <v>1</v>
      </c>
      <c r="J673" s="68">
        <v>1.75</v>
      </c>
      <c r="K673" s="65">
        <v>10</v>
      </c>
      <c r="L673" s="65">
        <v>21</v>
      </c>
      <c r="M673" s="65">
        <v>0.47599999999999998</v>
      </c>
      <c r="N673" s="65">
        <v>0</v>
      </c>
      <c r="O673" s="65">
        <v>0</v>
      </c>
      <c r="P673" s="65"/>
      <c r="Q673" s="65">
        <v>6</v>
      </c>
      <c r="R673" s="65">
        <v>10</v>
      </c>
      <c r="S673" s="65">
        <v>0.6</v>
      </c>
      <c r="T673" s="65">
        <v>4</v>
      </c>
      <c r="U673" s="65">
        <v>10</v>
      </c>
      <c r="V673" s="65">
        <v>14</v>
      </c>
      <c r="W673" s="65">
        <v>1</v>
      </c>
      <c r="X673" s="65">
        <v>1</v>
      </c>
      <c r="Y673" s="65">
        <v>4</v>
      </c>
      <c r="Z673" s="65">
        <v>2</v>
      </c>
      <c r="AA673" s="65">
        <v>5</v>
      </c>
      <c r="AB673" s="65">
        <v>26</v>
      </c>
      <c r="AC673" s="65">
        <v>20</v>
      </c>
      <c r="AD673" s="65"/>
      <c r="AE673" s="77">
        <f t="shared" si="606"/>
        <v>42</v>
      </c>
      <c r="AF673" s="78" t="s">
        <v>2581</v>
      </c>
      <c r="AG673" s="76">
        <f t="shared" ref="AG673:AH673" si="644">STDEV(L624:L673)</f>
        <v>5.3514827241558756</v>
      </c>
      <c r="AH673" s="76">
        <f t="shared" si="644"/>
        <v>0.13034964753402659</v>
      </c>
      <c r="AI673" s="76">
        <f t="shared" si="599"/>
        <v>17.098039215686274</v>
      </c>
    </row>
    <row r="674" spans="1:35" x14ac:dyDescent="0.25">
      <c r="A674" s="65">
        <v>49</v>
      </c>
      <c r="B674" s="56">
        <v>49</v>
      </c>
      <c r="C674" s="66">
        <v>38462</v>
      </c>
      <c r="D674" s="65" t="s">
        <v>707</v>
      </c>
      <c r="E674" s="57" t="s">
        <v>19</v>
      </c>
      <c r="F674" s="67" t="s">
        <v>5</v>
      </c>
      <c r="G674" s="57" t="s">
        <v>6</v>
      </c>
      <c r="H674" s="67" t="s">
        <v>11</v>
      </c>
      <c r="I674" s="65">
        <v>1</v>
      </c>
      <c r="J674" s="68">
        <v>1.7916666666666667</v>
      </c>
      <c r="K674" s="65">
        <v>6</v>
      </c>
      <c r="L674" s="65">
        <v>12</v>
      </c>
      <c r="M674" s="65">
        <v>0.5</v>
      </c>
      <c r="N674" s="65">
        <v>0</v>
      </c>
      <c r="O674" s="65">
        <v>1</v>
      </c>
      <c r="P674" s="65">
        <v>0</v>
      </c>
      <c r="Q674" s="65">
        <v>1</v>
      </c>
      <c r="R674" s="65">
        <v>2</v>
      </c>
      <c r="S674" s="65">
        <v>0.5</v>
      </c>
      <c r="T674" s="65">
        <v>0</v>
      </c>
      <c r="U674" s="65">
        <v>6</v>
      </c>
      <c r="V674" s="65">
        <v>6</v>
      </c>
      <c r="W674" s="65">
        <v>6</v>
      </c>
      <c r="X674" s="65">
        <v>2</v>
      </c>
      <c r="Y674" s="65">
        <v>2</v>
      </c>
      <c r="Z674" s="65">
        <v>3</v>
      </c>
      <c r="AA674" s="65">
        <v>4</v>
      </c>
      <c r="AB674" s="65">
        <v>13</v>
      </c>
      <c r="AC674" s="65">
        <v>11.4</v>
      </c>
      <c r="AD674" s="65"/>
      <c r="AE674" s="77">
        <f t="shared" si="606"/>
        <v>43</v>
      </c>
      <c r="AF674" s="78" t="s">
        <v>2581</v>
      </c>
      <c r="AG674" s="76">
        <f t="shared" ref="AG674:AH674" si="645">STDEV(L625:L674)</f>
        <v>5.3957277128317367</v>
      </c>
      <c r="AH674" s="76">
        <f t="shared" si="645"/>
        <v>0.1286336293985553</v>
      </c>
      <c r="AI674" s="76">
        <f t="shared" si="599"/>
        <v>16.784313725490197</v>
      </c>
    </row>
    <row r="675" spans="1:35" x14ac:dyDescent="0.25">
      <c r="A675" s="65">
        <v>50</v>
      </c>
      <c r="B675" s="56">
        <v>50</v>
      </c>
      <c r="C675" s="66">
        <v>38462</v>
      </c>
      <c r="D675" s="65" t="s">
        <v>708</v>
      </c>
      <c r="E675" s="57" t="s">
        <v>19</v>
      </c>
      <c r="F675" s="67" t="s">
        <v>5</v>
      </c>
      <c r="G675" s="57" t="s">
        <v>15</v>
      </c>
      <c r="H675" s="67" t="s">
        <v>11</v>
      </c>
      <c r="I675" s="65">
        <v>1</v>
      </c>
      <c r="J675" s="68">
        <v>1.7916666666666667</v>
      </c>
      <c r="K675" s="65">
        <v>10</v>
      </c>
      <c r="L675" s="65">
        <v>22</v>
      </c>
      <c r="M675" s="65">
        <v>0.45500000000000002</v>
      </c>
      <c r="N675" s="65">
        <v>0</v>
      </c>
      <c r="O675" s="65">
        <v>0</v>
      </c>
      <c r="P675" s="65"/>
      <c r="Q675" s="65">
        <v>8</v>
      </c>
      <c r="R675" s="65">
        <v>8</v>
      </c>
      <c r="S675" s="65">
        <v>1</v>
      </c>
      <c r="T675" s="65">
        <v>2</v>
      </c>
      <c r="U675" s="65">
        <v>8</v>
      </c>
      <c r="V675" s="65">
        <v>10</v>
      </c>
      <c r="W675" s="65">
        <v>0</v>
      </c>
      <c r="X675" s="65">
        <v>0</v>
      </c>
      <c r="Y675" s="65">
        <v>1</v>
      </c>
      <c r="Z675" s="65">
        <v>1</v>
      </c>
      <c r="AA675" s="65">
        <v>3</v>
      </c>
      <c r="AB675" s="65">
        <v>28</v>
      </c>
      <c r="AC675" s="65">
        <v>18.899999999999999</v>
      </c>
      <c r="AD675" s="65"/>
      <c r="AE675" s="77">
        <f t="shared" si="606"/>
        <v>43</v>
      </c>
      <c r="AF675" s="78" t="s">
        <v>2581</v>
      </c>
      <c r="AG675" s="76">
        <f t="shared" ref="AG675:AH675" si="646">STDEV(L626:L675)</f>
        <v>5.4445254286170011</v>
      </c>
      <c r="AH675" s="76">
        <f t="shared" si="646"/>
        <v>0.12350037759175596</v>
      </c>
      <c r="AI675" s="76">
        <f t="shared" si="599"/>
        <v>16.882352941176471</v>
      </c>
    </row>
    <row r="676" spans="1:35" x14ac:dyDescent="0.25">
      <c r="A676" s="65">
        <v>1</v>
      </c>
      <c r="B676" s="56">
        <v>1</v>
      </c>
      <c r="C676" s="66">
        <v>38462</v>
      </c>
      <c r="D676" s="65" t="s">
        <v>2439</v>
      </c>
      <c r="E676" s="57" t="s">
        <v>19</v>
      </c>
      <c r="F676" s="67"/>
      <c r="G676" s="57" t="s">
        <v>95</v>
      </c>
      <c r="H676" s="67" t="s">
        <v>11</v>
      </c>
      <c r="I676" s="65">
        <v>1</v>
      </c>
      <c r="J676" s="68">
        <v>1.1666666666666667</v>
      </c>
      <c r="K676" s="65">
        <v>8</v>
      </c>
      <c r="L676" s="65">
        <v>16</v>
      </c>
      <c r="M676" s="65">
        <v>0.5</v>
      </c>
      <c r="N676" s="65">
        <v>0</v>
      </c>
      <c r="O676" s="65">
        <v>0</v>
      </c>
      <c r="P676" s="65"/>
      <c r="Q676" s="65">
        <v>4</v>
      </c>
      <c r="R676" s="65">
        <v>6</v>
      </c>
      <c r="S676" s="65">
        <v>0.66700000000000004</v>
      </c>
      <c r="T676" s="65">
        <v>5</v>
      </c>
      <c r="U676" s="65">
        <v>11</v>
      </c>
      <c r="V676" s="65">
        <v>16</v>
      </c>
      <c r="W676" s="65">
        <v>0</v>
      </c>
      <c r="X676" s="65">
        <v>0</v>
      </c>
      <c r="Y676" s="65">
        <v>3</v>
      </c>
      <c r="Z676" s="65">
        <v>3</v>
      </c>
      <c r="AA676" s="65">
        <v>2</v>
      </c>
      <c r="AB676" s="65">
        <v>20</v>
      </c>
      <c r="AC676" s="65">
        <v>16.3</v>
      </c>
      <c r="AD676" s="65"/>
      <c r="AE676" s="77">
        <f t="shared" si="606"/>
        <v>28</v>
      </c>
      <c r="AF676" s="78" t="s">
        <v>2581</v>
      </c>
      <c r="AG676" s="76">
        <f t="shared" ref="AG676:AH676" si="647">STDEV(L627:L676)</f>
        <v>5.4171308016743493</v>
      </c>
      <c r="AH676" s="76">
        <f t="shared" si="647"/>
        <v>0.12009473981241804</v>
      </c>
      <c r="AI676" s="76">
        <f t="shared" si="599"/>
        <v>16.882352941176471</v>
      </c>
    </row>
    <row r="677" spans="1:35" x14ac:dyDescent="0.25">
      <c r="A677" s="65">
        <v>2</v>
      </c>
      <c r="B677" s="56">
        <v>2</v>
      </c>
      <c r="C677" s="66">
        <v>38462</v>
      </c>
      <c r="D677" s="65" t="s">
        <v>2440</v>
      </c>
      <c r="E677" s="57" t="s">
        <v>19</v>
      </c>
      <c r="F677" s="67"/>
      <c r="G677" s="57" t="s">
        <v>15</v>
      </c>
      <c r="H677" s="67" t="s">
        <v>11</v>
      </c>
      <c r="I677" s="65">
        <v>1</v>
      </c>
      <c r="J677" s="68">
        <v>1.2916666666666667</v>
      </c>
      <c r="K677" s="65">
        <v>6</v>
      </c>
      <c r="L677" s="65">
        <v>15</v>
      </c>
      <c r="M677" s="65">
        <v>0.4</v>
      </c>
      <c r="N677" s="65">
        <v>0</v>
      </c>
      <c r="O677" s="65">
        <v>1</v>
      </c>
      <c r="P677" s="65">
        <v>0</v>
      </c>
      <c r="Q677" s="65">
        <v>3</v>
      </c>
      <c r="R677" s="65">
        <v>8</v>
      </c>
      <c r="S677" s="65">
        <v>0.375</v>
      </c>
      <c r="T677" s="65">
        <v>4</v>
      </c>
      <c r="U677" s="65">
        <v>10</v>
      </c>
      <c r="V677" s="65">
        <v>14</v>
      </c>
      <c r="W677" s="65">
        <v>5</v>
      </c>
      <c r="X677" s="65">
        <v>0</v>
      </c>
      <c r="Y677" s="65">
        <v>3</v>
      </c>
      <c r="Z677" s="65">
        <v>2</v>
      </c>
      <c r="AA677" s="65">
        <v>2</v>
      </c>
      <c r="AB677" s="65">
        <v>15</v>
      </c>
      <c r="AC677" s="65">
        <v>13.5</v>
      </c>
      <c r="AD677" s="65"/>
      <c r="AE677" s="77">
        <f t="shared" si="606"/>
        <v>31</v>
      </c>
      <c r="AF677" s="78" t="s">
        <v>2581</v>
      </c>
      <c r="AG677" s="76">
        <f t="shared" ref="AG677:AH677" si="648">STDEV(L628:L677)</f>
        <v>5.4219884898138124</v>
      </c>
      <c r="AH677" s="76">
        <f t="shared" si="648"/>
        <v>0.11991921770721459</v>
      </c>
      <c r="AI677" s="76">
        <f t="shared" si="599"/>
        <v>16.921568627450981</v>
      </c>
    </row>
    <row r="678" spans="1:35" x14ac:dyDescent="0.25">
      <c r="A678" s="65">
        <v>3</v>
      </c>
      <c r="B678" s="56">
        <v>3</v>
      </c>
      <c r="C678" s="66">
        <v>38462</v>
      </c>
      <c r="D678" s="65" t="s">
        <v>2441</v>
      </c>
      <c r="E678" s="57" t="s">
        <v>19</v>
      </c>
      <c r="F678" s="67" t="s">
        <v>5</v>
      </c>
      <c r="G678" s="57" t="s">
        <v>23</v>
      </c>
      <c r="H678" s="67" t="s">
        <v>11</v>
      </c>
      <c r="I678" s="65">
        <v>1</v>
      </c>
      <c r="J678" s="68">
        <v>1.5</v>
      </c>
      <c r="K678" s="65">
        <v>4</v>
      </c>
      <c r="L678" s="65">
        <v>10</v>
      </c>
      <c r="M678" s="65">
        <v>0.4</v>
      </c>
      <c r="N678" s="65">
        <v>0</v>
      </c>
      <c r="O678" s="65">
        <v>0</v>
      </c>
      <c r="P678" s="65"/>
      <c r="Q678" s="65">
        <v>6</v>
      </c>
      <c r="R678" s="65">
        <v>8</v>
      </c>
      <c r="S678" s="65">
        <v>0.75</v>
      </c>
      <c r="T678" s="65">
        <v>4</v>
      </c>
      <c r="U678" s="65">
        <v>6</v>
      </c>
      <c r="V678" s="65">
        <v>10</v>
      </c>
      <c r="W678" s="65">
        <v>3</v>
      </c>
      <c r="X678" s="65">
        <v>0</v>
      </c>
      <c r="Y678" s="65">
        <v>1</v>
      </c>
      <c r="Z678" s="65">
        <v>5</v>
      </c>
      <c r="AA678" s="65">
        <v>4</v>
      </c>
      <c r="AB678" s="65">
        <v>14</v>
      </c>
      <c r="AC678" s="65">
        <v>8.6</v>
      </c>
      <c r="AD678" s="65"/>
      <c r="AE678" s="77">
        <f t="shared" si="606"/>
        <v>36</v>
      </c>
      <c r="AF678" s="78" t="s">
        <v>2581</v>
      </c>
      <c r="AG678" s="76">
        <f t="shared" ref="AG678:AH678" si="649">STDEV(L629:L678)</f>
        <v>5.4093267905101303</v>
      </c>
      <c r="AH678" s="76">
        <f t="shared" si="649"/>
        <v>0.11851294426848014</v>
      </c>
      <c r="AI678" s="76">
        <f t="shared" si="599"/>
        <v>16.764705882352942</v>
      </c>
    </row>
    <row r="679" spans="1:35" x14ac:dyDescent="0.25">
      <c r="A679" s="65">
        <v>4</v>
      </c>
      <c r="B679" s="56">
        <v>4</v>
      </c>
      <c r="C679" s="66">
        <v>38462</v>
      </c>
      <c r="D679" s="65" t="s">
        <v>2442</v>
      </c>
      <c r="E679" s="57" t="s">
        <v>19</v>
      </c>
      <c r="F679" s="67" t="s">
        <v>5</v>
      </c>
      <c r="G679" s="57" t="s">
        <v>21</v>
      </c>
      <c r="H679" s="67" t="s">
        <v>3</v>
      </c>
      <c r="I679" s="65">
        <v>1</v>
      </c>
      <c r="J679" s="68">
        <v>1.875</v>
      </c>
      <c r="K679" s="65">
        <v>6</v>
      </c>
      <c r="L679" s="65">
        <v>18</v>
      </c>
      <c r="M679" s="65">
        <v>0.33300000000000002</v>
      </c>
      <c r="N679" s="65">
        <v>0</v>
      </c>
      <c r="O679" s="65">
        <v>1</v>
      </c>
      <c r="P679" s="65">
        <v>0</v>
      </c>
      <c r="Q679" s="65">
        <v>3</v>
      </c>
      <c r="R679" s="65">
        <v>8</v>
      </c>
      <c r="S679" s="65">
        <v>0.375</v>
      </c>
      <c r="T679" s="65">
        <v>9</v>
      </c>
      <c r="U679" s="65">
        <v>8</v>
      </c>
      <c r="V679" s="65">
        <v>17</v>
      </c>
      <c r="W679" s="65">
        <v>3</v>
      </c>
      <c r="X679" s="65">
        <v>1</v>
      </c>
      <c r="Y679" s="65">
        <v>1</v>
      </c>
      <c r="Z679" s="65">
        <v>6</v>
      </c>
      <c r="AA679" s="65">
        <v>3</v>
      </c>
      <c r="AB679" s="65">
        <v>15</v>
      </c>
      <c r="AC679" s="65">
        <v>8.1</v>
      </c>
      <c r="AD679" s="65"/>
      <c r="AE679" s="77">
        <f t="shared" si="606"/>
        <v>45</v>
      </c>
      <c r="AF679" s="78" t="s">
        <v>2581</v>
      </c>
      <c r="AG679" s="76">
        <f t="shared" ref="AG679:AH679" si="650">STDEV(L630:L679)</f>
        <v>5.3272116227412427</v>
      </c>
      <c r="AH679" s="76">
        <f t="shared" si="650"/>
        <v>0.11325196038308805</v>
      </c>
      <c r="AI679" s="76">
        <f t="shared" si="599"/>
        <v>16.647058823529413</v>
      </c>
    </row>
    <row r="680" spans="1:35" x14ac:dyDescent="0.25">
      <c r="A680" s="65">
        <v>5</v>
      </c>
      <c r="B680" s="56">
        <v>5</v>
      </c>
      <c r="C680" s="66">
        <v>38462</v>
      </c>
      <c r="D680" s="65" t="s">
        <v>2443</v>
      </c>
      <c r="E680" s="57" t="s">
        <v>19</v>
      </c>
      <c r="F680" s="67" t="s">
        <v>5</v>
      </c>
      <c r="G680" s="57" t="s">
        <v>15</v>
      </c>
      <c r="H680" s="67" t="s">
        <v>11</v>
      </c>
      <c r="I680" s="65">
        <v>1</v>
      </c>
      <c r="J680" s="69">
        <v>0.91666666666666663</v>
      </c>
      <c r="K680" s="65">
        <v>7</v>
      </c>
      <c r="L680" s="65">
        <v>13</v>
      </c>
      <c r="M680" s="65">
        <v>0.53800000000000003</v>
      </c>
      <c r="N680" s="65">
        <v>0</v>
      </c>
      <c r="O680" s="65">
        <v>0</v>
      </c>
      <c r="P680" s="65"/>
      <c r="Q680" s="65">
        <v>5</v>
      </c>
      <c r="R680" s="65">
        <v>5</v>
      </c>
      <c r="S680" s="65">
        <v>1</v>
      </c>
      <c r="T680" s="65">
        <v>1</v>
      </c>
      <c r="U680" s="65">
        <v>10</v>
      </c>
      <c r="V680" s="65">
        <v>11</v>
      </c>
      <c r="W680" s="65">
        <v>5</v>
      </c>
      <c r="X680" s="65">
        <v>0</v>
      </c>
      <c r="Y680" s="65">
        <v>2</v>
      </c>
      <c r="Z680" s="65">
        <v>2</v>
      </c>
      <c r="AA680" s="65">
        <v>3</v>
      </c>
      <c r="AB680" s="65">
        <v>19</v>
      </c>
      <c r="AC680" s="65">
        <v>18.100000000000001</v>
      </c>
      <c r="AD680" s="65"/>
      <c r="AE680" s="77">
        <f t="shared" si="606"/>
        <v>22</v>
      </c>
      <c r="AF680" s="78" t="s">
        <v>2581</v>
      </c>
      <c r="AG680" s="76">
        <f t="shared" ref="AG680:AH680" si="651">STDEV(L631:L680)</f>
        <v>4.998612052258065</v>
      </c>
      <c r="AH680" s="76">
        <f t="shared" si="651"/>
        <v>0.11343109029229217</v>
      </c>
      <c r="AI680" s="76">
        <f t="shared" si="599"/>
        <v>16.705882352941178</v>
      </c>
    </row>
    <row r="681" spans="1:35" x14ac:dyDescent="0.25">
      <c r="A681" s="65">
        <v>6</v>
      </c>
      <c r="B681" s="56">
        <v>6</v>
      </c>
      <c r="C681" s="66">
        <v>38462</v>
      </c>
      <c r="D681" s="65" t="s">
        <v>1810</v>
      </c>
      <c r="E681" s="57" t="s">
        <v>19</v>
      </c>
      <c r="F681" s="67" t="s">
        <v>5</v>
      </c>
      <c r="G681" s="57" t="s">
        <v>8</v>
      </c>
      <c r="H681" s="67" t="s">
        <v>11</v>
      </c>
      <c r="I681" s="65">
        <v>1</v>
      </c>
      <c r="J681" s="68">
        <v>1.7916666666666667</v>
      </c>
      <c r="K681" s="65">
        <v>8</v>
      </c>
      <c r="L681" s="65">
        <v>24</v>
      </c>
      <c r="M681" s="65">
        <v>0.33300000000000002</v>
      </c>
      <c r="N681" s="65">
        <v>0</v>
      </c>
      <c r="O681" s="65">
        <v>0</v>
      </c>
      <c r="P681" s="65"/>
      <c r="Q681" s="65">
        <v>6</v>
      </c>
      <c r="R681" s="65">
        <v>7</v>
      </c>
      <c r="S681" s="65">
        <v>0.85699999999999998</v>
      </c>
      <c r="T681" s="65">
        <v>7</v>
      </c>
      <c r="U681" s="65">
        <v>10</v>
      </c>
      <c r="V681" s="65">
        <v>17</v>
      </c>
      <c r="W681" s="65">
        <v>3</v>
      </c>
      <c r="X681" s="65">
        <v>1</v>
      </c>
      <c r="Y681" s="65">
        <v>1</v>
      </c>
      <c r="Z681" s="65">
        <v>3</v>
      </c>
      <c r="AA681" s="65">
        <v>4</v>
      </c>
      <c r="AB681" s="65">
        <v>22</v>
      </c>
      <c r="AC681" s="65">
        <v>15.1</v>
      </c>
      <c r="AD681" s="65"/>
      <c r="AE681" s="77">
        <f t="shared" si="606"/>
        <v>43</v>
      </c>
      <c r="AF681" s="78" t="s">
        <v>2581</v>
      </c>
      <c r="AG681" s="76">
        <f t="shared" ref="AG681:AH681" si="652">STDEV(L632:L681)</f>
        <v>5.0854333790800181</v>
      </c>
      <c r="AH681" s="76">
        <f t="shared" si="652"/>
        <v>0.11560151294822502</v>
      </c>
      <c r="AI681" s="76">
        <f t="shared" si="599"/>
        <v>16.588235294117649</v>
      </c>
    </row>
    <row r="682" spans="1:35" x14ac:dyDescent="0.25">
      <c r="A682" s="65">
        <v>7</v>
      </c>
      <c r="B682" s="56">
        <v>7</v>
      </c>
      <c r="C682" s="66">
        <v>38462</v>
      </c>
      <c r="D682" s="65" t="s">
        <v>2444</v>
      </c>
      <c r="E682" s="57" t="s">
        <v>19</v>
      </c>
      <c r="F682" s="67"/>
      <c r="G682" s="57" t="s">
        <v>1804</v>
      </c>
      <c r="H682" s="67" t="s">
        <v>11</v>
      </c>
      <c r="I682" s="65">
        <v>1</v>
      </c>
      <c r="J682" s="68">
        <v>1.5833333333333333</v>
      </c>
      <c r="K682" s="65">
        <v>8</v>
      </c>
      <c r="L682" s="65">
        <v>17</v>
      </c>
      <c r="M682" s="65">
        <v>0.47099999999999997</v>
      </c>
      <c r="N682" s="65">
        <v>0</v>
      </c>
      <c r="O682" s="65">
        <v>0</v>
      </c>
      <c r="P682" s="65"/>
      <c r="Q682" s="65">
        <v>6</v>
      </c>
      <c r="R682" s="65">
        <v>7</v>
      </c>
      <c r="S682" s="65">
        <v>0.85699999999999998</v>
      </c>
      <c r="T682" s="65">
        <v>5</v>
      </c>
      <c r="U682" s="65">
        <v>7</v>
      </c>
      <c r="V682" s="65">
        <v>12</v>
      </c>
      <c r="W682" s="65">
        <v>2</v>
      </c>
      <c r="X682" s="65">
        <v>0</v>
      </c>
      <c r="Y682" s="65">
        <v>4</v>
      </c>
      <c r="Z682" s="65">
        <v>2</v>
      </c>
      <c r="AA682" s="65">
        <v>1</v>
      </c>
      <c r="AB682" s="65">
        <v>22</v>
      </c>
      <c r="AC682" s="65">
        <v>20.3</v>
      </c>
      <c r="AD682" s="65"/>
      <c r="AE682" s="77">
        <f t="shared" si="606"/>
        <v>38</v>
      </c>
      <c r="AF682" s="78" t="s">
        <v>2581</v>
      </c>
      <c r="AG682" s="76">
        <f t="shared" ref="AG682:AH682" si="653">STDEV(L633:L682)</f>
        <v>5.0408939926265042</v>
      </c>
      <c r="AH682" s="76">
        <f t="shared" si="653"/>
        <v>0.11338770224503381</v>
      </c>
      <c r="AI682" s="76">
        <f t="shared" si="599"/>
        <v>16.666666666666668</v>
      </c>
    </row>
    <row r="683" spans="1:35" x14ac:dyDescent="0.25">
      <c r="A683" s="65">
        <v>8</v>
      </c>
      <c r="B683" s="56">
        <v>8</v>
      </c>
      <c r="C683" s="66">
        <v>38462</v>
      </c>
      <c r="D683" s="65" t="s">
        <v>1813</v>
      </c>
      <c r="E683" s="57" t="s">
        <v>19</v>
      </c>
      <c r="F683" s="67" t="s">
        <v>5</v>
      </c>
      <c r="G683" s="57" t="s">
        <v>13</v>
      </c>
      <c r="H683" s="67" t="s">
        <v>3</v>
      </c>
      <c r="I683" s="65">
        <v>1</v>
      </c>
      <c r="J683" s="68">
        <v>1.7916666666666667</v>
      </c>
      <c r="K683" s="65">
        <v>12</v>
      </c>
      <c r="L683" s="65">
        <v>23</v>
      </c>
      <c r="M683" s="65">
        <v>0.52200000000000002</v>
      </c>
      <c r="N683" s="65">
        <v>0</v>
      </c>
      <c r="O683" s="65">
        <v>0</v>
      </c>
      <c r="P683" s="65"/>
      <c r="Q683" s="65">
        <v>8</v>
      </c>
      <c r="R683" s="65">
        <v>14</v>
      </c>
      <c r="S683" s="65">
        <v>0.57099999999999995</v>
      </c>
      <c r="T683" s="65">
        <v>1</v>
      </c>
      <c r="U683" s="65">
        <v>7</v>
      </c>
      <c r="V683" s="65">
        <v>8</v>
      </c>
      <c r="W683" s="65">
        <v>2</v>
      </c>
      <c r="X683" s="65">
        <v>1</v>
      </c>
      <c r="Y683" s="65">
        <v>1</v>
      </c>
      <c r="Z683" s="65">
        <v>6</v>
      </c>
      <c r="AA683" s="65">
        <v>1</v>
      </c>
      <c r="AB683" s="65">
        <v>32</v>
      </c>
      <c r="AC683" s="65">
        <v>17.8</v>
      </c>
      <c r="AD683" s="65"/>
      <c r="AE683" s="77">
        <f t="shared" si="606"/>
        <v>43</v>
      </c>
      <c r="AF683" s="78" t="s">
        <v>2581</v>
      </c>
      <c r="AG683" s="76">
        <f t="shared" ref="AG683:AH683" si="654">STDEV(L634:L683)</f>
        <v>5.1006602213711068</v>
      </c>
      <c r="AH683" s="76">
        <f t="shared" si="654"/>
        <v>0.11345657984535015</v>
      </c>
      <c r="AI683" s="76">
        <f t="shared" si="599"/>
        <v>16.882352941176471</v>
      </c>
    </row>
    <row r="684" spans="1:35" x14ac:dyDescent="0.25">
      <c r="A684" s="65">
        <v>9</v>
      </c>
      <c r="B684" s="56">
        <v>9</v>
      </c>
      <c r="C684" s="66">
        <v>38462</v>
      </c>
      <c r="D684" s="65" t="s">
        <v>2445</v>
      </c>
      <c r="E684" s="57" t="s">
        <v>19</v>
      </c>
      <c r="F684" s="67"/>
      <c r="G684" s="57" t="s">
        <v>31</v>
      </c>
      <c r="H684" s="67" t="s">
        <v>11</v>
      </c>
      <c r="I684" s="65">
        <v>1</v>
      </c>
      <c r="J684" s="68">
        <v>2</v>
      </c>
      <c r="K684" s="65">
        <v>10</v>
      </c>
      <c r="L684" s="65">
        <v>24</v>
      </c>
      <c r="M684" s="65">
        <v>0.41699999999999998</v>
      </c>
      <c r="N684" s="65">
        <v>0</v>
      </c>
      <c r="O684" s="65">
        <v>0</v>
      </c>
      <c r="P684" s="65"/>
      <c r="Q684" s="65">
        <v>2</v>
      </c>
      <c r="R684" s="65">
        <v>4</v>
      </c>
      <c r="S684" s="65">
        <v>0.5</v>
      </c>
      <c r="T684" s="65">
        <v>6</v>
      </c>
      <c r="U684" s="65">
        <v>9</v>
      </c>
      <c r="V684" s="65">
        <v>15</v>
      </c>
      <c r="W684" s="65">
        <v>3</v>
      </c>
      <c r="X684" s="65">
        <v>0</v>
      </c>
      <c r="Y684" s="65">
        <v>1</v>
      </c>
      <c r="Z684" s="65">
        <v>5</v>
      </c>
      <c r="AA684" s="65">
        <v>4</v>
      </c>
      <c r="AB684" s="65">
        <v>22</v>
      </c>
      <c r="AC684" s="65">
        <v>11.5</v>
      </c>
      <c r="AD684" s="65"/>
      <c r="AE684" s="77">
        <f t="shared" si="606"/>
        <v>48</v>
      </c>
      <c r="AF684" s="78" t="s">
        <v>2581</v>
      </c>
      <c r="AG684" s="76">
        <f t="shared" ref="AG684:AH684" si="655">STDEV(L635:L684)</f>
        <v>5.1803789948817682</v>
      </c>
      <c r="AH684" s="76">
        <f t="shared" si="655"/>
        <v>0.11397034343930731</v>
      </c>
      <c r="AI684" s="76">
        <f t="shared" si="599"/>
        <v>17.078431372549019</v>
      </c>
    </row>
    <row r="685" spans="1:35" x14ac:dyDescent="0.25">
      <c r="A685" s="65">
        <v>10</v>
      </c>
      <c r="B685" s="56">
        <v>10</v>
      </c>
      <c r="C685" s="66">
        <v>38462</v>
      </c>
      <c r="D685" s="65" t="s">
        <v>2446</v>
      </c>
      <c r="E685" s="57" t="s">
        <v>19</v>
      </c>
      <c r="F685" s="67" t="s">
        <v>5</v>
      </c>
      <c r="G685" s="57" t="s">
        <v>60</v>
      </c>
      <c r="H685" s="67" t="s">
        <v>3</v>
      </c>
      <c r="I685" s="65">
        <v>1</v>
      </c>
      <c r="J685" s="68">
        <v>1.7916666666666667</v>
      </c>
      <c r="K685" s="65">
        <v>11</v>
      </c>
      <c r="L685" s="65">
        <v>19</v>
      </c>
      <c r="M685" s="65">
        <v>0.57899999999999996</v>
      </c>
      <c r="N685" s="65">
        <v>0</v>
      </c>
      <c r="O685" s="65">
        <v>0</v>
      </c>
      <c r="P685" s="65"/>
      <c r="Q685" s="65">
        <v>7</v>
      </c>
      <c r="R685" s="65">
        <v>11</v>
      </c>
      <c r="S685" s="65">
        <v>0.63600000000000001</v>
      </c>
      <c r="T685" s="65">
        <v>6</v>
      </c>
      <c r="U685" s="65">
        <v>8</v>
      </c>
      <c r="V685" s="65">
        <v>14</v>
      </c>
      <c r="W685" s="65">
        <v>3</v>
      </c>
      <c r="X685" s="65">
        <v>1</v>
      </c>
      <c r="Y685" s="65">
        <v>1</v>
      </c>
      <c r="Z685" s="65">
        <v>7</v>
      </c>
      <c r="AA685" s="65">
        <v>3</v>
      </c>
      <c r="AB685" s="65">
        <v>29</v>
      </c>
      <c r="AC685" s="65">
        <v>20.7</v>
      </c>
      <c r="AD685" s="65"/>
      <c r="AE685" s="77">
        <f t="shared" si="606"/>
        <v>43</v>
      </c>
      <c r="AF685" s="78" t="s">
        <v>2581</v>
      </c>
      <c r="AG685" s="76">
        <f t="shared" ref="AG685:AH685" si="656">STDEV(L636:L685)</f>
        <v>5.1794334257952288</v>
      </c>
      <c r="AH685" s="76">
        <f t="shared" si="656"/>
        <v>0.11382761940221574</v>
      </c>
      <c r="AI685" s="76">
        <f t="shared" si="599"/>
        <v>17.058823529411764</v>
      </c>
    </row>
    <row r="686" spans="1:35" x14ac:dyDescent="0.25">
      <c r="A686" s="65">
        <v>11</v>
      </c>
      <c r="B686" s="56">
        <v>11</v>
      </c>
      <c r="C686" s="66">
        <v>38462</v>
      </c>
      <c r="D686" s="65" t="s">
        <v>1816</v>
      </c>
      <c r="E686" s="57" t="s">
        <v>19</v>
      </c>
      <c r="F686" s="67"/>
      <c r="G686" s="57" t="s">
        <v>2</v>
      </c>
      <c r="H686" s="67" t="s">
        <v>11</v>
      </c>
      <c r="I686" s="65">
        <v>1</v>
      </c>
      <c r="J686" s="68">
        <v>1.6666666666666667</v>
      </c>
      <c r="K686" s="65">
        <v>7</v>
      </c>
      <c r="L686" s="65">
        <v>14</v>
      </c>
      <c r="M686" s="65">
        <v>0.5</v>
      </c>
      <c r="N686" s="65">
        <v>0</v>
      </c>
      <c r="O686" s="65">
        <v>0</v>
      </c>
      <c r="P686" s="65"/>
      <c r="Q686" s="65">
        <v>0</v>
      </c>
      <c r="R686" s="65">
        <v>0</v>
      </c>
      <c r="S686" s="65"/>
      <c r="T686" s="65">
        <v>5</v>
      </c>
      <c r="U686" s="65">
        <v>12</v>
      </c>
      <c r="V686" s="65">
        <v>17</v>
      </c>
      <c r="W686" s="65">
        <v>7</v>
      </c>
      <c r="X686" s="65">
        <v>0</v>
      </c>
      <c r="Y686" s="65">
        <v>2</v>
      </c>
      <c r="Z686" s="65">
        <v>4</v>
      </c>
      <c r="AA686" s="65">
        <v>5</v>
      </c>
      <c r="AB686" s="65">
        <v>14</v>
      </c>
      <c r="AC686" s="65">
        <v>14.4</v>
      </c>
      <c r="AD686" s="65"/>
      <c r="AE686" s="77">
        <f t="shared" si="606"/>
        <v>40</v>
      </c>
      <c r="AF686" s="78" t="s">
        <v>2581</v>
      </c>
      <c r="AG686" s="76">
        <f t="shared" ref="AG686:AH686" si="657">STDEV(L637:L686)</f>
        <v>5.0977786278707216</v>
      </c>
      <c r="AH686" s="76">
        <f t="shared" si="657"/>
        <v>0.1129865099406635</v>
      </c>
      <c r="AI686" s="76">
        <f t="shared" si="599"/>
        <v>17.03921568627451</v>
      </c>
    </row>
    <row r="687" spans="1:35" x14ac:dyDescent="0.25">
      <c r="A687" s="65">
        <v>12</v>
      </c>
      <c r="B687" s="56">
        <v>12</v>
      </c>
      <c r="C687" s="66">
        <v>38462</v>
      </c>
      <c r="D687" s="65" t="s">
        <v>1817</v>
      </c>
      <c r="E687" s="57" t="s">
        <v>19</v>
      </c>
      <c r="F687" s="67" t="s">
        <v>5</v>
      </c>
      <c r="G687" s="57" t="s">
        <v>95</v>
      </c>
      <c r="H687" s="67" t="s">
        <v>11</v>
      </c>
      <c r="I687" s="65">
        <v>1</v>
      </c>
      <c r="J687" s="68">
        <v>1.8333333333333333</v>
      </c>
      <c r="K687" s="65">
        <v>9</v>
      </c>
      <c r="L687" s="65">
        <v>17</v>
      </c>
      <c r="M687" s="65">
        <v>0.52900000000000003</v>
      </c>
      <c r="N687" s="65">
        <v>0</v>
      </c>
      <c r="O687" s="65">
        <v>0</v>
      </c>
      <c r="P687" s="65"/>
      <c r="Q687" s="65">
        <v>8</v>
      </c>
      <c r="R687" s="65">
        <v>14</v>
      </c>
      <c r="S687" s="65">
        <v>0.57099999999999995</v>
      </c>
      <c r="T687" s="65">
        <v>5</v>
      </c>
      <c r="U687" s="65">
        <v>12</v>
      </c>
      <c r="V687" s="65">
        <v>17</v>
      </c>
      <c r="W687" s="65">
        <v>3</v>
      </c>
      <c r="X687" s="65">
        <v>1</v>
      </c>
      <c r="Y687" s="65">
        <v>5</v>
      </c>
      <c r="Z687" s="65">
        <v>4</v>
      </c>
      <c r="AA687" s="65">
        <v>4</v>
      </c>
      <c r="AB687" s="65">
        <v>26</v>
      </c>
      <c r="AC687" s="65">
        <v>23.4</v>
      </c>
      <c r="AD687" s="65"/>
      <c r="AE687" s="77">
        <f t="shared" si="606"/>
        <v>44</v>
      </c>
      <c r="AF687" s="78" t="s">
        <v>2581</v>
      </c>
      <c r="AG687" s="76">
        <f t="shared" ref="AG687:AH687" si="658">STDEV(L638:L687)</f>
        <v>5.0950155714648595</v>
      </c>
      <c r="AH687" s="76">
        <f t="shared" si="658"/>
        <v>0.11166361474152214</v>
      </c>
      <c r="AI687" s="76">
        <f t="shared" si="599"/>
        <v>17.176470588235293</v>
      </c>
    </row>
    <row r="688" spans="1:35" x14ac:dyDescent="0.25">
      <c r="A688" s="65">
        <v>13</v>
      </c>
      <c r="B688" s="56">
        <v>13</v>
      </c>
      <c r="C688" s="66">
        <v>38462</v>
      </c>
      <c r="D688" s="65" t="s">
        <v>1818</v>
      </c>
      <c r="E688" s="57" t="s">
        <v>19</v>
      </c>
      <c r="F688" s="67" t="s">
        <v>5</v>
      </c>
      <c r="G688" s="57" t="s">
        <v>97</v>
      </c>
      <c r="H688" s="67" t="s">
        <v>11</v>
      </c>
      <c r="I688" s="65">
        <v>1</v>
      </c>
      <c r="J688" s="68">
        <v>1.5416666666666667</v>
      </c>
      <c r="K688" s="65">
        <v>12</v>
      </c>
      <c r="L688" s="65">
        <v>17</v>
      </c>
      <c r="M688" s="65">
        <v>0.70599999999999996</v>
      </c>
      <c r="N688" s="65">
        <v>0</v>
      </c>
      <c r="O688" s="65">
        <v>0</v>
      </c>
      <c r="P688" s="65"/>
      <c r="Q688" s="65">
        <v>7</v>
      </c>
      <c r="R688" s="65">
        <v>7</v>
      </c>
      <c r="S688" s="65">
        <v>1</v>
      </c>
      <c r="T688" s="65">
        <v>3</v>
      </c>
      <c r="U688" s="65">
        <v>12</v>
      </c>
      <c r="V688" s="65">
        <v>15</v>
      </c>
      <c r="W688" s="65">
        <v>4</v>
      </c>
      <c r="X688" s="65">
        <v>1</v>
      </c>
      <c r="Y688" s="65">
        <v>2</v>
      </c>
      <c r="Z688" s="65">
        <v>2</v>
      </c>
      <c r="AA688" s="65">
        <v>2</v>
      </c>
      <c r="AB688" s="65">
        <v>31</v>
      </c>
      <c r="AC688" s="65">
        <v>32</v>
      </c>
      <c r="AD688" s="65"/>
      <c r="AE688" s="77">
        <f t="shared" si="606"/>
        <v>37</v>
      </c>
      <c r="AF688" s="78" t="s">
        <v>2581</v>
      </c>
      <c r="AG688" s="76">
        <f t="shared" ref="AG688:AH688" si="659">STDEV(L639:L688)</f>
        <v>5.0396387949607524</v>
      </c>
      <c r="AH688" s="76">
        <f t="shared" si="659"/>
        <v>0.11537152232360255</v>
      </c>
      <c r="AI688" s="76">
        <f t="shared" si="599"/>
        <v>17.196078431372548</v>
      </c>
    </row>
    <row r="689" spans="1:35" x14ac:dyDescent="0.25">
      <c r="A689" s="65">
        <v>14</v>
      </c>
      <c r="B689" s="56">
        <v>14</v>
      </c>
      <c r="C689" s="66">
        <v>38462</v>
      </c>
      <c r="D689" s="65" t="s">
        <v>1819</v>
      </c>
      <c r="E689" s="57" t="s">
        <v>19</v>
      </c>
      <c r="F689" s="67"/>
      <c r="G689" s="57" t="s">
        <v>37</v>
      </c>
      <c r="H689" s="67" t="s">
        <v>11</v>
      </c>
      <c r="I689" s="65">
        <v>1</v>
      </c>
      <c r="J689" s="68">
        <v>1.4583333333333333</v>
      </c>
      <c r="K689" s="65">
        <v>9</v>
      </c>
      <c r="L689" s="65">
        <v>14</v>
      </c>
      <c r="M689" s="65">
        <v>0.64300000000000002</v>
      </c>
      <c r="N689" s="65">
        <v>0</v>
      </c>
      <c r="O689" s="65">
        <v>0</v>
      </c>
      <c r="P689" s="65"/>
      <c r="Q689" s="65">
        <v>5</v>
      </c>
      <c r="R689" s="65">
        <v>7</v>
      </c>
      <c r="S689" s="65">
        <v>0.71399999999999997</v>
      </c>
      <c r="T689" s="65">
        <v>2</v>
      </c>
      <c r="U689" s="65">
        <v>8</v>
      </c>
      <c r="V689" s="65">
        <v>10</v>
      </c>
      <c r="W689" s="65">
        <v>1</v>
      </c>
      <c r="X689" s="65">
        <v>2</v>
      </c>
      <c r="Y689" s="65">
        <v>8</v>
      </c>
      <c r="Z689" s="65">
        <v>3</v>
      </c>
      <c r="AA689" s="65">
        <v>3</v>
      </c>
      <c r="AB689" s="65">
        <v>23</v>
      </c>
      <c r="AC689" s="65">
        <v>23.9</v>
      </c>
      <c r="AD689" s="65"/>
      <c r="AE689" s="77">
        <f t="shared" si="606"/>
        <v>35</v>
      </c>
      <c r="AF689" s="78" t="s">
        <v>2581</v>
      </c>
      <c r="AG689" s="76">
        <f t="shared" ref="AG689:AH689" si="660">STDEV(L640:L689)</f>
        <v>5.0610961142376105</v>
      </c>
      <c r="AH689" s="76">
        <f t="shared" si="660"/>
        <v>0.11643689014979473</v>
      </c>
      <c r="AI689" s="76">
        <f t="shared" si="599"/>
        <v>17.235294117647058</v>
      </c>
    </row>
    <row r="690" spans="1:35" x14ac:dyDescent="0.25">
      <c r="A690" s="65">
        <v>15</v>
      </c>
      <c r="B690" s="56">
        <v>15</v>
      </c>
      <c r="C690" s="66">
        <v>38462</v>
      </c>
      <c r="D690" s="65" t="s">
        <v>1820</v>
      </c>
      <c r="E690" s="57" t="s">
        <v>19</v>
      </c>
      <c r="F690" s="67"/>
      <c r="G690" s="57" t="s">
        <v>33</v>
      </c>
      <c r="H690" s="67" t="s">
        <v>11</v>
      </c>
      <c r="I690" s="65">
        <v>1</v>
      </c>
      <c r="J690" s="68">
        <v>1.875</v>
      </c>
      <c r="K690" s="65">
        <v>7</v>
      </c>
      <c r="L690" s="65">
        <v>16</v>
      </c>
      <c r="M690" s="65">
        <v>0.438</v>
      </c>
      <c r="N690" s="65">
        <v>0</v>
      </c>
      <c r="O690" s="65">
        <v>0</v>
      </c>
      <c r="P690" s="65"/>
      <c r="Q690" s="65">
        <v>3</v>
      </c>
      <c r="R690" s="65">
        <v>6</v>
      </c>
      <c r="S690" s="65">
        <v>0.5</v>
      </c>
      <c r="T690" s="65">
        <v>3</v>
      </c>
      <c r="U690" s="65">
        <v>14</v>
      </c>
      <c r="V690" s="65">
        <v>17</v>
      </c>
      <c r="W690" s="65">
        <v>5</v>
      </c>
      <c r="X690" s="65">
        <v>0</v>
      </c>
      <c r="Y690" s="65">
        <v>2</v>
      </c>
      <c r="Z690" s="65">
        <v>3</v>
      </c>
      <c r="AA690" s="65">
        <v>2</v>
      </c>
      <c r="AB690" s="65">
        <v>17</v>
      </c>
      <c r="AC690" s="65">
        <v>14.8</v>
      </c>
      <c r="AD690" s="65"/>
      <c r="AE690" s="77">
        <f t="shared" si="606"/>
        <v>45</v>
      </c>
      <c r="AF690" s="78" t="s">
        <v>2581</v>
      </c>
      <c r="AG690" s="76">
        <f t="shared" ref="AG690:AH690" si="661">STDEV(L641:L690)</f>
        <v>4.9948953534420255</v>
      </c>
      <c r="AH690" s="76">
        <f t="shared" si="661"/>
        <v>0.11640030331680851</v>
      </c>
      <c r="AI690" s="76">
        <f t="shared" si="599"/>
        <v>17.215686274509803</v>
      </c>
    </row>
    <row r="691" spans="1:35" x14ac:dyDescent="0.25">
      <c r="A691" s="65">
        <v>16</v>
      </c>
      <c r="B691" s="56">
        <v>16</v>
      </c>
      <c r="C691" s="66">
        <v>38462</v>
      </c>
      <c r="D691" s="65" t="s">
        <v>2447</v>
      </c>
      <c r="E691" s="57" t="s">
        <v>19</v>
      </c>
      <c r="F691" s="67"/>
      <c r="G691" s="57" t="s">
        <v>10</v>
      </c>
      <c r="H691" s="67" t="s">
        <v>11</v>
      </c>
      <c r="I691" s="65">
        <v>1</v>
      </c>
      <c r="J691" s="68">
        <v>1.5</v>
      </c>
      <c r="K691" s="65">
        <v>10</v>
      </c>
      <c r="L691" s="65">
        <v>14</v>
      </c>
      <c r="M691" s="65">
        <v>0.71399999999999997</v>
      </c>
      <c r="N691" s="65">
        <v>0</v>
      </c>
      <c r="O691" s="65">
        <v>0</v>
      </c>
      <c r="P691" s="65"/>
      <c r="Q691" s="65">
        <v>8</v>
      </c>
      <c r="R691" s="65">
        <v>11</v>
      </c>
      <c r="S691" s="65">
        <v>0.72699999999999998</v>
      </c>
      <c r="T691" s="65">
        <v>1</v>
      </c>
      <c r="U691" s="65">
        <v>9</v>
      </c>
      <c r="V691" s="65">
        <v>10</v>
      </c>
      <c r="W691" s="65">
        <v>2</v>
      </c>
      <c r="X691" s="65">
        <v>0</v>
      </c>
      <c r="Y691" s="65">
        <v>3</v>
      </c>
      <c r="Z691" s="65">
        <v>3</v>
      </c>
      <c r="AA691" s="65">
        <v>3</v>
      </c>
      <c r="AB691" s="65">
        <v>28</v>
      </c>
      <c r="AC691" s="65">
        <v>23.7</v>
      </c>
      <c r="AD691" s="65"/>
      <c r="AE691" s="77">
        <f t="shared" si="606"/>
        <v>36</v>
      </c>
      <c r="AF691" s="78" t="s">
        <v>2581</v>
      </c>
      <c r="AG691" s="76">
        <f t="shared" ref="AG691:AH691" si="662">STDEV(L642:L691)</f>
        <v>5.0118634768122003</v>
      </c>
      <c r="AH691" s="76">
        <f t="shared" si="662"/>
        <v>0.119815443112161</v>
      </c>
      <c r="AI691" s="76">
        <f t="shared" si="599"/>
        <v>17.03921568627451</v>
      </c>
    </row>
    <row r="692" spans="1:35" x14ac:dyDescent="0.25">
      <c r="A692" s="65">
        <v>17</v>
      </c>
      <c r="B692" s="56">
        <v>17</v>
      </c>
      <c r="C692" s="66">
        <v>38462</v>
      </c>
      <c r="D692" s="65" t="s">
        <v>2448</v>
      </c>
      <c r="E692" s="57" t="s">
        <v>19</v>
      </c>
      <c r="F692" s="67" t="s">
        <v>5</v>
      </c>
      <c r="G692" s="57" t="s">
        <v>131</v>
      </c>
      <c r="H692" s="67" t="s">
        <v>11</v>
      </c>
      <c r="I692" s="65">
        <v>1</v>
      </c>
      <c r="J692" s="68">
        <v>1.7916666666666667</v>
      </c>
      <c r="K692" s="65">
        <v>9</v>
      </c>
      <c r="L692" s="65">
        <v>16</v>
      </c>
      <c r="M692" s="65">
        <v>0.56299999999999994</v>
      </c>
      <c r="N692" s="65">
        <v>0</v>
      </c>
      <c r="O692" s="65">
        <v>0</v>
      </c>
      <c r="P692" s="65"/>
      <c r="Q692" s="65">
        <v>8</v>
      </c>
      <c r="R692" s="65">
        <v>9</v>
      </c>
      <c r="S692" s="65">
        <v>0.88900000000000001</v>
      </c>
      <c r="T692" s="65">
        <v>1</v>
      </c>
      <c r="U692" s="65">
        <v>7</v>
      </c>
      <c r="V692" s="65">
        <v>8</v>
      </c>
      <c r="W692" s="65">
        <v>5</v>
      </c>
      <c r="X692" s="65">
        <v>1</v>
      </c>
      <c r="Y692" s="65">
        <v>5</v>
      </c>
      <c r="Z692" s="65">
        <v>3</v>
      </c>
      <c r="AA692" s="65">
        <v>3</v>
      </c>
      <c r="AB692" s="65">
        <v>26</v>
      </c>
      <c r="AC692" s="65">
        <v>24.6</v>
      </c>
      <c r="AD692" s="65"/>
      <c r="AE692" s="77">
        <f t="shared" si="606"/>
        <v>43</v>
      </c>
      <c r="AF692" s="78" t="s">
        <v>2581</v>
      </c>
      <c r="AG692" s="76">
        <f t="shared" ref="AG692:AH692" si="663">STDEV(L643:L692)</f>
        <v>5.0118634768122003</v>
      </c>
      <c r="AH692" s="76">
        <f t="shared" si="663"/>
        <v>0.11890909578844128</v>
      </c>
      <c r="AI692" s="76">
        <f t="shared" si="599"/>
        <v>17.03921568627451</v>
      </c>
    </row>
    <row r="693" spans="1:35" x14ac:dyDescent="0.25">
      <c r="A693" s="65">
        <v>18</v>
      </c>
      <c r="B693" s="56">
        <v>18</v>
      </c>
      <c r="C693" s="66">
        <v>38462</v>
      </c>
      <c r="D693" s="65" t="s">
        <v>1823</v>
      </c>
      <c r="E693" s="57" t="s">
        <v>19</v>
      </c>
      <c r="F693" s="67" t="s">
        <v>5</v>
      </c>
      <c r="G693" s="57" t="s">
        <v>10</v>
      </c>
      <c r="H693" s="67" t="s">
        <v>3</v>
      </c>
      <c r="I693" s="65">
        <v>1</v>
      </c>
      <c r="J693" s="68">
        <v>1.6666666666666667</v>
      </c>
      <c r="K693" s="65">
        <v>5</v>
      </c>
      <c r="L693" s="65">
        <v>12</v>
      </c>
      <c r="M693" s="65">
        <v>0.41699999999999998</v>
      </c>
      <c r="N693" s="65">
        <v>0</v>
      </c>
      <c r="O693" s="65">
        <v>0</v>
      </c>
      <c r="P693" s="65"/>
      <c r="Q693" s="65">
        <v>4</v>
      </c>
      <c r="R693" s="65">
        <v>4</v>
      </c>
      <c r="S693" s="65">
        <v>1</v>
      </c>
      <c r="T693" s="65">
        <v>2</v>
      </c>
      <c r="U693" s="65">
        <v>10</v>
      </c>
      <c r="V693" s="65">
        <v>12</v>
      </c>
      <c r="W693" s="65">
        <v>1</v>
      </c>
      <c r="X693" s="65">
        <v>2</v>
      </c>
      <c r="Y693" s="65">
        <v>3</v>
      </c>
      <c r="Z693" s="65">
        <v>6</v>
      </c>
      <c r="AA693" s="65">
        <v>4</v>
      </c>
      <c r="AB693" s="65">
        <v>14</v>
      </c>
      <c r="AC693" s="65">
        <v>9.1999999999999993</v>
      </c>
      <c r="AD693" s="65"/>
      <c r="AE693" s="77">
        <f t="shared" si="606"/>
        <v>40</v>
      </c>
      <c r="AF693" s="78" t="s">
        <v>2581</v>
      </c>
      <c r="AG693" s="76">
        <f t="shared" ref="AG693:AH693" si="664">STDEV(L644:L693)</f>
        <v>4.8510886638454478</v>
      </c>
      <c r="AH693" s="76">
        <f t="shared" si="664"/>
        <v>0.11958744729703272</v>
      </c>
      <c r="AI693" s="76">
        <f t="shared" ref="AI693:AI756" si="665">AVERAGE(L643:L693)</f>
        <v>16.96078431372549</v>
      </c>
    </row>
    <row r="694" spans="1:35" x14ac:dyDescent="0.25">
      <c r="A694" s="65">
        <v>19</v>
      </c>
      <c r="B694" s="56">
        <v>19</v>
      </c>
      <c r="C694" s="66">
        <v>38462</v>
      </c>
      <c r="D694" s="65" t="s">
        <v>2449</v>
      </c>
      <c r="E694" s="57" t="s">
        <v>19</v>
      </c>
      <c r="F694" s="67" t="s">
        <v>5</v>
      </c>
      <c r="G694" s="57" t="s">
        <v>100</v>
      </c>
      <c r="H694" s="67" t="s">
        <v>3</v>
      </c>
      <c r="I694" s="65">
        <v>1</v>
      </c>
      <c r="J694" s="68">
        <v>1.5416666666666667</v>
      </c>
      <c r="K694" s="65">
        <v>12</v>
      </c>
      <c r="L694" s="65">
        <v>21</v>
      </c>
      <c r="M694" s="65">
        <v>0.57099999999999995</v>
      </c>
      <c r="N694" s="65">
        <v>0</v>
      </c>
      <c r="O694" s="65">
        <v>0</v>
      </c>
      <c r="P694" s="65"/>
      <c r="Q694" s="65">
        <v>3</v>
      </c>
      <c r="R694" s="65">
        <v>4</v>
      </c>
      <c r="S694" s="65">
        <v>0.75</v>
      </c>
      <c r="T694" s="65">
        <v>5</v>
      </c>
      <c r="U694" s="65">
        <v>8</v>
      </c>
      <c r="V694" s="65">
        <v>13</v>
      </c>
      <c r="W694" s="65">
        <v>2</v>
      </c>
      <c r="X694" s="65">
        <v>1</v>
      </c>
      <c r="Y694" s="65">
        <v>1</v>
      </c>
      <c r="Z694" s="65">
        <v>3</v>
      </c>
      <c r="AA694" s="65">
        <v>4</v>
      </c>
      <c r="AB694" s="65">
        <v>27</v>
      </c>
      <c r="AC694" s="65">
        <v>21.1</v>
      </c>
      <c r="AD694" s="65"/>
      <c r="AE694" s="77">
        <f t="shared" si="606"/>
        <v>37</v>
      </c>
      <c r="AF694" s="78" t="s">
        <v>2581</v>
      </c>
      <c r="AG694" s="76">
        <f t="shared" ref="AG694:AH694" si="666">STDEV(L645:L694)</f>
        <v>4.8807828077396094</v>
      </c>
      <c r="AH694" s="76">
        <f t="shared" si="666"/>
        <v>0.11980236105472103</v>
      </c>
      <c r="AI694" s="76">
        <f t="shared" si="665"/>
        <v>16.843137254901961</v>
      </c>
    </row>
    <row r="695" spans="1:35" x14ac:dyDescent="0.25">
      <c r="A695" s="65">
        <v>20</v>
      </c>
      <c r="B695" s="56">
        <v>20</v>
      </c>
      <c r="C695" s="66">
        <v>38462</v>
      </c>
      <c r="D695" s="65" t="s">
        <v>2450</v>
      </c>
      <c r="E695" s="57" t="s">
        <v>19</v>
      </c>
      <c r="F695" s="67" t="s">
        <v>5</v>
      </c>
      <c r="G695" s="57" t="s">
        <v>31</v>
      </c>
      <c r="H695" s="67" t="s">
        <v>3</v>
      </c>
      <c r="I695" s="65">
        <v>1</v>
      </c>
      <c r="J695" s="68">
        <v>1.75</v>
      </c>
      <c r="K695" s="65">
        <v>12</v>
      </c>
      <c r="L695" s="65">
        <v>23</v>
      </c>
      <c r="M695" s="65">
        <v>0.52200000000000002</v>
      </c>
      <c r="N695" s="65">
        <v>0</v>
      </c>
      <c r="O695" s="65">
        <v>0</v>
      </c>
      <c r="P695" s="65"/>
      <c r="Q695" s="65">
        <v>6</v>
      </c>
      <c r="R695" s="65">
        <v>10</v>
      </c>
      <c r="S695" s="65">
        <v>0.6</v>
      </c>
      <c r="T695" s="65">
        <v>6</v>
      </c>
      <c r="U695" s="65">
        <v>6</v>
      </c>
      <c r="V695" s="65">
        <v>12</v>
      </c>
      <c r="W695" s="65">
        <v>4</v>
      </c>
      <c r="X695" s="65">
        <v>0</v>
      </c>
      <c r="Y695" s="65">
        <v>2</v>
      </c>
      <c r="Z695" s="65">
        <v>3</v>
      </c>
      <c r="AA695" s="65">
        <v>5</v>
      </c>
      <c r="AB695" s="65">
        <v>30</v>
      </c>
      <c r="AC695" s="65">
        <v>22.3</v>
      </c>
      <c r="AD695" s="65"/>
      <c r="AE695" s="77">
        <f t="shared" si="606"/>
        <v>42</v>
      </c>
      <c r="AF695" s="78" t="s">
        <v>2581</v>
      </c>
      <c r="AG695" s="76">
        <f t="shared" ref="AG695:AH695" si="667">STDEV(L646:L695)</f>
        <v>4.9232476422518889</v>
      </c>
      <c r="AH695" s="76">
        <f t="shared" si="667"/>
        <v>0.11979721641684589</v>
      </c>
      <c r="AI695" s="76">
        <f t="shared" si="665"/>
        <v>17</v>
      </c>
    </row>
    <row r="696" spans="1:35" x14ac:dyDescent="0.25">
      <c r="A696" s="65">
        <v>21</v>
      </c>
      <c r="B696" s="56">
        <v>21</v>
      </c>
      <c r="C696" s="66">
        <v>38462</v>
      </c>
      <c r="D696" s="65" t="s">
        <v>2451</v>
      </c>
      <c r="E696" s="57" t="s">
        <v>19</v>
      </c>
      <c r="F696" s="67"/>
      <c r="G696" s="57" t="s">
        <v>1834</v>
      </c>
      <c r="H696" s="67" t="s">
        <v>11</v>
      </c>
      <c r="I696" s="65">
        <v>1</v>
      </c>
      <c r="J696" s="68">
        <v>1.9583333333333333</v>
      </c>
      <c r="K696" s="65">
        <v>15</v>
      </c>
      <c r="L696" s="65">
        <v>22</v>
      </c>
      <c r="M696" s="65">
        <v>0.68200000000000005</v>
      </c>
      <c r="N696" s="65">
        <v>0</v>
      </c>
      <c r="O696" s="65">
        <v>0</v>
      </c>
      <c r="P696" s="65"/>
      <c r="Q696" s="65">
        <v>12</v>
      </c>
      <c r="R696" s="65">
        <v>14</v>
      </c>
      <c r="S696" s="65">
        <v>0.85699999999999998</v>
      </c>
      <c r="T696" s="65">
        <v>5</v>
      </c>
      <c r="U696" s="65">
        <v>9</v>
      </c>
      <c r="V696" s="65">
        <v>14</v>
      </c>
      <c r="W696" s="65">
        <v>4</v>
      </c>
      <c r="X696" s="65">
        <v>2</v>
      </c>
      <c r="Y696" s="65">
        <v>1</v>
      </c>
      <c r="Z696" s="65">
        <v>3</v>
      </c>
      <c r="AA696" s="65">
        <v>2</v>
      </c>
      <c r="AB696" s="65">
        <v>42</v>
      </c>
      <c r="AC696" s="65">
        <v>39.700000000000003</v>
      </c>
      <c r="AD696" s="65"/>
      <c r="AE696" s="77">
        <f t="shared" si="606"/>
        <v>47</v>
      </c>
      <c r="AF696" s="78" t="s">
        <v>2581</v>
      </c>
      <c r="AG696" s="76">
        <f t="shared" ref="AG696:AH696" si="668">STDEV(L647:L696)</f>
        <v>4.9421551937574426</v>
      </c>
      <c r="AH696" s="76">
        <f t="shared" si="668"/>
        <v>0.12219672997395087</v>
      </c>
      <c r="AI696" s="76">
        <f t="shared" si="665"/>
        <v>17.019607843137255</v>
      </c>
    </row>
    <row r="697" spans="1:35" x14ac:dyDescent="0.25">
      <c r="A697" s="65">
        <v>22</v>
      </c>
      <c r="B697" s="56">
        <v>22</v>
      </c>
      <c r="C697" s="66">
        <v>38462</v>
      </c>
      <c r="D697" s="65" t="s">
        <v>2452</v>
      </c>
      <c r="E697" s="57" t="s">
        <v>19</v>
      </c>
      <c r="F697" s="67"/>
      <c r="G697" s="57" t="s">
        <v>114</v>
      </c>
      <c r="H697" s="67" t="s">
        <v>3</v>
      </c>
      <c r="I697" s="65">
        <v>1</v>
      </c>
      <c r="J697" s="68">
        <v>1.7916666666666667</v>
      </c>
      <c r="K697" s="65">
        <v>8</v>
      </c>
      <c r="L697" s="65">
        <v>17</v>
      </c>
      <c r="M697" s="65">
        <v>0.47099999999999997</v>
      </c>
      <c r="N697" s="65">
        <v>0</v>
      </c>
      <c r="O697" s="65">
        <v>0</v>
      </c>
      <c r="P697" s="65"/>
      <c r="Q697" s="65">
        <v>7</v>
      </c>
      <c r="R697" s="65">
        <v>10</v>
      </c>
      <c r="S697" s="65">
        <v>0.7</v>
      </c>
      <c r="T697" s="65">
        <v>2</v>
      </c>
      <c r="U697" s="65">
        <v>11</v>
      </c>
      <c r="V697" s="65">
        <v>13</v>
      </c>
      <c r="W697" s="65">
        <v>3</v>
      </c>
      <c r="X697" s="65">
        <v>0</v>
      </c>
      <c r="Y697" s="65">
        <v>3</v>
      </c>
      <c r="Z697" s="65">
        <v>1</v>
      </c>
      <c r="AA697" s="65">
        <v>0</v>
      </c>
      <c r="AB697" s="65">
        <v>23</v>
      </c>
      <c r="AC697" s="65">
        <v>21</v>
      </c>
      <c r="AD697" s="65"/>
      <c r="AE697" s="77">
        <f t="shared" si="606"/>
        <v>43</v>
      </c>
      <c r="AF697" s="78" t="s">
        <v>2581</v>
      </c>
      <c r="AG697" s="76">
        <f t="shared" ref="AG697:AH697" si="669">STDEV(L648:L697)</f>
        <v>4.9402966117678497</v>
      </c>
      <c r="AH697" s="76">
        <f t="shared" si="669"/>
        <v>0.11432237983270084</v>
      </c>
      <c r="AI697" s="76">
        <f t="shared" si="665"/>
        <v>16.941176470588236</v>
      </c>
    </row>
    <row r="698" spans="1:35" x14ac:dyDescent="0.25">
      <c r="A698" s="65">
        <v>23</v>
      </c>
      <c r="B698" s="56">
        <v>23</v>
      </c>
      <c r="C698" s="66">
        <v>38462</v>
      </c>
      <c r="D698" s="65" t="s">
        <v>2453</v>
      </c>
      <c r="E698" s="57" t="s">
        <v>19</v>
      </c>
      <c r="F698" s="67" t="s">
        <v>5</v>
      </c>
      <c r="G698" s="57" t="s">
        <v>2</v>
      </c>
      <c r="H698" s="67" t="s">
        <v>11</v>
      </c>
      <c r="I698" s="65">
        <v>1</v>
      </c>
      <c r="J698" s="68">
        <v>1.6666666666666667</v>
      </c>
      <c r="K698" s="65">
        <v>11</v>
      </c>
      <c r="L698" s="65">
        <v>23</v>
      </c>
      <c r="M698" s="65">
        <v>0.47799999999999998</v>
      </c>
      <c r="N698" s="65">
        <v>0</v>
      </c>
      <c r="O698" s="65">
        <v>0</v>
      </c>
      <c r="P698" s="65"/>
      <c r="Q698" s="65">
        <v>7</v>
      </c>
      <c r="R698" s="65">
        <v>8</v>
      </c>
      <c r="S698" s="65">
        <v>0.875</v>
      </c>
      <c r="T698" s="65">
        <v>5</v>
      </c>
      <c r="U698" s="65">
        <v>7</v>
      </c>
      <c r="V698" s="65">
        <v>12</v>
      </c>
      <c r="W698" s="65">
        <v>4</v>
      </c>
      <c r="X698" s="65">
        <v>2</v>
      </c>
      <c r="Y698" s="65">
        <v>2</v>
      </c>
      <c r="Z698" s="65">
        <v>4</v>
      </c>
      <c r="AA698" s="65">
        <v>2</v>
      </c>
      <c r="AB698" s="65">
        <v>29</v>
      </c>
      <c r="AC698" s="65">
        <v>23.9</v>
      </c>
      <c r="AD698" s="65"/>
      <c r="AE698" s="77">
        <f t="shared" si="606"/>
        <v>40</v>
      </c>
      <c r="AF698" s="78" t="s">
        <v>2581</v>
      </c>
      <c r="AG698" s="76">
        <f t="shared" ref="AG698:AH698" si="670">STDEV(L649:L698)</f>
        <v>5.0118634768122003</v>
      </c>
      <c r="AH698" s="76">
        <f t="shared" si="670"/>
        <v>0.10961404647066678</v>
      </c>
      <c r="AI698" s="76">
        <f t="shared" si="665"/>
        <v>17.078431372549019</v>
      </c>
    </row>
    <row r="699" spans="1:35" x14ac:dyDescent="0.25">
      <c r="A699" s="65">
        <v>24</v>
      </c>
      <c r="B699" s="56">
        <v>24</v>
      </c>
      <c r="C699" s="66">
        <v>38462</v>
      </c>
      <c r="D699" s="65" t="s">
        <v>1829</v>
      </c>
      <c r="E699" s="57" t="s">
        <v>19</v>
      </c>
      <c r="F699" s="67"/>
      <c r="G699" s="57" t="s">
        <v>23</v>
      </c>
      <c r="H699" s="67" t="s">
        <v>11</v>
      </c>
      <c r="I699" s="65">
        <v>1</v>
      </c>
      <c r="J699" s="68">
        <v>1.7916666666666667</v>
      </c>
      <c r="K699" s="65">
        <v>8</v>
      </c>
      <c r="L699" s="65">
        <v>16</v>
      </c>
      <c r="M699" s="65">
        <v>0.5</v>
      </c>
      <c r="N699" s="65">
        <v>0</v>
      </c>
      <c r="O699" s="65">
        <v>0</v>
      </c>
      <c r="P699" s="65"/>
      <c r="Q699" s="65">
        <v>4</v>
      </c>
      <c r="R699" s="65">
        <v>6</v>
      </c>
      <c r="S699" s="65">
        <v>0.66700000000000004</v>
      </c>
      <c r="T699" s="65">
        <v>2</v>
      </c>
      <c r="U699" s="65">
        <v>8</v>
      </c>
      <c r="V699" s="65">
        <v>10</v>
      </c>
      <c r="W699" s="65">
        <v>2</v>
      </c>
      <c r="X699" s="65">
        <v>2</v>
      </c>
      <c r="Y699" s="65">
        <v>4</v>
      </c>
      <c r="Z699" s="65">
        <v>1</v>
      </c>
      <c r="AA699" s="65">
        <v>5</v>
      </c>
      <c r="AB699" s="65">
        <v>20</v>
      </c>
      <c r="AC699" s="65">
        <v>18.2</v>
      </c>
      <c r="AD699" s="65"/>
      <c r="AE699" s="77">
        <f t="shared" si="606"/>
        <v>43</v>
      </c>
      <c r="AF699" s="78" t="s">
        <v>2581</v>
      </c>
      <c r="AG699" s="76">
        <f t="shared" ref="AG699:AH699" si="671">STDEV(L650:L699)</f>
        <v>5.0141025607575997</v>
      </c>
      <c r="AH699" s="76">
        <f t="shared" si="671"/>
        <v>0.10902723868607452</v>
      </c>
      <c r="AI699" s="76">
        <f t="shared" si="665"/>
        <v>17.03921568627451</v>
      </c>
    </row>
    <row r="700" spans="1:35" x14ac:dyDescent="0.25">
      <c r="A700" s="65">
        <v>25</v>
      </c>
      <c r="B700" s="56">
        <v>25</v>
      </c>
      <c r="C700" s="66">
        <v>38462</v>
      </c>
      <c r="D700" s="65" t="s">
        <v>2454</v>
      </c>
      <c r="E700" s="57" t="s">
        <v>19</v>
      </c>
      <c r="F700" s="67"/>
      <c r="G700" s="57" t="s">
        <v>97</v>
      </c>
      <c r="H700" s="67" t="s">
        <v>11</v>
      </c>
      <c r="I700" s="65">
        <v>1</v>
      </c>
      <c r="J700" s="68">
        <v>1.4583333333333333</v>
      </c>
      <c r="K700" s="65">
        <v>7</v>
      </c>
      <c r="L700" s="65">
        <v>14</v>
      </c>
      <c r="M700" s="65">
        <v>0.5</v>
      </c>
      <c r="N700" s="65">
        <v>0</v>
      </c>
      <c r="O700" s="65">
        <v>0</v>
      </c>
      <c r="P700" s="65"/>
      <c r="Q700" s="65">
        <v>16</v>
      </c>
      <c r="R700" s="65">
        <v>18</v>
      </c>
      <c r="S700" s="65">
        <v>0.88900000000000001</v>
      </c>
      <c r="T700" s="65">
        <v>4</v>
      </c>
      <c r="U700" s="65">
        <v>13</v>
      </c>
      <c r="V700" s="65">
        <v>17</v>
      </c>
      <c r="W700" s="65">
        <v>0</v>
      </c>
      <c r="X700" s="65">
        <v>1</v>
      </c>
      <c r="Y700" s="65">
        <v>5</v>
      </c>
      <c r="Z700" s="65">
        <v>5</v>
      </c>
      <c r="AA700" s="65">
        <v>3</v>
      </c>
      <c r="AB700" s="65">
        <v>30</v>
      </c>
      <c r="AC700" s="65">
        <v>27.2</v>
      </c>
      <c r="AD700" s="65"/>
      <c r="AE700" s="77">
        <f t="shared" ref="AE700:AE763" si="672">DAY(J700)*24+HOUR(J700)+MINUTE(J700)/60</f>
        <v>35</v>
      </c>
      <c r="AF700" s="78" t="s">
        <v>2581</v>
      </c>
      <c r="AG700" s="76">
        <f t="shared" ref="AG700:AH700" si="673">STDEV(L651:L700)</f>
        <v>4.9295444174147871</v>
      </c>
      <c r="AH700" s="76">
        <f t="shared" si="673"/>
        <v>0.10734956251158428</v>
      </c>
      <c r="AI700" s="76">
        <f t="shared" si="665"/>
        <v>16.980392156862745</v>
      </c>
    </row>
    <row r="701" spans="1:35" x14ac:dyDescent="0.25">
      <c r="A701" s="65">
        <v>26</v>
      </c>
      <c r="B701" s="56">
        <v>26</v>
      </c>
      <c r="C701" s="66">
        <v>38462</v>
      </c>
      <c r="D701" s="65" t="s">
        <v>1831</v>
      </c>
      <c r="E701" s="57" t="s">
        <v>19</v>
      </c>
      <c r="F701" s="67" t="s">
        <v>5</v>
      </c>
      <c r="G701" s="57" t="s">
        <v>33</v>
      </c>
      <c r="H701" s="67" t="s">
        <v>3</v>
      </c>
      <c r="I701" s="65">
        <v>1</v>
      </c>
      <c r="J701" s="68">
        <v>1.7916666666666667</v>
      </c>
      <c r="K701" s="65">
        <v>10</v>
      </c>
      <c r="L701" s="65">
        <v>21</v>
      </c>
      <c r="M701" s="65">
        <v>0.47599999999999998</v>
      </c>
      <c r="N701" s="65">
        <v>0</v>
      </c>
      <c r="O701" s="65">
        <v>1</v>
      </c>
      <c r="P701" s="65">
        <v>0</v>
      </c>
      <c r="Q701" s="65">
        <v>13</v>
      </c>
      <c r="R701" s="65">
        <v>15</v>
      </c>
      <c r="S701" s="65">
        <v>0.86699999999999999</v>
      </c>
      <c r="T701" s="65">
        <v>2</v>
      </c>
      <c r="U701" s="65">
        <v>8</v>
      </c>
      <c r="V701" s="65">
        <v>10</v>
      </c>
      <c r="W701" s="65">
        <v>3</v>
      </c>
      <c r="X701" s="65">
        <v>2</v>
      </c>
      <c r="Y701" s="65">
        <v>0</v>
      </c>
      <c r="Z701" s="65">
        <v>5</v>
      </c>
      <c r="AA701" s="65">
        <v>4</v>
      </c>
      <c r="AB701" s="65">
        <v>33</v>
      </c>
      <c r="AC701" s="65">
        <v>22.8</v>
      </c>
      <c r="AD701" s="65"/>
      <c r="AE701" s="77">
        <f t="shared" si="672"/>
        <v>43</v>
      </c>
      <c r="AF701" s="78" t="s">
        <v>2581</v>
      </c>
      <c r="AG701" s="76">
        <f t="shared" ref="AG701:AH701" si="674">STDEV(L652:L701)</f>
        <v>4.9645272294796516</v>
      </c>
      <c r="AH701" s="76">
        <f t="shared" si="674"/>
        <v>0.10741876095022501</v>
      </c>
      <c r="AI701" s="76">
        <f t="shared" si="665"/>
        <v>16.921568627450981</v>
      </c>
    </row>
    <row r="702" spans="1:35" x14ac:dyDescent="0.25">
      <c r="A702" s="65">
        <v>27</v>
      </c>
      <c r="B702" s="56">
        <v>27</v>
      </c>
      <c r="C702" s="66">
        <v>38462</v>
      </c>
      <c r="D702" s="65" t="s">
        <v>2455</v>
      </c>
      <c r="E702" s="57" t="s">
        <v>19</v>
      </c>
      <c r="F702" s="67"/>
      <c r="G702" s="57" t="s">
        <v>21</v>
      </c>
      <c r="H702" s="67" t="s">
        <v>11</v>
      </c>
      <c r="I702" s="65">
        <v>1</v>
      </c>
      <c r="J702" s="68">
        <v>1.6666666666666667</v>
      </c>
      <c r="K702" s="65">
        <v>9</v>
      </c>
      <c r="L702" s="65">
        <v>15</v>
      </c>
      <c r="M702" s="65">
        <v>0.6</v>
      </c>
      <c r="N702" s="65">
        <v>0</v>
      </c>
      <c r="O702" s="65">
        <v>0</v>
      </c>
      <c r="P702" s="65"/>
      <c r="Q702" s="65">
        <v>7</v>
      </c>
      <c r="R702" s="65">
        <v>9</v>
      </c>
      <c r="S702" s="65">
        <v>0.77800000000000002</v>
      </c>
      <c r="T702" s="65">
        <v>2</v>
      </c>
      <c r="U702" s="65">
        <v>14</v>
      </c>
      <c r="V702" s="65">
        <v>16</v>
      </c>
      <c r="W702" s="65">
        <v>2</v>
      </c>
      <c r="X702" s="65">
        <v>2</v>
      </c>
      <c r="Y702" s="65">
        <v>2</v>
      </c>
      <c r="Z702" s="65">
        <v>6</v>
      </c>
      <c r="AA702" s="65">
        <v>5</v>
      </c>
      <c r="AB702" s="65">
        <v>25</v>
      </c>
      <c r="AC702" s="65">
        <v>19.7</v>
      </c>
      <c r="AD702" s="65"/>
      <c r="AE702" s="77">
        <f t="shared" si="672"/>
        <v>40</v>
      </c>
      <c r="AF702" s="78" t="s">
        <v>2581</v>
      </c>
      <c r="AG702" s="76">
        <f t="shared" ref="AG702:AH702" si="675">STDEV(L653:L702)</f>
        <v>4.9693345343502209</v>
      </c>
      <c r="AH702" s="76">
        <f t="shared" si="675"/>
        <v>0.10721633480482165</v>
      </c>
      <c r="AI702" s="76">
        <f t="shared" si="665"/>
        <v>16.882352941176471</v>
      </c>
    </row>
    <row r="703" spans="1:35" x14ac:dyDescent="0.25">
      <c r="A703" s="65">
        <v>28</v>
      </c>
      <c r="B703" s="56">
        <v>28</v>
      </c>
      <c r="C703" s="66">
        <v>38462</v>
      </c>
      <c r="D703" s="65" t="s">
        <v>2456</v>
      </c>
      <c r="E703" s="57" t="s">
        <v>19</v>
      </c>
      <c r="F703" s="67"/>
      <c r="G703" s="57" t="s">
        <v>60</v>
      </c>
      <c r="H703" s="67" t="s">
        <v>3</v>
      </c>
      <c r="I703" s="65">
        <v>1</v>
      </c>
      <c r="J703" s="68">
        <v>1.7916666666666667</v>
      </c>
      <c r="K703" s="65">
        <v>6</v>
      </c>
      <c r="L703" s="65">
        <v>22</v>
      </c>
      <c r="M703" s="65">
        <v>0.27300000000000002</v>
      </c>
      <c r="N703" s="65">
        <v>0</v>
      </c>
      <c r="O703" s="65">
        <v>0</v>
      </c>
      <c r="P703" s="65"/>
      <c r="Q703" s="65">
        <v>6</v>
      </c>
      <c r="R703" s="65">
        <v>7</v>
      </c>
      <c r="S703" s="65">
        <v>0.85699999999999998</v>
      </c>
      <c r="T703" s="65">
        <v>9</v>
      </c>
      <c r="U703" s="65">
        <v>6</v>
      </c>
      <c r="V703" s="65">
        <v>15</v>
      </c>
      <c r="W703" s="65">
        <v>2</v>
      </c>
      <c r="X703" s="65">
        <v>0</v>
      </c>
      <c r="Y703" s="65">
        <v>2</v>
      </c>
      <c r="Z703" s="65">
        <v>2</v>
      </c>
      <c r="AA703" s="65">
        <v>2</v>
      </c>
      <c r="AB703" s="65">
        <v>18</v>
      </c>
      <c r="AC703" s="65">
        <v>12.7</v>
      </c>
      <c r="AD703" s="65"/>
      <c r="AE703" s="77">
        <f t="shared" si="672"/>
        <v>43</v>
      </c>
      <c r="AF703" s="78" t="s">
        <v>2581</v>
      </c>
      <c r="AG703" s="76">
        <f t="shared" ref="AG703:AH703" si="676">STDEV(L654:L703)</f>
        <v>4.8122293191833814</v>
      </c>
      <c r="AH703" s="76">
        <f t="shared" si="676"/>
        <v>0.10778147961008316</v>
      </c>
      <c r="AI703" s="76">
        <f t="shared" si="665"/>
        <v>16.96078431372549</v>
      </c>
    </row>
    <row r="704" spans="1:35" x14ac:dyDescent="0.25">
      <c r="A704" s="65">
        <v>29</v>
      </c>
      <c r="B704" s="56">
        <v>29</v>
      </c>
      <c r="C704" s="66">
        <v>38462</v>
      </c>
      <c r="D704" s="65" t="s">
        <v>2457</v>
      </c>
      <c r="E704" s="57" t="s">
        <v>19</v>
      </c>
      <c r="F704" s="67" t="s">
        <v>5</v>
      </c>
      <c r="G704" s="57" t="s">
        <v>1</v>
      </c>
      <c r="H704" s="67" t="s">
        <v>3</v>
      </c>
      <c r="I704" s="65">
        <v>1</v>
      </c>
      <c r="J704" s="68">
        <v>1.875</v>
      </c>
      <c r="K704" s="65">
        <v>8</v>
      </c>
      <c r="L704" s="65">
        <v>23</v>
      </c>
      <c r="M704" s="65">
        <v>0.34799999999999998</v>
      </c>
      <c r="N704" s="65">
        <v>0</v>
      </c>
      <c r="O704" s="65">
        <v>0</v>
      </c>
      <c r="P704" s="65"/>
      <c r="Q704" s="65">
        <v>12</v>
      </c>
      <c r="R704" s="65">
        <v>15</v>
      </c>
      <c r="S704" s="65">
        <v>0.8</v>
      </c>
      <c r="T704" s="65">
        <v>2</v>
      </c>
      <c r="U704" s="65">
        <v>7</v>
      </c>
      <c r="V704" s="65">
        <v>9</v>
      </c>
      <c r="W704" s="65">
        <v>1</v>
      </c>
      <c r="X704" s="65">
        <v>0</v>
      </c>
      <c r="Y704" s="65">
        <v>1</v>
      </c>
      <c r="Z704" s="65">
        <v>4</v>
      </c>
      <c r="AA704" s="65">
        <v>6</v>
      </c>
      <c r="AB704" s="65">
        <v>28</v>
      </c>
      <c r="AC704" s="65">
        <v>12.4</v>
      </c>
      <c r="AD704" s="65"/>
      <c r="AE704" s="77">
        <f t="shared" si="672"/>
        <v>45</v>
      </c>
      <c r="AF704" s="78" t="s">
        <v>2581</v>
      </c>
      <c r="AG704" s="76">
        <f t="shared" ref="AG704:AH704" si="677">STDEV(L655:L704)</f>
        <v>4.7979587496419045</v>
      </c>
      <c r="AH704" s="76">
        <f t="shared" si="677"/>
        <v>0.10047295503705256</v>
      </c>
      <c r="AI704" s="76">
        <f t="shared" si="665"/>
        <v>17.274509803921568</v>
      </c>
    </row>
    <row r="705" spans="1:35" x14ac:dyDescent="0.25">
      <c r="A705" s="65">
        <v>30</v>
      </c>
      <c r="B705" s="56">
        <v>30</v>
      </c>
      <c r="C705" s="66">
        <v>38462</v>
      </c>
      <c r="D705" s="65" t="s">
        <v>2458</v>
      </c>
      <c r="E705" s="57" t="s">
        <v>19</v>
      </c>
      <c r="F705" s="67" t="s">
        <v>5</v>
      </c>
      <c r="G705" s="57" t="s">
        <v>15</v>
      </c>
      <c r="H705" s="67" t="s">
        <v>11</v>
      </c>
      <c r="I705" s="65">
        <v>1</v>
      </c>
      <c r="J705" s="68">
        <v>1.5</v>
      </c>
      <c r="K705" s="65">
        <v>7</v>
      </c>
      <c r="L705" s="65">
        <v>14</v>
      </c>
      <c r="M705" s="65">
        <v>0.5</v>
      </c>
      <c r="N705" s="65">
        <v>0</v>
      </c>
      <c r="O705" s="65">
        <v>0</v>
      </c>
      <c r="P705" s="65"/>
      <c r="Q705" s="65">
        <v>2</v>
      </c>
      <c r="R705" s="65">
        <v>4</v>
      </c>
      <c r="S705" s="65">
        <v>0.5</v>
      </c>
      <c r="T705" s="65">
        <v>4</v>
      </c>
      <c r="U705" s="65">
        <v>7</v>
      </c>
      <c r="V705" s="65">
        <v>11</v>
      </c>
      <c r="W705" s="65">
        <v>4</v>
      </c>
      <c r="X705" s="65">
        <v>2</v>
      </c>
      <c r="Y705" s="65">
        <v>1</v>
      </c>
      <c r="Z705" s="65">
        <v>3</v>
      </c>
      <c r="AA705" s="65">
        <v>2</v>
      </c>
      <c r="AB705" s="65">
        <v>16</v>
      </c>
      <c r="AC705" s="65">
        <v>14.8</v>
      </c>
      <c r="AD705" s="65"/>
      <c r="AE705" s="77">
        <f t="shared" si="672"/>
        <v>36</v>
      </c>
      <c r="AF705" s="78" t="s">
        <v>2581</v>
      </c>
      <c r="AG705" s="76">
        <f t="shared" ref="AG705:AH705" si="678">STDEV(L656:L705)</f>
        <v>4.8160022374393066</v>
      </c>
      <c r="AH705" s="76">
        <f t="shared" si="678"/>
        <v>0.10039740625969133</v>
      </c>
      <c r="AI705" s="76">
        <f t="shared" si="665"/>
        <v>17.333333333333332</v>
      </c>
    </row>
    <row r="706" spans="1:35" x14ac:dyDescent="0.25">
      <c r="A706" s="65">
        <v>31</v>
      </c>
      <c r="B706" s="56">
        <v>31</v>
      </c>
      <c r="C706" s="66">
        <v>38462</v>
      </c>
      <c r="D706" s="65" t="s">
        <v>2459</v>
      </c>
      <c r="E706" s="57" t="s">
        <v>19</v>
      </c>
      <c r="F706" s="67" t="s">
        <v>5</v>
      </c>
      <c r="G706" s="57" t="s">
        <v>1834</v>
      </c>
      <c r="H706" s="67" t="s">
        <v>11</v>
      </c>
      <c r="I706" s="65">
        <v>1</v>
      </c>
      <c r="J706" s="68">
        <v>1.8333333333333333</v>
      </c>
      <c r="K706" s="65">
        <v>12</v>
      </c>
      <c r="L706" s="65">
        <v>24</v>
      </c>
      <c r="M706" s="65">
        <v>0.5</v>
      </c>
      <c r="N706" s="65">
        <v>0</v>
      </c>
      <c r="O706" s="65">
        <v>0</v>
      </c>
      <c r="P706" s="65"/>
      <c r="Q706" s="65">
        <v>8</v>
      </c>
      <c r="R706" s="65">
        <v>10</v>
      </c>
      <c r="S706" s="65">
        <v>0.8</v>
      </c>
      <c r="T706" s="65">
        <v>3</v>
      </c>
      <c r="U706" s="65">
        <v>12</v>
      </c>
      <c r="V706" s="65">
        <v>15</v>
      </c>
      <c r="W706" s="65">
        <v>4</v>
      </c>
      <c r="X706" s="65">
        <v>1</v>
      </c>
      <c r="Y706" s="65">
        <v>4</v>
      </c>
      <c r="Z706" s="65">
        <v>5</v>
      </c>
      <c r="AA706" s="65">
        <v>4</v>
      </c>
      <c r="AB706" s="65">
        <v>32</v>
      </c>
      <c r="AC706" s="65">
        <v>24.9</v>
      </c>
      <c r="AD706" s="65"/>
      <c r="AE706" s="77">
        <f t="shared" si="672"/>
        <v>44</v>
      </c>
      <c r="AF706" s="78" t="s">
        <v>2581</v>
      </c>
      <c r="AG706" s="76">
        <f t="shared" ref="AG706:AH706" si="679">STDEV(L657:L706)</f>
        <v>4.5010656334622228</v>
      </c>
      <c r="AH706" s="76">
        <f t="shared" si="679"/>
        <v>9.9028482812589469E-2</v>
      </c>
      <c r="AI706" s="76">
        <f t="shared" si="665"/>
        <v>17.431372549019606</v>
      </c>
    </row>
    <row r="707" spans="1:35" x14ac:dyDescent="0.25">
      <c r="A707" s="65">
        <v>32</v>
      </c>
      <c r="B707" s="56">
        <v>32</v>
      </c>
      <c r="C707" s="66">
        <v>38462</v>
      </c>
      <c r="D707" s="65" t="s">
        <v>2460</v>
      </c>
      <c r="E707" s="57" t="s">
        <v>19</v>
      </c>
      <c r="F707" s="67" t="s">
        <v>5</v>
      </c>
      <c r="G707" s="57" t="s">
        <v>89</v>
      </c>
      <c r="H707" s="67" t="s">
        <v>3</v>
      </c>
      <c r="I707" s="65">
        <v>1</v>
      </c>
      <c r="J707" s="68">
        <v>1.7916666666666667</v>
      </c>
      <c r="K707" s="65">
        <v>10</v>
      </c>
      <c r="L707" s="65">
        <v>17</v>
      </c>
      <c r="M707" s="65">
        <v>0.58799999999999997</v>
      </c>
      <c r="N707" s="65">
        <v>0</v>
      </c>
      <c r="O707" s="65">
        <v>0</v>
      </c>
      <c r="P707" s="65"/>
      <c r="Q707" s="65">
        <v>7</v>
      </c>
      <c r="R707" s="65">
        <v>9</v>
      </c>
      <c r="S707" s="65">
        <v>0.77800000000000002</v>
      </c>
      <c r="T707" s="65">
        <v>5</v>
      </c>
      <c r="U707" s="65">
        <v>14</v>
      </c>
      <c r="V707" s="65">
        <v>19</v>
      </c>
      <c r="W707" s="65">
        <v>5</v>
      </c>
      <c r="X707" s="65">
        <v>1</v>
      </c>
      <c r="Y707" s="65">
        <v>0</v>
      </c>
      <c r="Z707" s="65">
        <v>1</v>
      </c>
      <c r="AA707" s="65">
        <v>1</v>
      </c>
      <c r="AB707" s="65">
        <v>27</v>
      </c>
      <c r="AC707" s="65">
        <v>29.1</v>
      </c>
      <c r="AD707" s="65"/>
      <c r="AE707" s="77">
        <f t="shared" si="672"/>
        <v>43</v>
      </c>
      <c r="AF707" s="78" t="s">
        <v>2581</v>
      </c>
      <c r="AG707" s="76">
        <f t="shared" ref="AG707:AH707" si="680">STDEV(L658:L707)</f>
        <v>4.3810817786273297</v>
      </c>
      <c r="AH707" s="76">
        <f t="shared" si="680"/>
        <v>9.9876129402824726E-2</v>
      </c>
      <c r="AI707" s="76">
        <f t="shared" si="665"/>
        <v>17.156862745098039</v>
      </c>
    </row>
    <row r="708" spans="1:35" x14ac:dyDescent="0.25">
      <c r="A708" s="65">
        <v>33</v>
      </c>
      <c r="B708" s="56">
        <v>33</v>
      </c>
      <c r="C708" s="66">
        <v>38462</v>
      </c>
      <c r="D708" s="65" t="s">
        <v>2461</v>
      </c>
      <c r="E708" s="57" t="s">
        <v>19</v>
      </c>
      <c r="F708" s="67"/>
      <c r="G708" s="57" t="s">
        <v>387</v>
      </c>
      <c r="H708" s="67" t="s">
        <v>3</v>
      </c>
      <c r="I708" s="65">
        <v>1</v>
      </c>
      <c r="J708" s="68">
        <v>1.7916666666666667</v>
      </c>
      <c r="K708" s="65">
        <v>10</v>
      </c>
      <c r="L708" s="65">
        <v>18</v>
      </c>
      <c r="M708" s="65">
        <v>0.55600000000000005</v>
      </c>
      <c r="N708" s="65">
        <v>0</v>
      </c>
      <c r="O708" s="65">
        <v>1</v>
      </c>
      <c r="P708" s="65">
        <v>0</v>
      </c>
      <c r="Q708" s="65">
        <v>4</v>
      </c>
      <c r="R708" s="65">
        <v>5</v>
      </c>
      <c r="S708" s="65">
        <v>0.8</v>
      </c>
      <c r="T708" s="65">
        <v>4</v>
      </c>
      <c r="U708" s="65">
        <v>8</v>
      </c>
      <c r="V708" s="65">
        <v>12</v>
      </c>
      <c r="W708" s="65">
        <v>1</v>
      </c>
      <c r="X708" s="65">
        <v>0</v>
      </c>
      <c r="Y708" s="65">
        <v>4</v>
      </c>
      <c r="Z708" s="65">
        <v>3</v>
      </c>
      <c r="AA708" s="65">
        <v>2</v>
      </c>
      <c r="AB708" s="65">
        <v>24</v>
      </c>
      <c r="AC708" s="65">
        <v>19.899999999999999</v>
      </c>
      <c r="AD708" s="65"/>
      <c r="AE708" s="77">
        <f t="shared" si="672"/>
        <v>43</v>
      </c>
      <c r="AF708" s="78" t="s">
        <v>2581</v>
      </c>
      <c r="AG708" s="76">
        <f t="shared" ref="AG708:AH708" si="681">STDEV(L659:L708)</f>
        <v>4.3810817786273297</v>
      </c>
      <c r="AH708" s="76">
        <f t="shared" si="681"/>
        <v>0.10021312187492376</v>
      </c>
      <c r="AI708" s="76">
        <f t="shared" si="665"/>
        <v>17.313725490196077</v>
      </c>
    </row>
    <row r="709" spans="1:35" x14ac:dyDescent="0.25">
      <c r="A709" s="65">
        <v>34</v>
      </c>
      <c r="B709" s="56">
        <v>34</v>
      </c>
      <c r="C709" s="66">
        <v>38462</v>
      </c>
      <c r="D709" s="65" t="s">
        <v>2462</v>
      </c>
      <c r="E709" s="57" t="s">
        <v>19</v>
      </c>
      <c r="F709" s="67" t="s">
        <v>5</v>
      </c>
      <c r="G709" s="57" t="s">
        <v>21</v>
      </c>
      <c r="H709" s="67" t="s">
        <v>11</v>
      </c>
      <c r="I709" s="65">
        <v>1</v>
      </c>
      <c r="J709" s="68">
        <v>1.4166666666666667</v>
      </c>
      <c r="K709" s="65">
        <v>6</v>
      </c>
      <c r="L709" s="65">
        <v>15</v>
      </c>
      <c r="M709" s="65">
        <v>0.4</v>
      </c>
      <c r="N709" s="65">
        <v>0</v>
      </c>
      <c r="O709" s="65">
        <v>0</v>
      </c>
      <c r="P709" s="65"/>
      <c r="Q709" s="65">
        <v>7</v>
      </c>
      <c r="R709" s="65">
        <v>10</v>
      </c>
      <c r="S709" s="65">
        <v>0.7</v>
      </c>
      <c r="T709" s="65">
        <v>4</v>
      </c>
      <c r="U709" s="65">
        <v>11</v>
      </c>
      <c r="V709" s="65">
        <v>15</v>
      </c>
      <c r="W709" s="65">
        <v>5</v>
      </c>
      <c r="X709" s="65">
        <v>2</v>
      </c>
      <c r="Y709" s="65">
        <v>1</v>
      </c>
      <c r="Z709" s="65">
        <v>2</v>
      </c>
      <c r="AA709" s="65">
        <v>2</v>
      </c>
      <c r="AB709" s="65">
        <v>19</v>
      </c>
      <c r="AC709" s="65">
        <v>19.2</v>
      </c>
      <c r="AD709" s="65"/>
      <c r="AE709" s="77">
        <f t="shared" si="672"/>
        <v>34</v>
      </c>
      <c r="AF709" s="78" t="s">
        <v>2581</v>
      </c>
      <c r="AG709" s="76">
        <f t="shared" ref="AG709:AH709" si="682">STDEV(L660:L709)</f>
        <v>4.389412121857573</v>
      </c>
      <c r="AH709" s="76">
        <f t="shared" si="682"/>
        <v>0.10118711904795225</v>
      </c>
      <c r="AI709" s="76">
        <f t="shared" si="665"/>
        <v>17.254901960784313</v>
      </c>
    </row>
    <row r="710" spans="1:35" x14ac:dyDescent="0.25">
      <c r="A710" s="65">
        <v>35</v>
      </c>
      <c r="B710" s="56">
        <v>35</v>
      </c>
      <c r="C710" s="66">
        <v>38462</v>
      </c>
      <c r="D710" s="65" t="s">
        <v>2463</v>
      </c>
      <c r="E710" s="57" t="s">
        <v>19</v>
      </c>
      <c r="F710" s="67"/>
      <c r="G710" s="57" t="s">
        <v>35</v>
      </c>
      <c r="H710" s="67" t="s">
        <v>11</v>
      </c>
      <c r="I710" s="65">
        <v>1</v>
      </c>
      <c r="J710" s="68">
        <v>1.125</v>
      </c>
      <c r="K710" s="65">
        <v>8</v>
      </c>
      <c r="L710" s="65">
        <v>12</v>
      </c>
      <c r="M710" s="65">
        <v>0.66700000000000004</v>
      </c>
      <c r="N710" s="65">
        <v>0</v>
      </c>
      <c r="O710" s="65">
        <v>0</v>
      </c>
      <c r="P710" s="65"/>
      <c r="Q710" s="65">
        <v>6</v>
      </c>
      <c r="R710" s="65">
        <v>7</v>
      </c>
      <c r="S710" s="65">
        <v>0.85699999999999998</v>
      </c>
      <c r="T710" s="65">
        <v>4</v>
      </c>
      <c r="U710" s="65">
        <v>4</v>
      </c>
      <c r="V710" s="65">
        <v>8</v>
      </c>
      <c r="W710" s="65">
        <v>2</v>
      </c>
      <c r="X710" s="65">
        <v>2</v>
      </c>
      <c r="Y710" s="65">
        <v>1</v>
      </c>
      <c r="Z710" s="65">
        <v>1</v>
      </c>
      <c r="AA710" s="65">
        <v>3</v>
      </c>
      <c r="AB710" s="65">
        <v>22</v>
      </c>
      <c r="AC710" s="65">
        <v>22.3</v>
      </c>
      <c r="AD710" s="65"/>
      <c r="AE710" s="77">
        <f t="shared" si="672"/>
        <v>27</v>
      </c>
      <c r="AF710" s="78" t="s">
        <v>2581</v>
      </c>
      <c r="AG710" s="76">
        <f t="shared" ref="AG710:AH710" si="683">STDEV(L661:L710)</f>
        <v>4.4288479176362605</v>
      </c>
      <c r="AH710" s="76">
        <f t="shared" si="683"/>
        <v>0.10400313967003293</v>
      </c>
      <c r="AI710" s="76">
        <f t="shared" si="665"/>
        <v>17.176470588235293</v>
      </c>
    </row>
    <row r="711" spans="1:35" x14ac:dyDescent="0.25">
      <c r="A711" s="65">
        <v>36</v>
      </c>
      <c r="B711" s="56">
        <v>36</v>
      </c>
      <c r="C711" s="66">
        <v>38462</v>
      </c>
      <c r="D711" s="65" t="s">
        <v>2464</v>
      </c>
      <c r="E711" s="57" t="s">
        <v>19</v>
      </c>
      <c r="F711" s="67"/>
      <c r="G711" s="57" t="s">
        <v>13</v>
      </c>
      <c r="H711" s="67" t="s">
        <v>11</v>
      </c>
      <c r="I711" s="65">
        <v>1</v>
      </c>
      <c r="J711" s="68">
        <v>1.9166666666666667</v>
      </c>
      <c r="K711" s="65">
        <v>16</v>
      </c>
      <c r="L711" s="65">
        <v>28</v>
      </c>
      <c r="M711" s="65">
        <v>0.57099999999999995</v>
      </c>
      <c r="N711" s="65">
        <v>0</v>
      </c>
      <c r="O711" s="65">
        <v>1</v>
      </c>
      <c r="P711" s="65">
        <v>0</v>
      </c>
      <c r="Q711" s="65">
        <v>14</v>
      </c>
      <c r="R711" s="65">
        <v>16</v>
      </c>
      <c r="S711" s="65">
        <v>0.875</v>
      </c>
      <c r="T711" s="65">
        <v>3</v>
      </c>
      <c r="U711" s="65">
        <v>11</v>
      </c>
      <c r="V711" s="65">
        <v>14</v>
      </c>
      <c r="W711" s="65">
        <v>2</v>
      </c>
      <c r="X711" s="65">
        <v>0</v>
      </c>
      <c r="Y711" s="65">
        <v>1</v>
      </c>
      <c r="Z711" s="65">
        <v>3</v>
      </c>
      <c r="AA711" s="65">
        <v>2</v>
      </c>
      <c r="AB711" s="65">
        <v>46</v>
      </c>
      <c r="AC711" s="65">
        <v>35.700000000000003</v>
      </c>
      <c r="AD711" s="65"/>
      <c r="AE711" s="77">
        <f t="shared" si="672"/>
        <v>46</v>
      </c>
      <c r="AF711" s="78" t="s">
        <v>2581</v>
      </c>
      <c r="AG711" s="76">
        <f t="shared" ref="AG711:AH711" si="684">STDEV(L662:L711)</f>
        <v>4.6777371120869891</v>
      </c>
      <c r="AH711" s="76">
        <f t="shared" si="684"/>
        <v>0.10388584001249625</v>
      </c>
      <c r="AI711" s="76">
        <f t="shared" si="665"/>
        <v>17.450980392156861</v>
      </c>
    </row>
    <row r="712" spans="1:35" x14ac:dyDescent="0.25">
      <c r="A712" s="65">
        <v>37</v>
      </c>
      <c r="B712" s="56">
        <v>37</v>
      </c>
      <c r="C712" s="66">
        <v>38462</v>
      </c>
      <c r="D712" s="65" t="s">
        <v>2465</v>
      </c>
      <c r="E712" s="57" t="s">
        <v>19</v>
      </c>
      <c r="F712" s="67" t="s">
        <v>5</v>
      </c>
      <c r="G712" s="57" t="s">
        <v>17</v>
      </c>
      <c r="H712" s="67" t="s">
        <v>3</v>
      </c>
      <c r="I712" s="65">
        <v>1</v>
      </c>
      <c r="J712" s="68">
        <v>1.7916666666666667</v>
      </c>
      <c r="K712" s="65">
        <v>9</v>
      </c>
      <c r="L712" s="65">
        <v>18</v>
      </c>
      <c r="M712" s="65">
        <v>0.5</v>
      </c>
      <c r="N712" s="65">
        <v>1</v>
      </c>
      <c r="O712" s="65">
        <v>1</v>
      </c>
      <c r="P712" s="65">
        <v>1</v>
      </c>
      <c r="Q712" s="65">
        <v>14</v>
      </c>
      <c r="R712" s="65">
        <v>19</v>
      </c>
      <c r="S712" s="65">
        <v>0.73699999999999999</v>
      </c>
      <c r="T712" s="65">
        <v>2</v>
      </c>
      <c r="U712" s="65">
        <v>18</v>
      </c>
      <c r="V712" s="65">
        <v>20</v>
      </c>
      <c r="W712" s="65">
        <v>3</v>
      </c>
      <c r="X712" s="65">
        <v>2</v>
      </c>
      <c r="Y712" s="65">
        <v>3</v>
      </c>
      <c r="Z712" s="65">
        <v>6</v>
      </c>
      <c r="AA712" s="65">
        <v>1</v>
      </c>
      <c r="AB712" s="65">
        <v>33</v>
      </c>
      <c r="AC712" s="65">
        <v>28.6</v>
      </c>
      <c r="AD712" s="65"/>
      <c r="AE712" s="77">
        <f t="shared" si="672"/>
        <v>43</v>
      </c>
      <c r="AF712" s="78" t="s">
        <v>2581</v>
      </c>
      <c r="AG712" s="76">
        <f t="shared" ref="AG712:AH712" si="685">STDEV(L663:L712)</f>
        <v>4.6780425000905081</v>
      </c>
      <c r="AH712" s="76">
        <f t="shared" si="685"/>
        <v>0.10380291569181677</v>
      </c>
      <c r="AI712" s="76">
        <f t="shared" si="665"/>
        <v>17.431372549019606</v>
      </c>
    </row>
    <row r="713" spans="1:35" x14ac:dyDescent="0.25">
      <c r="A713" s="65">
        <v>38</v>
      </c>
      <c r="B713" s="56">
        <v>38</v>
      </c>
      <c r="C713" s="66">
        <v>38462</v>
      </c>
      <c r="D713" s="65" t="s">
        <v>2466</v>
      </c>
      <c r="E713" s="57" t="s">
        <v>19</v>
      </c>
      <c r="F713" s="67" t="s">
        <v>5</v>
      </c>
      <c r="G713" s="57" t="s">
        <v>387</v>
      </c>
      <c r="H713" s="67" t="s">
        <v>3</v>
      </c>
      <c r="I713" s="65">
        <v>1</v>
      </c>
      <c r="J713" s="68">
        <v>1.8333333333333333</v>
      </c>
      <c r="K713" s="65">
        <v>12</v>
      </c>
      <c r="L713" s="65">
        <v>22</v>
      </c>
      <c r="M713" s="65">
        <v>0.54500000000000004</v>
      </c>
      <c r="N713" s="65">
        <v>0</v>
      </c>
      <c r="O713" s="65">
        <v>1</v>
      </c>
      <c r="P713" s="65">
        <v>0</v>
      </c>
      <c r="Q713" s="65">
        <v>8</v>
      </c>
      <c r="R713" s="65">
        <v>8</v>
      </c>
      <c r="S713" s="65">
        <v>1</v>
      </c>
      <c r="T713" s="65">
        <v>6</v>
      </c>
      <c r="U713" s="65">
        <v>10</v>
      </c>
      <c r="V713" s="65">
        <v>16</v>
      </c>
      <c r="W713" s="65">
        <v>0</v>
      </c>
      <c r="X713" s="65">
        <v>2</v>
      </c>
      <c r="Y713" s="65">
        <v>4</v>
      </c>
      <c r="Z713" s="65">
        <v>4</v>
      </c>
      <c r="AA713" s="65">
        <v>3</v>
      </c>
      <c r="AB713" s="65">
        <v>32</v>
      </c>
      <c r="AC713" s="65">
        <v>28.2</v>
      </c>
      <c r="AD713" s="65"/>
      <c r="AE713" s="77">
        <f t="shared" si="672"/>
        <v>44</v>
      </c>
      <c r="AF713" s="78" t="s">
        <v>2581</v>
      </c>
      <c r="AG713" s="76">
        <f t="shared" ref="AG713:AH713" si="686">STDEV(L664:L713)</f>
        <v>4.6544251491873583</v>
      </c>
      <c r="AH713" s="76">
        <f t="shared" si="686"/>
        <v>0.10400081632332578</v>
      </c>
      <c r="AI713" s="76">
        <f t="shared" si="665"/>
        <v>17.529411764705884</v>
      </c>
    </row>
    <row r="714" spans="1:35" x14ac:dyDescent="0.25">
      <c r="A714" s="65">
        <v>39</v>
      </c>
      <c r="B714" s="56">
        <v>39</v>
      </c>
      <c r="C714" s="66">
        <v>38462</v>
      </c>
      <c r="D714" s="65" t="s">
        <v>2467</v>
      </c>
      <c r="E714" s="57" t="s">
        <v>19</v>
      </c>
      <c r="F714" s="67" t="s">
        <v>5</v>
      </c>
      <c r="G714" s="57" t="s">
        <v>8</v>
      </c>
      <c r="H714" s="67" t="s">
        <v>11</v>
      </c>
      <c r="I714" s="65">
        <v>1</v>
      </c>
      <c r="J714" s="68">
        <v>1.5833333333333333</v>
      </c>
      <c r="K714" s="65">
        <v>9</v>
      </c>
      <c r="L714" s="65">
        <v>14</v>
      </c>
      <c r="M714" s="65">
        <v>0.64300000000000002</v>
      </c>
      <c r="N714" s="65">
        <v>0</v>
      </c>
      <c r="O714" s="65">
        <v>0</v>
      </c>
      <c r="P714" s="65"/>
      <c r="Q714" s="65">
        <v>5</v>
      </c>
      <c r="R714" s="65">
        <v>11</v>
      </c>
      <c r="S714" s="65">
        <v>0.45500000000000002</v>
      </c>
      <c r="T714" s="65">
        <v>2</v>
      </c>
      <c r="U714" s="65">
        <v>11</v>
      </c>
      <c r="V714" s="65">
        <v>13</v>
      </c>
      <c r="W714" s="65">
        <v>4</v>
      </c>
      <c r="X714" s="65">
        <v>0</v>
      </c>
      <c r="Y714" s="65">
        <v>2</v>
      </c>
      <c r="Z714" s="65">
        <v>5</v>
      </c>
      <c r="AA714" s="65">
        <v>2</v>
      </c>
      <c r="AB714" s="65">
        <v>23</v>
      </c>
      <c r="AC714" s="65">
        <v>17.5</v>
      </c>
      <c r="AD714" s="65"/>
      <c r="AE714" s="77">
        <f t="shared" si="672"/>
        <v>38</v>
      </c>
      <c r="AF714" s="78" t="s">
        <v>2581</v>
      </c>
      <c r="AG714" s="76">
        <f t="shared" ref="AG714:AH714" si="687">STDEV(L665:L714)</f>
        <v>4.6773444410699714</v>
      </c>
      <c r="AH714" s="76">
        <f t="shared" si="687"/>
        <v>0.10231251843528857</v>
      </c>
      <c r="AI714" s="76">
        <f t="shared" si="665"/>
        <v>17.568627450980394</v>
      </c>
    </row>
    <row r="715" spans="1:35" x14ac:dyDescent="0.25">
      <c r="A715" s="65">
        <v>40</v>
      </c>
      <c r="B715" s="56">
        <v>40</v>
      </c>
      <c r="C715" s="66">
        <v>38462</v>
      </c>
      <c r="D715" s="65" t="s">
        <v>2468</v>
      </c>
      <c r="E715" s="57" t="s">
        <v>19</v>
      </c>
      <c r="F715" s="67"/>
      <c r="G715" s="57" t="s">
        <v>6</v>
      </c>
      <c r="H715" s="67" t="s">
        <v>3</v>
      </c>
      <c r="I715" s="65">
        <v>1</v>
      </c>
      <c r="J715" s="68">
        <v>1.5833333333333333</v>
      </c>
      <c r="K715" s="65">
        <v>2</v>
      </c>
      <c r="L715" s="65">
        <v>9</v>
      </c>
      <c r="M715" s="65">
        <v>0.222</v>
      </c>
      <c r="N715" s="65">
        <v>0</v>
      </c>
      <c r="O715" s="65">
        <v>0</v>
      </c>
      <c r="P715" s="65"/>
      <c r="Q715" s="65">
        <v>5</v>
      </c>
      <c r="R715" s="65">
        <v>6</v>
      </c>
      <c r="S715" s="65">
        <v>0.83299999999999996</v>
      </c>
      <c r="T715" s="65">
        <v>0</v>
      </c>
      <c r="U715" s="65">
        <v>6</v>
      </c>
      <c r="V715" s="65">
        <v>6</v>
      </c>
      <c r="W715" s="65">
        <v>1</v>
      </c>
      <c r="X715" s="65">
        <v>1</v>
      </c>
      <c r="Y715" s="65">
        <v>0</v>
      </c>
      <c r="Z715" s="65">
        <v>0</v>
      </c>
      <c r="AA715" s="65">
        <v>3</v>
      </c>
      <c r="AB715" s="65">
        <v>9</v>
      </c>
      <c r="AC715" s="65">
        <v>5.4</v>
      </c>
      <c r="AD715" s="65"/>
      <c r="AE715" s="77">
        <f t="shared" si="672"/>
        <v>38</v>
      </c>
      <c r="AF715" s="78" t="s">
        <v>2581</v>
      </c>
      <c r="AG715" s="76">
        <f t="shared" ref="AG715:AH715" si="688">STDEV(L666:L715)</f>
        <v>4.7689899670813372</v>
      </c>
      <c r="AH715" s="76">
        <f t="shared" si="688"/>
        <v>0.10725354472996527</v>
      </c>
      <c r="AI715" s="76">
        <f t="shared" si="665"/>
        <v>17.431372549019606</v>
      </c>
    </row>
    <row r="716" spans="1:35" x14ac:dyDescent="0.25">
      <c r="A716" s="65">
        <v>41</v>
      </c>
      <c r="B716" s="56">
        <v>41</v>
      </c>
      <c r="C716" s="66">
        <v>38462</v>
      </c>
      <c r="D716" s="65" t="s">
        <v>2469</v>
      </c>
      <c r="E716" s="57" t="s">
        <v>19</v>
      </c>
      <c r="F716" s="67"/>
      <c r="G716" s="57" t="s">
        <v>41</v>
      </c>
      <c r="H716" s="67" t="s">
        <v>11</v>
      </c>
      <c r="I716" s="65">
        <v>1</v>
      </c>
      <c r="J716" s="68">
        <v>1.8333333333333333</v>
      </c>
      <c r="K716" s="65">
        <v>9</v>
      </c>
      <c r="L716" s="65">
        <v>19</v>
      </c>
      <c r="M716" s="65">
        <v>0.47399999999999998</v>
      </c>
      <c r="N716" s="65">
        <v>0</v>
      </c>
      <c r="O716" s="65">
        <v>0</v>
      </c>
      <c r="P716" s="65"/>
      <c r="Q716" s="65">
        <v>15</v>
      </c>
      <c r="R716" s="65">
        <v>18</v>
      </c>
      <c r="S716" s="65">
        <v>0.83299999999999996</v>
      </c>
      <c r="T716" s="65">
        <v>4</v>
      </c>
      <c r="U716" s="65">
        <v>11</v>
      </c>
      <c r="V716" s="65">
        <v>15</v>
      </c>
      <c r="W716" s="65">
        <v>5</v>
      </c>
      <c r="X716" s="65">
        <v>0</v>
      </c>
      <c r="Y716" s="65">
        <v>4</v>
      </c>
      <c r="Z716" s="65">
        <v>5</v>
      </c>
      <c r="AA716" s="65">
        <v>1</v>
      </c>
      <c r="AB716" s="65">
        <v>33</v>
      </c>
      <c r="AC716" s="65">
        <v>29.1</v>
      </c>
      <c r="AD716" s="65"/>
      <c r="AE716" s="77">
        <f t="shared" si="672"/>
        <v>44</v>
      </c>
      <c r="AF716" s="78" t="s">
        <v>2581</v>
      </c>
      <c r="AG716" s="76">
        <f t="shared" ref="AG716:AH716" si="689">STDEV(L667:L716)</f>
        <v>4.6824030111881303</v>
      </c>
      <c r="AH716" s="76">
        <f t="shared" si="689"/>
        <v>0.10592158054187811</v>
      </c>
      <c r="AI716" s="76">
        <f t="shared" si="665"/>
        <v>17.568627450980394</v>
      </c>
    </row>
    <row r="717" spans="1:35" x14ac:dyDescent="0.25">
      <c r="A717" s="65">
        <v>42</v>
      </c>
      <c r="B717" s="56">
        <v>42</v>
      </c>
      <c r="C717" s="66">
        <v>38462</v>
      </c>
      <c r="D717" s="65" t="s">
        <v>2470</v>
      </c>
      <c r="E717" s="57" t="s">
        <v>19</v>
      </c>
      <c r="F717" s="67"/>
      <c r="G717" s="57" t="s">
        <v>8</v>
      </c>
      <c r="H717" s="67" t="s">
        <v>11</v>
      </c>
      <c r="I717" s="65">
        <v>1</v>
      </c>
      <c r="J717" s="68">
        <v>1.625</v>
      </c>
      <c r="K717" s="65">
        <v>10</v>
      </c>
      <c r="L717" s="65">
        <v>22</v>
      </c>
      <c r="M717" s="65">
        <v>0.45500000000000002</v>
      </c>
      <c r="N717" s="65">
        <v>0</v>
      </c>
      <c r="O717" s="65">
        <v>0</v>
      </c>
      <c r="P717" s="65"/>
      <c r="Q717" s="65">
        <v>4</v>
      </c>
      <c r="R717" s="65">
        <v>7</v>
      </c>
      <c r="S717" s="65">
        <v>0.57099999999999995</v>
      </c>
      <c r="T717" s="65">
        <v>3</v>
      </c>
      <c r="U717" s="65">
        <v>10</v>
      </c>
      <c r="V717" s="65">
        <v>13</v>
      </c>
      <c r="W717" s="65">
        <v>1</v>
      </c>
      <c r="X717" s="65">
        <v>0</v>
      </c>
      <c r="Y717" s="65">
        <v>1</v>
      </c>
      <c r="Z717" s="65">
        <v>3</v>
      </c>
      <c r="AA717" s="65">
        <v>2</v>
      </c>
      <c r="AB717" s="65">
        <v>24</v>
      </c>
      <c r="AC717" s="65">
        <v>14.1</v>
      </c>
      <c r="AD717" s="65"/>
      <c r="AE717" s="77">
        <f t="shared" si="672"/>
        <v>39</v>
      </c>
      <c r="AF717" s="78" t="s">
        <v>2581</v>
      </c>
      <c r="AG717" s="76">
        <f t="shared" ref="AG717:AH717" si="690">STDEV(L668:L717)</f>
        <v>4.631789005098903</v>
      </c>
      <c r="AH717" s="76">
        <f t="shared" si="690"/>
        <v>0.10593926639006514</v>
      </c>
      <c r="AI717" s="76">
        <f t="shared" si="665"/>
        <v>17.529411764705884</v>
      </c>
    </row>
    <row r="718" spans="1:35" x14ac:dyDescent="0.25">
      <c r="A718" s="65">
        <v>43</v>
      </c>
      <c r="B718" s="56">
        <v>43</v>
      </c>
      <c r="C718" s="66">
        <v>38462</v>
      </c>
      <c r="D718" s="65" t="s">
        <v>2471</v>
      </c>
      <c r="E718" s="57" t="s">
        <v>19</v>
      </c>
      <c r="F718" s="67"/>
      <c r="G718" s="57" t="s">
        <v>89</v>
      </c>
      <c r="H718" s="67" t="s">
        <v>11</v>
      </c>
      <c r="I718" s="65">
        <v>1</v>
      </c>
      <c r="J718" s="68">
        <v>1.5416666666666667</v>
      </c>
      <c r="K718" s="65">
        <v>8</v>
      </c>
      <c r="L718" s="65">
        <v>19</v>
      </c>
      <c r="M718" s="65">
        <v>0.42099999999999999</v>
      </c>
      <c r="N718" s="65">
        <v>0</v>
      </c>
      <c r="O718" s="65">
        <v>0</v>
      </c>
      <c r="P718" s="65"/>
      <c r="Q718" s="65">
        <v>4</v>
      </c>
      <c r="R718" s="65">
        <v>4</v>
      </c>
      <c r="S718" s="65">
        <v>1</v>
      </c>
      <c r="T718" s="65">
        <v>4</v>
      </c>
      <c r="U718" s="65">
        <v>10</v>
      </c>
      <c r="V718" s="65">
        <v>14</v>
      </c>
      <c r="W718" s="65">
        <v>3</v>
      </c>
      <c r="X718" s="65">
        <v>1</v>
      </c>
      <c r="Y718" s="65">
        <v>5</v>
      </c>
      <c r="Z718" s="65">
        <v>1</v>
      </c>
      <c r="AA718" s="65">
        <v>3</v>
      </c>
      <c r="AB718" s="65">
        <v>20</v>
      </c>
      <c r="AC718" s="65">
        <v>20.100000000000001</v>
      </c>
      <c r="AD718" s="65"/>
      <c r="AE718" s="77">
        <f t="shared" si="672"/>
        <v>37</v>
      </c>
      <c r="AF718" s="78" t="s">
        <v>2581</v>
      </c>
      <c r="AG718" s="76">
        <f t="shared" ref="AG718:AH718" si="691">STDEV(L669:L718)</f>
        <v>4.534178592667482</v>
      </c>
      <c r="AH718" s="76">
        <f t="shared" si="691"/>
        <v>0.10631792138752107</v>
      </c>
      <c r="AI718" s="76">
        <f t="shared" si="665"/>
        <v>17.686274509803923</v>
      </c>
    </row>
    <row r="719" spans="1:35" x14ac:dyDescent="0.25">
      <c r="A719" s="65">
        <v>44</v>
      </c>
      <c r="B719" s="56">
        <v>44</v>
      </c>
      <c r="C719" s="66">
        <v>38462</v>
      </c>
      <c r="D719" s="65" t="s">
        <v>2472</v>
      </c>
      <c r="E719" s="57" t="s">
        <v>19</v>
      </c>
      <c r="F719" s="67" t="s">
        <v>5</v>
      </c>
      <c r="G719" s="57" t="s">
        <v>6</v>
      </c>
      <c r="H719" s="67" t="s">
        <v>3</v>
      </c>
      <c r="I719" s="65">
        <v>1</v>
      </c>
      <c r="J719" s="68">
        <v>1.1666666666666667</v>
      </c>
      <c r="K719" s="65">
        <v>5</v>
      </c>
      <c r="L719" s="65">
        <v>9</v>
      </c>
      <c r="M719" s="65">
        <v>0.55600000000000005</v>
      </c>
      <c r="N719" s="65">
        <v>0</v>
      </c>
      <c r="O719" s="65">
        <v>0</v>
      </c>
      <c r="P719" s="65"/>
      <c r="Q719" s="65">
        <v>2</v>
      </c>
      <c r="R719" s="65">
        <v>2</v>
      </c>
      <c r="S719" s="65">
        <v>1</v>
      </c>
      <c r="T719" s="65">
        <v>1</v>
      </c>
      <c r="U719" s="65">
        <v>1</v>
      </c>
      <c r="V719" s="65">
        <v>2</v>
      </c>
      <c r="W719" s="65">
        <v>2</v>
      </c>
      <c r="X719" s="65">
        <v>0</v>
      </c>
      <c r="Y719" s="65">
        <v>0</v>
      </c>
      <c r="Z719" s="65">
        <v>1</v>
      </c>
      <c r="AA719" s="65">
        <v>3</v>
      </c>
      <c r="AB719" s="65">
        <v>12</v>
      </c>
      <c r="AC719" s="65">
        <v>7.9</v>
      </c>
      <c r="AD719" s="65"/>
      <c r="AE719" s="77">
        <f t="shared" si="672"/>
        <v>28</v>
      </c>
      <c r="AF719" s="78" t="s">
        <v>2581</v>
      </c>
      <c r="AG719" s="76">
        <f t="shared" ref="AG719:AH719" si="692">STDEV(L670:L719)</f>
        <v>4.6966770711008081</v>
      </c>
      <c r="AH719" s="76">
        <f t="shared" si="692"/>
        <v>0.10623467476511082</v>
      </c>
      <c r="AI719" s="76">
        <f t="shared" si="665"/>
        <v>17.647058823529413</v>
      </c>
    </row>
    <row r="720" spans="1:35" x14ac:dyDescent="0.25">
      <c r="A720" s="65">
        <v>45</v>
      </c>
      <c r="B720" s="56">
        <v>45</v>
      </c>
      <c r="C720" s="66">
        <v>38462</v>
      </c>
      <c r="D720" s="65" t="s">
        <v>2473</v>
      </c>
      <c r="E720" s="57" t="s">
        <v>19</v>
      </c>
      <c r="F720" s="67"/>
      <c r="G720" s="57" t="s">
        <v>1</v>
      </c>
      <c r="H720" s="67" t="s">
        <v>11</v>
      </c>
      <c r="I720" s="65">
        <v>1</v>
      </c>
      <c r="J720" s="68">
        <v>1.7083333333333333</v>
      </c>
      <c r="K720" s="65">
        <v>11</v>
      </c>
      <c r="L720" s="65">
        <v>19</v>
      </c>
      <c r="M720" s="65">
        <v>0.57899999999999996</v>
      </c>
      <c r="N720" s="65">
        <v>0</v>
      </c>
      <c r="O720" s="65">
        <v>0</v>
      </c>
      <c r="P720" s="65"/>
      <c r="Q720" s="65">
        <v>7</v>
      </c>
      <c r="R720" s="65">
        <v>8</v>
      </c>
      <c r="S720" s="65">
        <v>0.875</v>
      </c>
      <c r="T720" s="65">
        <v>4</v>
      </c>
      <c r="U720" s="65">
        <v>14</v>
      </c>
      <c r="V720" s="65">
        <v>18</v>
      </c>
      <c r="W720" s="65">
        <v>4</v>
      </c>
      <c r="X720" s="65">
        <v>0</v>
      </c>
      <c r="Y720" s="65">
        <v>1</v>
      </c>
      <c r="Z720" s="65">
        <v>1</v>
      </c>
      <c r="AA720" s="65">
        <v>3</v>
      </c>
      <c r="AB720" s="65">
        <v>29</v>
      </c>
      <c r="AC720" s="65">
        <v>28</v>
      </c>
      <c r="AD720" s="65"/>
      <c r="AE720" s="77">
        <f t="shared" si="672"/>
        <v>41</v>
      </c>
      <c r="AF720" s="78" t="s">
        <v>2581</v>
      </c>
      <c r="AG720" s="76">
        <f t="shared" ref="AG720:AH720" si="693">STDEV(L671:L720)</f>
        <v>4.4595689367965621</v>
      </c>
      <c r="AH720" s="76">
        <f t="shared" si="693"/>
        <v>0.10637865560039193</v>
      </c>
      <c r="AI720" s="76">
        <f t="shared" si="665"/>
        <v>17.705882352941178</v>
      </c>
    </row>
    <row r="721" spans="1:35" x14ac:dyDescent="0.25">
      <c r="A721" s="65">
        <v>46</v>
      </c>
      <c r="B721" s="56">
        <v>46</v>
      </c>
      <c r="C721" s="66">
        <v>38462</v>
      </c>
      <c r="D721" s="65" t="s">
        <v>2474</v>
      </c>
      <c r="E721" s="57" t="s">
        <v>19</v>
      </c>
      <c r="F721" s="67"/>
      <c r="G721" s="57" t="s">
        <v>100</v>
      </c>
      <c r="H721" s="67" t="s">
        <v>11</v>
      </c>
      <c r="I721" s="65">
        <v>1</v>
      </c>
      <c r="J721" s="68">
        <v>1.6666666666666667</v>
      </c>
      <c r="K721" s="65">
        <v>11</v>
      </c>
      <c r="L721" s="65">
        <v>22</v>
      </c>
      <c r="M721" s="65">
        <v>0.5</v>
      </c>
      <c r="N721" s="65">
        <v>0</v>
      </c>
      <c r="O721" s="65">
        <v>0</v>
      </c>
      <c r="P721" s="65"/>
      <c r="Q721" s="65">
        <v>10</v>
      </c>
      <c r="R721" s="65">
        <v>10</v>
      </c>
      <c r="S721" s="65">
        <v>1</v>
      </c>
      <c r="T721" s="65">
        <v>6</v>
      </c>
      <c r="U721" s="65">
        <v>11</v>
      </c>
      <c r="V721" s="65">
        <v>17</v>
      </c>
      <c r="W721" s="65">
        <v>7</v>
      </c>
      <c r="X721" s="65">
        <v>3</v>
      </c>
      <c r="Y721" s="65">
        <v>1</v>
      </c>
      <c r="Z721" s="65">
        <v>2</v>
      </c>
      <c r="AA721" s="65">
        <v>2</v>
      </c>
      <c r="AB721" s="65">
        <v>32</v>
      </c>
      <c r="AC721" s="65">
        <v>34.299999999999997</v>
      </c>
      <c r="AD721" s="65"/>
      <c r="AE721" s="77">
        <f t="shared" si="672"/>
        <v>40</v>
      </c>
      <c r="AF721" s="78" t="s">
        <v>2581</v>
      </c>
      <c r="AG721" s="76">
        <f t="shared" ref="AG721:AH721" si="694">STDEV(L672:L721)</f>
        <v>4.4033382512705108</v>
      </c>
      <c r="AH721" s="76">
        <f t="shared" si="694"/>
        <v>0.10456660605585626</v>
      </c>
      <c r="AI721" s="76">
        <f t="shared" si="665"/>
        <v>17.588235294117649</v>
      </c>
    </row>
    <row r="722" spans="1:35" x14ac:dyDescent="0.25">
      <c r="A722" s="65">
        <v>47</v>
      </c>
      <c r="B722" s="56">
        <v>47</v>
      </c>
      <c r="C722" s="66">
        <v>38462</v>
      </c>
      <c r="D722" s="65" t="s">
        <v>2475</v>
      </c>
      <c r="E722" s="57" t="s">
        <v>19</v>
      </c>
      <c r="F722" s="67" t="s">
        <v>5</v>
      </c>
      <c r="G722" s="57" t="s">
        <v>13</v>
      </c>
      <c r="H722" s="67" t="s">
        <v>3</v>
      </c>
      <c r="I722" s="65">
        <v>1</v>
      </c>
      <c r="J722" s="68">
        <v>1.7083333333333333</v>
      </c>
      <c r="K722" s="65">
        <v>12</v>
      </c>
      <c r="L722" s="65">
        <v>24</v>
      </c>
      <c r="M722" s="65">
        <v>0.5</v>
      </c>
      <c r="N722" s="65">
        <v>0</v>
      </c>
      <c r="O722" s="65">
        <v>2</v>
      </c>
      <c r="P722" s="65">
        <v>0</v>
      </c>
      <c r="Q722" s="65">
        <v>8</v>
      </c>
      <c r="R722" s="65">
        <v>9</v>
      </c>
      <c r="S722" s="65">
        <v>0.88900000000000001</v>
      </c>
      <c r="T722" s="65">
        <v>2</v>
      </c>
      <c r="U722" s="65">
        <v>8</v>
      </c>
      <c r="V722" s="65">
        <v>10</v>
      </c>
      <c r="W722" s="65">
        <v>3</v>
      </c>
      <c r="X722" s="65">
        <v>0</v>
      </c>
      <c r="Y722" s="65">
        <v>2</v>
      </c>
      <c r="Z722" s="65">
        <v>1</v>
      </c>
      <c r="AA722" s="65">
        <v>4</v>
      </c>
      <c r="AB722" s="65">
        <v>32</v>
      </c>
      <c r="AC722" s="65">
        <v>24.3</v>
      </c>
      <c r="AD722" s="65"/>
      <c r="AE722" s="77">
        <f t="shared" si="672"/>
        <v>41</v>
      </c>
      <c r="AF722" s="78" t="s">
        <v>2581</v>
      </c>
      <c r="AG722" s="76">
        <f t="shared" ref="AG722:AH722" si="695">STDEV(L673:L722)</f>
        <v>4.4576922738299549</v>
      </c>
      <c r="AH722" s="76">
        <f t="shared" si="695"/>
        <v>0.10257416629852065</v>
      </c>
      <c r="AI722" s="76">
        <f t="shared" si="665"/>
        <v>17.843137254901961</v>
      </c>
    </row>
    <row r="723" spans="1:35" x14ac:dyDescent="0.25">
      <c r="A723" s="65">
        <v>48</v>
      </c>
      <c r="B723" s="56">
        <v>48</v>
      </c>
      <c r="C723" s="66">
        <v>38462</v>
      </c>
      <c r="D723" s="65" t="s">
        <v>2476</v>
      </c>
      <c r="E723" s="57" t="s">
        <v>19</v>
      </c>
      <c r="F723" s="67"/>
      <c r="G723" s="57" t="s">
        <v>387</v>
      </c>
      <c r="H723" s="67" t="s">
        <v>11</v>
      </c>
      <c r="I723" s="65">
        <v>1</v>
      </c>
      <c r="J723" s="68">
        <v>1.5</v>
      </c>
      <c r="K723" s="65">
        <v>9</v>
      </c>
      <c r="L723" s="65">
        <v>19</v>
      </c>
      <c r="M723" s="65">
        <v>0.47399999999999998</v>
      </c>
      <c r="N723" s="65">
        <v>0</v>
      </c>
      <c r="O723" s="65">
        <v>0</v>
      </c>
      <c r="P723" s="65"/>
      <c r="Q723" s="65">
        <v>4</v>
      </c>
      <c r="R723" s="65">
        <v>6</v>
      </c>
      <c r="S723" s="65">
        <v>0.66700000000000004</v>
      </c>
      <c r="T723" s="65">
        <v>2</v>
      </c>
      <c r="U723" s="65">
        <v>8</v>
      </c>
      <c r="V723" s="65">
        <v>10</v>
      </c>
      <c r="W723" s="65">
        <v>2</v>
      </c>
      <c r="X723" s="65">
        <v>1</v>
      </c>
      <c r="Y723" s="65">
        <v>2</v>
      </c>
      <c r="Z723" s="65">
        <v>2</v>
      </c>
      <c r="AA723" s="65">
        <v>4</v>
      </c>
      <c r="AB723" s="65">
        <v>22</v>
      </c>
      <c r="AC723" s="65">
        <v>15.5</v>
      </c>
      <c r="AD723" s="65"/>
      <c r="AE723" s="77">
        <f t="shared" si="672"/>
        <v>36</v>
      </c>
      <c r="AF723" s="78" t="s">
        <v>2581</v>
      </c>
      <c r="AG723" s="76">
        <f t="shared" ref="AG723:AH723" si="696">STDEV(L674:L723)</f>
        <v>4.438422223801461</v>
      </c>
      <c r="AH723" s="76">
        <f t="shared" si="696"/>
        <v>0.10258436050591734</v>
      </c>
      <c r="AI723" s="76">
        <f t="shared" si="665"/>
        <v>17.941176470588236</v>
      </c>
    </row>
    <row r="724" spans="1:35" x14ac:dyDescent="0.25">
      <c r="A724" s="65">
        <v>49</v>
      </c>
      <c r="B724" s="56">
        <v>49</v>
      </c>
      <c r="C724" s="66">
        <v>38462</v>
      </c>
      <c r="D724" s="65" t="s">
        <v>2477</v>
      </c>
      <c r="E724" s="57" t="s">
        <v>19</v>
      </c>
      <c r="F724" s="67" t="s">
        <v>5</v>
      </c>
      <c r="G724" s="57" t="s">
        <v>33</v>
      </c>
      <c r="H724" s="67" t="s">
        <v>11</v>
      </c>
      <c r="I724" s="65">
        <v>1</v>
      </c>
      <c r="J724" s="68">
        <v>1.7916666666666667</v>
      </c>
      <c r="K724" s="65">
        <v>8</v>
      </c>
      <c r="L724" s="65">
        <v>18</v>
      </c>
      <c r="M724" s="65">
        <v>0.44400000000000001</v>
      </c>
      <c r="N724" s="65">
        <v>0</v>
      </c>
      <c r="O724" s="65">
        <v>0</v>
      </c>
      <c r="P724" s="65"/>
      <c r="Q724" s="65">
        <v>8</v>
      </c>
      <c r="R724" s="65">
        <v>9</v>
      </c>
      <c r="S724" s="65">
        <v>0.88900000000000001</v>
      </c>
      <c r="T724" s="65">
        <v>5</v>
      </c>
      <c r="U724" s="65">
        <v>8</v>
      </c>
      <c r="V724" s="65">
        <v>13</v>
      </c>
      <c r="W724" s="65">
        <v>4</v>
      </c>
      <c r="X724" s="65">
        <v>8</v>
      </c>
      <c r="Y724" s="65">
        <v>1</v>
      </c>
      <c r="Z724" s="65">
        <v>4</v>
      </c>
      <c r="AA724" s="65">
        <v>3</v>
      </c>
      <c r="AB724" s="65">
        <v>24</v>
      </c>
      <c r="AC724" s="65">
        <v>26.4</v>
      </c>
      <c r="AD724" s="65"/>
      <c r="AE724" s="77">
        <f t="shared" si="672"/>
        <v>43</v>
      </c>
      <c r="AF724" s="78" t="s">
        <v>2581</v>
      </c>
      <c r="AG724" s="76">
        <f t="shared" ref="AG724:AH724" si="697">STDEV(L675:L724)</f>
        <v>4.356557337707688</v>
      </c>
      <c r="AH724" s="76">
        <f t="shared" si="697"/>
        <v>0.10289627033561288</v>
      </c>
      <c r="AI724" s="76">
        <f t="shared" si="665"/>
        <v>17.882352941176471</v>
      </c>
    </row>
    <row r="725" spans="1:35" x14ac:dyDescent="0.25">
      <c r="A725" s="65">
        <v>50</v>
      </c>
      <c r="B725" s="56">
        <v>50</v>
      </c>
      <c r="C725" s="66">
        <v>38462</v>
      </c>
      <c r="D725" s="65" t="s">
        <v>2478</v>
      </c>
      <c r="E725" s="57" t="s">
        <v>19</v>
      </c>
      <c r="F725" s="67" t="s">
        <v>5</v>
      </c>
      <c r="G725" s="57" t="s">
        <v>51</v>
      </c>
      <c r="H725" s="67" t="s">
        <v>3</v>
      </c>
      <c r="I725" s="65">
        <v>1</v>
      </c>
      <c r="J725" s="68">
        <v>1.875</v>
      </c>
      <c r="K725" s="65">
        <v>8</v>
      </c>
      <c r="L725" s="65">
        <v>20</v>
      </c>
      <c r="M725" s="65">
        <v>0.4</v>
      </c>
      <c r="N725" s="65">
        <v>0</v>
      </c>
      <c r="O725" s="65">
        <v>0</v>
      </c>
      <c r="P725" s="65"/>
      <c r="Q725" s="65">
        <v>5</v>
      </c>
      <c r="R725" s="65">
        <v>7</v>
      </c>
      <c r="S725" s="65">
        <v>0.71399999999999997</v>
      </c>
      <c r="T725" s="65">
        <v>2</v>
      </c>
      <c r="U725" s="65">
        <v>3</v>
      </c>
      <c r="V725" s="65">
        <v>5</v>
      </c>
      <c r="W725" s="65">
        <v>2</v>
      </c>
      <c r="X725" s="65">
        <v>0</v>
      </c>
      <c r="Y725" s="65">
        <v>4</v>
      </c>
      <c r="Z725" s="65">
        <v>8</v>
      </c>
      <c r="AA725" s="65">
        <v>3</v>
      </c>
      <c r="AB725" s="65">
        <v>21</v>
      </c>
      <c r="AC725" s="65">
        <v>6.7</v>
      </c>
      <c r="AD725" s="65"/>
      <c r="AE725" s="77">
        <f t="shared" si="672"/>
        <v>45</v>
      </c>
      <c r="AF725" s="78" t="s">
        <v>2581</v>
      </c>
      <c r="AG725" s="76">
        <f t="shared" ref="AG725:AH725" si="698">STDEV(L676:L725)</f>
        <v>4.3281706556569368</v>
      </c>
      <c r="AH725" s="76">
        <f t="shared" si="698"/>
        <v>0.10367253980782028</v>
      </c>
      <c r="AI725" s="76">
        <f t="shared" si="665"/>
        <v>18.03921568627451</v>
      </c>
    </row>
    <row r="726" spans="1:35" x14ac:dyDescent="0.25">
      <c r="A726" s="65">
        <v>51</v>
      </c>
      <c r="B726" s="56">
        <v>51</v>
      </c>
      <c r="C726" s="66">
        <v>38462</v>
      </c>
      <c r="D726" s="65" t="s">
        <v>2479</v>
      </c>
      <c r="E726" s="57" t="s">
        <v>19</v>
      </c>
      <c r="F726" s="67"/>
      <c r="G726" s="57" t="s">
        <v>23</v>
      </c>
      <c r="H726" s="67" t="s">
        <v>11</v>
      </c>
      <c r="I726" s="65">
        <v>1</v>
      </c>
      <c r="J726" s="68">
        <v>1.125</v>
      </c>
      <c r="K726" s="65">
        <v>9</v>
      </c>
      <c r="L726" s="65">
        <v>15</v>
      </c>
      <c r="M726" s="65">
        <v>0.6</v>
      </c>
      <c r="N726" s="65">
        <v>0</v>
      </c>
      <c r="O726" s="65">
        <v>0</v>
      </c>
      <c r="P726" s="65"/>
      <c r="Q726" s="65">
        <v>1</v>
      </c>
      <c r="R726" s="65">
        <v>3</v>
      </c>
      <c r="S726" s="65">
        <v>0.33300000000000002</v>
      </c>
      <c r="T726" s="65">
        <v>4</v>
      </c>
      <c r="U726" s="65">
        <v>4</v>
      </c>
      <c r="V726" s="65">
        <v>8</v>
      </c>
      <c r="W726" s="65">
        <v>2</v>
      </c>
      <c r="X726" s="65">
        <v>2</v>
      </c>
      <c r="Y726" s="65">
        <v>2</v>
      </c>
      <c r="Z726" s="65">
        <v>2</v>
      </c>
      <c r="AA726" s="65">
        <v>3</v>
      </c>
      <c r="AB726" s="65">
        <v>19</v>
      </c>
      <c r="AC726" s="65">
        <v>16.899999999999999</v>
      </c>
      <c r="AD726" s="65"/>
      <c r="AE726" s="77">
        <f t="shared" si="672"/>
        <v>27</v>
      </c>
      <c r="AF726" s="78" t="s">
        <v>2581</v>
      </c>
      <c r="AG726" s="76">
        <f t="shared" ref="AG726:AH726" si="699">STDEV(L677:L726)</f>
        <v>4.3397075044857329</v>
      </c>
      <c r="AH726" s="76">
        <f t="shared" si="699"/>
        <v>0.10466426207212326</v>
      </c>
      <c r="AI726" s="76">
        <f t="shared" si="665"/>
        <v>17.901960784313726</v>
      </c>
    </row>
    <row r="727" spans="1:35" x14ac:dyDescent="0.25">
      <c r="A727" s="65">
        <v>52</v>
      </c>
      <c r="B727" s="56">
        <v>52</v>
      </c>
      <c r="C727" s="66">
        <v>38462</v>
      </c>
      <c r="D727" s="65" t="s">
        <v>2480</v>
      </c>
      <c r="E727" s="57" t="s">
        <v>19</v>
      </c>
      <c r="F727" s="67" t="s">
        <v>5</v>
      </c>
      <c r="G727" s="57" t="s">
        <v>23</v>
      </c>
      <c r="H727" s="67" t="s">
        <v>11</v>
      </c>
      <c r="I727" s="65">
        <v>1</v>
      </c>
      <c r="J727" s="68">
        <v>1.625</v>
      </c>
      <c r="K727" s="65">
        <v>10</v>
      </c>
      <c r="L727" s="65">
        <v>21</v>
      </c>
      <c r="M727" s="65">
        <v>0.47599999999999998</v>
      </c>
      <c r="N727" s="65">
        <v>0</v>
      </c>
      <c r="O727" s="65">
        <v>0</v>
      </c>
      <c r="P727" s="65"/>
      <c r="Q727" s="65">
        <v>5</v>
      </c>
      <c r="R727" s="65">
        <v>5</v>
      </c>
      <c r="S727" s="65">
        <v>1</v>
      </c>
      <c r="T727" s="65">
        <v>3</v>
      </c>
      <c r="U727" s="65">
        <v>8</v>
      </c>
      <c r="V727" s="65">
        <v>11</v>
      </c>
      <c r="W727" s="65">
        <v>4</v>
      </c>
      <c r="X727" s="65">
        <v>1</v>
      </c>
      <c r="Y727" s="65">
        <v>1</v>
      </c>
      <c r="Z727" s="65">
        <v>4</v>
      </c>
      <c r="AA727" s="65">
        <v>5</v>
      </c>
      <c r="AB727" s="65">
        <v>25</v>
      </c>
      <c r="AC727" s="65">
        <v>17.3</v>
      </c>
      <c r="AD727" s="65"/>
      <c r="AE727" s="77">
        <f t="shared" si="672"/>
        <v>39</v>
      </c>
      <c r="AF727" s="78" t="s">
        <v>2581</v>
      </c>
      <c r="AG727" s="76">
        <f t="shared" ref="AG727:AH727" si="700">STDEV(L678:L727)</f>
        <v>4.3397075044857329</v>
      </c>
      <c r="AH727" s="76">
        <f t="shared" si="700"/>
        <v>0.10372436983640447</v>
      </c>
      <c r="AI727" s="76">
        <f t="shared" si="665"/>
        <v>18</v>
      </c>
    </row>
    <row r="728" spans="1:35" x14ac:dyDescent="0.25">
      <c r="A728" s="65">
        <v>53</v>
      </c>
      <c r="B728" s="56">
        <v>53</v>
      </c>
      <c r="C728" s="66">
        <v>38462</v>
      </c>
      <c r="D728" s="65" t="s">
        <v>2481</v>
      </c>
      <c r="E728" s="57" t="s">
        <v>19</v>
      </c>
      <c r="F728" s="67"/>
      <c r="G728" s="57" t="s">
        <v>21</v>
      </c>
      <c r="H728" s="67" t="s">
        <v>3</v>
      </c>
      <c r="I728" s="65">
        <v>1</v>
      </c>
      <c r="J728" s="69">
        <v>0.54166666666666663</v>
      </c>
      <c r="K728" s="65">
        <v>1</v>
      </c>
      <c r="L728" s="65">
        <v>5</v>
      </c>
      <c r="M728" s="65">
        <v>0.2</v>
      </c>
      <c r="N728" s="65">
        <v>0</v>
      </c>
      <c r="O728" s="65">
        <v>0</v>
      </c>
      <c r="P728" s="65"/>
      <c r="Q728" s="65">
        <v>2</v>
      </c>
      <c r="R728" s="65">
        <v>2</v>
      </c>
      <c r="S728" s="65">
        <v>1</v>
      </c>
      <c r="T728" s="65">
        <v>1</v>
      </c>
      <c r="U728" s="65">
        <v>2</v>
      </c>
      <c r="V728" s="65">
        <v>3</v>
      </c>
      <c r="W728" s="65">
        <v>1</v>
      </c>
      <c r="X728" s="65">
        <v>0</v>
      </c>
      <c r="Y728" s="65">
        <v>2</v>
      </c>
      <c r="Z728" s="65">
        <v>1</v>
      </c>
      <c r="AA728" s="65">
        <v>0</v>
      </c>
      <c r="AB728" s="65">
        <v>4</v>
      </c>
      <c r="AC728" s="65">
        <v>3.3</v>
      </c>
      <c r="AD728" s="65"/>
      <c r="AE728" s="77">
        <f t="shared" si="672"/>
        <v>13</v>
      </c>
      <c r="AF728" s="78" t="s">
        <v>2581</v>
      </c>
      <c r="AG728" s="76">
        <f t="shared" ref="AG728:AH728" si="701">STDEV(L679:L728)</f>
        <v>4.5801702133952915</v>
      </c>
      <c r="AH728" s="76">
        <f t="shared" si="701"/>
        <v>0.1113129895055069</v>
      </c>
      <c r="AI728" s="76">
        <f t="shared" si="665"/>
        <v>17.803921568627452</v>
      </c>
    </row>
    <row r="729" spans="1:35" x14ac:dyDescent="0.25">
      <c r="A729" s="65">
        <v>54</v>
      </c>
      <c r="B729" s="56">
        <v>54</v>
      </c>
      <c r="C729" s="66">
        <v>38462</v>
      </c>
      <c r="D729" s="65" t="s">
        <v>667</v>
      </c>
      <c r="E729" s="57" t="s">
        <v>19</v>
      </c>
      <c r="F729" s="67" t="s">
        <v>5</v>
      </c>
      <c r="G729" s="57" t="s">
        <v>1804</v>
      </c>
      <c r="H729" s="67" t="s">
        <v>11</v>
      </c>
      <c r="I729" s="65">
        <v>1</v>
      </c>
      <c r="J729" s="68">
        <v>1.625</v>
      </c>
      <c r="K729" s="65">
        <v>6</v>
      </c>
      <c r="L729" s="65">
        <v>23</v>
      </c>
      <c r="M729" s="65">
        <v>0.26100000000000001</v>
      </c>
      <c r="N729" s="65">
        <v>0</v>
      </c>
      <c r="O729" s="65">
        <v>0</v>
      </c>
      <c r="P729" s="65"/>
      <c r="Q729" s="65">
        <v>3</v>
      </c>
      <c r="R729" s="65">
        <v>5</v>
      </c>
      <c r="S729" s="65">
        <v>0.6</v>
      </c>
      <c r="T729" s="65">
        <v>1</v>
      </c>
      <c r="U729" s="65">
        <v>11</v>
      </c>
      <c r="V729" s="65">
        <v>12</v>
      </c>
      <c r="W729" s="65">
        <v>1</v>
      </c>
      <c r="X729" s="65">
        <v>1</v>
      </c>
      <c r="Y729" s="65">
        <v>0</v>
      </c>
      <c r="Z729" s="65">
        <v>1</v>
      </c>
      <c r="AA729" s="65">
        <v>3</v>
      </c>
      <c r="AB729" s="65">
        <v>15</v>
      </c>
      <c r="AC729" s="65">
        <v>4</v>
      </c>
      <c r="AD729" s="65"/>
      <c r="AE729" s="77">
        <f t="shared" si="672"/>
        <v>39</v>
      </c>
      <c r="AF729" s="78" t="s">
        <v>2581</v>
      </c>
      <c r="AG729" s="76">
        <f t="shared" ref="AG729:AH729" si="702">STDEV(L680:L729)</f>
        <v>4.635312551379851</v>
      </c>
      <c r="AH729" s="76">
        <f t="shared" si="702"/>
        <v>0.11392482483763459</v>
      </c>
      <c r="AI729" s="76">
        <f t="shared" si="665"/>
        <v>18.058823529411764</v>
      </c>
    </row>
    <row r="730" spans="1:35" x14ac:dyDescent="0.25">
      <c r="A730" s="65">
        <v>55</v>
      </c>
      <c r="B730" s="56">
        <v>55</v>
      </c>
      <c r="C730" s="66">
        <v>38462</v>
      </c>
      <c r="D730" s="65" t="s">
        <v>668</v>
      </c>
      <c r="E730" s="57" t="s">
        <v>19</v>
      </c>
      <c r="F730" s="67"/>
      <c r="G730" s="57" t="s">
        <v>17</v>
      </c>
      <c r="H730" s="67" t="s">
        <v>3</v>
      </c>
      <c r="I730" s="65">
        <v>1</v>
      </c>
      <c r="J730" s="68">
        <v>1.5</v>
      </c>
      <c r="K730" s="65">
        <v>6</v>
      </c>
      <c r="L730" s="65">
        <v>13</v>
      </c>
      <c r="M730" s="65">
        <v>0.46200000000000002</v>
      </c>
      <c r="N730" s="65">
        <v>0</v>
      </c>
      <c r="O730" s="65">
        <v>1</v>
      </c>
      <c r="P730" s="65">
        <v>0</v>
      </c>
      <c r="Q730" s="65">
        <v>10</v>
      </c>
      <c r="R730" s="65">
        <v>12</v>
      </c>
      <c r="S730" s="65">
        <v>0.83299999999999996</v>
      </c>
      <c r="T730" s="65">
        <v>4</v>
      </c>
      <c r="U730" s="65">
        <v>11</v>
      </c>
      <c r="V730" s="65">
        <v>15</v>
      </c>
      <c r="W730" s="65">
        <v>2</v>
      </c>
      <c r="X730" s="65">
        <v>2</v>
      </c>
      <c r="Y730" s="65">
        <v>1</v>
      </c>
      <c r="Z730" s="65">
        <v>7</v>
      </c>
      <c r="AA730" s="65">
        <v>2</v>
      </c>
      <c r="AB730" s="65">
        <v>22</v>
      </c>
      <c r="AC730" s="65">
        <v>16.899999999999999</v>
      </c>
      <c r="AD730" s="65"/>
      <c r="AE730" s="77">
        <f t="shared" si="672"/>
        <v>36</v>
      </c>
      <c r="AF730" s="78" t="s">
        <v>2581</v>
      </c>
      <c r="AG730" s="76">
        <f t="shared" ref="AG730:AH730" si="703">STDEV(L681:L730)</f>
        <v>4.635312551379851</v>
      </c>
      <c r="AH730" s="76">
        <f t="shared" si="703"/>
        <v>0.1138662677827614</v>
      </c>
      <c r="AI730" s="76">
        <f t="shared" si="665"/>
        <v>17.96078431372549</v>
      </c>
    </row>
    <row r="731" spans="1:35" x14ac:dyDescent="0.25">
      <c r="A731" s="65">
        <v>56</v>
      </c>
      <c r="B731" s="56">
        <v>56</v>
      </c>
      <c r="C731" s="66">
        <v>38462</v>
      </c>
      <c r="D731" s="65" t="s">
        <v>2482</v>
      </c>
      <c r="E731" s="57" t="s">
        <v>19</v>
      </c>
      <c r="F731" s="67"/>
      <c r="G731" s="57" t="s">
        <v>131</v>
      </c>
      <c r="H731" s="67" t="s">
        <v>11</v>
      </c>
      <c r="I731" s="65">
        <v>1</v>
      </c>
      <c r="J731" s="68">
        <v>1.625</v>
      </c>
      <c r="K731" s="65">
        <v>7</v>
      </c>
      <c r="L731" s="65">
        <v>14</v>
      </c>
      <c r="M731" s="65">
        <v>0.5</v>
      </c>
      <c r="N731" s="65">
        <v>0</v>
      </c>
      <c r="O731" s="65">
        <v>0</v>
      </c>
      <c r="P731" s="65"/>
      <c r="Q731" s="65">
        <v>3</v>
      </c>
      <c r="R731" s="65">
        <v>5</v>
      </c>
      <c r="S731" s="65">
        <v>0.6</v>
      </c>
      <c r="T731" s="65">
        <v>6</v>
      </c>
      <c r="U731" s="65">
        <v>7</v>
      </c>
      <c r="V731" s="65">
        <v>13</v>
      </c>
      <c r="W731" s="65">
        <v>5</v>
      </c>
      <c r="X731" s="65">
        <v>0</v>
      </c>
      <c r="Y731" s="65">
        <v>4</v>
      </c>
      <c r="Z731" s="65">
        <v>5</v>
      </c>
      <c r="AA731" s="65">
        <v>1</v>
      </c>
      <c r="AB731" s="65">
        <v>17</v>
      </c>
      <c r="AC731" s="65">
        <v>16.399999999999999</v>
      </c>
      <c r="AD731" s="65"/>
      <c r="AE731" s="77">
        <f t="shared" si="672"/>
        <v>39</v>
      </c>
      <c r="AF731" s="78" t="s">
        <v>2581</v>
      </c>
      <c r="AG731" s="76">
        <f t="shared" ref="AG731:AH731" si="704">STDEV(L682:L731)</f>
        <v>4.5892954419018652</v>
      </c>
      <c r="AH731" s="76">
        <f t="shared" si="704"/>
        <v>0.11144268042544661</v>
      </c>
      <c r="AI731" s="76">
        <f t="shared" si="665"/>
        <v>17.980392156862745</v>
      </c>
    </row>
    <row r="732" spans="1:35" x14ac:dyDescent="0.25">
      <c r="A732" s="65">
        <v>57</v>
      </c>
      <c r="B732" s="56">
        <v>57</v>
      </c>
      <c r="C732" s="66">
        <v>38462</v>
      </c>
      <c r="D732" s="65" t="s">
        <v>669</v>
      </c>
      <c r="E732" s="57" t="s">
        <v>19</v>
      </c>
      <c r="F732" s="67" t="s">
        <v>5</v>
      </c>
      <c r="G732" s="57" t="s">
        <v>102</v>
      </c>
      <c r="H732" s="67" t="s">
        <v>11</v>
      </c>
      <c r="I732" s="65">
        <v>1</v>
      </c>
      <c r="J732" s="68">
        <v>1.25</v>
      </c>
      <c r="K732" s="65">
        <v>5</v>
      </c>
      <c r="L732" s="65">
        <v>14</v>
      </c>
      <c r="M732" s="65">
        <v>0.35699999999999998</v>
      </c>
      <c r="N732" s="65">
        <v>0</v>
      </c>
      <c r="O732" s="65">
        <v>0</v>
      </c>
      <c r="P732" s="65"/>
      <c r="Q732" s="65">
        <v>3</v>
      </c>
      <c r="R732" s="65">
        <v>5</v>
      </c>
      <c r="S732" s="65">
        <v>0.6</v>
      </c>
      <c r="T732" s="65">
        <v>1</v>
      </c>
      <c r="U732" s="65">
        <v>4</v>
      </c>
      <c r="V732" s="65">
        <v>5</v>
      </c>
      <c r="W732" s="65">
        <v>1</v>
      </c>
      <c r="X732" s="65">
        <v>1</v>
      </c>
      <c r="Y732" s="65">
        <v>0</v>
      </c>
      <c r="Z732" s="65">
        <v>3</v>
      </c>
      <c r="AA732" s="65">
        <v>3</v>
      </c>
      <c r="AB732" s="65">
        <v>13</v>
      </c>
      <c r="AC732" s="65">
        <v>3.8</v>
      </c>
      <c r="AD732" s="65"/>
      <c r="AE732" s="77">
        <f t="shared" si="672"/>
        <v>30</v>
      </c>
      <c r="AF732" s="78" t="s">
        <v>2581</v>
      </c>
      <c r="AG732" s="76">
        <f t="shared" ref="AG732:AH732" si="705">STDEV(L683:L732)</f>
        <v>4.6202747510846365</v>
      </c>
      <c r="AH732" s="76">
        <f t="shared" si="705"/>
        <v>0.11316504111523298</v>
      </c>
      <c r="AI732" s="76">
        <f t="shared" si="665"/>
        <v>17.784313725490197</v>
      </c>
    </row>
    <row r="733" spans="1:35" x14ac:dyDescent="0.25">
      <c r="A733" s="65">
        <v>58</v>
      </c>
      <c r="B733" s="56">
        <v>58</v>
      </c>
      <c r="C733" s="66">
        <v>38462</v>
      </c>
      <c r="D733" s="65" t="s">
        <v>2483</v>
      </c>
      <c r="E733" s="57" t="s">
        <v>19</v>
      </c>
      <c r="F733" s="67" t="s">
        <v>5</v>
      </c>
      <c r="G733" s="57" t="s">
        <v>114</v>
      </c>
      <c r="H733" s="67" t="s">
        <v>11</v>
      </c>
      <c r="I733" s="65">
        <v>1</v>
      </c>
      <c r="J733" s="68">
        <v>1.5833333333333333</v>
      </c>
      <c r="K733" s="65">
        <v>10</v>
      </c>
      <c r="L733" s="65">
        <v>13</v>
      </c>
      <c r="M733" s="65">
        <v>0.76900000000000002</v>
      </c>
      <c r="N733" s="65">
        <v>0</v>
      </c>
      <c r="O733" s="65">
        <v>0</v>
      </c>
      <c r="P733" s="65"/>
      <c r="Q733" s="65">
        <v>3</v>
      </c>
      <c r="R733" s="65">
        <v>4</v>
      </c>
      <c r="S733" s="65">
        <v>0.75</v>
      </c>
      <c r="T733" s="65">
        <v>1</v>
      </c>
      <c r="U733" s="65">
        <v>8</v>
      </c>
      <c r="V733" s="65">
        <v>9</v>
      </c>
      <c r="W733" s="65">
        <v>3</v>
      </c>
      <c r="X733" s="65">
        <v>0</v>
      </c>
      <c r="Y733" s="65">
        <v>4</v>
      </c>
      <c r="Z733" s="65">
        <v>6</v>
      </c>
      <c r="AA733" s="65">
        <v>5</v>
      </c>
      <c r="AB733" s="65">
        <v>23</v>
      </c>
      <c r="AC733" s="65">
        <v>17.5</v>
      </c>
      <c r="AD733" s="65"/>
      <c r="AE733" s="77">
        <f t="shared" si="672"/>
        <v>38</v>
      </c>
      <c r="AF733" s="78" t="s">
        <v>2581</v>
      </c>
      <c r="AG733" s="76">
        <f t="shared" ref="AG733:AH733" si="706">STDEV(L684:L733)</f>
        <v>4.6070044275991711</v>
      </c>
      <c r="AH733" s="76">
        <f t="shared" si="706"/>
        <v>0.11953505335085596</v>
      </c>
      <c r="AI733" s="76">
        <f t="shared" si="665"/>
        <v>17.705882352941178</v>
      </c>
    </row>
    <row r="734" spans="1:35" x14ac:dyDescent="0.25">
      <c r="A734" s="65">
        <v>59</v>
      </c>
      <c r="B734" s="56">
        <v>59</v>
      </c>
      <c r="C734" s="66">
        <v>38462</v>
      </c>
      <c r="D734" s="65" t="s">
        <v>2484</v>
      </c>
      <c r="E734" s="57" t="s">
        <v>19</v>
      </c>
      <c r="F734" s="67" t="s">
        <v>5</v>
      </c>
      <c r="G734" s="57" t="s">
        <v>41</v>
      </c>
      <c r="H734" s="67" t="s">
        <v>3</v>
      </c>
      <c r="I734" s="65">
        <v>1</v>
      </c>
      <c r="J734" s="68">
        <v>1.6666666666666667</v>
      </c>
      <c r="K734" s="65">
        <v>7</v>
      </c>
      <c r="L734" s="65">
        <v>19</v>
      </c>
      <c r="M734" s="65">
        <v>0.36799999999999999</v>
      </c>
      <c r="N734" s="65">
        <v>0</v>
      </c>
      <c r="O734" s="65">
        <v>0</v>
      </c>
      <c r="P734" s="65"/>
      <c r="Q734" s="65">
        <v>1</v>
      </c>
      <c r="R734" s="65">
        <v>2</v>
      </c>
      <c r="S734" s="65">
        <v>0.5</v>
      </c>
      <c r="T734" s="65">
        <v>2</v>
      </c>
      <c r="U734" s="65">
        <v>11</v>
      </c>
      <c r="V734" s="65">
        <v>13</v>
      </c>
      <c r="W734" s="65">
        <v>3</v>
      </c>
      <c r="X734" s="65">
        <v>0</v>
      </c>
      <c r="Y734" s="65">
        <v>1</v>
      </c>
      <c r="Z734" s="65">
        <v>2</v>
      </c>
      <c r="AA734" s="65">
        <v>3</v>
      </c>
      <c r="AB734" s="65">
        <v>15</v>
      </c>
      <c r="AC734" s="65">
        <v>8.4</v>
      </c>
      <c r="AD734" s="65"/>
      <c r="AE734" s="77">
        <f t="shared" si="672"/>
        <v>40</v>
      </c>
      <c r="AF734" s="78" t="s">
        <v>2581</v>
      </c>
      <c r="AG734" s="76">
        <f t="shared" ref="AG734:AH734" si="707">STDEV(L685:L734)</f>
        <v>4.5186687582670606</v>
      </c>
      <c r="AH734" s="76">
        <f t="shared" si="707"/>
        <v>0.12043474988387727</v>
      </c>
      <c r="AI734" s="76">
        <f t="shared" si="665"/>
        <v>17.627450980392158</v>
      </c>
    </row>
    <row r="735" spans="1:35" x14ac:dyDescent="0.25">
      <c r="A735" s="65">
        <v>60</v>
      </c>
      <c r="B735" s="56">
        <v>60</v>
      </c>
      <c r="C735" s="66">
        <v>38462</v>
      </c>
      <c r="D735" s="65" t="s">
        <v>670</v>
      </c>
      <c r="E735" s="57" t="s">
        <v>19</v>
      </c>
      <c r="F735" s="67"/>
      <c r="G735" s="57" t="s">
        <v>102</v>
      </c>
      <c r="H735" s="67" t="s">
        <v>11</v>
      </c>
      <c r="I735" s="65">
        <v>1</v>
      </c>
      <c r="J735" s="68">
        <v>1.7083333333333333</v>
      </c>
      <c r="K735" s="65">
        <v>9</v>
      </c>
      <c r="L735" s="65">
        <v>21</v>
      </c>
      <c r="M735" s="65">
        <v>0.42899999999999999</v>
      </c>
      <c r="N735" s="65">
        <v>0</v>
      </c>
      <c r="O735" s="65">
        <v>0</v>
      </c>
      <c r="P735" s="65"/>
      <c r="Q735" s="65">
        <v>3</v>
      </c>
      <c r="R735" s="65">
        <v>3</v>
      </c>
      <c r="S735" s="65">
        <v>1</v>
      </c>
      <c r="T735" s="65">
        <v>4</v>
      </c>
      <c r="U735" s="65">
        <v>9</v>
      </c>
      <c r="V735" s="65">
        <v>13</v>
      </c>
      <c r="W735" s="65">
        <v>9</v>
      </c>
      <c r="X735" s="65">
        <v>1</v>
      </c>
      <c r="Y735" s="65">
        <v>2</v>
      </c>
      <c r="Z735" s="65">
        <v>3</v>
      </c>
      <c r="AA735" s="65">
        <v>2</v>
      </c>
      <c r="AB735" s="65">
        <v>21</v>
      </c>
      <c r="AC735" s="65">
        <v>20.3</v>
      </c>
      <c r="AD735" s="65"/>
      <c r="AE735" s="77">
        <f t="shared" si="672"/>
        <v>41</v>
      </c>
      <c r="AF735" s="78" t="s">
        <v>2581</v>
      </c>
      <c r="AG735" s="76">
        <f t="shared" ref="AG735:AH735" si="708">STDEV(L686:L735)</f>
        <v>4.5410149004964317</v>
      </c>
      <c r="AH735" s="76">
        <f t="shared" si="708"/>
        <v>0.12029385109906982</v>
      </c>
      <c r="AI735" s="76">
        <f t="shared" si="665"/>
        <v>17.568627450980394</v>
      </c>
    </row>
    <row r="736" spans="1:35" x14ac:dyDescent="0.25">
      <c r="A736" s="65">
        <v>61</v>
      </c>
      <c r="B736" s="56">
        <v>61</v>
      </c>
      <c r="C736" s="66">
        <v>38462</v>
      </c>
      <c r="D736" s="65" t="s">
        <v>2485</v>
      </c>
      <c r="E736" s="57" t="s">
        <v>19</v>
      </c>
      <c r="F736" s="67"/>
      <c r="G736" s="57" t="s">
        <v>2</v>
      </c>
      <c r="H736" s="67" t="s">
        <v>3</v>
      </c>
      <c r="I736" s="65">
        <v>1</v>
      </c>
      <c r="J736" s="69">
        <v>0.875</v>
      </c>
      <c r="K736" s="65">
        <v>2</v>
      </c>
      <c r="L736" s="65">
        <v>7</v>
      </c>
      <c r="M736" s="65">
        <v>0.28599999999999998</v>
      </c>
      <c r="N736" s="65">
        <v>0</v>
      </c>
      <c r="O736" s="65">
        <v>0</v>
      </c>
      <c r="P736" s="65"/>
      <c r="Q736" s="65">
        <v>6</v>
      </c>
      <c r="R736" s="65">
        <v>6</v>
      </c>
      <c r="S736" s="65">
        <v>1</v>
      </c>
      <c r="T736" s="65">
        <v>2</v>
      </c>
      <c r="U736" s="65">
        <v>0</v>
      </c>
      <c r="V736" s="65">
        <v>2</v>
      </c>
      <c r="W736" s="65">
        <v>2</v>
      </c>
      <c r="X736" s="65">
        <v>1</v>
      </c>
      <c r="Y736" s="65">
        <v>1</v>
      </c>
      <c r="Z736" s="65">
        <v>4</v>
      </c>
      <c r="AA736" s="65">
        <v>4</v>
      </c>
      <c r="AB736" s="65">
        <v>10</v>
      </c>
      <c r="AC736" s="65">
        <v>4.8</v>
      </c>
      <c r="AD736" s="65"/>
      <c r="AE736" s="77">
        <f t="shared" si="672"/>
        <v>21</v>
      </c>
      <c r="AF736" s="78" t="s">
        <v>2581</v>
      </c>
      <c r="AG736" s="76">
        <f t="shared" ref="AG736:AH736" si="709">STDEV(L687:L736)</f>
        <v>4.755233422026639</v>
      </c>
      <c r="AH736" s="76">
        <f t="shared" si="709"/>
        <v>0.12393537486471451</v>
      </c>
      <c r="AI736" s="76">
        <f t="shared" si="665"/>
        <v>17.333333333333332</v>
      </c>
    </row>
    <row r="737" spans="1:35" x14ac:dyDescent="0.25">
      <c r="A737" s="65">
        <v>62</v>
      </c>
      <c r="B737" s="56">
        <v>62</v>
      </c>
      <c r="C737" s="66">
        <v>38462</v>
      </c>
      <c r="D737" s="65" t="s">
        <v>671</v>
      </c>
      <c r="E737" s="57" t="s">
        <v>19</v>
      </c>
      <c r="F737" s="67"/>
      <c r="G737" s="57" t="s">
        <v>33</v>
      </c>
      <c r="H737" s="67" t="s">
        <v>11</v>
      </c>
      <c r="I737" s="65">
        <v>1</v>
      </c>
      <c r="J737" s="68">
        <v>1.25</v>
      </c>
      <c r="K737" s="65">
        <v>3</v>
      </c>
      <c r="L737" s="65">
        <v>14</v>
      </c>
      <c r="M737" s="65">
        <v>0.214</v>
      </c>
      <c r="N737" s="65">
        <v>0</v>
      </c>
      <c r="O737" s="65">
        <v>0</v>
      </c>
      <c r="P737" s="65"/>
      <c r="Q737" s="65">
        <v>7</v>
      </c>
      <c r="R737" s="65">
        <v>8</v>
      </c>
      <c r="S737" s="65">
        <v>0.875</v>
      </c>
      <c r="T737" s="65">
        <v>2</v>
      </c>
      <c r="U737" s="65">
        <v>8</v>
      </c>
      <c r="V737" s="65">
        <v>10</v>
      </c>
      <c r="W737" s="65">
        <v>5</v>
      </c>
      <c r="X737" s="65">
        <v>0</v>
      </c>
      <c r="Y737" s="65">
        <v>1</v>
      </c>
      <c r="Z737" s="65">
        <v>3</v>
      </c>
      <c r="AA737" s="65">
        <v>4</v>
      </c>
      <c r="AB737" s="65">
        <v>13</v>
      </c>
      <c r="AC737" s="65">
        <v>7.4</v>
      </c>
      <c r="AD737" s="65"/>
      <c r="AE737" s="77">
        <f t="shared" si="672"/>
        <v>30</v>
      </c>
      <c r="AF737" s="78" t="s">
        <v>2581</v>
      </c>
      <c r="AG737" s="76">
        <f t="shared" ref="AG737:AH737" si="710">STDEV(L688:L737)</f>
        <v>4.7792493646801804</v>
      </c>
      <c r="AH737" s="76">
        <f t="shared" si="710"/>
        <v>0.1299134547084555</v>
      </c>
      <c r="AI737" s="76">
        <f t="shared" si="665"/>
        <v>17.333333333333332</v>
      </c>
    </row>
    <row r="738" spans="1:35" x14ac:dyDescent="0.25">
      <c r="A738" s="65">
        <v>63</v>
      </c>
      <c r="B738" s="56">
        <v>63</v>
      </c>
      <c r="C738" s="66">
        <v>38462</v>
      </c>
      <c r="D738" s="65" t="s">
        <v>672</v>
      </c>
      <c r="E738" s="57" t="s">
        <v>19</v>
      </c>
      <c r="F738" s="67" t="s">
        <v>5</v>
      </c>
      <c r="G738" s="57" t="s">
        <v>2</v>
      </c>
      <c r="H738" s="67" t="s">
        <v>3</v>
      </c>
      <c r="I738" s="65">
        <v>1</v>
      </c>
      <c r="J738" s="68">
        <v>1.6666666666666667</v>
      </c>
      <c r="K738" s="65">
        <v>8</v>
      </c>
      <c r="L738" s="65">
        <v>11</v>
      </c>
      <c r="M738" s="65">
        <v>0.72699999999999998</v>
      </c>
      <c r="N738" s="65">
        <v>0</v>
      </c>
      <c r="O738" s="65">
        <v>0</v>
      </c>
      <c r="P738" s="65"/>
      <c r="Q738" s="65">
        <v>10</v>
      </c>
      <c r="R738" s="65">
        <v>13</v>
      </c>
      <c r="S738" s="65">
        <v>0.76900000000000002</v>
      </c>
      <c r="T738" s="65">
        <v>4</v>
      </c>
      <c r="U738" s="65">
        <v>8</v>
      </c>
      <c r="V738" s="65">
        <v>12</v>
      </c>
      <c r="W738" s="65">
        <v>5</v>
      </c>
      <c r="X738" s="65">
        <v>0</v>
      </c>
      <c r="Y738" s="65">
        <v>2</v>
      </c>
      <c r="Z738" s="65">
        <v>3</v>
      </c>
      <c r="AA738" s="65">
        <v>4</v>
      </c>
      <c r="AB738" s="65">
        <v>26</v>
      </c>
      <c r="AC738" s="65">
        <v>25.8</v>
      </c>
      <c r="AD738" s="65"/>
      <c r="AE738" s="77">
        <f t="shared" si="672"/>
        <v>40</v>
      </c>
      <c r="AF738" s="78" t="s">
        <v>2581</v>
      </c>
      <c r="AG738" s="76">
        <f t="shared" ref="AG738:AH738" si="711">STDEV(L689:L738)</f>
        <v>4.8625600043514492</v>
      </c>
      <c r="AH738" s="76">
        <f t="shared" si="711"/>
        <v>0.13066970356043348</v>
      </c>
      <c r="AI738" s="76">
        <f t="shared" si="665"/>
        <v>17.215686274509803</v>
      </c>
    </row>
    <row r="739" spans="1:35" x14ac:dyDescent="0.25">
      <c r="A739" s="65">
        <v>64</v>
      </c>
      <c r="B739" s="56">
        <v>64</v>
      </c>
      <c r="C739" s="66">
        <v>38462</v>
      </c>
      <c r="D739" s="65" t="s">
        <v>673</v>
      </c>
      <c r="E739" s="57" t="s">
        <v>19</v>
      </c>
      <c r="F739" s="67"/>
      <c r="G739" s="57" t="s">
        <v>8</v>
      </c>
      <c r="H739" s="67" t="s">
        <v>11</v>
      </c>
      <c r="I739" s="65">
        <v>1</v>
      </c>
      <c r="J739" s="68">
        <v>1.375</v>
      </c>
      <c r="K739" s="65">
        <v>12</v>
      </c>
      <c r="L739" s="65">
        <v>20</v>
      </c>
      <c r="M739" s="65">
        <v>0.6</v>
      </c>
      <c r="N739" s="65">
        <v>0</v>
      </c>
      <c r="O739" s="65">
        <v>0</v>
      </c>
      <c r="P739" s="65"/>
      <c r="Q739" s="65">
        <v>6</v>
      </c>
      <c r="R739" s="65">
        <v>8</v>
      </c>
      <c r="S739" s="65">
        <v>0.75</v>
      </c>
      <c r="T739" s="65">
        <v>4</v>
      </c>
      <c r="U739" s="65">
        <v>7</v>
      </c>
      <c r="V739" s="65">
        <v>11</v>
      </c>
      <c r="W739" s="65">
        <v>1</v>
      </c>
      <c r="X739" s="65">
        <v>1</v>
      </c>
      <c r="Y739" s="65">
        <v>3</v>
      </c>
      <c r="Z739" s="65">
        <v>2</v>
      </c>
      <c r="AA739" s="65">
        <v>2</v>
      </c>
      <c r="AB739" s="65">
        <v>30</v>
      </c>
      <c r="AC739" s="65">
        <v>25.9</v>
      </c>
      <c r="AD739" s="65"/>
      <c r="AE739" s="77">
        <f t="shared" si="672"/>
        <v>33</v>
      </c>
      <c r="AF739" s="78" t="s">
        <v>2581</v>
      </c>
      <c r="AG739" s="76">
        <f t="shared" ref="AG739:AH739" si="712">STDEV(L690:L739)</f>
        <v>4.8555039251705816</v>
      </c>
      <c r="AH739" s="76">
        <f t="shared" si="712"/>
        <v>0.12975902469499417</v>
      </c>
      <c r="AI739" s="76">
        <f t="shared" si="665"/>
        <v>17.274509803921568</v>
      </c>
    </row>
    <row r="740" spans="1:35" x14ac:dyDescent="0.25">
      <c r="A740" s="65">
        <v>65</v>
      </c>
      <c r="B740" s="56">
        <v>65</v>
      </c>
      <c r="C740" s="66">
        <v>38462</v>
      </c>
      <c r="D740" s="65" t="s">
        <v>674</v>
      </c>
      <c r="E740" s="57" t="s">
        <v>19</v>
      </c>
      <c r="F740" s="67"/>
      <c r="G740" s="57" t="s">
        <v>51</v>
      </c>
      <c r="H740" s="67" t="s">
        <v>11</v>
      </c>
      <c r="I740" s="65">
        <v>1</v>
      </c>
      <c r="J740" s="68">
        <v>1.8333333333333333</v>
      </c>
      <c r="K740" s="65">
        <v>5</v>
      </c>
      <c r="L740" s="65">
        <v>12</v>
      </c>
      <c r="M740" s="65">
        <v>0.41699999999999998</v>
      </c>
      <c r="N740" s="65">
        <v>0</v>
      </c>
      <c r="O740" s="65">
        <v>0</v>
      </c>
      <c r="P740" s="65"/>
      <c r="Q740" s="65">
        <v>7</v>
      </c>
      <c r="R740" s="65">
        <v>12</v>
      </c>
      <c r="S740" s="65">
        <v>0.58299999999999996</v>
      </c>
      <c r="T740" s="65">
        <v>4</v>
      </c>
      <c r="U740" s="65">
        <v>13</v>
      </c>
      <c r="V740" s="65">
        <v>17</v>
      </c>
      <c r="W740" s="65">
        <v>11</v>
      </c>
      <c r="X740" s="65">
        <v>1</v>
      </c>
      <c r="Y740" s="65">
        <v>4</v>
      </c>
      <c r="Z740" s="65">
        <v>4</v>
      </c>
      <c r="AA740" s="65">
        <v>2</v>
      </c>
      <c r="AB740" s="65">
        <v>17</v>
      </c>
      <c r="AC740" s="65">
        <v>22</v>
      </c>
      <c r="AD740" s="65"/>
      <c r="AE740" s="77">
        <f t="shared" si="672"/>
        <v>44</v>
      </c>
      <c r="AF740" s="78" t="s">
        <v>2581</v>
      </c>
      <c r="AG740" s="76">
        <f t="shared" ref="AG740:AH740" si="713">STDEV(L691:L740)</f>
        <v>4.9106714283844157</v>
      </c>
      <c r="AH740" s="76">
        <f t="shared" si="713"/>
        <v>0.12995120591347942</v>
      </c>
      <c r="AI740" s="76">
        <f t="shared" si="665"/>
        <v>17.235294117647058</v>
      </c>
    </row>
    <row r="741" spans="1:35" x14ac:dyDescent="0.25">
      <c r="A741" s="65">
        <v>66</v>
      </c>
      <c r="B741" s="56">
        <v>66</v>
      </c>
      <c r="C741" s="66">
        <v>38462</v>
      </c>
      <c r="D741" s="65" t="s">
        <v>2486</v>
      </c>
      <c r="E741" s="57" t="s">
        <v>19</v>
      </c>
      <c r="F741" s="67" t="s">
        <v>5</v>
      </c>
      <c r="G741" s="57" t="s">
        <v>387</v>
      </c>
      <c r="H741" s="67" t="s">
        <v>11</v>
      </c>
      <c r="I741" s="65">
        <v>1</v>
      </c>
      <c r="J741" s="68">
        <v>1.8333333333333333</v>
      </c>
      <c r="K741" s="65">
        <v>14</v>
      </c>
      <c r="L741" s="65">
        <v>20</v>
      </c>
      <c r="M741" s="65">
        <v>0.7</v>
      </c>
      <c r="N741" s="65">
        <v>0</v>
      </c>
      <c r="O741" s="65">
        <v>0</v>
      </c>
      <c r="P741" s="65"/>
      <c r="Q741" s="65">
        <v>2</v>
      </c>
      <c r="R741" s="65">
        <v>2</v>
      </c>
      <c r="S741" s="65">
        <v>1</v>
      </c>
      <c r="T741" s="65">
        <v>4</v>
      </c>
      <c r="U741" s="65">
        <v>14</v>
      </c>
      <c r="V741" s="65">
        <v>18</v>
      </c>
      <c r="W741" s="65">
        <v>3</v>
      </c>
      <c r="X741" s="65">
        <v>2</v>
      </c>
      <c r="Y741" s="65">
        <v>1</v>
      </c>
      <c r="Z741" s="65">
        <v>5</v>
      </c>
      <c r="AA741" s="65">
        <v>3</v>
      </c>
      <c r="AB741" s="65">
        <v>30</v>
      </c>
      <c r="AC741" s="65">
        <v>27.2</v>
      </c>
      <c r="AD741" s="65"/>
      <c r="AE741" s="77">
        <f t="shared" si="672"/>
        <v>44</v>
      </c>
      <c r="AF741" s="78" t="s">
        <v>2581</v>
      </c>
      <c r="AG741" s="76">
        <f t="shared" ref="AG741:AH741" si="714">STDEV(L692:L741)</f>
        <v>4.9026856446862119</v>
      </c>
      <c r="AH741" s="76">
        <f t="shared" si="714"/>
        <v>0.12946302915646438</v>
      </c>
      <c r="AI741" s="76">
        <f t="shared" si="665"/>
        <v>17.313725490196077</v>
      </c>
    </row>
    <row r="742" spans="1:35" x14ac:dyDescent="0.25">
      <c r="A742" s="65">
        <v>67</v>
      </c>
      <c r="B742" s="56">
        <v>67</v>
      </c>
      <c r="C742" s="66">
        <v>38462</v>
      </c>
      <c r="D742" s="65" t="s">
        <v>2487</v>
      </c>
      <c r="E742" s="57" t="s">
        <v>19</v>
      </c>
      <c r="F742" s="67" t="s">
        <v>5</v>
      </c>
      <c r="G742" s="57" t="s">
        <v>6</v>
      </c>
      <c r="H742" s="67" t="s">
        <v>11</v>
      </c>
      <c r="I742" s="65">
        <v>1</v>
      </c>
      <c r="J742" s="68">
        <v>1.9583333333333333</v>
      </c>
      <c r="K742" s="65">
        <v>13</v>
      </c>
      <c r="L742" s="65">
        <v>21</v>
      </c>
      <c r="M742" s="65">
        <v>0.61899999999999999</v>
      </c>
      <c r="N742" s="65">
        <v>0</v>
      </c>
      <c r="O742" s="65">
        <v>0</v>
      </c>
      <c r="P742" s="65"/>
      <c r="Q742" s="65">
        <v>10</v>
      </c>
      <c r="R742" s="65">
        <v>11</v>
      </c>
      <c r="S742" s="65">
        <v>0.90900000000000003</v>
      </c>
      <c r="T742" s="65">
        <v>5</v>
      </c>
      <c r="U742" s="65">
        <v>10</v>
      </c>
      <c r="V742" s="65">
        <v>15</v>
      </c>
      <c r="W742" s="65">
        <v>6</v>
      </c>
      <c r="X742" s="65">
        <v>1</v>
      </c>
      <c r="Y742" s="65">
        <v>3</v>
      </c>
      <c r="Z742" s="65">
        <v>3</v>
      </c>
      <c r="AA742" s="65">
        <v>3</v>
      </c>
      <c r="AB742" s="65">
        <v>36</v>
      </c>
      <c r="AC742" s="65">
        <v>35.700000000000003</v>
      </c>
      <c r="AD742" s="65"/>
      <c r="AE742" s="77">
        <f t="shared" si="672"/>
        <v>47</v>
      </c>
      <c r="AF742" s="78" t="s">
        <v>2581</v>
      </c>
      <c r="AG742" s="76">
        <f t="shared" ref="AG742:AH742" si="715">STDEV(L693:L742)</f>
        <v>4.9249054688949121</v>
      </c>
      <c r="AH742" s="76">
        <f t="shared" si="715"/>
        <v>0.13038839312310191</v>
      </c>
      <c r="AI742" s="76">
        <f t="shared" si="665"/>
        <v>17.450980392156861</v>
      </c>
    </row>
    <row r="743" spans="1:35" x14ac:dyDescent="0.25">
      <c r="A743" s="65">
        <v>68</v>
      </c>
      <c r="B743" s="56">
        <v>68</v>
      </c>
      <c r="C743" s="66">
        <v>38462</v>
      </c>
      <c r="D743" s="65" t="s">
        <v>2488</v>
      </c>
      <c r="E743" s="57" t="s">
        <v>19</v>
      </c>
      <c r="F743" s="67"/>
      <c r="G743" s="57" t="s">
        <v>15</v>
      </c>
      <c r="H743" s="67" t="s">
        <v>11</v>
      </c>
      <c r="I743" s="65">
        <v>1</v>
      </c>
      <c r="J743" s="68">
        <v>1.625</v>
      </c>
      <c r="K743" s="65">
        <v>6</v>
      </c>
      <c r="L743" s="65">
        <v>16</v>
      </c>
      <c r="M743" s="65">
        <v>0.375</v>
      </c>
      <c r="N743" s="65">
        <v>0</v>
      </c>
      <c r="O743" s="65">
        <v>0</v>
      </c>
      <c r="P743" s="65"/>
      <c r="Q743" s="65">
        <v>7</v>
      </c>
      <c r="R743" s="65">
        <v>8</v>
      </c>
      <c r="S743" s="65">
        <v>0.875</v>
      </c>
      <c r="T743" s="65">
        <v>6</v>
      </c>
      <c r="U743" s="65">
        <v>11</v>
      </c>
      <c r="V743" s="65">
        <v>17</v>
      </c>
      <c r="W743" s="65">
        <v>1</v>
      </c>
      <c r="X743" s="65">
        <v>0</v>
      </c>
      <c r="Y743" s="65">
        <v>6</v>
      </c>
      <c r="Z743" s="65">
        <v>1</v>
      </c>
      <c r="AA743" s="65">
        <v>2</v>
      </c>
      <c r="AB743" s="65">
        <v>19</v>
      </c>
      <c r="AC743" s="65">
        <v>20.399999999999999</v>
      </c>
      <c r="AD743" s="65"/>
      <c r="AE743" s="77">
        <f t="shared" si="672"/>
        <v>39</v>
      </c>
      <c r="AF743" s="78" t="s">
        <v>2581</v>
      </c>
      <c r="AG743" s="76">
        <f t="shared" ref="AG743:AH743" si="716">STDEV(L694:L743)</f>
        <v>4.8662100242385753</v>
      </c>
      <c r="AH743" s="76">
        <f t="shared" si="716"/>
        <v>0.13097830323518239</v>
      </c>
      <c r="AI743" s="76">
        <f t="shared" si="665"/>
        <v>17.450980392156861</v>
      </c>
    </row>
    <row r="744" spans="1:35" x14ac:dyDescent="0.25">
      <c r="A744" s="65">
        <v>69</v>
      </c>
      <c r="B744" s="56">
        <v>69</v>
      </c>
      <c r="C744" s="66">
        <v>38462</v>
      </c>
      <c r="D744" s="65" t="s">
        <v>2489</v>
      </c>
      <c r="E744" s="57" t="s">
        <v>19</v>
      </c>
      <c r="F744" s="67" t="s">
        <v>5</v>
      </c>
      <c r="G744" s="57" t="s">
        <v>55</v>
      </c>
      <c r="H744" s="67" t="s">
        <v>3</v>
      </c>
      <c r="I744" s="65">
        <v>1</v>
      </c>
      <c r="J744" s="68">
        <v>1.7916666666666667</v>
      </c>
      <c r="K744" s="65">
        <v>7</v>
      </c>
      <c r="L744" s="65">
        <v>17</v>
      </c>
      <c r="M744" s="65">
        <v>0.41199999999999998</v>
      </c>
      <c r="N744" s="65">
        <v>0</v>
      </c>
      <c r="O744" s="65">
        <v>0</v>
      </c>
      <c r="P744" s="65"/>
      <c r="Q744" s="65">
        <v>5</v>
      </c>
      <c r="R744" s="65">
        <v>12</v>
      </c>
      <c r="S744" s="65">
        <v>0.41699999999999998</v>
      </c>
      <c r="T744" s="65">
        <v>3</v>
      </c>
      <c r="U744" s="65">
        <v>8</v>
      </c>
      <c r="V744" s="65">
        <v>11</v>
      </c>
      <c r="W744" s="65">
        <v>5</v>
      </c>
      <c r="X744" s="65">
        <v>0</v>
      </c>
      <c r="Y744" s="65">
        <v>3</v>
      </c>
      <c r="Z744" s="65">
        <v>4</v>
      </c>
      <c r="AA744" s="65">
        <v>4</v>
      </c>
      <c r="AB744" s="65">
        <v>19</v>
      </c>
      <c r="AC744" s="65">
        <v>11.6</v>
      </c>
      <c r="AD744" s="65"/>
      <c r="AE744" s="77">
        <f t="shared" si="672"/>
        <v>43</v>
      </c>
      <c r="AF744" s="78" t="s">
        <v>2581</v>
      </c>
      <c r="AG744" s="76">
        <f t="shared" ref="AG744:AH744" si="717">STDEV(L695:L744)</f>
        <v>4.8413187611371722</v>
      </c>
      <c r="AH744" s="76">
        <f t="shared" si="717"/>
        <v>0.1307906271996023</v>
      </c>
      <c r="AI744" s="76">
        <f t="shared" si="665"/>
        <v>17.549019607843139</v>
      </c>
    </row>
    <row r="745" spans="1:35" x14ac:dyDescent="0.25">
      <c r="A745" s="65">
        <v>70</v>
      </c>
      <c r="B745" s="56">
        <v>70</v>
      </c>
      <c r="C745" s="66">
        <v>38462</v>
      </c>
      <c r="D745" s="65" t="s">
        <v>675</v>
      </c>
      <c r="E745" s="57" t="s">
        <v>19</v>
      </c>
      <c r="F745" s="67" t="s">
        <v>5</v>
      </c>
      <c r="G745" s="57" t="s">
        <v>35</v>
      </c>
      <c r="H745" s="67" t="s">
        <v>3</v>
      </c>
      <c r="I745" s="65">
        <v>1</v>
      </c>
      <c r="J745" s="68">
        <v>1.7083333333333333</v>
      </c>
      <c r="K745" s="65">
        <v>5</v>
      </c>
      <c r="L745" s="65">
        <v>12</v>
      </c>
      <c r="M745" s="65">
        <v>0.41699999999999998</v>
      </c>
      <c r="N745" s="65">
        <v>0</v>
      </c>
      <c r="O745" s="65">
        <v>0</v>
      </c>
      <c r="P745" s="65"/>
      <c r="Q745" s="65">
        <v>3</v>
      </c>
      <c r="R745" s="65">
        <v>3</v>
      </c>
      <c r="S745" s="65">
        <v>1</v>
      </c>
      <c r="T745" s="65">
        <v>4</v>
      </c>
      <c r="U745" s="65">
        <v>5</v>
      </c>
      <c r="V745" s="65">
        <v>9</v>
      </c>
      <c r="W745" s="65">
        <v>4</v>
      </c>
      <c r="X745" s="65">
        <v>0</v>
      </c>
      <c r="Y745" s="65">
        <v>0</v>
      </c>
      <c r="Z745" s="65">
        <v>0</v>
      </c>
      <c r="AA745" s="65">
        <v>2</v>
      </c>
      <c r="AB745" s="65">
        <v>13</v>
      </c>
      <c r="AC745" s="65">
        <v>12.9</v>
      </c>
      <c r="AD745" s="65"/>
      <c r="AE745" s="77">
        <f t="shared" si="672"/>
        <v>41</v>
      </c>
      <c r="AF745" s="78" t="s">
        <v>2581</v>
      </c>
      <c r="AG745" s="76">
        <f t="shared" ref="AG745:AH745" si="718">STDEV(L696:L745)</f>
        <v>4.835286961494635</v>
      </c>
      <c r="AH745" s="76">
        <f t="shared" si="718"/>
        <v>0.13098365063890186</v>
      </c>
      <c r="AI745" s="76">
        <f t="shared" si="665"/>
        <v>17.372549019607842</v>
      </c>
    </row>
    <row r="746" spans="1:35" x14ac:dyDescent="0.25">
      <c r="A746" s="65">
        <v>71</v>
      </c>
      <c r="B746" s="56">
        <v>71</v>
      </c>
      <c r="C746" s="66">
        <v>38462</v>
      </c>
      <c r="D746" s="65" t="s">
        <v>676</v>
      </c>
      <c r="E746" s="57" t="s">
        <v>19</v>
      </c>
      <c r="F746" s="67"/>
      <c r="G746" s="57" t="s">
        <v>17</v>
      </c>
      <c r="H746" s="67" t="s">
        <v>3</v>
      </c>
      <c r="I746" s="65">
        <v>1</v>
      </c>
      <c r="J746" s="68">
        <v>1.625</v>
      </c>
      <c r="K746" s="65">
        <v>11</v>
      </c>
      <c r="L746" s="65">
        <v>22</v>
      </c>
      <c r="M746" s="65">
        <v>0.5</v>
      </c>
      <c r="N746" s="65">
        <v>0</v>
      </c>
      <c r="O746" s="65">
        <v>1</v>
      </c>
      <c r="P746" s="65">
        <v>0</v>
      </c>
      <c r="Q746" s="65">
        <v>6</v>
      </c>
      <c r="R746" s="65">
        <v>6</v>
      </c>
      <c r="S746" s="65">
        <v>1</v>
      </c>
      <c r="T746" s="65">
        <v>3</v>
      </c>
      <c r="U746" s="65">
        <v>4</v>
      </c>
      <c r="V746" s="65">
        <v>7</v>
      </c>
      <c r="W746" s="65">
        <v>2</v>
      </c>
      <c r="X746" s="65">
        <v>0</v>
      </c>
      <c r="Y746" s="65">
        <v>2</v>
      </c>
      <c r="Z746" s="65">
        <v>5</v>
      </c>
      <c r="AA746" s="65">
        <v>5</v>
      </c>
      <c r="AB746" s="65">
        <v>28</v>
      </c>
      <c r="AC746" s="65">
        <v>16.100000000000001</v>
      </c>
      <c r="AD746" s="65"/>
      <c r="AE746" s="77">
        <f t="shared" si="672"/>
        <v>39</v>
      </c>
      <c r="AF746" s="78" t="s">
        <v>2581</v>
      </c>
      <c r="AG746" s="76">
        <f t="shared" ref="AG746:AH746" si="719">STDEV(L697:L746)</f>
        <v>4.835286961494635</v>
      </c>
      <c r="AH746" s="76">
        <f t="shared" si="719"/>
        <v>0.12775135288232908</v>
      </c>
      <c r="AI746" s="76">
        <f t="shared" si="665"/>
        <v>17.352941176470587</v>
      </c>
    </row>
    <row r="747" spans="1:35" x14ac:dyDescent="0.25">
      <c r="A747" s="65">
        <v>72</v>
      </c>
      <c r="B747" s="56">
        <v>72</v>
      </c>
      <c r="C747" s="66">
        <v>38462</v>
      </c>
      <c r="D747" s="65" t="s">
        <v>677</v>
      </c>
      <c r="E747" s="57" t="s">
        <v>19</v>
      </c>
      <c r="F747" s="67" t="s">
        <v>5</v>
      </c>
      <c r="G747" s="57" t="s">
        <v>1</v>
      </c>
      <c r="H747" s="67" t="s">
        <v>11</v>
      </c>
      <c r="I747" s="65">
        <v>1</v>
      </c>
      <c r="J747" s="68">
        <v>1.4583333333333333</v>
      </c>
      <c r="K747" s="65">
        <v>8</v>
      </c>
      <c r="L747" s="65">
        <v>14</v>
      </c>
      <c r="M747" s="65">
        <v>0.57099999999999995</v>
      </c>
      <c r="N747" s="65">
        <v>0</v>
      </c>
      <c r="O747" s="65">
        <v>0</v>
      </c>
      <c r="P747" s="65"/>
      <c r="Q747" s="65">
        <v>10</v>
      </c>
      <c r="R747" s="65">
        <v>13</v>
      </c>
      <c r="S747" s="65">
        <v>0.76900000000000002</v>
      </c>
      <c r="T747" s="65">
        <v>2</v>
      </c>
      <c r="U747" s="65">
        <v>14</v>
      </c>
      <c r="V747" s="65">
        <v>16</v>
      </c>
      <c r="W747" s="65">
        <v>2</v>
      </c>
      <c r="X747" s="65">
        <v>1</v>
      </c>
      <c r="Y747" s="65">
        <v>4</v>
      </c>
      <c r="Z747" s="65">
        <v>0</v>
      </c>
      <c r="AA747" s="65">
        <v>1</v>
      </c>
      <c r="AB747" s="65">
        <v>26</v>
      </c>
      <c r="AC747" s="65">
        <v>28.6</v>
      </c>
      <c r="AD747" s="65"/>
      <c r="AE747" s="77">
        <f t="shared" si="672"/>
        <v>35</v>
      </c>
      <c r="AF747" s="78" t="s">
        <v>2581</v>
      </c>
      <c r="AG747" s="76">
        <f t="shared" ref="AG747:AH747" si="720">STDEV(L698:L747)</f>
        <v>4.8571428571428568</v>
      </c>
      <c r="AH747" s="76">
        <f t="shared" si="720"/>
        <v>0.12844279279277679</v>
      </c>
      <c r="AI747" s="76">
        <f t="shared" si="665"/>
        <v>17.196078431372548</v>
      </c>
    </row>
    <row r="748" spans="1:35" x14ac:dyDescent="0.25">
      <c r="A748" s="65">
        <v>73</v>
      </c>
      <c r="B748" s="56">
        <v>73</v>
      </c>
      <c r="C748" s="66">
        <v>38462</v>
      </c>
      <c r="D748" s="65" t="s">
        <v>2490</v>
      </c>
      <c r="E748" s="57" t="s">
        <v>19</v>
      </c>
      <c r="F748" s="67" t="s">
        <v>5</v>
      </c>
      <c r="G748" s="57" t="s">
        <v>1834</v>
      </c>
      <c r="H748" s="67" t="s">
        <v>11</v>
      </c>
      <c r="I748" s="65">
        <v>1</v>
      </c>
      <c r="J748" s="68">
        <v>1.8333333333333333</v>
      </c>
      <c r="K748" s="65">
        <v>12</v>
      </c>
      <c r="L748" s="65">
        <v>17</v>
      </c>
      <c r="M748" s="65">
        <v>0.70599999999999996</v>
      </c>
      <c r="N748" s="65">
        <v>0</v>
      </c>
      <c r="O748" s="65">
        <v>0</v>
      </c>
      <c r="P748" s="65"/>
      <c r="Q748" s="65">
        <v>7</v>
      </c>
      <c r="R748" s="65">
        <v>10</v>
      </c>
      <c r="S748" s="65">
        <v>0.7</v>
      </c>
      <c r="T748" s="65">
        <v>2</v>
      </c>
      <c r="U748" s="65">
        <v>9</v>
      </c>
      <c r="V748" s="65">
        <v>11</v>
      </c>
      <c r="W748" s="65">
        <v>5</v>
      </c>
      <c r="X748" s="65">
        <v>1</v>
      </c>
      <c r="Y748" s="65">
        <v>2</v>
      </c>
      <c r="Z748" s="65">
        <v>4</v>
      </c>
      <c r="AA748" s="65">
        <v>2</v>
      </c>
      <c r="AB748" s="65">
        <v>31</v>
      </c>
      <c r="AC748" s="65">
        <v>27.9</v>
      </c>
      <c r="AD748" s="65"/>
      <c r="AE748" s="77">
        <f t="shared" si="672"/>
        <v>44</v>
      </c>
      <c r="AF748" s="78" t="s">
        <v>2581</v>
      </c>
      <c r="AG748" s="76">
        <f t="shared" ref="AG748:AH748" si="721">STDEV(L699:L748)</f>
        <v>4.7844987795409226</v>
      </c>
      <c r="AH748" s="76">
        <f t="shared" si="721"/>
        <v>0.13240712725128834</v>
      </c>
      <c r="AI748" s="76">
        <f t="shared" si="665"/>
        <v>17.196078431372548</v>
      </c>
    </row>
    <row r="749" spans="1:35" x14ac:dyDescent="0.25">
      <c r="A749" s="65">
        <v>74</v>
      </c>
      <c r="B749" s="56">
        <v>74</v>
      </c>
      <c r="C749" s="66">
        <v>38462</v>
      </c>
      <c r="D749" s="65" t="s">
        <v>2491</v>
      </c>
      <c r="E749" s="57" t="s">
        <v>19</v>
      </c>
      <c r="F749" s="67" t="s">
        <v>5</v>
      </c>
      <c r="G749" s="57" t="s">
        <v>17</v>
      </c>
      <c r="H749" s="67" t="s">
        <v>11</v>
      </c>
      <c r="I749" s="65">
        <v>1</v>
      </c>
      <c r="J749" s="68">
        <v>2</v>
      </c>
      <c r="K749" s="65">
        <v>6</v>
      </c>
      <c r="L749" s="65">
        <v>22</v>
      </c>
      <c r="M749" s="65">
        <v>0.27300000000000002</v>
      </c>
      <c r="N749" s="65">
        <v>0</v>
      </c>
      <c r="O749" s="65">
        <v>0</v>
      </c>
      <c r="P749" s="65"/>
      <c r="Q749" s="65">
        <v>6</v>
      </c>
      <c r="R749" s="65">
        <v>8</v>
      </c>
      <c r="S749" s="65">
        <v>0.75</v>
      </c>
      <c r="T749" s="65">
        <v>6</v>
      </c>
      <c r="U749" s="65">
        <v>7</v>
      </c>
      <c r="V749" s="65">
        <v>13</v>
      </c>
      <c r="W749" s="65">
        <v>3</v>
      </c>
      <c r="X749" s="65">
        <v>1</v>
      </c>
      <c r="Y749" s="65">
        <v>3</v>
      </c>
      <c r="Z749" s="65">
        <v>3</v>
      </c>
      <c r="AA749" s="65">
        <v>1</v>
      </c>
      <c r="AB749" s="65">
        <v>18</v>
      </c>
      <c r="AC749" s="65">
        <v>12.3</v>
      </c>
      <c r="AD749" s="65"/>
      <c r="AE749" s="77">
        <f t="shared" si="672"/>
        <v>48</v>
      </c>
      <c r="AF749" s="78" t="s">
        <v>2581</v>
      </c>
      <c r="AG749" s="76">
        <f t="shared" ref="AG749:AH749" si="722">STDEV(L700:L749)</f>
        <v>4.8318670072250747</v>
      </c>
      <c r="AH749" s="76">
        <f t="shared" si="722"/>
        <v>0.13566944973661843</v>
      </c>
      <c r="AI749" s="76">
        <f t="shared" si="665"/>
        <v>17.176470588235293</v>
      </c>
    </row>
    <row r="750" spans="1:35" x14ac:dyDescent="0.25">
      <c r="A750" s="65">
        <v>1</v>
      </c>
      <c r="B750" s="56">
        <v>1</v>
      </c>
      <c r="C750" s="66">
        <v>38462</v>
      </c>
      <c r="D750" s="65" t="s">
        <v>1734</v>
      </c>
      <c r="E750" s="57" t="s">
        <v>19</v>
      </c>
      <c r="F750" s="67"/>
      <c r="G750" s="57" t="s">
        <v>31</v>
      </c>
      <c r="H750" s="67" t="s">
        <v>11</v>
      </c>
      <c r="I750" s="65">
        <v>1</v>
      </c>
      <c r="J750" s="68">
        <v>1.2083333333333333</v>
      </c>
      <c r="K750" s="65">
        <v>7</v>
      </c>
      <c r="L750" s="65">
        <v>11</v>
      </c>
      <c r="M750" s="65">
        <v>0.63600000000000001</v>
      </c>
      <c r="N750" s="65">
        <v>0</v>
      </c>
      <c r="O750" s="65">
        <v>0</v>
      </c>
      <c r="P750" s="65"/>
      <c r="Q750" s="65">
        <v>2</v>
      </c>
      <c r="R750" s="65">
        <v>4</v>
      </c>
      <c r="S750" s="65">
        <v>0.5</v>
      </c>
      <c r="T750" s="65">
        <v>2</v>
      </c>
      <c r="U750" s="65">
        <v>8</v>
      </c>
      <c r="V750" s="65">
        <v>10</v>
      </c>
      <c r="W750" s="65">
        <v>0</v>
      </c>
      <c r="X750" s="65">
        <v>2</v>
      </c>
      <c r="Y750" s="65">
        <v>1</v>
      </c>
      <c r="Z750" s="65">
        <v>5</v>
      </c>
      <c r="AA750" s="65">
        <v>5</v>
      </c>
      <c r="AB750" s="65">
        <v>16</v>
      </c>
      <c r="AC750" s="65">
        <v>9.8000000000000007</v>
      </c>
      <c r="AD750" s="65"/>
      <c r="AE750" s="77">
        <f t="shared" si="672"/>
        <v>29</v>
      </c>
      <c r="AF750" s="78" t="s">
        <v>2581</v>
      </c>
      <c r="AG750" s="76">
        <f t="shared" ref="AG750:AH750" si="723">STDEV(L701:L750)</f>
        <v>4.8906825198743054</v>
      </c>
      <c r="AH750" s="76">
        <f t="shared" si="723"/>
        <v>0.13745835881518187</v>
      </c>
      <c r="AI750" s="76">
        <f t="shared" si="665"/>
        <v>17.078431372549019</v>
      </c>
    </row>
    <row r="751" spans="1:35" x14ac:dyDescent="0.25">
      <c r="A751" s="65">
        <v>2</v>
      </c>
      <c r="B751" s="56">
        <v>2</v>
      </c>
      <c r="C751" s="66">
        <v>38462</v>
      </c>
      <c r="D751" s="65" t="s">
        <v>2384</v>
      </c>
      <c r="E751" s="57" t="s">
        <v>19</v>
      </c>
      <c r="F751" s="67"/>
      <c r="G751" s="57" t="s">
        <v>89</v>
      </c>
      <c r="H751" s="67" t="s">
        <v>11</v>
      </c>
      <c r="I751" s="65">
        <v>1</v>
      </c>
      <c r="J751" s="68">
        <v>1.625</v>
      </c>
      <c r="K751" s="65">
        <v>10</v>
      </c>
      <c r="L751" s="65">
        <v>15</v>
      </c>
      <c r="M751" s="65">
        <v>0.66700000000000004</v>
      </c>
      <c r="N751" s="65">
        <v>0</v>
      </c>
      <c r="O751" s="65">
        <v>0</v>
      </c>
      <c r="P751" s="65"/>
      <c r="Q751" s="65">
        <v>4</v>
      </c>
      <c r="R751" s="65">
        <v>6</v>
      </c>
      <c r="S751" s="65">
        <v>0.66700000000000004</v>
      </c>
      <c r="T751" s="65">
        <v>1</v>
      </c>
      <c r="U751" s="65">
        <v>8</v>
      </c>
      <c r="V751" s="65">
        <v>9</v>
      </c>
      <c r="W751" s="65">
        <v>3</v>
      </c>
      <c r="X751" s="65">
        <v>0</v>
      </c>
      <c r="Y751" s="65">
        <v>0</v>
      </c>
      <c r="Z751" s="65">
        <v>6</v>
      </c>
      <c r="AA751" s="65">
        <v>4</v>
      </c>
      <c r="AB751" s="65">
        <v>24</v>
      </c>
      <c r="AC751" s="65">
        <v>14.3</v>
      </c>
      <c r="AD751" s="65"/>
      <c r="AE751" s="77">
        <f t="shared" si="672"/>
        <v>39</v>
      </c>
      <c r="AF751" s="78" t="s">
        <v>2581</v>
      </c>
      <c r="AG751" s="76">
        <f t="shared" ref="AG751:AH751" si="724">STDEV(L702:L751)</f>
        <v>4.8675937985574649</v>
      </c>
      <c r="AH751" s="76">
        <f t="shared" si="724"/>
        <v>0.1399385229451906</v>
      </c>
      <c r="AI751" s="76">
        <f t="shared" si="665"/>
        <v>17.098039215686274</v>
      </c>
    </row>
    <row r="752" spans="1:35" x14ac:dyDescent="0.25">
      <c r="A752" s="65">
        <v>3</v>
      </c>
      <c r="B752" s="56">
        <v>3</v>
      </c>
      <c r="C752" s="66">
        <v>38462</v>
      </c>
      <c r="D752" s="65" t="s">
        <v>2385</v>
      </c>
      <c r="E752" s="57" t="s">
        <v>19</v>
      </c>
      <c r="F752" s="67" t="s">
        <v>5</v>
      </c>
      <c r="G752" s="57" t="s">
        <v>15</v>
      </c>
      <c r="H752" s="67" t="s">
        <v>11</v>
      </c>
      <c r="I752" s="65">
        <v>1</v>
      </c>
      <c r="J752" s="68">
        <v>1.5</v>
      </c>
      <c r="K752" s="65">
        <v>6</v>
      </c>
      <c r="L752" s="65">
        <v>13</v>
      </c>
      <c r="M752" s="65">
        <v>0.46200000000000002</v>
      </c>
      <c r="N752" s="65">
        <v>0</v>
      </c>
      <c r="O752" s="65">
        <v>0</v>
      </c>
      <c r="P752" s="65"/>
      <c r="Q752" s="65">
        <v>4</v>
      </c>
      <c r="R752" s="65">
        <v>5</v>
      </c>
      <c r="S752" s="65">
        <v>0.8</v>
      </c>
      <c r="T752" s="65">
        <v>3</v>
      </c>
      <c r="U752" s="65">
        <v>10</v>
      </c>
      <c r="V752" s="65">
        <v>13</v>
      </c>
      <c r="W752" s="65">
        <v>3</v>
      </c>
      <c r="X752" s="65">
        <v>1</v>
      </c>
      <c r="Y752" s="65">
        <v>1</v>
      </c>
      <c r="Z752" s="65">
        <v>4</v>
      </c>
      <c r="AA752" s="65">
        <v>2</v>
      </c>
      <c r="AB752" s="65">
        <v>16</v>
      </c>
      <c r="AC752" s="65">
        <v>13</v>
      </c>
      <c r="AD752" s="65"/>
      <c r="AE752" s="77">
        <f t="shared" si="672"/>
        <v>36</v>
      </c>
      <c r="AF752" s="78" t="s">
        <v>2581</v>
      </c>
      <c r="AG752" s="76">
        <f t="shared" ref="AG752:AH752" si="725">STDEV(L703:L752)</f>
        <v>4.8926850856087976</v>
      </c>
      <c r="AH752" s="76">
        <f t="shared" si="725"/>
        <v>0.13898495000010089</v>
      </c>
      <c r="AI752" s="76">
        <f t="shared" si="665"/>
        <v>16.941176470588236</v>
      </c>
    </row>
    <row r="753" spans="1:35" x14ac:dyDescent="0.25">
      <c r="A753" s="65">
        <v>4</v>
      </c>
      <c r="B753" s="56">
        <v>4</v>
      </c>
      <c r="C753" s="66">
        <v>38462</v>
      </c>
      <c r="D753" s="65" t="s">
        <v>1736</v>
      </c>
      <c r="E753" s="57" t="s">
        <v>19</v>
      </c>
      <c r="F753" s="67" t="s">
        <v>5</v>
      </c>
      <c r="G753" s="57" t="s">
        <v>21</v>
      </c>
      <c r="H753" s="67" t="s">
        <v>3</v>
      </c>
      <c r="I753" s="65">
        <v>1</v>
      </c>
      <c r="J753" s="68">
        <v>1.375</v>
      </c>
      <c r="K753" s="65">
        <v>9</v>
      </c>
      <c r="L753" s="65">
        <v>14</v>
      </c>
      <c r="M753" s="65">
        <v>0.64300000000000002</v>
      </c>
      <c r="N753" s="65">
        <v>0</v>
      </c>
      <c r="O753" s="65">
        <v>0</v>
      </c>
      <c r="P753" s="65"/>
      <c r="Q753" s="65">
        <v>0</v>
      </c>
      <c r="R753" s="65">
        <v>3</v>
      </c>
      <c r="S753" s="65">
        <v>0</v>
      </c>
      <c r="T753" s="65">
        <v>1</v>
      </c>
      <c r="U753" s="65">
        <v>9</v>
      </c>
      <c r="V753" s="65">
        <v>10</v>
      </c>
      <c r="W753" s="65">
        <v>1</v>
      </c>
      <c r="X753" s="65">
        <v>0</v>
      </c>
      <c r="Y753" s="65">
        <v>4</v>
      </c>
      <c r="Z753" s="65">
        <v>6</v>
      </c>
      <c r="AA753" s="65">
        <v>3</v>
      </c>
      <c r="AB753" s="65">
        <v>18</v>
      </c>
      <c r="AC753" s="65">
        <v>10.3</v>
      </c>
      <c r="AD753" s="65"/>
      <c r="AE753" s="77">
        <f t="shared" si="672"/>
        <v>33</v>
      </c>
      <c r="AF753" s="78" t="s">
        <v>2581</v>
      </c>
      <c r="AG753" s="76">
        <f t="shared" ref="AG753:AH753" si="726">STDEV(L704:L753)</f>
        <v>4.8558401614416198</v>
      </c>
      <c r="AH753" s="76">
        <f t="shared" si="726"/>
        <v>0.13744980530939951</v>
      </c>
      <c r="AI753" s="76">
        <f t="shared" si="665"/>
        <v>16.921568627450981</v>
      </c>
    </row>
    <row r="754" spans="1:35" x14ac:dyDescent="0.25">
      <c r="A754" s="65">
        <v>5</v>
      </c>
      <c r="B754" s="56">
        <v>5</v>
      </c>
      <c r="C754" s="66">
        <v>38462</v>
      </c>
      <c r="D754" s="65" t="s">
        <v>2386</v>
      </c>
      <c r="E754" s="57" t="s">
        <v>19</v>
      </c>
      <c r="F754" s="67"/>
      <c r="G754" s="57" t="s">
        <v>1</v>
      </c>
      <c r="H754" s="67" t="s">
        <v>11</v>
      </c>
      <c r="I754" s="65">
        <v>1</v>
      </c>
      <c r="J754" s="68">
        <v>1.8333333333333333</v>
      </c>
      <c r="K754" s="65">
        <v>9</v>
      </c>
      <c r="L754" s="65">
        <v>24</v>
      </c>
      <c r="M754" s="65">
        <v>0.375</v>
      </c>
      <c r="N754" s="65">
        <v>0</v>
      </c>
      <c r="O754" s="65">
        <v>0</v>
      </c>
      <c r="P754" s="65"/>
      <c r="Q754" s="65">
        <v>4</v>
      </c>
      <c r="R754" s="65">
        <v>6</v>
      </c>
      <c r="S754" s="65">
        <v>0.66700000000000004</v>
      </c>
      <c r="T754" s="65">
        <v>5</v>
      </c>
      <c r="U754" s="65">
        <v>12</v>
      </c>
      <c r="V754" s="65">
        <v>17</v>
      </c>
      <c r="W754" s="65">
        <v>3</v>
      </c>
      <c r="X754" s="65">
        <v>0</v>
      </c>
      <c r="Y754" s="65">
        <v>1</v>
      </c>
      <c r="Z754" s="65">
        <v>2</v>
      </c>
      <c r="AA754" s="65">
        <v>2</v>
      </c>
      <c r="AB754" s="65">
        <v>22</v>
      </c>
      <c r="AC754" s="65">
        <v>15.1</v>
      </c>
      <c r="AD754" s="65"/>
      <c r="AE754" s="77">
        <f t="shared" si="672"/>
        <v>44</v>
      </c>
      <c r="AF754" s="78" t="s">
        <v>2581</v>
      </c>
      <c r="AG754" s="76">
        <f t="shared" ref="AG754:AH754" si="727">STDEV(L705:L754)</f>
        <v>4.8837924373818913</v>
      </c>
      <c r="AH754" s="76">
        <f t="shared" si="727"/>
        <v>0.13693341298542408</v>
      </c>
      <c r="AI754" s="76">
        <f t="shared" si="665"/>
        <v>16.96078431372549</v>
      </c>
    </row>
    <row r="755" spans="1:35" x14ac:dyDescent="0.25">
      <c r="A755" s="65">
        <v>6</v>
      </c>
      <c r="B755" s="56">
        <v>6</v>
      </c>
      <c r="C755" s="66">
        <v>38462</v>
      </c>
      <c r="D755" s="65" t="s">
        <v>2387</v>
      </c>
      <c r="E755" s="57" t="s">
        <v>19</v>
      </c>
      <c r="F755" s="67" t="s">
        <v>5</v>
      </c>
      <c r="G755" s="57" t="s">
        <v>2</v>
      </c>
      <c r="H755" s="67" t="s">
        <v>3</v>
      </c>
      <c r="I755" s="65">
        <v>1</v>
      </c>
      <c r="J755" s="68">
        <v>1.625</v>
      </c>
      <c r="K755" s="65">
        <v>5</v>
      </c>
      <c r="L755" s="65">
        <v>13</v>
      </c>
      <c r="M755" s="65">
        <v>0.38500000000000001</v>
      </c>
      <c r="N755" s="65">
        <v>0</v>
      </c>
      <c r="O755" s="65">
        <v>0</v>
      </c>
      <c r="P755" s="65"/>
      <c r="Q755" s="65">
        <v>1</v>
      </c>
      <c r="R755" s="65">
        <v>2</v>
      </c>
      <c r="S755" s="65">
        <v>0.5</v>
      </c>
      <c r="T755" s="65">
        <v>2</v>
      </c>
      <c r="U755" s="65">
        <v>12</v>
      </c>
      <c r="V755" s="65">
        <v>14</v>
      </c>
      <c r="W755" s="65">
        <v>4</v>
      </c>
      <c r="X755" s="65">
        <v>2</v>
      </c>
      <c r="Y755" s="65">
        <v>1</v>
      </c>
      <c r="Z755" s="65">
        <v>4</v>
      </c>
      <c r="AA755" s="65">
        <v>5</v>
      </c>
      <c r="AB755" s="65">
        <v>11</v>
      </c>
      <c r="AC755" s="65">
        <v>8</v>
      </c>
      <c r="AD755" s="65"/>
      <c r="AE755" s="77">
        <f t="shared" si="672"/>
        <v>39</v>
      </c>
      <c r="AF755" s="78" t="s">
        <v>2581</v>
      </c>
      <c r="AG755" s="76">
        <f t="shared" ref="AG755:AH755" si="728">STDEV(L706:L755)</f>
        <v>4.8976879176582386</v>
      </c>
      <c r="AH755" s="76">
        <f t="shared" si="728"/>
        <v>0.13773132081953557</v>
      </c>
      <c r="AI755" s="76">
        <f t="shared" si="665"/>
        <v>16.764705882352942</v>
      </c>
    </row>
    <row r="756" spans="1:35" x14ac:dyDescent="0.25">
      <c r="A756" s="65">
        <v>7</v>
      </c>
      <c r="B756" s="56">
        <v>7</v>
      </c>
      <c r="C756" s="66">
        <v>38462</v>
      </c>
      <c r="D756" s="65" t="s">
        <v>1738</v>
      </c>
      <c r="E756" s="57" t="s">
        <v>19</v>
      </c>
      <c r="F756" s="67"/>
      <c r="G756" s="57" t="s">
        <v>1834</v>
      </c>
      <c r="H756" s="67" t="s">
        <v>11</v>
      </c>
      <c r="I756" s="65">
        <v>1</v>
      </c>
      <c r="J756" s="68">
        <v>1.8333333333333333</v>
      </c>
      <c r="K756" s="65">
        <v>7</v>
      </c>
      <c r="L756" s="65">
        <v>15</v>
      </c>
      <c r="M756" s="65">
        <v>0.46700000000000003</v>
      </c>
      <c r="N756" s="65">
        <v>0</v>
      </c>
      <c r="O756" s="65">
        <v>0</v>
      </c>
      <c r="P756" s="65"/>
      <c r="Q756" s="65">
        <v>6</v>
      </c>
      <c r="R756" s="65">
        <v>12</v>
      </c>
      <c r="S756" s="65">
        <v>0.5</v>
      </c>
      <c r="T756" s="65">
        <v>2</v>
      </c>
      <c r="U756" s="65">
        <v>11</v>
      </c>
      <c r="V756" s="65">
        <v>13</v>
      </c>
      <c r="W756" s="65">
        <v>2</v>
      </c>
      <c r="X756" s="65">
        <v>0</v>
      </c>
      <c r="Y756" s="65">
        <v>5</v>
      </c>
      <c r="Z756" s="65">
        <v>0</v>
      </c>
      <c r="AA756" s="65">
        <v>2</v>
      </c>
      <c r="AB756" s="65">
        <v>20</v>
      </c>
      <c r="AC756" s="65">
        <v>18.7</v>
      </c>
      <c r="AD756" s="65"/>
      <c r="AE756" s="77">
        <f t="shared" si="672"/>
        <v>44</v>
      </c>
      <c r="AF756" s="78" t="s">
        <v>2581</v>
      </c>
      <c r="AG756" s="76">
        <f t="shared" ref="AG756:AH756" si="729">STDEV(L707:L756)</f>
        <v>4.7926814956105064</v>
      </c>
      <c r="AH756" s="76">
        <f t="shared" si="729"/>
        <v>0.13775190505738488</v>
      </c>
      <c r="AI756" s="76">
        <f t="shared" si="665"/>
        <v>16.784313725490197</v>
      </c>
    </row>
    <row r="757" spans="1:35" x14ac:dyDescent="0.25">
      <c r="A757" s="65">
        <v>8</v>
      </c>
      <c r="B757" s="56">
        <v>8</v>
      </c>
      <c r="C757" s="66">
        <v>38462</v>
      </c>
      <c r="D757" s="65" t="s">
        <v>1740</v>
      </c>
      <c r="E757" s="57" t="s">
        <v>19</v>
      </c>
      <c r="F757" s="67"/>
      <c r="G757" s="57" t="s">
        <v>13</v>
      </c>
      <c r="H757" s="67" t="s">
        <v>11</v>
      </c>
      <c r="I757" s="65">
        <v>1</v>
      </c>
      <c r="J757" s="68">
        <v>1.7916666666666667</v>
      </c>
      <c r="K757" s="65">
        <v>6</v>
      </c>
      <c r="L757" s="65">
        <v>15</v>
      </c>
      <c r="M757" s="65">
        <v>0.4</v>
      </c>
      <c r="N757" s="65">
        <v>0</v>
      </c>
      <c r="O757" s="65">
        <v>0</v>
      </c>
      <c r="P757" s="65"/>
      <c r="Q757" s="65">
        <v>3</v>
      </c>
      <c r="R757" s="65">
        <v>4</v>
      </c>
      <c r="S757" s="65">
        <v>0.75</v>
      </c>
      <c r="T757" s="65">
        <v>2</v>
      </c>
      <c r="U757" s="65">
        <v>10</v>
      </c>
      <c r="V757" s="65">
        <v>12</v>
      </c>
      <c r="W757" s="65">
        <v>3</v>
      </c>
      <c r="X757" s="65">
        <v>2</v>
      </c>
      <c r="Y757" s="65">
        <v>4</v>
      </c>
      <c r="Z757" s="65">
        <v>1</v>
      </c>
      <c r="AA757" s="65">
        <v>1</v>
      </c>
      <c r="AB757" s="65">
        <v>15</v>
      </c>
      <c r="AC757" s="65">
        <v>16.399999999999999</v>
      </c>
      <c r="AD757" s="65"/>
      <c r="AE757" s="77">
        <f t="shared" si="672"/>
        <v>43</v>
      </c>
      <c r="AF757" s="78" t="s">
        <v>2581</v>
      </c>
      <c r="AG757" s="76">
        <f t="shared" ref="AG757:AH757" si="730">STDEV(L708:L757)</f>
        <v>4.7979587496419045</v>
      </c>
      <c r="AH757" s="76">
        <f t="shared" si="730"/>
        <v>0.13751495503087249</v>
      </c>
      <c r="AI757" s="76">
        <f t="shared" ref="AI757:AI820" si="731">AVERAGE(L707:L757)</f>
        <v>16.607843137254903</v>
      </c>
    </row>
    <row r="758" spans="1:35" x14ac:dyDescent="0.25">
      <c r="A758" s="65">
        <v>9</v>
      </c>
      <c r="B758" s="56">
        <v>9</v>
      </c>
      <c r="C758" s="66">
        <v>38462</v>
      </c>
      <c r="D758" s="65" t="s">
        <v>2388</v>
      </c>
      <c r="E758" s="57" t="s">
        <v>19</v>
      </c>
      <c r="F758" s="67" t="s">
        <v>5</v>
      </c>
      <c r="G758" s="57" t="s">
        <v>114</v>
      </c>
      <c r="H758" s="67" t="s">
        <v>11</v>
      </c>
      <c r="I758" s="65">
        <v>1</v>
      </c>
      <c r="J758" s="68">
        <v>1.75</v>
      </c>
      <c r="K758" s="65">
        <v>9</v>
      </c>
      <c r="L758" s="65">
        <v>19</v>
      </c>
      <c r="M758" s="65">
        <v>0.47399999999999998</v>
      </c>
      <c r="N758" s="65">
        <v>0</v>
      </c>
      <c r="O758" s="65">
        <v>0</v>
      </c>
      <c r="P758" s="65"/>
      <c r="Q758" s="65">
        <v>1</v>
      </c>
      <c r="R758" s="65">
        <v>5</v>
      </c>
      <c r="S758" s="65">
        <v>0.2</v>
      </c>
      <c r="T758" s="65">
        <v>2</v>
      </c>
      <c r="U758" s="65">
        <v>8</v>
      </c>
      <c r="V758" s="65">
        <v>10</v>
      </c>
      <c r="W758" s="65">
        <v>6</v>
      </c>
      <c r="X758" s="65">
        <v>2</v>
      </c>
      <c r="Y758" s="65">
        <v>4</v>
      </c>
      <c r="Z758" s="65">
        <v>3</v>
      </c>
      <c r="AA758" s="65">
        <v>3</v>
      </c>
      <c r="AB758" s="65">
        <v>19</v>
      </c>
      <c r="AC758" s="65">
        <v>16.3</v>
      </c>
      <c r="AD758" s="65"/>
      <c r="AE758" s="77">
        <f t="shared" si="672"/>
        <v>42</v>
      </c>
      <c r="AF758" s="78" t="s">
        <v>2581</v>
      </c>
      <c r="AG758" s="76">
        <f t="shared" ref="AG758:AH758" si="732">STDEV(L709:L758)</f>
        <v>4.8059911590022901</v>
      </c>
      <c r="AH758" s="76">
        <f t="shared" si="732"/>
        <v>0.13712254165005658</v>
      </c>
      <c r="AI758" s="76">
        <f t="shared" si="731"/>
        <v>16.647058823529413</v>
      </c>
    </row>
    <row r="759" spans="1:35" x14ac:dyDescent="0.25">
      <c r="A759" s="65">
        <v>10</v>
      </c>
      <c r="B759" s="56">
        <v>10</v>
      </c>
      <c r="C759" s="66">
        <v>38462</v>
      </c>
      <c r="D759" s="65" t="s">
        <v>1742</v>
      </c>
      <c r="E759" s="57" t="s">
        <v>19</v>
      </c>
      <c r="F759" s="67" t="s">
        <v>5</v>
      </c>
      <c r="G759" s="57" t="s">
        <v>89</v>
      </c>
      <c r="H759" s="67" t="s">
        <v>3</v>
      </c>
      <c r="I759" s="65">
        <v>1</v>
      </c>
      <c r="J759" s="68">
        <v>1.8333333333333333</v>
      </c>
      <c r="K759" s="65">
        <v>11</v>
      </c>
      <c r="L759" s="65">
        <v>25</v>
      </c>
      <c r="M759" s="65">
        <v>0.44</v>
      </c>
      <c r="N759" s="65">
        <v>0</v>
      </c>
      <c r="O759" s="65">
        <v>0</v>
      </c>
      <c r="P759" s="65"/>
      <c r="Q759" s="65">
        <v>0</v>
      </c>
      <c r="R759" s="65">
        <v>3</v>
      </c>
      <c r="S759" s="65">
        <v>0</v>
      </c>
      <c r="T759" s="65">
        <v>4</v>
      </c>
      <c r="U759" s="65">
        <v>10</v>
      </c>
      <c r="V759" s="65">
        <v>14</v>
      </c>
      <c r="W759" s="65">
        <v>5</v>
      </c>
      <c r="X759" s="65">
        <v>1</v>
      </c>
      <c r="Y759" s="65">
        <v>2</v>
      </c>
      <c r="Z759" s="65">
        <v>2</v>
      </c>
      <c r="AA759" s="65">
        <v>3</v>
      </c>
      <c r="AB759" s="65">
        <v>22</v>
      </c>
      <c r="AC759" s="65">
        <v>16.2</v>
      </c>
      <c r="AD759" s="65"/>
      <c r="AE759" s="77">
        <f t="shared" si="672"/>
        <v>44</v>
      </c>
      <c r="AF759" s="78" t="s">
        <v>2581</v>
      </c>
      <c r="AG759" s="76">
        <f t="shared" ref="AG759:AH759" si="733">STDEV(L710:L759)</f>
        <v>4.9433112921008959</v>
      </c>
      <c r="AH759" s="76">
        <f t="shared" si="733"/>
        <v>0.13675067287078418</v>
      </c>
      <c r="AI759" s="76">
        <f t="shared" si="731"/>
        <v>16.784313725490197</v>
      </c>
    </row>
    <row r="760" spans="1:35" x14ac:dyDescent="0.25">
      <c r="A760" s="65">
        <v>11</v>
      </c>
      <c r="B760" s="56">
        <v>11</v>
      </c>
      <c r="C760" s="66">
        <v>38462</v>
      </c>
      <c r="D760" s="65" t="s">
        <v>2389</v>
      </c>
      <c r="E760" s="57" t="s">
        <v>19</v>
      </c>
      <c r="F760" s="67"/>
      <c r="G760" s="57" t="s">
        <v>387</v>
      </c>
      <c r="H760" s="67" t="s">
        <v>11</v>
      </c>
      <c r="I760" s="65">
        <v>1</v>
      </c>
      <c r="J760" s="68">
        <v>1.2916666666666667</v>
      </c>
      <c r="K760" s="65">
        <v>4</v>
      </c>
      <c r="L760" s="65">
        <v>11</v>
      </c>
      <c r="M760" s="65">
        <v>0.36399999999999999</v>
      </c>
      <c r="N760" s="65">
        <v>0</v>
      </c>
      <c r="O760" s="65">
        <v>0</v>
      </c>
      <c r="P760" s="65"/>
      <c r="Q760" s="65">
        <v>3</v>
      </c>
      <c r="R760" s="65">
        <v>4</v>
      </c>
      <c r="S760" s="65">
        <v>0.75</v>
      </c>
      <c r="T760" s="65">
        <v>2</v>
      </c>
      <c r="U760" s="65">
        <v>10</v>
      </c>
      <c r="V760" s="65">
        <v>12</v>
      </c>
      <c r="W760" s="65">
        <v>0</v>
      </c>
      <c r="X760" s="65">
        <v>0</v>
      </c>
      <c r="Y760" s="65">
        <v>2</v>
      </c>
      <c r="Z760" s="65">
        <v>1</v>
      </c>
      <c r="AA760" s="65">
        <v>1</v>
      </c>
      <c r="AB760" s="65">
        <v>11</v>
      </c>
      <c r="AC760" s="65">
        <v>8.9</v>
      </c>
      <c r="AD760" s="65"/>
      <c r="AE760" s="77">
        <f t="shared" si="672"/>
        <v>31</v>
      </c>
      <c r="AF760" s="78" t="s">
        <v>2581</v>
      </c>
      <c r="AG760" s="76">
        <f t="shared" ref="AG760:AH760" si="734">STDEV(L711:L760)</f>
        <v>4.9651849134236477</v>
      </c>
      <c r="AH760" s="76">
        <f t="shared" si="734"/>
        <v>0.13512443849115913</v>
      </c>
      <c r="AI760" s="76">
        <f t="shared" si="731"/>
        <v>16.705882352941178</v>
      </c>
    </row>
    <row r="761" spans="1:35" x14ac:dyDescent="0.25">
      <c r="A761" s="65">
        <v>12</v>
      </c>
      <c r="B761" s="56">
        <v>12</v>
      </c>
      <c r="C761" s="66">
        <v>38462</v>
      </c>
      <c r="D761" s="65" t="s">
        <v>2390</v>
      </c>
      <c r="E761" s="57" t="s">
        <v>19</v>
      </c>
      <c r="F761" s="67" t="s">
        <v>5</v>
      </c>
      <c r="G761" s="57" t="s">
        <v>33</v>
      </c>
      <c r="H761" s="67" t="s">
        <v>3</v>
      </c>
      <c r="I761" s="65">
        <v>1</v>
      </c>
      <c r="J761" s="68">
        <v>1.625</v>
      </c>
      <c r="K761" s="65">
        <v>7</v>
      </c>
      <c r="L761" s="65">
        <v>16</v>
      </c>
      <c r="M761" s="65">
        <v>0.438</v>
      </c>
      <c r="N761" s="65">
        <v>0</v>
      </c>
      <c r="O761" s="65">
        <v>0</v>
      </c>
      <c r="P761" s="65"/>
      <c r="Q761" s="65">
        <v>7</v>
      </c>
      <c r="R761" s="65">
        <v>8</v>
      </c>
      <c r="S761" s="65">
        <v>0.875</v>
      </c>
      <c r="T761" s="65">
        <v>6</v>
      </c>
      <c r="U761" s="65">
        <v>8</v>
      </c>
      <c r="V761" s="65">
        <v>14</v>
      </c>
      <c r="W761" s="65">
        <v>5</v>
      </c>
      <c r="X761" s="65">
        <v>1</v>
      </c>
      <c r="Y761" s="65">
        <v>1</v>
      </c>
      <c r="Z761" s="65">
        <v>2</v>
      </c>
      <c r="AA761" s="65">
        <v>0</v>
      </c>
      <c r="AB761" s="65">
        <v>21</v>
      </c>
      <c r="AC761" s="65">
        <v>22</v>
      </c>
      <c r="AD761" s="65"/>
      <c r="AE761" s="77">
        <f t="shared" si="672"/>
        <v>39</v>
      </c>
      <c r="AF761" s="78" t="s">
        <v>2581</v>
      </c>
      <c r="AG761" s="76">
        <f t="shared" ref="AG761:AH761" si="735">STDEV(L712:L761)</f>
        <v>4.6954602478112308</v>
      </c>
      <c r="AH761" s="76">
        <f t="shared" si="735"/>
        <v>0.1345384263445403</v>
      </c>
      <c r="AI761" s="76">
        <f t="shared" si="731"/>
        <v>16.784313725490197</v>
      </c>
    </row>
    <row r="762" spans="1:35" x14ac:dyDescent="0.25">
      <c r="A762" s="65">
        <v>13</v>
      </c>
      <c r="B762" s="56">
        <v>13</v>
      </c>
      <c r="C762" s="66">
        <v>38462</v>
      </c>
      <c r="D762" s="65" t="s">
        <v>1746</v>
      </c>
      <c r="E762" s="57" t="s">
        <v>19</v>
      </c>
      <c r="F762" s="67"/>
      <c r="G762" s="57" t="s">
        <v>95</v>
      </c>
      <c r="H762" s="67" t="s">
        <v>11</v>
      </c>
      <c r="I762" s="65">
        <v>1</v>
      </c>
      <c r="J762" s="69">
        <v>0.875</v>
      </c>
      <c r="K762" s="65">
        <v>4</v>
      </c>
      <c r="L762" s="65">
        <v>9</v>
      </c>
      <c r="M762" s="65">
        <v>0.44400000000000001</v>
      </c>
      <c r="N762" s="65">
        <v>0</v>
      </c>
      <c r="O762" s="65">
        <v>0</v>
      </c>
      <c r="P762" s="65"/>
      <c r="Q762" s="65">
        <v>2</v>
      </c>
      <c r="R762" s="65">
        <v>2</v>
      </c>
      <c r="S762" s="65">
        <v>1</v>
      </c>
      <c r="T762" s="65">
        <v>1</v>
      </c>
      <c r="U762" s="65">
        <v>5</v>
      </c>
      <c r="V762" s="65">
        <v>6</v>
      </c>
      <c r="W762" s="65">
        <v>3</v>
      </c>
      <c r="X762" s="65">
        <v>0</v>
      </c>
      <c r="Y762" s="65">
        <v>3</v>
      </c>
      <c r="Z762" s="65">
        <v>2</v>
      </c>
      <c r="AA762" s="65">
        <v>4</v>
      </c>
      <c r="AB762" s="65">
        <v>10</v>
      </c>
      <c r="AC762" s="65">
        <v>8.1</v>
      </c>
      <c r="AD762" s="65"/>
      <c r="AE762" s="77">
        <f t="shared" si="672"/>
        <v>21</v>
      </c>
      <c r="AF762" s="78" t="s">
        <v>2581</v>
      </c>
      <c r="AG762" s="76">
        <f t="shared" ref="AG762:AH762" si="736">STDEV(L713:L762)</f>
        <v>4.8102356851758099</v>
      </c>
      <c r="AH762" s="76">
        <f t="shared" si="736"/>
        <v>0.1345511677195482</v>
      </c>
      <c r="AI762" s="76">
        <f t="shared" si="731"/>
        <v>16.411764705882351</v>
      </c>
    </row>
    <row r="763" spans="1:35" x14ac:dyDescent="0.25">
      <c r="A763" s="65">
        <v>14</v>
      </c>
      <c r="B763" s="56">
        <v>14</v>
      </c>
      <c r="C763" s="66">
        <v>38462</v>
      </c>
      <c r="D763" s="65" t="s">
        <v>2391</v>
      </c>
      <c r="E763" s="57" t="s">
        <v>19</v>
      </c>
      <c r="F763" s="67"/>
      <c r="G763" s="57" t="s">
        <v>17</v>
      </c>
      <c r="H763" s="67" t="s">
        <v>11</v>
      </c>
      <c r="I763" s="65">
        <v>1</v>
      </c>
      <c r="J763" s="68">
        <v>1.7916666666666667</v>
      </c>
      <c r="K763" s="65">
        <v>10</v>
      </c>
      <c r="L763" s="65">
        <v>22</v>
      </c>
      <c r="M763" s="65">
        <v>0.45500000000000002</v>
      </c>
      <c r="N763" s="65">
        <v>0</v>
      </c>
      <c r="O763" s="65">
        <v>0</v>
      </c>
      <c r="P763" s="65"/>
      <c r="Q763" s="65">
        <v>2</v>
      </c>
      <c r="R763" s="65">
        <v>4</v>
      </c>
      <c r="S763" s="65">
        <v>0.5</v>
      </c>
      <c r="T763" s="65">
        <v>5</v>
      </c>
      <c r="U763" s="65">
        <v>8</v>
      </c>
      <c r="V763" s="65">
        <v>13</v>
      </c>
      <c r="W763" s="65">
        <v>0</v>
      </c>
      <c r="X763" s="65">
        <v>0</v>
      </c>
      <c r="Y763" s="65">
        <v>2</v>
      </c>
      <c r="Z763" s="65">
        <v>5</v>
      </c>
      <c r="AA763" s="65">
        <v>4</v>
      </c>
      <c r="AB763" s="65">
        <v>22</v>
      </c>
      <c r="AC763" s="65">
        <v>10.5</v>
      </c>
      <c r="AD763" s="65"/>
      <c r="AE763" s="77">
        <f t="shared" si="672"/>
        <v>43</v>
      </c>
      <c r="AF763" s="78" t="s">
        <v>2581</v>
      </c>
      <c r="AG763" s="76">
        <f t="shared" ref="AG763:AH763" si="737">STDEV(L714:L763)</f>
        <v>4.8102356851758099</v>
      </c>
      <c r="AH763" s="76">
        <f t="shared" si="737"/>
        <v>0.13416894771374005</v>
      </c>
      <c r="AI763" s="76">
        <f t="shared" si="731"/>
        <v>16.490196078431371</v>
      </c>
    </row>
    <row r="764" spans="1:35" x14ac:dyDescent="0.25">
      <c r="A764" s="65">
        <v>15</v>
      </c>
      <c r="B764" s="56">
        <v>15</v>
      </c>
      <c r="C764" s="66">
        <v>38462</v>
      </c>
      <c r="D764" s="65" t="s">
        <v>1750</v>
      </c>
      <c r="E764" s="57" t="s">
        <v>19</v>
      </c>
      <c r="F764" s="67" t="s">
        <v>5</v>
      </c>
      <c r="G764" s="57" t="s">
        <v>1</v>
      </c>
      <c r="H764" s="67" t="s">
        <v>3</v>
      </c>
      <c r="I764" s="65">
        <v>1</v>
      </c>
      <c r="J764" s="68">
        <v>1.375</v>
      </c>
      <c r="K764" s="65">
        <v>10</v>
      </c>
      <c r="L764" s="65">
        <v>20</v>
      </c>
      <c r="M764" s="65">
        <v>0.5</v>
      </c>
      <c r="N764" s="65">
        <v>0</v>
      </c>
      <c r="O764" s="65">
        <v>0</v>
      </c>
      <c r="P764" s="65"/>
      <c r="Q764" s="65">
        <v>4</v>
      </c>
      <c r="R764" s="65">
        <v>8</v>
      </c>
      <c r="S764" s="65">
        <v>0.5</v>
      </c>
      <c r="T764" s="65">
        <v>6</v>
      </c>
      <c r="U764" s="65">
        <v>5</v>
      </c>
      <c r="V764" s="65">
        <v>11</v>
      </c>
      <c r="W764" s="65">
        <v>3</v>
      </c>
      <c r="X764" s="65">
        <v>1</v>
      </c>
      <c r="Y764" s="65">
        <v>0</v>
      </c>
      <c r="Z764" s="65">
        <v>3</v>
      </c>
      <c r="AA764" s="65">
        <v>5</v>
      </c>
      <c r="AB764" s="65">
        <v>24</v>
      </c>
      <c r="AC764" s="65">
        <v>16.2</v>
      </c>
      <c r="AD764" s="65"/>
      <c r="AE764" s="77">
        <f t="shared" ref="AE764:AE827" si="738">DAY(J764)*24+HOUR(J764)+MINUTE(J764)/60</f>
        <v>33</v>
      </c>
      <c r="AF764" s="78" t="s">
        <v>2581</v>
      </c>
      <c r="AG764" s="76">
        <f t="shared" ref="AG764:AH764" si="739">STDEV(L715:L764)</f>
        <v>4.824469940219509</v>
      </c>
      <c r="AH764" s="76">
        <f t="shared" si="739"/>
        <v>0.13193629260412965</v>
      </c>
      <c r="AI764" s="76">
        <f t="shared" si="731"/>
        <v>16.450980392156861</v>
      </c>
    </row>
    <row r="765" spans="1:35" x14ac:dyDescent="0.25">
      <c r="A765" s="65">
        <v>16</v>
      </c>
      <c r="B765" s="56">
        <v>16</v>
      </c>
      <c r="C765" s="66">
        <v>38462</v>
      </c>
      <c r="D765" s="65" t="s">
        <v>2392</v>
      </c>
      <c r="E765" s="57" t="s">
        <v>19</v>
      </c>
      <c r="F765" s="67" t="s">
        <v>5</v>
      </c>
      <c r="G765" s="57" t="s">
        <v>1834</v>
      </c>
      <c r="H765" s="67" t="s">
        <v>11</v>
      </c>
      <c r="I765" s="65">
        <v>1</v>
      </c>
      <c r="J765" s="68">
        <v>1.625</v>
      </c>
      <c r="K765" s="65">
        <v>14</v>
      </c>
      <c r="L765" s="65">
        <v>22</v>
      </c>
      <c r="M765" s="65">
        <v>0.63600000000000001</v>
      </c>
      <c r="N765" s="65">
        <v>0</v>
      </c>
      <c r="O765" s="65">
        <v>0</v>
      </c>
      <c r="P765" s="65"/>
      <c r="Q765" s="65">
        <v>2</v>
      </c>
      <c r="R765" s="65">
        <v>2</v>
      </c>
      <c r="S765" s="65">
        <v>1</v>
      </c>
      <c r="T765" s="65">
        <v>4</v>
      </c>
      <c r="U765" s="65">
        <v>6</v>
      </c>
      <c r="V765" s="65">
        <v>10</v>
      </c>
      <c r="W765" s="65">
        <v>5</v>
      </c>
      <c r="X765" s="65">
        <v>1</v>
      </c>
      <c r="Y765" s="65">
        <v>1</v>
      </c>
      <c r="Z765" s="65">
        <v>5</v>
      </c>
      <c r="AA765" s="65">
        <v>3</v>
      </c>
      <c r="AB765" s="65">
        <v>30</v>
      </c>
      <c r="AC765" s="65">
        <v>23.8</v>
      </c>
      <c r="AD765" s="65"/>
      <c r="AE765" s="77">
        <f t="shared" si="738"/>
        <v>39</v>
      </c>
      <c r="AF765" s="78" t="s">
        <v>2581</v>
      </c>
      <c r="AG765" s="76">
        <f t="shared" ref="AG765:AH765" si="740">STDEV(L716:L765)</f>
        <v>4.7619238094857161</v>
      </c>
      <c r="AH765" s="76">
        <f t="shared" si="740"/>
        <v>0.12912581429895179</v>
      </c>
      <c r="AI765" s="76">
        <f t="shared" si="731"/>
        <v>16.607843137254903</v>
      </c>
    </row>
    <row r="766" spans="1:35" x14ac:dyDescent="0.25">
      <c r="A766" s="65">
        <v>17</v>
      </c>
      <c r="B766" s="56">
        <v>17</v>
      </c>
      <c r="C766" s="66">
        <v>38462</v>
      </c>
      <c r="D766" s="65" t="s">
        <v>1752</v>
      </c>
      <c r="E766" s="57" t="s">
        <v>19</v>
      </c>
      <c r="F766" s="67" t="s">
        <v>5</v>
      </c>
      <c r="G766" s="57" t="s">
        <v>17</v>
      </c>
      <c r="H766" s="67" t="s">
        <v>3</v>
      </c>
      <c r="I766" s="65">
        <v>1</v>
      </c>
      <c r="J766" s="68">
        <v>1.875</v>
      </c>
      <c r="K766" s="65">
        <v>10</v>
      </c>
      <c r="L766" s="65">
        <v>25</v>
      </c>
      <c r="M766" s="65">
        <v>0.4</v>
      </c>
      <c r="N766" s="65">
        <v>0</v>
      </c>
      <c r="O766" s="65">
        <v>0</v>
      </c>
      <c r="P766" s="65"/>
      <c r="Q766" s="65">
        <v>3</v>
      </c>
      <c r="R766" s="65">
        <v>6</v>
      </c>
      <c r="S766" s="65">
        <v>0.5</v>
      </c>
      <c r="T766" s="65">
        <v>9</v>
      </c>
      <c r="U766" s="65">
        <v>14</v>
      </c>
      <c r="V766" s="65">
        <v>23</v>
      </c>
      <c r="W766" s="65">
        <v>2</v>
      </c>
      <c r="X766" s="65">
        <v>1</v>
      </c>
      <c r="Y766" s="65">
        <v>5</v>
      </c>
      <c r="Z766" s="65">
        <v>5</v>
      </c>
      <c r="AA766" s="65">
        <v>5</v>
      </c>
      <c r="AB766" s="65">
        <v>23</v>
      </c>
      <c r="AC766" s="65">
        <v>17.7</v>
      </c>
      <c r="AD766" s="65"/>
      <c r="AE766" s="77">
        <f t="shared" si="738"/>
        <v>45</v>
      </c>
      <c r="AF766" s="78" t="s">
        <v>2581</v>
      </c>
      <c r="AG766" s="76">
        <f t="shared" ref="AG766:AH766" si="741">STDEV(L717:L766)</f>
        <v>4.8933107193308683</v>
      </c>
      <c r="AH766" s="76">
        <f t="shared" si="741"/>
        <v>0.12957904214519181</v>
      </c>
      <c r="AI766" s="76">
        <f t="shared" si="731"/>
        <v>16.921568627450981</v>
      </c>
    </row>
    <row r="767" spans="1:35" x14ac:dyDescent="0.25">
      <c r="A767" s="65">
        <v>18</v>
      </c>
      <c r="B767" s="56">
        <v>18</v>
      </c>
      <c r="C767" s="66">
        <v>38462</v>
      </c>
      <c r="D767" s="65" t="s">
        <v>1753</v>
      </c>
      <c r="E767" s="57" t="s">
        <v>19</v>
      </c>
      <c r="F767" s="67"/>
      <c r="G767" s="57" t="s">
        <v>41</v>
      </c>
      <c r="H767" s="67" t="s">
        <v>3</v>
      </c>
      <c r="I767" s="65">
        <v>1</v>
      </c>
      <c r="J767" s="68">
        <v>1.9166666666666667</v>
      </c>
      <c r="K767" s="65">
        <v>10</v>
      </c>
      <c r="L767" s="65">
        <v>19</v>
      </c>
      <c r="M767" s="65">
        <v>0.52600000000000002</v>
      </c>
      <c r="N767" s="65">
        <v>0</v>
      </c>
      <c r="O767" s="65">
        <v>0</v>
      </c>
      <c r="P767" s="65"/>
      <c r="Q767" s="65">
        <v>8</v>
      </c>
      <c r="R767" s="65">
        <v>14</v>
      </c>
      <c r="S767" s="65">
        <v>0.57099999999999995</v>
      </c>
      <c r="T767" s="65">
        <v>0</v>
      </c>
      <c r="U767" s="65">
        <v>10</v>
      </c>
      <c r="V767" s="65">
        <v>10</v>
      </c>
      <c r="W767" s="65">
        <v>2</v>
      </c>
      <c r="X767" s="65">
        <v>0</v>
      </c>
      <c r="Y767" s="65">
        <v>2</v>
      </c>
      <c r="Z767" s="65">
        <v>3</v>
      </c>
      <c r="AA767" s="65">
        <v>2</v>
      </c>
      <c r="AB767" s="65">
        <v>28</v>
      </c>
      <c r="AC767" s="65">
        <v>18.3</v>
      </c>
      <c r="AD767" s="65"/>
      <c r="AE767" s="77">
        <f t="shared" si="738"/>
        <v>46</v>
      </c>
      <c r="AF767" s="78" t="s">
        <v>2581</v>
      </c>
      <c r="AG767" s="76">
        <f t="shared" ref="AG767:AH767" si="742">STDEV(L718:L767)</f>
        <v>4.8474272578769186</v>
      </c>
      <c r="AH767" s="76">
        <f t="shared" si="742"/>
        <v>0.12974342812974105</v>
      </c>
      <c r="AI767" s="76">
        <f t="shared" si="731"/>
        <v>16.921568627450981</v>
      </c>
    </row>
    <row r="768" spans="1:35" x14ac:dyDescent="0.25">
      <c r="A768" s="65">
        <v>19</v>
      </c>
      <c r="B768" s="56">
        <v>19</v>
      </c>
      <c r="C768" s="66">
        <v>38462</v>
      </c>
      <c r="D768" s="65" t="s">
        <v>1754</v>
      </c>
      <c r="E768" s="57" t="s">
        <v>19</v>
      </c>
      <c r="F768" s="67"/>
      <c r="G768" s="57" t="s">
        <v>37</v>
      </c>
      <c r="H768" s="67" t="s">
        <v>11</v>
      </c>
      <c r="I768" s="65">
        <v>1</v>
      </c>
      <c r="J768" s="68">
        <v>1.0416666666666667</v>
      </c>
      <c r="K768" s="65">
        <v>5</v>
      </c>
      <c r="L768" s="65">
        <v>11</v>
      </c>
      <c r="M768" s="65">
        <v>0.45500000000000002</v>
      </c>
      <c r="N768" s="65">
        <v>0</v>
      </c>
      <c r="O768" s="65">
        <v>0</v>
      </c>
      <c r="P768" s="65"/>
      <c r="Q768" s="65">
        <v>7</v>
      </c>
      <c r="R768" s="65">
        <v>7</v>
      </c>
      <c r="S768" s="65">
        <v>1</v>
      </c>
      <c r="T768" s="65">
        <v>5</v>
      </c>
      <c r="U768" s="65">
        <v>5</v>
      </c>
      <c r="V768" s="65">
        <v>10</v>
      </c>
      <c r="W768" s="65">
        <v>3</v>
      </c>
      <c r="X768" s="65">
        <v>0</v>
      </c>
      <c r="Y768" s="65">
        <v>1</v>
      </c>
      <c r="Z768" s="65">
        <v>3</v>
      </c>
      <c r="AA768" s="65">
        <v>3</v>
      </c>
      <c r="AB768" s="65">
        <v>17</v>
      </c>
      <c r="AC768" s="65">
        <v>14.9</v>
      </c>
      <c r="AD768" s="65"/>
      <c r="AE768" s="77">
        <f t="shared" si="738"/>
        <v>25</v>
      </c>
      <c r="AF768" s="78" t="s">
        <v>2581</v>
      </c>
      <c r="AG768" s="76">
        <f t="shared" ref="AG768:AH768" si="743">STDEV(L719:L768)</f>
        <v>4.9056818369839554</v>
      </c>
      <c r="AH768" s="76">
        <f t="shared" si="743"/>
        <v>0.1295355423607514</v>
      </c>
      <c r="AI768" s="76">
        <f t="shared" si="731"/>
        <v>16.705882352941178</v>
      </c>
    </row>
    <row r="769" spans="1:35" x14ac:dyDescent="0.25">
      <c r="A769" s="65">
        <v>20</v>
      </c>
      <c r="B769" s="56">
        <v>20</v>
      </c>
      <c r="C769" s="66">
        <v>38462</v>
      </c>
      <c r="D769" s="65" t="s">
        <v>1755</v>
      </c>
      <c r="E769" s="57" t="s">
        <v>19</v>
      </c>
      <c r="F769" s="67" t="s">
        <v>5</v>
      </c>
      <c r="G769" s="57" t="s">
        <v>13</v>
      </c>
      <c r="H769" s="67" t="s">
        <v>11</v>
      </c>
      <c r="I769" s="65">
        <v>1</v>
      </c>
      <c r="J769" s="68">
        <v>1.1666666666666667</v>
      </c>
      <c r="K769" s="65">
        <v>5</v>
      </c>
      <c r="L769" s="65">
        <v>12</v>
      </c>
      <c r="M769" s="65">
        <v>0.41699999999999998</v>
      </c>
      <c r="N769" s="65">
        <v>0</v>
      </c>
      <c r="O769" s="65">
        <v>0</v>
      </c>
      <c r="P769" s="65"/>
      <c r="Q769" s="65">
        <v>3</v>
      </c>
      <c r="R769" s="65">
        <v>4</v>
      </c>
      <c r="S769" s="65">
        <v>0.75</v>
      </c>
      <c r="T769" s="65">
        <v>4</v>
      </c>
      <c r="U769" s="65">
        <v>5</v>
      </c>
      <c r="V769" s="65">
        <v>9</v>
      </c>
      <c r="W769" s="65">
        <v>1</v>
      </c>
      <c r="X769" s="65">
        <v>0</v>
      </c>
      <c r="Y769" s="65">
        <v>1</v>
      </c>
      <c r="Z769" s="65">
        <v>1</v>
      </c>
      <c r="AA769" s="65">
        <v>5</v>
      </c>
      <c r="AB769" s="65">
        <v>13</v>
      </c>
      <c r="AC769" s="65">
        <v>8.9</v>
      </c>
      <c r="AD769" s="65"/>
      <c r="AE769" s="77">
        <f t="shared" si="738"/>
        <v>28</v>
      </c>
      <c r="AF769" s="78" t="s">
        <v>2581</v>
      </c>
      <c r="AG769" s="76">
        <f t="shared" ref="AG769:AH769" si="744">STDEV(L720:L769)</f>
        <v>4.8278105909450106</v>
      </c>
      <c r="AH769" s="76">
        <f t="shared" si="744"/>
        <v>0.12930078838719913</v>
      </c>
      <c r="AI769" s="76">
        <f t="shared" si="731"/>
        <v>16.568627450980394</v>
      </c>
    </row>
    <row r="770" spans="1:35" x14ac:dyDescent="0.25">
      <c r="A770" s="65">
        <v>21</v>
      </c>
      <c r="B770" s="56">
        <v>21</v>
      </c>
      <c r="C770" s="66">
        <v>38462</v>
      </c>
      <c r="D770" s="65" t="s">
        <v>2393</v>
      </c>
      <c r="E770" s="57" t="s">
        <v>19</v>
      </c>
      <c r="F770" s="67" t="s">
        <v>5</v>
      </c>
      <c r="G770" s="57" t="s">
        <v>21</v>
      </c>
      <c r="H770" s="67" t="s">
        <v>3</v>
      </c>
      <c r="I770" s="65">
        <v>1</v>
      </c>
      <c r="J770" s="68">
        <v>1.4166666666666667</v>
      </c>
      <c r="K770" s="65">
        <v>4</v>
      </c>
      <c r="L770" s="65">
        <v>12</v>
      </c>
      <c r="M770" s="65">
        <v>0.33300000000000002</v>
      </c>
      <c r="N770" s="65">
        <v>0</v>
      </c>
      <c r="O770" s="65">
        <v>0</v>
      </c>
      <c r="P770" s="65"/>
      <c r="Q770" s="65">
        <v>7</v>
      </c>
      <c r="R770" s="65">
        <v>9</v>
      </c>
      <c r="S770" s="65">
        <v>0.77800000000000002</v>
      </c>
      <c r="T770" s="65">
        <v>2</v>
      </c>
      <c r="U770" s="65">
        <v>9</v>
      </c>
      <c r="V770" s="65">
        <v>11</v>
      </c>
      <c r="W770" s="65">
        <v>3</v>
      </c>
      <c r="X770" s="65">
        <v>1</v>
      </c>
      <c r="Y770" s="65">
        <v>2</v>
      </c>
      <c r="Z770" s="65">
        <v>4</v>
      </c>
      <c r="AA770" s="65">
        <v>4</v>
      </c>
      <c r="AB770" s="65">
        <v>15</v>
      </c>
      <c r="AC770" s="65">
        <v>10.4</v>
      </c>
      <c r="AD770" s="65"/>
      <c r="AE770" s="77">
        <f t="shared" si="738"/>
        <v>34</v>
      </c>
      <c r="AF770" s="78" t="s">
        <v>2581</v>
      </c>
      <c r="AG770" s="76">
        <f t="shared" ref="AG770:AH770" si="745">STDEV(L721:L770)</f>
        <v>4.8617205319323169</v>
      </c>
      <c r="AH770" s="76">
        <f t="shared" si="745"/>
        <v>0.12991822231617894</v>
      </c>
      <c r="AI770" s="76">
        <f t="shared" si="731"/>
        <v>16.627450980392158</v>
      </c>
    </row>
    <row r="771" spans="1:35" x14ac:dyDescent="0.25">
      <c r="A771" s="65">
        <v>22</v>
      </c>
      <c r="B771" s="56">
        <v>22</v>
      </c>
      <c r="C771" s="66">
        <v>38462</v>
      </c>
      <c r="D771" s="65" t="s">
        <v>1756</v>
      </c>
      <c r="E771" s="57" t="s">
        <v>19</v>
      </c>
      <c r="F771" s="67"/>
      <c r="G771" s="57" t="s">
        <v>33</v>
      </c>
      <c r="H771" s="67" t="s">
        <v>3</v>
      </c>
      <c r="I771" s="65">
        <v>1</v>
      </c>
      <c r="J771" s="68">
        <v>1.4583333333333333</v>
      </c>
      <c r="K771" s="65">
        <v>7</v>
      </c>
      <c r="L771" s="65">
        <v>14</v>
      </c>
      <c r="M771" s="65">
        <v>0.5</v>
      </c>
      <c r="N771" s="65">
        <v>1</v>
      </c>
      <c r="O771" s="65">
        <v>1</v>
      </c>
      <c r="P771" s="65">
        <v>1</v>
      </c>
      <c r="Q771" s="65">
        <v>2</v>
      </c>
      <c r="R771" s="65">
        <v>2</v>
      </c>
      <c r="S771" s="65">
        <v>1</v>
      </c>
      <c r="T771" s="65">
        <v>0</v>
      </c>
      <c r="U771" s="65">
        <v>8</v>
      </c>
      <c r="V771" s="65">
        <v>8</v>
      </c>
      <c r="W771" s="65">
        <v>4</v>
      </c>
      <c r="X771" s="65">
        <v>0</v>
      </c>
      <c r="Y771" s="65">
        <v>2</v>
      </c>
      <c r="Z771" s="65">
        <v>3</v>
      </c>
      <c r="AA771" s="65">
        <v>5</v>
      </c>
      <c r="AB771" s="65">
        <v>17</v>
      </c>
      <c r="AC771" s="65">
        <v>11.6</v>
      </c>
      <c r="AD771" s="65"/>
      <c r="AE771" s="77">
        <f t="shared" si="738"/>
        <v>35</v>
      </c>
      <c r="AF771" s="78" t="s">
        <v>2581</v>
      </c>
      <c r="AG771" s="76">
        <f t="shared" ref="AG771:AH771" si="746">STDEV(L722:L771)</f>
        <v>4.8110841410481386</v>
      </c>
      <c r="AH771" s="76">
        <f t="shared" si="746"/>
        <v>0.12991822231617894</v>
      </c>
      <c r="AI771" s="76">
        <f t="shared" si="731"/>
        <v>16.529411764705884</v>
      </c>
    </row>
    <row r="772" spans="1:35" x14ac:dyDescent="0.25">
      <c r="A772" s="65">
        <v>23</v>
      </c>
      <c r="B772" s="56">
        <v>23</v>
      </c>
      <c r="C772" s="66">
        <v>38462</v>
      </c>
      <c r="D772" s="65" t="s">
        <v>1757</v>
      </c>
      <c r="E772" s="57" t="s">
        <v>19</v>
      </c>
      <c r="F772" s="67"/>
      <c r="G772" s="57" t="s">
        <v>21</v>
      </c>
      <c r="H772" s="67" t="s">
        <v>11</v>
      </c>
      <c r="I772" s="65">
        <v>1</v>
      </c>
      <c r="J772" s="68">
        <v>1.375</v>
      </c>
      <c r="K772" s="65">
        <v>7</v>
      </c>
      <c r="L772" s="65">
        <v>12</v>
      </c>
      <c r="M772" s="65">
        <v>0.58299999999999996</v>
      </c>
      <c r="N772" s="65">
        <v>1</v>
      </c>
      <c r="O772" s="65">
        <v>1</v>
      </c>
      <c r="P772" s="65">
        <v>1</v>
      </c>
      <c r="Q772" s="65">
        <v>2</v>
      </c>
      <c r="R772" s="65">
        <v>5</v>
      </c>
      <c r="S772" s="65">
        <v>0.4</v>
      </c>
      <c r="T772" s="65">
        <v>1</v>
      </c>
      <c r="U772" s="65">
        <v>7</v>
      </c>
      <c r="V772" s="65">
        <v>8</v>
      </c>
      <c r="W772" s="65">
        <v>2</v>
      </c>
      <c r="X772" s="65">
        <v>0</v>
      </c>
      <c r="Y772" s="65">
        <v>3</v>
      </c>
      <c r="Z772" s="65">
        <v>4</v>
      </c>
      <c r="AA772" s="65">
        <v>4</v>
      </c>
      <c r="AB772" s="65">
        <v>17</v>
      </c>
      <c r="AC772" s="65">
        <v>10.9</v>
      </c>
      <c r="AD772" s="65"/>
      <c r="AE772" s="77">
        <f t="shared" si="738"/>
        <v>33</v>
      </c>
      <c r="AF772" s="78" t="s">
        <v>2581</v>
      </c>
      <c r="AG772" s="76">
        <f t="shared" ref="AG772:AH772" si="747">STDEV(L723:L772)</f>
        <v>4.7237567201349808</v>
      </c>
      <c r="AH772" s="76">
        <f t="shared" si="747"/>
        <v>0.13084310748186317</v>
      </c>
      <c r="AI772" s="76">
        <f t="shared" si="731"/>
        <v>16.333333333333332</v>
      </c>
    </row>
    <row r="773" spans="1:35" x14ac:dyDescent="0.25">
      <c r="A773" s="65">
        <v>24</v>
      </c>
      <c r="B773" s="56">
        <v>24</v>
      </c>
      <c r="C773" s="66">
        <v>38462</v>
      </c>
      <c r="D773" s="65" t="s">
        <v>2394</v>
      </c>
      <c r="E773" s="57" t="s">
        <v>19</v>
      </c>
      <c r="F773" s="67" t="s">
        <v>5</v>
      </c>
      <c r="G773" s="57" t="s">
        <v>23</v>
      </c>
      <c r="H773" s="67" t="s">
        <v>11</v>
      </c>
      <c r="I773" s="65">
        <v>1</v>
      </c>
      <c r="J773" s="68">
        <v>1.75</v>
      </c>
      <c r="K773" s="65">
        <v>11</v>
      </c>
      <c r="L773" s="65">
        <v>18</v>
      </c>
      <c r="M773" s="65">
        <v>0.61099999999999999</v>
      </c>
      <c r="N773" s="65">
        <v>0</v>
      </c>
      <c r="O773" s="65">
        <v>0</v>
      </c>
      <c r="P773" s="65"/>
      <c r="Q773" s="65">
        <v>3</v>
      </c>
      <c r="R773" s="65">
        <v>8</v>
      </c>
      <c r="S773" s="65">
        <v>0.375</v>
      </c>
      <c r="T773" s="65">
        <v>6</v>
      </c>
      <c r="U773" s="65">
        <v>9</v>
      </c>
      <c r="V773" s="65">
        <v>15</v>
      </c>
      <c r="W773" s="65">
        <v>1</v>
      </c>
      <c r="X773" s="65">
        <v>1</v>
      </c>
      <c r="Y773" s="65">
        <v>3</v>
      </c>
      <c r="Z773" s="65">
        <v>2</v>
      </c>
      <c r="AA773" s="65">
        <v>1</v>
      </c>
      <c r="AB773" s="65">
        <v>25</v>
      </c>
      <c r="AC773" s="65">
        <v>23.1</v>
      </c>
      <c r="AD773" s="65"/>
      <c r="AE773" s="77">
        <f t="shared" si="738"/>
        <v>42</v>
      </c>
      <c r="AF773" s="78" t="s">
        <v>2581</v>
      </c>
      <c r="AG773" s="76">
        <f t="shared" ref="AG773:AH773" si="748">STDEV(L724:L773)</f>
        <v>4.713679614717579</v>
      </c>
      <c r="AH773" s="76">
        <f t="shared" si="748"/>
        <v>0.13233023625978912</v>
      </c>
      <c r="AI773" s="76">
        <f t="shared" si="731"/>
        <v>16.215686274509803</v>
      </c>
    </row>
    <row r="774" spans="1:35" x14ac:dyDescent="0.25">
      <c r="A774" s="65">
        <v>25</v>
      </c>
      <c r="B774" s="56">
        <v>25</v>
      </c>
      <c r="C774" s="66">
        <v>38462</v>
      </c>
      <c r="D774" s="65" t="s">
        <v>2395</v>
      </c>
      <c r="E774" s="57" t="s">
        <v>19</v>
      </c>
      <c r="F774" s="67"/>
      <c r="G774" s="57" t="s">
        <v>51</v>
      </c>
      <c r="H774" s="67" t="s">
        <v>11</v>
      </c>
      <c r="I774" s="65">
        <v>1</v>
      </c>
      <c r="J774" s="68">
        <v>1.625</v>
      </c>
      <c r="K774" s="65">
        <v>5</v>
      </c>
      <c r="L774" s="65">
        <v>14</v>
      </c>
      <c r="M774" s="65">
        <v>0.35699999999999998</v>
      </c>
      <c r="N774" s="65">
        <v>0</v>
      </c>
      <c r="O774" s="65">
        <v>1</v>
      </c>
      <c r="P774" s="65">
        <v>0</v>
      </c>
      <c r="Q774" s="65">
        <v>4</v>
      </c>
      <c r="R774" s="65">
        <v>4</v>
      </c>
      <c r="S774" s="65">
        <v>1</v>
      </c>
      <c r="T774" s="65">
        <v>3</v>
      </c>
      <c r="U774" s="65">
        <v>9</v>
      </c>
      <c r="V774" s="65">
        <v>12</v>
      </c>
      <c r="W774" s="65">
        <v>3</v>
      </c>
      <c r="X774" s="65">
        <v>0</v>
      </c>
      <c r="Y774" s="65">
        <v>3</v>
      </c>
      <c r="Z774" s="65">
        <v>1</v>
      </c>
      <c r="AA774" s="65">
        <v>2</v>
      </c>
      <c r="AB774" s="65">
        <v>14</v>
      </c>
      <c r="AC774" s="65">
        <v>13.4</v>
      </c>
      <c r="AD774" s="65"/>
      <c r="AE774" s="77">
        <f t="shared" si="738"/>
        <v>39</v>
      </c>
      <c r="AF774" s="78" t="s">
        <v>2581</v>
      </c>
      <c r="AG774" s="76">
        <f t="shared" ref="AG774:AH774" si="749">STDEV(L725:L774)</f>
        <v>4.7157573460621123</v>
      </c>
      <c r="AH774" s="76">
        <f t="shared" si="749"/>
        <v>0.13329957208621315</v>
      </c>
      <c r="AI774" s="76">
        <f t="shared" si="731"/>
        <v>16.117647058823529</v>
      </c>
    </row>
    <row r="775" spans="1:35" x14ac:dyDescent="0.25">
      <c r="A775" s="65">
        <v>26</v>
      </c>
      <c r="B775" s="56">
        <v>26</v>
      </c>
      <c r="C775" s="66">
        <v>38462</v>
      </c>
      <c r="D775" s="65" t="s">
        <v>2396</v>
      </c>
      <c r="E775" s="57" t="s">
        <v>19</v>
      </c>
      <c r="F775" s="67"/>
      <c r="G775" s="57" t="s">
        <v>15</v>
      </c>
      <c r="H775" s="67" t="s">
        <v>11</v>
      </c>
      <c r="I775" s="65">
        <v>1</v>
      </c>
      <c r="J775" s="68">
        <v>1.3333333333333333</v>
      </c>
      <c r="K775" s="65">
        <v>8</v>
      </c>
      <c r="L775" s="65">
        <v>13</v>
      </c>
      <c r="M775" s="65">
        <v>0.61499999999999999</v>
      </c>
      <c r="N775" s="65">
        <v>0</v>
      </c>
      <c r="O775" s="65">
        <v>2</v>
      </c>
      <c r="P775" s="65">
        <v>0</v>
      </c>
      <c r="Q775" s="65">
        <v>2</v>
      </c>
      <c r="R775" s="65">
        <v>5</v>
      </c>
      <c r="S775" s="65">
        <v>0.4</v>
      </c>
      <c r="T775" s="65">
        <v>5</v>
      </c>
      <c r="U775" s="65">
        <v>8</v>
      </c>
      <c r="V775" s="65">
        <v>13</v>
      </c>
      <c r="W775" s="65">
        <v>4</v>
      </c>
      <c r="X775" s="65">
        <v>0</v>
      </c>
      <c r="Y775" s="65">
        <v>2</v>
      </c>
      <c r="Z775" s="65">
        <v>5</v>
      </c>
      <c r="AA775" s="65">
        <v>3</v>
      </c>
      <c r="AB775" s="65">
        <v>18</v>
      </c>
      <c r="AC775" s="65">
        <v>14.8</v>
      </c>
      <c r="AD775" s="65"/>
      <c r="AE775" s="77">
        <f t="shared" si="738"/>
        <v>32</v>
      </c>
      <c r="AF775" s="78" t="s">
        <v>2581</v>
      </c>
      <c r="AG775" s="76">
        <f t="shared" ref="AG775:AH775" si="750">STDEV(L726:L775)</f>
        <v>4.7008900590142257</v>
      </c>
      <c r="AH775" s="76">
        <f t="shared" si="750"/>
        <v>0.13438828301695468</v>
      </c>
      <c r="AI775" s="76">
        <f t="shared" si="731"/>
        <v>16.019607843137255</v>
      </c>
    </row>
    <row r="776" spans="1:35" x14ac:dyDescent="0.25">
      <c r="A776" s="65">
        <v>27</v>
      </c>
      <c r="B776" s="56">
        <v>27</v>
      </c>
      <c r="C776" s="66">
        <v>38462</v>
      </c>
      <c r="D776" s="65" t="s">
        <v>2397</v>
      </c>
      <c r="E776" s="57" t="s">
        <v>19</v>
      </c>
      <c r="F776" s="67" t="s">
        <v>5</v>
      </c>
      <c r="G776" s="57" t="s">
        <v>1804</v>
      </c>
      <c r="H776" s="67" t="s">
        <v>3</v>
      </c>
      <c r="I776" s="65">
        <v>1</v>
      </c>
      <c r="J776" s="68">
        <v>2.0833333333333335</v>
      </c>
      <c r="K776" s="65">
        <v>12</v>
      </c>
      <c r="L776" s="65">
        <v>21</v>
      </c>
      <c r="M776" s="65">
        <v>0.57099999999999995</v>
      </c>
      <c r="N776" s="65">
        <v>1</v>
      </c>
      <c r="O776" s="65">
        <v>1</v>
      </c>
      <c r="P776" s="65">
        <v>1</v>
      </c>
      <c r="Q776" s="65">
        <v>4</v>
      </c>
      <c r="R776" s="65">
        <v>10</v>
      </c>
      <c r="S776" s="65">
        <v>0.4</v>
      </c>
      <c r="T776" s="65">
        <v>3</v>
      </c>
      <c r="U776" s="65">
        <v>13</v>
      </c>
      <c r="V776" s="65">
        <v>16</v>
      </c>
      <c r="W776" s="65">
        <v>0</v>
      </c>
      <c r="X776" s="65">
        <v>1</v>
      </c>
      <c r="Y776" s="65">
        <v>1</v>
      </c>
      <c r="Z776" s="65">
        <v>7</v>
      </c>
      <c r="AA776" s="65">
        <v>2</v>
      </c>
      <c r="AB776" s="65">
        <v>29</v>
      </c>
      <c r="AC776" s="65">
        <v>16.600000000000001</v>
      </c>
      <c r="AD776" s="65"/>
      <c r="AE776" s="77">
        <f t="shared" si="738"/>
        <v>50</v>
      </c>
      <c r="AF776" s="78" t="s">
        <v>2581</v>
      </c>
      <c r="AG776" s="76">
        <f t="shared" ref="AG776:AH776" si="751">STDEV(L727:L776)</f>
        <v>4.752700628622228</v>
      </c>
      <c r="AH776" s="76">
        <f t="shared" si="751"/>
        <v>0.13390584721500209</v>
      </c>
      <c r="AI776" s="76">
        <f t="shared" si="731"/>
        <v>16.03921568627451</v>
      </c>
    </row>
    <row r="777" spans="1:35" x14ac:dyDescent="0.25">
      <c r="A777" s="65">
        <v>28</v>
      </c>
      <c r="B777" s="56">
        <v>28</v>
      </c>
      <c r="C777" s="66">
        <v>38462</v>
      </c>
      <c r="D777" s="65" t="s">
        <v>2398</v>
      </c>
      <c r="E777" s="57" t="s">
        <v>19</v>
      </c>
      <c r="F777" s="67"/>
      <c r="G777" s="57" t="s">
        <v>23</v>
      </c>
      <c r="H777" s="67" t="s">
        <v>11</v>
      </c>
      <c r="I777" s="65">
        <v>1</v>
      </c>
      <c r="J777" s="68">
        <v>1.6666666666666667</v>
      </c>
      <c r="K777" s="65">
        <v>8</v>
      </c>
      <c r="L777" s="65">
        <v>18</v>
      </c>
      <c r="M777" s="65">
        <v>0.44400000000000001</v>
      </c>
      <c r="N777" s="65">
        <v>0</v>
      </c>
      <c r="O777" s="65">
        <v>2</v>
      </c>
      <c r="P777" s="65">
        <v>0</v>
      </c>
      <c r="Q777" s="65">
        <v>4</v>
      </c>
      <c r="R777" s="65">
        <v>8</v>
      </c>
      <c r="S777" s="65">
        <v>0.5</v>
      </c>
      <c r="T777" s="65">
        <v>4</v>
      </c>
      <c r="U777" s="65">
        <v>6</v>
      </c>
      <c r="V777" s="65">
        <v>10</v>
      </c>
      <c r="W777" s="65">
        <v>2</v>
      </c>
      <c r="X777" s="65">
        <v>1</v>
      </c>
      <c r="Y777" s="65">
        <v>2</v>
      </c>
      <c r="Z777" s="65">
        <v>0</v>
      </c>
      <c r="AA777" s="65">
        <v>4</v>
      </c>
      <c r="AB777" s="65">
        <v>20</v>
      </c>
      <c r="AC777" s="65">
        <v>15.8</v>
      </c>
      <c r="AD777" s="65"/>
      <c r="AE777" s="77">
        <f t="shared" si="738"/>
        <v>40</v>
      </c>
      <c r="AF777" s="78" t="s">
        <v>2581</v>
      </c>
      <c r="AG777" s="76">
        <f t="shared" ref="AG777:AH777" si="752">STDEV(L728:L777)</f>
        <v>4.7077877295097377</v>
      </c>
      <c r="AH777" s="76">
        <f t="shared" si="752"/>
        <v>0.1339816146388178</v>
      </c>
      <c r="AI777" s="76">
        <f t="shared" si="731"/>
        <v>16.098039215686274</v>
      </c>
    </row>
    <row r="778" spans="1:35" x14ac:dyDescent="0.25">
      <c r="A778" s="65">
        <v>29</v>
      </c>
      <c r="B778" s="56">
        <v>29</v>
      </c>
      <c r="C778" s="66">
        <v>38462</v>
      </c>
      <c r="D778" s="65" t="s">
        <v>2399</v>
      </c>
      <c r="E778" s="57" t="s">
        <v>19</v>
      </c>
      <c r="F778" s="67" t="s">
        <v>5</v>
      </c>
      <c r="G778" s="57" t="s">
        <v>37</v>
      </c>
      <c r="H778" s="67" t="s">
        <v>3</v>
      </c>
      <c r="I778" s="65">
        <v>1</v>
      </c>
      <c r="J778" s="68">
        <v>1.75</v>
      </c>
      <c r="K778" s="65">
        <v>8</v>
      </c>
      <c r="L778" s="65">
        <v>14</v>
      </c>
      <c r="M778" s="65">
        <v>0.57099999999999995</v>
      </c>
      <c r="N778" s="65">
        <v>0</v>
      </c>
      <c r="O778" s="65">
        <v>0</v>
      </c>
      <c r="P778" s="65"/>
      <c r="Q778" s="65">
        <v>9</v>
      </c>
      <c r="R778" s="65">
        <v>13</v>
      </c>
      <c r="S778" s="65">
        <v>0.69199999999999995</v>
      </c>
      <c r="T778" s="65">
        <v>2</v>
      </c>
      <c r="U778" s="65">
        <v>5</v>
      </c>
      <c r="V778" s="65">
        <v>7</v>
      </c>
      <c r="W778" s="65">
        <v>6</v>
      </c>
      <c r="X778" s="65">
        <v>0</v>
      </c>
      <c r="Y778" s="65">
        <v>2</v>
      </c>
      <c r="Z778" s="65">
        <v>1</v>
      </c>
      <c r="AA778" s="65">
        <v>4</v>
      </c>
      <c r="AB778" s="65">
        <v>25</v>
      </c>
      <c r="AC778" s="65">
        <v>22.7</v>
      </c>
      <c r="AD778" s="65"/>
      <c r="AE778" s="77">
        <f t="shared" si="738"/>
        <v>42</v>
      </c>
      <c r="AF778" s="78" t="s">
        <v>2581</v>
      </c>
      <c r="AG778" s="76">
        <f t="shared" ref="AG778:AH778" si="753">STDEV(L729:L778)</f>
        <v>4.4432475712694446</v>
      </c>
      <c r="AH778" s="76">
        <f t="shared" si="753"/>
        <v>0.1285934520820072</v>
      </c>
      <c r="AI778" s="76">
        <f t="shared" si="731"/>
        <v>15.96078431372549</v>
      </c>
    </row>
    <row r="779" spans="1:35" x14ac:dyDescent="0.25">
      <c r="A779" s="65">
        <v>30</v>
      </c>
      <c r="B779" s="56">
        <v>30</v>
      </c>
      <c r="C779" s="66">
        <v>38462</v>
      </c>
      <c r="D779" s="65" t="s">
        <v>2400</v>
      </c>
      <c r="E779" s="57" t="s">
        <v>19</v>
      </c>
      <c r="F779" s="67" t="s">
        <v>5</v>
      </c>
      <c r="G779" s="57" t="s">
        <v>31</v>
      </c>
      <c r="H779" s="67" t="s">
        <v>11</v>
      </c>
      <c r="I779" s="65">
        <v>1</v>
      </c>
      <c r="J779" s="68">
        <v>1.1666666666666667</v>
      </c>
      <c r="K779" s="65">
        <v>3</v>
      </c>
      <c r="L779" s="65">
        <v>9</v>
      </c>
      <c r="M779" s="65">
        <v>0.33300000000000002</v>
      </c>
      <c r="N779" s="65">
        <v>0</v>
      </c>
      <c r="O779" s="65">
        <v>1</v>
      </c>
      <c r="P779" s="65">
        <v>0</v>
      </c>
      <c r="Q779" s="65">
        <v>2</v>
      </c>
      <c r="R779" s="65">
        <v>6</v>
      </c>
      <c r="S779" s="65">
        <v>0.33300000000000002</v>
      </c>
      <c r="T779" s="65">
        <v>1</v>
      </c>
      <c r="U779" s="65">
        <v>4</v>
      </c>
      <c r="V779" s="65">
        <v>5</v>
      </c>
      <c r="W779" s="65">
        <v>2</v>
      </c>
      <c r="X779" s="65">
        <v>2</v>
      </c>
      <c r="Y779" s="65">
        <v>1</v>
      </c>
      <c r="Z779" s="65">
        <v>4</v>
      </c>
      <c r="AA779" s="65">
        <v>5</v>
      </c>
      <c r="AB779" s="65">
        <v>8</v>
      </c>
      <c r="AC779" s="65">
        <v>1.3</v>
      </c>
      <c r="AD779" s="65"/>
      <c r="AE779" s="77">
        <f t="shared" si="738"/>
        <v>28</v>
      </c>
      <c r="AF779" s="78" t="s">
        <v>2581</v>
      </c>
      <c r="AG779" s="76">
        <f t="shared" ref="AG779:AH779" si="754">STDEV(L730:L779)</f>
        <v>4.4458189484558384</v>
      </c>
      <c r="AH779" s="76">
        <f t="shared" si="754"/>
        <v>0.12644605851621427</v>
      </c>
      <c r="AI779" s="76">
        <f t="shared" si="731"/>
        <v>16.03921568627451</v>
      </c>
    </row>
    <row r="780" spans="1:35" x14ac:dyDescent="0.25">
      <c r="A780" s="65">
        <v>31</v>
      </c>
      <c r="B780" s="56">
        <v>31</v>
      </c>
      <c r="C780" s="66">
        <v>38462</v>
      </c>
      <c r="D780" s="65" t="s">
        <v>2401</v>
      </c>
      <c r="E780" s="57" t="s">
        <v>19</v>
      </c>
      <c r="F780" s="67"/>
      <c r="G780" s="57" t="s">
        <v>55</v>
      </c>
      <c r="H780" s="67" t="s">
        <v>11</v>
      </c>
      <c r="I780" s="65">
        <v>1</v>
      </c>
      <c r="J780" s="68">
        <v>1.875</v>
      </c>
      <c r="K780" s="65">
        <v>7</v>
      </c>
      <c r="L780" s="65">
        <v>16</v>
      </c>
      <c r="M780" s="65">
        <v>0.438</v>
      </c>
      <c r="N780" s="65">
        <v>0</v>
      </c>
      <c r="O780" s="65">
        <v>1</v>
      </c>
      <c r="P780" s="65">
        <v>0</v>
      </c>
      <c r="Q780" s="65">
        <v>1</v>
      </c>
      <c r="R780" s="65">
        <v>2</v>
      </c>
      <c r="S780" s="65">
        <v>0.5</v>
      </c>
      <c r="T780" s="65">
        <v>0</v>
      </c>
      <c r="U780" s="65">
        <v>10</v>
      </c>
      <c r="V780" s="65">
        <v>10</v>
      </c>
      <c r="W780" s="65">
        <v>4</v>
      </c>
      <c r="X780" s="65">
        <v>0</v>
      </c>
      <c r="Y780" s="65">
        <v>3</v>
      </c>
      <c r="Z780" s="65">
        <v>3</v>
      </c>
      <c r="AA780" s="65">
        <v>3</v>
      </c>
      <c r="AB780" s="65">
        <v>15</v>
      </c>
      <c r="AC780" s="65">
        <v>9.9</v>
      </c>
      <c r="AD780" s="65"/>
      <c r="AE780" s="77">
        <f t="shared" si="738"/>
        <v>45</v>
      </c>
      <c r="AF780" s="78" t="s">
        <v>2581</v>
      </c>
      <c r="AG780" s="76">
        <f t="shared" ref="AG780:AH780" si="755">STDEV(L731:L780)</f>
        <v>4.4260822497591095</v>
      </c>
      <c r="AH780" s="76">
        <f t="shared" si="755"/>
        <v>0.12657707178648483</v>
      </c>
      <c r="AI780" s="76">
        <f t="shared" si="731"/>
        <v>15.901960784313726</v>
      </c>
    </row>
    <row r="781" spans="1:35" x14ac:dyDescent="0.25">
      <c r="A781" s="65">
        <v>32</v>
      </c>
      <c r="B781" s="56">
        <v>32</v>
      </c>
      <c r="C781" s="66">
        <v>38462</v>
      </c>
      <c r="D781" s="65" t="s">
        <v>2402</v>
      </c>
      <c r="E781" s="57" t="s">
        <v>19</v>
      </c>
      <c r="F781" s="67"/>
      <c r="G781" s="57" t="s">
        <v>10</v>
      </c>
      <c r="H781" s="67" t="s">
        <v>11</v>
      </c>
      <c r="I781" s="65">
        <v>1</v>
      </c>
      <c r="J781" s="68">
        <v>1.5</v>
      </c>
      <c r="K781" s="65">
        <v>10</v>
      </c>
      <c r="L781" s="65">
        <v>12</v>
      </c>
      <c r="M781" s="65">
        <v>0.83299999999999996</v>
      </c>
      <c r="N781" s="65">
        <v>0</v>
      </c>
      <c r="O781" s="65">
        <v>0</v>
      </c>
      <c r="P781" s="65"/>
      <c r="Q781" s="65">
        <v>4</v>
      </c>
      <c r="R781" s="65">
        <v>6</v>
      </c>
      <c r="S781" s="65">
        <v>0.66700000000000004</v>
      </c>
      <c r="T781" s="65">
        <v>7</v>
      </c>
      <c r="U781" s="65">
        <v>6</v>
      </c>
      <c r="V781" s="65">
        <v>13</v>
      </c>
      <c r="W781" s="65">
        <v>4</v>
      </c>
      <c r="X781" s="65">
        <v>1</v>
      </c>
      <c r="Y781" s="65">
        <v>5</v>
      </c>
      <c r="Z781" s="65">
        <v>5</v>
      </c>
      <c r="AA781" s="65">
        <v>5</v>
      </c>
      <c r="AB781" s="65">
        <v>24</v>
      </c>
      <c r="AC781" s="65">
        <v>25.8</v>
      </c>
      <c r="AD781" s="65"/>
      <c r="AE781" s="77">
        <f t="shared" si="738"/>
        <v>36</v>
      </c>
      <c r="AF781" s="78" t="s">
        <v>2581</v>
      </c>
      <c r="AG781" s="76">
        <f t="shared" ref="AG781:AH781" si="756">STDEV(L732:L781)</f>
        <v>4.453111730198632</v>
      </c>
      <c r="AH781" s="76">
        <f t="shared" si="756"/>
        <v>0.13587656613445168</v>
      </c>
      <c r="AI781" s="76">
        <f t="shared" si="731"/>
        <v>15.882352941176471</v>
      </c>
    </row>
    <row r="782" spans="1:35" x14ac:dyDescent="0.25">
      <c r="A782" s="65">
        <v>33</v>
      </c>
      <c r="B782" s="56">
        <v>33</v>
      </c>
      <c r="C782" s="66">
        <v>38462</v>
      </c>
      <c r="D782" s="65" t="s">
        <v>2403</v>
      </c>
      <c r="E782" s="57" t="s">
        <v>19</v>
      </c>
      <c r="F782" s="67" t="s">
        <v>5</v>
      </c>
      <c r="G782" s="57" t="s">
        <v>35</v>
      </c>
      <c r="H782" s="67" t="s">
        <v>11</v>
      </c>
      <c r="I782" s="65">
        <v>1</v>
      </c>
      <c r="J782" s="68">
        <v>1.6666666666666667</v>
      </c>
      <c r="K782" s="65">
        <v>8</v>
      </c>
      <c r="L782" s="65">
        <v>13</v>
      </c>
      <c r="M782" s="65">
        <v>0.61499999999999999</v>
      </c>
      <c r="N782" s="65">
        <v>0</v>
      </c>
      <c r="O782" s="65">
        <v>0</v>
      </c>
      <c r="P782" s="65"/>
      <c r="Q782" s="65">
        <v>3</v>
      </c>
      <c r="R782" s="65">
        <v>10</v>
      </c>
      <c r="S782" s="65">
        <v>0.3</v>
      </c>
      <c r="T782" s="65">
        <v>2</v>
      </c>
      <c r="U782" s="65">
        <v>9</v>
      </c>
      <c r="V782" s="65">
        <v>11</v>
      </c>
      <c r="W782" s="65">
        <v>2</v>
      </c>
      <c r="X782" s="65">
        <v>1</v>
      </c>
      <c r="Y782" s="65">
        <v>5</v>
      </c>
      <c r="Z782" s="65">
        <v>3</v>
      </c>
      <c r="AA782" s="65">
        <v>4</v>
      </c>
      <c r="AB782" s="65">
        <v>19</v>
      </c>
      <c r="AC782" s="65">
        <v>15.7</v>
      </c>
      <c r="AD782" s="65"/>
      <c r="AE782" s="77">
        <f t="shared" si="738"/>
        <v>40</v>
      </c>
      <c r="AF782" s="78" t="s">
        <v>2581</v>
      </c>
      <c r="AG782" s="76">
        <f t="shared" ref="AG782:AH782" si="757">STDEV(L733:L782)</f>
        <v>4.4641428548570694</v>
      </c>
      <c r="AH782" s="76">
        <f t="shared" si="757"/>
        <v>0.1356112526184125</v>
      </c>
      <c r="AI782" s="76">
        <f t="shared" si="731"/>
        <v>15.862745098039216</v>
      </c>
    </row>
    <row r="783" spans="1:35" x14ac:dyDescent="0.25">
      <c r="A783" s="65">
        <v>34</v>
      </c>
      <c r="B783" s="56">
        <v>34</v>
      </c>
      <c r="C783" s="66">
        <v>38462</v>
      </c>
      <c r="D783" s="65" t="s">
        <v>2404</v>
      </c>
      <c r="E783" s="57" t="s">
        <v>19</v>
      </c>
      <c r="F783" s="67" t="s">
        <v>5</v>
      </c>
      <c r="G783" s="57" t="s">
        <v>10</v>
      </c>
      <c r="H783" s="67" t="s">
        <v>11</v>
      </c>
      <c r="I783" s="65">
        <v>1</v>
      </c>
      <c r="J783" s="68">
        <v>1.5833333333333333</v>
      </c>
      <c r="K783" s="65">
        <v>6</v>
      </c>
      <c r="L783" s="65">
        <v>15</v>
      </c>
      <c r="M783" s="65">
        <v>0.4</v>
      </c>
      <c r="N783" s="65">
        <v>0</v>
      </c>
      <c r="O783" s="65">
        <v>2</v>
      </c>
      <c r="P783" s="65">
        <v>0</v>
      </c>
      <c r="Q783" s="65">
        <v>8</v>
      </c>
      <c r="R783" s="65">
        <v>11</v>
      </c>
      <c r="S783" s="65">
        <v>0.72699999999999998</v>
      </c>
      <c r="T783" s="65">
        <v>2</v>
      </c>
      <c r="U783" s="65">
        <v>9</v>
      </c>
      <c r="V783" s="65">
        <v>11</v>
      </c>
      <c r="W783" s="65">
        <v>7</v>
      </c>
      <c r="X783" s="65">
        <v>1</v>
      </c>
      <c r="Y783" s="65">
        <v>1</v>
      </c>
      <c r="Z783" s="65">
        <v>7</v>
      </c>
      <c r="AA783" s="65">
        <v>2</v>
      </c>
      <c r="AB783" s="65">
        <v>20</v>
      </c>
      <c r="AC783" s="65">
        <v>13.6</v>
      </c>
      <c r="AD783" s="65"/>
      <c r="AE783" s="77">
        <f t="shared" si="738"/>
        <v>38</v>
      </c>
      <c r="AF783" s="78" t="s">
        <v>2581</v>
      </c>
      <c r="AG783" s="76">
        <f t="shared" ref="AG783:AH783" si="758">STDEV(L734:L783)</f>
        <v>4.4465533545313356</v>
      </c>
      <c r="AH783" s="76">
        <f t="shared" si="758"/>
        <v>0.1303578998021086</v>
      </c>
      <c r="AI783" s="76">
        <f t="shared" si="731"/>
        <v>15.882352941176471</v>
      </c>
    </row>
    <row r="784" spans="1:35" x14ac:dyDescent="0.25">
      <c r="A784" s="65">
        <v>35</v>
      </c>
      <c r="B784" s="56">
        <v>35</v>
      </c>
      <c r="C784" s="66">
        <v>38462</v>
      </c>
      <c r="D784" s="65" t="s">
        <v>2405</v>
      </c>
      <c r="E784" s="57" t="s">
        <v>19</v>
      </c>
      <c r="F784" s="67" t="s">
        <v>5</v>
      </c>
      <c r="G784" s="57" t="s">
        <v>95</v>
      </c>
      <c r="H784" s="67" t="s">
        <v>3</v>
      </c>
      <c r="I784" s="65">
        <v>1</v>
      </c>
      <c r="J784" s="68">
        <v>1.625</v>
      </c>
      <c r="K784" s="65">
        <v>13</v>
      </c>
      <c r="L784" s="65">
        <v>21</v>
      </c>
      <c r="M784" s="65">
        <v>0.61899999999999999</v>
      </c>
      <c r="N784" s="65">
        <v>0</v>
      </c>
      <c r="O784" s="65">
        <v>0</v>
      </c>
      <c r="P784" s="65"/>
      <c r="Q784" s="65">
        <v>3</v>
      </c>
      <c r="R784" s="65">
        <v>6</v>
      </c>
      <c r="S784" s="65">
        <v>0.5</v>
      </c>
      <c r="T784" s="65">
        <v>3</v>
      </c>
      <c r="U784" s="65">
        <v>3</v>
      </c>
      <c r="V784" s="65">
        <v>6</v>
      </c>
      <c r="W784" s="65">
        <v>3</v>
      </c>
      <c r="X784" s="65">
        <v>3</v>
      </c>
      <c r="Y784" s="65">
        <v>0</v>
      </c>
      <c r="Z784" s="65">
        <v>4</v>
      </c>
      <c r="AA784" s="65">
        <v>4</v>
      </c>
      <c r="AB784" s="65">
        <v>29</v>
      </c>
      <c r="AC784" s="65">
        <v>20.8</v>
      </c>
      <c r="AD784" s="65"/>
      <c r="AE784" s="77">
        <f t="shared" si="738"/>
        <v>39</v>
      </c>
      <c r="AF784" s="78" t="s">
        <v>2581</v>
      </c>
      <c r="AG784" s="76">
        <f t="shared" ref="AG784:AH784" si="759">STDEV(L735:L784)</f>
        <v>4.4834844321198677</v>
      </c>
      <c r="AH784" s="76">
        <f t="shared" si="759"/>
        <v>0.13047376935536154</v>
      </c>
      <c r="AI784" s="76">
        <f t="shared" si="731"/>
        <v>16.03921568627451</v>
      </c>
    </row>
    <row r="785" spans="1:35" x14ac:dyDescent="0.25">
      <c r="A785" s="65">
        <v>36</v>
      </c>
      <c r="B785" s="56">
        <v>36</v>
      </c>
      <c r="C785" s="66">
        <v>38462</v>
      </c>
      <c r="D785" s="65" t="s">
        <v>2406</v>
      </c>
      <c r="E785" s="57" t="s">
        <v>19</v>
      </c>
      <c r="F785" s="67" t="s">
        <v>5</v>
      </c>
      <c r="G785" s="57" t="s">
        <v>41</v>
      </c>
      <c r="H785" s="67" t="s">
        <v>3</v>
      </c>
      <c r="I785" s="65">
        <v>1</v>
      </c>
      <c r="J785" s="68">
        <v>1.5</v>
      </c>
      <c r="K785" s="65">
        <v>7</v>
      </c>
      <c r="L785" s="65">
        <v>14</v>
      </c>
      <c r="M785" s="65">
        <v>0.5</v>
      </c>
      <c r="N785" s="65">
        <v>0</v>
      </c>
      <c r="O785" s="65">
        <v>0</v>
      </c>
      <c r="P785" s="65"/>
      <c r="Q785" s="65">
        <v>0</v>
      </c>
      <c r="R785" s="65">
        <v>7</v>
      </c>
      <c r="S785" s="65">
        <v>0</v>
      </c>
      <c r="T785" s="65">
        <v>0</v>
      </c>
      <c r="U785" s="65">
        <v>10</v>
      </c>
      <c r="V785" s="65">
        <v>10</v>
      </c>
      <c r="W785" s="65">
        <v>1</v>
      </c>
      <c r="X785" s="65">
        <v>0</v>
      </c>
      <c r="Y785" s="65">
        <v>1</v>
      </c>
      <c r="Z785" s="65">
        <v>1</v>
      </c>
      <c r="AA785" s="65">
        <v>1</v>
      </c>
      <c r="AB785" s="65">
        <v>14</v>
      </c>
      <c r="AC785" s="65">
        <v>7.2</v>
      </c>
      <c r="AD785" s="65"/>
      <c r="AE785" s="77">
        <f t="shared" si="738"/>
        <v>36</v>
      </c>
      <c r="AF785" s="78" t="s">
        <v>2581</v>
      </c>
      <c r="AG785" s="76">
        <f t="shared" ref="AG785:AH785" si="760">STDEV(L736:L785)</f>
        <v>4.4325327904907255</v>
      </c>
      <c r="AH785" s="76">
        <f t="shared" si="760"/>
        <v>0.13014830473152542</v>
      </c>
      <c r="AI785" s="76">
        <f t="shared" si="731"/>
        <v>15.941176470588236</v>
      </c>
    </row>
    <row r="786" spans="1:35" x14ac:dyDescent="0.25">
      <c r="A786" s="65">
        <v>37</v>
      </c>
      <c r="B786" s="56">
        <v>37</v>
      </c>
      <c r="C786" s="66">
        <v>38462</v>
      </c>
      <c r="D786" s="65" t="s">
        <v>2407</v>
      </c>
      <c r="E786" s="57" t="s">
        <v>19</v>
      </c>
      <c r="F786" s="67"/>
      <c r="G786" s="57" t="s">
        <v>100</v>
      </c>
      <c r="H786" s="67" t="s">
        <v>3</v>
      </c>
      <c r="I786" s="65">
        <v>1</v>
      </c>
      <c r="J786" s="68">
        <v>2</v>
      </c>
      <c r="K786" s="65">
        <v>6</v>
      </c>
      <c r="L786" s="65">
        <v>19</v>
      </c>
      <c r="M786" s="65">
        <v>0.316</v>
      </c>
      <c r="N786" s="65">
        <v>0</v>
      </c>
      <c r="O786" s="65">
        <v>2</v>
      </c>
      <c r="P786" s="65">
        <v>0</v>
      </c>
      <c r="Q786" s="65">
        <v>10</v>
      </c>
      <c r="R786" s="65">
        <v>16</v>
      </c>
      <c r="S786" s="65">
        <v>0.625</v>
      </c>
      <c r="T786" s="65">
        <v>3</v>
      </c>
      <c r="U786" s="65">
        <v>8</v>
      </c>
      <c r="V786" s="65">
        <v>11</v>
      </c>
      <c r="W786" s="65">
        <v>3</v>
      </c>
      <c r="X786" s="65">
        <v>1</v>
      </c>
      <c r="Y786" s="65">
        <v>5</v>
      </c>
      <c r="Z786" s="65">
        <v>4</v>
      </c>
      <c r="AA786" s="65">
        <v>1</v>
      </c>
      <c r="AB786" s="65">
        <v>22</v>
      </c>
      <c r="AC786" s="65">
        <v>15.4</v>
      </c>
      <c r="AD786" s="65"/>
      <c r="AE786" s="77">
        <f t="shared" si="738"/>
        <v>48</v>
      </c>
      <c r="AF786" s="78" t="s">
        <v>2581</v>
      </c>
      <c r="AG786" s="76">
        <f t="shared" ref="AG786:AH786" si="761">STDEV(L737:L786)</f>
        <v>4.2658587670489245</v>
      </c>
      <c r="AH786" s="76">
        <f t="shared" si="761"/>
        <v>0.12923350800716138</v>
      </c>
      <c r="AI786" s="76">
        <f t="shared" si="731"/>
        <v>15.901960784313726</v>
      </c>
    </row>
    <row r="787" spans="1:35" x14ac:dyDescent="0.25">
      <c r="A787" s="65">
        <v>38</v>
      </c>
      <c r="B787" s="56">
        <v>38</v>
      </c>
      <c r="C787" s="66">
        <v>38462</v>
      </c>
      <c r="D787" s="65" t="s">
        <v>2408</v>
      </c>
      <c r="E787" s="57" t="s">
        <v>19</v>
      </c>
      <c r="F787" s="67"/>
      <c r="G787" s="57" t="s">
        <v>35</v>
      </c>
      <c r="H787" s="67" t="s">
        <v>3</v>
      </c>
      <c r="I787" s="65">
        <v>1</v>
      </c>
      <c r="J787" s="68">
        <v>2.125</v>
      </c>
      <c r="K787" s="65">
        <v>12</v>
      </c>
      <c r="L787" s="65">
        <v>20</v>
      </c>
      <c r="M787" s="65">
        <v>0.6</v>
      </c>
      <c r="N787" s="65">
        <v>0</v>
      </c>
      <c r="O787" s="65">
        <v>0</v>
      </c>
      <c r="P787" s="65"/>
      <c r="Q787" s="65">
        <v>5</v>
      </c>
      <c r="R787" s="65">
        <v>13</v>
      </c>
      <c r="S787" s="65">
        <v>0.38500000000000001</v>
      </c>
      <c r="T787" s="65">
        <v>7</v>
      </c>
      <c r="U787" s="65">
        <v>10</v>
      </c>
      <c r="V787" s="65">
        <v>17</v>
      </c>
      <c r="W787" s="65">
        <v>2</v>
      </c>
      <c r="X787" s="65">
        <v>1</v>
      </c>
      <c r="Y787" s="65">
        <v>3</v>
      </c>
      <c r="Z787" s="65">
        <v>5</v>
      </c>
      <c r="AA787" s="65">
        <v>3</v>
      </c>
      <c r="AB787" s="65">
        <v>29</v>
      </c>
      <c r="AC787" s="65">
        <v>22.8</v>
      </c>
      <c r="AD787" s="65"/>
      <c r="AE787" s="77">
        <f t="shared" si="738"/>
        <v>51</v>
      </c>
      <c r="AF787" s="78" t="s">
        <v>2581</v>
      </c>
      <c r="AG787" s="76">
        <f t="shared" ref="AG787:AH787" si="762">STDEV(L738:L787)</f>
        <v>4.290473547908916</v>
      </c>
      <c r="AH787" s="76">
        <f t="shared" si="762"/>
        <v>0.12350212755335138</v>
      </c>
      <c r="AI787" s="76">
        <f t="shared" si="731"/>
        <v>16.156862745098039</v>
      </c>
    </row>
    <row r="788" spans="1:35" x14ac:dyDescent="0.25">
      <c r="A788" s="65">
        <v>39</v>
      </c>
      <c r="B788" s="56">
        <v>39</v>
      </c>
      <c r="C788" s="66">
        <v>38462</v>
      </c>
      <c r="D788" s="65" t="s">
        <v>2409</v>
      </c>
      <c r="E788" s="57" t="s">
        <v>19</v>
      </c>
      <c r="F788" s="67"/>
      <c r="G788" s="57" t="s">
        <v>1834</v>
      </c>
      <c r="H788" s="67" t="s">
        <v>11</v>
      </c>
      <c r="I788" s="65">
        <v>1</v>
      </c>
      <c r="J788" s="68">
        <v>1.5</v>
      </c>
      <c r="K788" s="65">
        <v>11</v>
      </c>
      <c r="L788" s="65">
        <v>22</v>
      </c>
      <c r="M788" s="65">
        <v>0.5</v>
      </c>
      <c r="N788" s="65">
        <v>0</v>
      </c>
      <c r="O788" s="65">
        <v>0</v>
      </c>
      <c r="P788" s="65"/>
      <c r="Q788" s="65">
        <v>1</v>
      </c>
      <c r="R788" s="65">
        <v>6</v>
      </c>
      <c r="S788" s="65">
        <v>0.16700000000000001</v>
      </c>
      <c r="T788" s="65">
        <v>4</v>
      </c>
      <c r="U788" s="65">
        <v>5</v>
      </c>
      <c r="V788" s="65">
        <v>9</v>
      </c>
      <c r="W788" s="65">
        <v>2</v>
      </c>
      <c r="X788" s="65">
        <v>2</v>
      </c>
      <c r="Y788" s="65">
        <v>2</v>
      </c>
      <c r="Z788" s="65">
        <v>3</v>
      </c>
      <c r="AA788" s="65">
        <v>2</v>
      </c>
      <c r="AB788" s="65">
        <v>23</v>
      </c>
      <c r="AC788" s="65">
        <v>15.3</v>
      </c>
      <c r="AD788" s="65"/>
      <c r="AE788" s="77">
        <f t="shared" si="738"/>
        <v>36</v>
      </c>
      <c r="AF788" s="78" t="s">
        <v>2581</v>
      </c>
      <c r="AG788" s="76">
        <f t="shared" ref="AG788:AH788" si="763">STDEV(L739:L788)</f>
        <v>4.300403398258716</v>
      </c>
      <c r="AH788" s="76">
        <f t="shared" si="763"/>
        <v>0.11918923557751039</v>
      </c>
      <c r="AI788" s="76">
        <f t="shared" si="731"/>
        <v>16.313725490196077</v>
      </c>
    </row>
    <row r="789" spans="1:35" x14ac:dyDescent="0.25">
      <c r="A789" s="65">
        <v>40</v>
      </c>
      <c r="B789" s="56">
        <v>40</v>
      </c>
      <c r="C789" s="66">
        <v>38462</v>
      </c>
      <c r="D789" s="65" t="s">
        <v>2410</v>
      </c>
      <c r="E789" s="57" t="s">
        <v>19</v>
      </c>
      <c r="F789" s="67" t="s">
        <v>5</v>
      </c>
      <c r="G789" s="57" t="s">
        <v>17</v>
      </c>
      <c r="H789" s="67" t="s">
        <v>11</v>
      </c>
      <c r="I789" s="65">
        <v>1</v>
      </c>
      <c r="J789" s="68">
        <v>1.8333333333333333</v>
      </c>
      <c r="K789" s="65">
        <v>15</v>
      </c>
      <c r="L789" s="65">
        <v>23</v>
      </c>
      <c r="M789" s="65">
        <v>0.65200000000000002</v>
      </c>
      <c r="N789" s="65">
        <v>0</v>
      </c>
      <c r="O789" s="65">
        <v>0</v>
      </c>
      <c r="P789" s="65"/>
      <c r="Q789" s="65">
        <v>6</v>
      </c>
      <c r="R789" s="65">
        <v>9</v>
      </c>
      <c r="S789" s="65">
        <v>0.66700000000000004</v>
      </c>
      <c r="T789" s="65">
        <v>5</v>
      </c>
      <c r="U789" s="65">
        <v>16</v>
      </c>
      <c r="V789" s="65">
        <v>21</v>
      </c>
      <c r="W789" s="65">
        <v>1</v>
      </c>
      <c r="X789" s="65">
        <v>0</v>
      </c>
      <c r="Y789" s="65">
        <v>2</v>
      </c>
      <c r="Z789" s="65">
        <v>2</v>
      </c>
      <c r="AA789" s="65">
        <v>2</v>
      </c>
      <c r="AB789" s="65">
        <v>36</v>
      </c>
      <c r="AC789" s="65">
        <v>32.299999999999997</v>
      </c>
      <c r="AD789" s="65"/>
      <c r="AE789" s="77">
        <f t="shared" si="738"/>
        <v>44</v>
      </c>
      <c r="AF789" s="78" t="s">
        <v>2581</v>
      </c>
      <c r="AG789" s="76">
        <f t="shared" ref="AG789:AH789" si="764">STDEV(L740:L789)</f>
        <v>4.3717086744994651</v>
      </c>
      <c r="AH789" s="76">
        <f t="shared" si="764"/>
        <v>0.12031663158821755</v>
      </c>
      <c r="AI789" s="76">
        <f t="shared" si="731"/>
        <v>16.549019607843139</v>
      </c>
    </row>
    <row r="790" spans="1:35" x14ac:dyDescent="0.25">
      <c r="A790" s="65">
        <v>41</v>
      </c>
      <c r="B790" s="56">
        <v>41</v>
      </c>
      <c r="C790" s="66">
        <v>38462</v>
      </c>
      <c r="D790" s="65" t="s">
        <v>2411</v>
      </c>
      <c r="E790" s="57" t="s">
        <v>19</v>
      </c>
      <c r="F790" s="67" t="s">
        <v>5</v>
      </c>
      <c r="G790" s="57" t="s">
        <v>13</v>
      </c>
      <c r="H790" s="67" t="s">
        <v>11</v>
      </c>
      <c r="I790" s="65">
        <v>1</v>
      </c>
      <c r="J790" s="68">
        <v>1.8333333333333333</v>
      </c>
      <c r="K790" s="65">
        <v>11</v>
      </c>
      <c r="L790" s="65">
        <v>18</v>
      </c>
      <c r="M790" s="65">
        <v>0.61099999999999999</v>
      </c>
      <c r="N790" s="65">
        <v>0</v>
      </c>
      <c r="O790" s="65">
        <v>1</v>
      </c>
      <c r="P790" s="65">
        <v>0</v>
      </c>
      <c r="Q790" s="65">
        <v>11</v>
      </c>
      <c r="R790" s="65">
        <v>21</v>
      </c>
      <c r="S790" s="65">
        <v>0.52400000000000002</v>
      </c>
      <c r="T790" s="65">
        <v>2</v>
      </c>
      <c r="U790" s="65">
        <v>8</v>
      </c>
      <c r="V790" s="65">
        <v>10</v>
      </c>
      <c r="W790" s="65">
        <v>2</v>
      </c>
      <c r="X790" s="65">
        <v>1</v>
      </c>
      <c r="Y790" s="65">
        <v>4</v>
      </c>
      <c r="Z790" s="65">
        <v>0</v>
      </c>
      <c r="AA790" s="65">
        <v>3</v>
      </c>
      <c r="AB790" s="65">
        <v>33</v>
      </c>
      <c r="AC790" s="65">
        <v>28.6</v>
      </c>
      <c r="AD790" s="65"/>
      <c r="AE790" s="77">
        <f t="shared" si="738"/>
        <v>44</v>
      </c>
      <c r="AF790" s="78" t="s">
        <v>2581</v>
      </c>
      <c r="AG790" s="76">
        <f t="shared" ref="AG790:AH790" si="765">STDEV(L741:L790)</f>
        <v>4.3283592592980336</v>
      </c>
      <c r="AH790" s="76">
        <f t="shared" si="765"/>
        <v>0.12073578675803523</v>
      </c>
      <c r="AI790" s="76">
        <f t="shared" si="731"/>
        <v>16.509803921568629</v>
      </c>
    </row>
    <row r="791" spans="1:35" x14ac:dyDescent="0.25">
      <c r="A791" s="65">
        <v>42</v>
      </c>
      <c r="B791" s="56">
        <v>42</v>
      </c>
      <c r="C791" s="66">
        <v>38462</v>
      </c>
      <c r="D791" s="65" t="s">
        <v>2412</v>
      </c>
      <c r="E791" s="57" t="s">
        <v>19</v>
      </c>
      <c r="F791" s="67" t="s">
        <v>5</v>
      </c>
      <c r="G791" s="57" t="s">
        <v>8</v>
      </c>
      <c r="H791" s="67" t="s">
        <v>11</v>
      </c>
      <c r="I791" s="65">
        <v>1</v>
      </c>
      <c r="J791" s="68">
        <v>1.375</v>
      </c>
      <c r="K791" s="65">
        <v>8</v>
      </c>
      <c r="L791" s="65">
        <v>16</v>
      </c>
      <c r="M791" s="65">
        <v>0.5</v>
      </c>
      <c r="N791" s="65">
        <v>0</v>
      </c>
      <c r="O791" s="65">
        <v>0</v>
      </c>
      <c r="P791" s="65"/>
      <c r="Q791" s="65">
        <v>0</v>
      </c>
      <c r="R791" s="65">
        <v>2</v>
      </c>
      <c r="S791" s="65">
        <v>0</v>
      </c>
      <c r="T791" s="65">
        <v>0</v>
      </c>
      <c r="U791" s="65">
        <v>8</v>
      </c>
      <c r="V791" s="65">
        <v>8</v>
      </c>
      <c r="W791" s="65">
        <v>3</v>
      </c>
      <c r="X791" s="65">
        <v>0</v>
      </c>
      <c r="Y791" s="65">
        <v>1</v>
      </c>
      <c r="Z791" s="65">
        <v>3</v>
      </c>
      <c r="AA791" s="65">
        <v>2</v>
      </c>
      <c r="AB791" s="65">
        <v>16</v>
      </c>
      <c r="AC791" s="65">
        <v>8.6</v>
      </c>
      <c r="AD791" s="65"/>
      <c r="AE791" s="77">
        <f t="shared" si="738"/>
        <v>33</v>
      </c>
      <c r="AF791" s="78" t="s">
        <v>2581</v>
      </c>
      <c r="AG791" s="76">
        <f t="shared" ref="AG791:AH791" si="766">STDEV(L742:L791)</f>
        <v>4.3011151852437859</v>
      </c>
      <c r="AH791" s="76">
        <f t="shared" si="766"/>
        <v>0.11734750242988012</v>
      </c>
      <c r="AI791" s="76">
        <f t="shared" si="731"/>
        <v>16.588235294117649</v>
      </c>
    </row>
    <row r="792" spans="1:35" x14ac:dyDescent="0.25">
      <c r="A792" s="65">
        <v>43</v>
      </c>
      <c r="B792" s="56">
        <v>43</v>
      </c>
      <c r="C792" s="66">
        <v>38462</v>
      </c>
      <c r="D792" s="65" t="s">
        <v>2413</v>
      </c>
      <c r="E792" s="57" t="s">
        <v>19</v>
      </c>
      <c r="F792" s="67"/>
      <c r="G792" s="57" t="s">
        <v>8</v>
      </c>
      <c r="H792" s="67" t="s">
        <v>11</v>
      </c>
      <c r="I792" s="65">
        <v>1</v>
      </c>
      <c r="J792" s="68">
        <v>1.75</v>
      </c>
      <c r="K792" s="65">
        <v>10</v>
      </c>
      <c r="L792" s="65">
        <v>27</v>
      </c>
      <c r="M792" s="65">
        <v>0.37</v>
      </c>
      <c r="N792" s="65">
        <v>0</v>
      </c>
      <c r="O792" s="65">
        <v>0</v>
      </c>
      <c r="P792" s="65"/>
      <c r="Q792" s="65">
        <v>2</v>
      </c>
      <c r="R792" s="65">
        <v>4</v>
      </c>
      <c r="S792" s="65">
        <v>0.5</v>
      </c>
      <c r="T792" s="65">
        <v>5</v>
      </c>
      <c r="U792" s="65">
        <v>11</v>
      </c>
      <c r="V792" s="65">
        <v>16</v>
      </c>
      <c r="W792" s="65">
        <v>2</v>
      </c>
      <c r="X792" s="65">
        <v>1</v>
      </c>
      <c r="Y792" s="65">
        <v>4</v>
      </c>
      <c r="Z792" s="65">
        <v>2</v>
      </c>
      <c r="AA792" s="65">
        <v>3</v>
      </c>
      <c r="AB792" s="65">
        <v>22</v>
      </c>
      <c r="AC792" s="65">
        <v>15.1</v>
      </c>
      <c r="AD792" s="65"/>
      <c r="AE792" s="77">
        <f t="shared" si="738"/>
        <v>42</v>
      </c>
      <c r="AF792" s="78" t="s">
        <v>2581</v>
      </c>
      <c r="AG792" s="76">
        <f t="shared" ref="AG792:AH792" si="767">STDEV(L743:L792)</f>
        <v>4.5074088669520052</v>
      </c>
      <c r="AH792" s="76">
        <f t="shared" si="767"/>
        <v>0.1174423002054672</v>
      </c>
      <c r="AI792" s="76">
        <f t="shared" si="731"/>
        <v>16.725490196078432</v>
      </c>
    </row>
    <row r="793" spans="1:35" x14ac:dyDescent="0.25">
      <c r="A793" s="65">
        <v>44</v>
      </c>
      <c r="B793" s="56">
        <v>44</v>
      </c>
      <c r="C793" s="66">
        <v>38462</v>
      </c>
      <c r="D793" s="65" t="s">
        <v>2414</v>
      </c>
      <c r="E793" s="57" t="s">
        <v>19</v>
      </c>
      <c r="F793" s="67"/>
      <c r="G793" s="57" t="s">
        <v>23</v>
      </c>
      <c r="H793" s="67" t="s">
        <v>11</v>
      </c>
      <c r="I793" s="65">
        <v>1</v>
      </c>
      <c r="J793" s="68">
        <v>1.875</v>
      </c>
      <c r="K793" s="65">
        <v>12</v>
      </c>
      <c r="L793" s="65">
        <v>24</v>
      </c>
      <c r="M793" s="65">
        <v>0.5</v>
      </c>
      <c r="N793" s="65">
        <v>0</v>
      </c>
      <c r="O793" s="65">
        <v>0</v>
      </c>
      <c r="P793" s="65"/>
      <c r="Q793" s="65">
        <v>4</v>
      </c>
      <c r="R793" s="65">
        <v>6</v>
      </c>
      <c r="S793" s="65">
        <v>0.66700000000000004</v>
      </c>
      <c r="T793" s="65">
        <v>3</v>
      </c>
      <c r="U793" s="65">
        <v>8</v>
      </c>
      <c r="V793" s="65">
        <v>11</v>
      </c>
      <c r="W793" s="65">
        <v>2</v>
      </c>
      <c r="X793" s="65">
        <v>1</v>
      </c>
      <c r="Y793" s="65">
        <v>4</v>
      </c>
      <c r="Z793" s="65">
        <v>3</v>
      </c>
      <c r="AA793" s="65">
        <v>1</v>
      </c>
      <c r="AB793" s="65">
        <v>28</v>
      </c>
      <c r="AC793" s="65">
        <v>21.5</v>
      </c>
      <c r="AD793" s="65"/>
      <c r="AE793" s="77">
        <f t="shared" si="738"/>
        <v>45</v>
      </c>
      <c r="AF793" s="78" t="s">
        <v>2581</v>
      </c>
      <c r="AG793" s="76">
        <f t="shared" ref="AG793:AH793" si="768">STDEV(L744:L793)</f>
        <v>4.6246897303538992</v>
      </c>
      <c r="AH793" s="76">
        <f t="shared" si="768"/>
        <v>0.11617672147312905</v>
      </c>
      <c r="AI793" s="76">
        <f t="shared" si="731"/>
        <v>16.784313725490197</v>
      </c>
    </row>
    <row r="794" spans="1:35" x14ac:dyDescent="0.25">
      <c r="A794" s="65">
        <v>45</v>
      </c>
      <c r="B794" s="56">
        <v>45</v>
      </c>
      <c r="C794" s="66">
        <v>38462</v>
      </c>
      <c r="D794" s="65" t="s">
        <v>2415</v>
      </c>
      <c r="E794" s="57" t="s">
        <v>19</v>
      </c>
      <c r="F794" s="67"/>
      <c r="G794" s="57" t="s">
        <v>15</v>
      </c>
      <c r="H794" s="67" t="s">
        <v>11</v>
      </c>
      <c r="I794" s="65">
        <v>1</v>
      </c>
      <c r="J794" s="68">
        <v>1.0833333333333333</v>
      </c>
      <c r="K794" s="65">
        <v>9</v>
      </c>
      <c r="L794" s="65">
        <v>14</v>
      </c>
      <c r="M794" s="65">
        <v>0.64300000000000002</v>
      </c>
      <c r="N794" s="65">
        <v>0</v>
      </c>
      <c r="O794" s="65">
        <v>0</v>
      </c>
      <c r="P794" s="65"/>
      <c r="Q794" s="65">
        <v>6</v>
      </c>
      <c r="R794" s="65">
        <v>8</v>
      </c>
      <c r="S794" s="65">
        <v>0.75</v>
      </c>
      <c r="T794" s="65">
        <v>3</v>
      </c>
      <c r="U794" s="65">
        <v>9</v>
      </c>
      <c r="V794" s="65">
        <v>12</v>
      </c>
      <c r="W794" s="65">
        <v>4</v>
      </c>
      <c r="X794" s="65">
        <v>0</v>
      </c>
      <c r="Y794" s="65">
        <v>2</v>
      </c>
      <c r="Z794" s="65">
        <v>1</v>
      </c>
      <c r="AA794" s="65">
        <v>3</v>
      </c>
      <c r="AB794" s="65">
        <v>24</v>
      </c>
      <c r="AC794" s="65">
        <v>23.8</v>
      </c>
      <c r="AD794" s="65"/>
      <c r="AE794" s="77">
        <f t="shared" si="738"/>
        <v>26</v>
      </c>
      <c r="AF794" s="78" t="s">
        <v>2581</v>
      </c>
      <c r="AG794" s="76">
        <f t="shared" ref="AG794:AH794" si="769">STDEV(L745:L794)</f>
        <v>4.6414723209475746</v>
      </c>
      <c r="AH794" s="76">
        <f t="shared" si="769"/>
        <v>0.11732710945150292</v>
      </c>
      <c r="AI794" s="76">
        <f t="shared" si="731"/>
        <v>16.745098039215687</v>
      </c>
    </row>
    <row r="795" spans="1:35" x14ac:dyDescent="0.25">
      <c r="A795" s="65">
        <v>46</v>
      </c>
      <c r="B795" s="56">
        <v>46</v>
      </c>
      <c r="C795" s="66">
        <v>38462</v>
      </c>
      <c r="D795" s="65" t="s">
        <v>2416</v>
      </c>
      <c r="E795" s="57" t="s">
        <v>19</v>
      </c>
      <c r="F795" s="67" t="s">
        <v>5</v>
      </c>
      <c r="G795" s="57" t="s">
        <v>51</v>
      </c>
      <c r="H795" s="67" t="s">
        <v>11</v>
      </c>
      <c r="I795" s="65">
        <v>1</v>
      </c>
      <c r="J795" s="68">
        <v>1.5416666666666667</v>
      </c>
      <c r="K795" s="65">
        <v>10</v>
      </c>
      <c r="L795" s="65">
        <v>16</v>
      </c>
      <c r="M795" s="65">
        <v>0.625</v>
      </c>
      <c r="N795" s="65">
        <v>0</v>
      </c>
      <c r="O795" s="65">
        <v>0</v>
      </c>
      <c r="P795" s="65"/>
      <c r="Q795" s="65">
        <v>3</v>
      </c>
      <c r="R795" s="65">
        <v>6</v>
      </c>
      <c r="S795" s="65">
        <v>0.5</v>
      </c>
      <c r="T795" s="65">
        <v>2</v>
      </c>
      <c r="U795" s="65">
        <v>10</v>
      </c>
      <c r="V795" s="65">
        <v>12</v>
      </c>
      <c r="W795" s="65">
        <v>5</v>
      </c>
      <c r="X795" s="65">
        <v>1</v>
      </c>
      <c r="Y795" s="65">
        <v>1</v>
      </c>
      <c r="Z795" s="65">
        <v>3</v>
      </c>
      <c r="AA795" s="65">
        <v>3</v>
      </c>
      <c r="AB795" s="65">
        <v>23</v>
      </c>
      <c r="AC795" s="65">
        <v>20</v>
      </c>
      <c r="AD795" s="65"/>
      <c r="AE795" s="77">
        <f t="shared" si="738"/>
        <v>37</v>
      </c>
      <c r="AF795" s="78" t="s">
        <v>2581</v>
      </c>
      <c r="AG795" s="76">
        <f t="shared" ref="AG795:AH795" si="770">STDEV(L746:L795)</f>
        <v>4.5923183420906293</v>
      </c>
      <c r="AH795" s="76">
        <f t="shared" si="770"/>
        <v>0.11796215927325267</v>
      </c>
      <c r="AI795" s="76">
        <f t="shared" si="731"/>
        <v>16.725490196078432</v>
      </c>
    </row>
    <row r="796" spans="1:35" x14ac:dyDescent="0.25">
      <c r="A796" s="65">
        <v>47</v>
      </c>
      <c r="B796" s="56">
        <v>47</v>
      </c>
      <c r="C796" s="66">
        <v>38462</v>
      </c>
      <c r="D796" s="65" t="s">
        <v>2417</v>
      </c>
      <c r="E796" s="57" t="s">
        <v>19</v>
      </c>
      <c r="F796" s="67" t="s">
        <v>5</v>
      </c>
      <c r="G796" s="57" t="s">
        <v>131</v>
      </c>
      <c r="H796" s="67" t="s">
        <v>3</v>
      </c>
      <c r="I796" s="65">
        <v>1</v>
      </c>
      <c r="J796" s="68">
        <v>1.875</v>
      </c>
      <c r="K796" s="65">
        <v>12</v>
      </c>
      <c r="L796" s="65">
        <v>23</v>
      </c>
      <c r="M796" s="65">
        <v>0.52200000000000002</v>
      </c>
      <c r="N796" s="65">
        <v>0</v>
      </c>
      <c r="O796" s="65">
        <v>0</v>
      </c>
      <c r="P796" s="65"/>
      <c r="Q796" s="65">
        <v>11</v>
      </c>
      <c r="R796" s="65">
        <v>18</v>
      </c>
      <c r="S796" s="65">
        <v>0.61099999999999999</v>
      </c>
      <c r="T796" s="65">
        <v>7</v>
      </c>
      <c r="U796" s="65">
        <v>14</v>
      </c>
      <c r="V796" s="65">
        <v>21</v>
      </c>
      <c r="W796" s="65">
        <v>5</v>
      </c>
      <c r="X796" s="65">
        <v>0</v>
      </c>
      <c r="Y796" s="65">
        <v>1</v>
      </c>
      <c r="Z796" s="65">
        <v>2</v>
      </c>
      <c r="AA796" s="65">
        <v>3</v>
      </c>
      <c r="AB796" s="65">
        <v>35</v>
      </c>
      <c r="AC796" s="65">
        <v>31</v>
      </c>
      <c r="AD796" s="65"/>
      <c r="AE796" s="77">
        <f t="shared" si="738"/>
        <v>45</v>
      </c>
      <c r="AF796" s="78" t="s">
        <v>2581</v>
      </c>
      <c r="AG796" s="76">
        <f t="shared" ref="AG796:AH796" si="771">STDEV(L747:L796)</f>
        <v>4.6174469489676433</v>
      </c>
      <c r="AH796" s="76">
        <f t="shared" si="771"/>
        <v>0.11798233005023158</v>
      </c>
      <c r="AI796" s="76">
        <f t="shared" si="731"/>
        <v>16.941176470588236</v>
      </c>
    </row>
    <row r="797" spans="1:35" x14ac:dyDescent="0.25">
      <c r="A797" s="65">
        <v>48</v>
      </c>
      <c r="B797" s="56">
        <v>48</v>
      </c>
      <c r="C797" s="66">
        <v>38462</v>
      </c>
      <c r="D797" s="65" t="s">
        <v>2418</v>
      </c>
      <c r="E797" s="57" t="s">
        <v>19</v>
      </c>
      <c r="F797" s="67"/>
      <c r="G797" s="57" t="s">
        <v>2</v>
      </c>
      <c r="H797" s="67" t="s">
        <v>11</v>
      </c>
      <c r="I797" s="65">
        <v>1</v>
      </c>
      <c r="J797" s="68">
        <v>1.625</v>
      </c>
      <c r="K797" s="65">
        <v>7</v>
      </c>
      <c r="L797" s="65">
        <v>15</v>
      </c>
      <c r="M797" s="65">
        <v>0.46700000000000003</v>
      </c>
      <c r="N797" s="65">
        <v>0</v>
      </c>
      <c r="O797" s="65">
        <v>1</v>
      </c>
      <c r="P797" s="65">
        <v>0</v>
      </c>
      <c r="Q797" s="65">
        <v>14</v>
      </c>
      <c r="R797" s="65">
        <v>24</v>
      </c>
      <c r="S797" s="65">
        <v>0.58299999999999996</v>
      </c>
      <c r="T797" s="65">
        <v>2</v>
      </c>
      <c r="U797" s="65">
        <v>13</v>
      </c>
      <c r="V797" s="65">
        <v>15</v>
      </c>
      <c r="W797" s="65">
        <v>6</v>
      </c>
      <c r="X797" s="65">
        <v>0</v>
      </c>
      <c r="Y797" s="65">
        <v>6</v>
      </c>
      <c r="Z797" s="65">
        <v>4</v>
      </c>
      <c r="AA797" s="65">
        <v>4</v>
      </c>
      <c r="AB797" s="65">
        <v>28</v>
      </c>
      <c r="AC797" s="65">
        <v>24.4</v>
      </c>
      <c r="AD797" s="65"/>
      <c r="AE797" s="77">
        <f t="shared" si="738"/>
        <v>39</v>
      </c>
      <c r="AF797" s="78" t="s">
        <v>2581</v>
      </c>
      <c r="AG797" s="76">
        <f t="shared" ref="AG797:AH797" si="772">STDEV(L748:L797)</f>
        <v>4.6070487255056989</v>
      </c>
      <c r="AH797" s="76">
        <f t="shared" si="772"/>
        <v>0.11772804357882637</v>
      </c>
      <c r="AI797" s="76">
        <f t="shared" si="731"/>
        <v>16.803921568627452</v>
      </c>
    </row>
    <row r="798" spans="1:35" x14ac:dyDescent="0.25">
      <c r="A798" s="65">
        <v>49</v>
      </c>
      <c r="B798" s="56">
        <v>49</v>
      </c>
      <c r="C798" s="66">
        <v>38462</v>
      </c>
      <c r="D798" s="65" t="s">
        <v>2419</v>
      </c>
      <c r="E798" s="57" t="s">
        <v>19</v>
      </c>
      <c r="F798" s="67"/>
      <c r="G798" s="57" t="s">
        <v>114</v>
      </c>
      <c r="H798" s="67" t="s">
        <v>11</v>
      </c>
      <c r="I798" s="65">
        <v>1</v>
      </c>
      <c r="J798" s="68">
        <v>1.125</v>
      </c>
      <c r="K798" s="65">
        <v>9</v>
      </c>
      <c r="L798" s="65">
        <v>14</v>
      </c>
      <c r="M798" s="65">
        <v>0.64300000000000002</v>
      </c>
      <c r="N798" s="65">
        <v>0</v>
      </c>
      <c r="O798" s="65">
        <v>0</v>
      </c>
      <c r="P798" s="65"/>
      <c r="Q798" s="65">
        <v>1</v>
      </c>
      <c r="R798" s="65">
        <v>1</v>
      </c>
      <c r="S798" s="65">
        <v>1</v>
      </c>
      <c r="T798" s="65">
        <v>2</v>
      </c>
      <c r="U798" s="65">
        <v>10</v>
      </c>
      <c r="V798" s="65">
        <v>12</v>
      </c>
      <c r="W798" s="65">
        <v>2</v>
      </c>
      <c r="X798" s="65">
        <v>0</v>
      </c>
      <c r="Y798" s="65">
        <v>5</v>
      </c>
      <c r="Z798" s="65">
        <v>2</v>
      </c>
      <c r="AA798" s="65">
        <v>2</v>
      </c>
      <c r="AB798" s="65">
        <v>19</v>
      </c>
      <c r="AC798" s="65">
        <v>19.3</v>
      </c>
      <c r="AD798" s="65"/>
      <c r="AE798" s="77">
        <f t="shared" si="738"/>
        <v>27</v>
      </c>
      <c r="AF798" s="78" t="s">
        <v>2581</v>
      </c>
      <c r="AG798" s="76">
        <f t="shared" ref="AG798:AH798" si="773">STDEV(L749:L798)</f>
        <v>4.6246897303538992</v>
      </c>
      <c r="AH798" s="76">
        <f t="shared" si="773"/>
        <v>0.11584227313419786</v>
      </c>
      <c r="AI798" s="76">
        <f t="shared" si="731"/>
        <v>16.803921568627452</v>
      </c>
    </row>
    <row r="799" spans="1:35" x14ac:dyDescent="0.25">
      <c r="A799" s="65">
        <v>50</v>
      </c>
      <c r="B799" s="56">
        <v>50</v>
      </c>
      <c r="C799" s="66">
        <v>38462</v>
      </c>
      <c r="D799" s="65" t="s">
        <v>2420</v>
      </c>
      <c r="E799" s="57" t="s">
        <v>19</v>
      </c>
      <c r="F799" s="67" t="s">
        <v>5</v>
      </c>
      <c r="G799" s="57" t="s">
        <v>89</v>
      </c>
      <c r="H799" s="67" t="s">
        <v>11</v>
      </c>
      <c r="I799" s="65">
        <v>1</v>
      </c>
      <c r="J799" s="68">
        <v>1.9583333333333333</v>
      </c>
      <c r="K799" s="65">
        <v>7</v>
      </c>
      <c r="L799" s="65">
        <v>19</v>
      </c>
      <c r="M799" s="65">
        <v>0.36799999999999999</v>
      </c>
      <c r="N799" s="65">
        <v>0</v>
      </c>
      <c r="O799" s="65">
        <v>0</v>
      </c>
      <c r="P799" s="65"/>
      <c r="Q799" s="65">
        <v>12</v>
      </c>
      <c r="R799" s="65">
        <v>16</v>
      </c>
      <c r="S799" s="65">
        <v>0.75</v>
      </c>
      <c r="T799" s="65">
        <v>2</v>
      </c>
      <c r="U799" s="65">
        <v>10</v>
      </c>
      <c r="V799" s="65">
        <v>12</v>
      </c>
      <c r="W799" s="65">
        <v>2</v>
      </c>
      <c r="X799" s="65">
        <v>0</v>
      </c>
      <c r="Y799" s="65">
        <v>2</v>
      </c>
      <c r="Z799" s="65">
        <v>4</v>
      </c>
      <c r="AA799" s="65">
        <v>2</v>
      </c>
      <c r="AB799" s="65">
        <v>26</v>
      </c>
      <c r="AC799" s="65">
        <v>16.3</v>
      </c>
      <c r="AD799" s="65"/>
      <c r="AE799" s="77">
        <f t="shared" si="738"/>
        <v>47</v>
      </c>
      <c r="AF799" s="78" t="s">
        <v>2581</v>
      </c>
      <c r="AG799" s="76">
        <f t="shared" ref="AG799:AH799" si="774">STDEV(L750:L799)</f>
        <v>4.5750432138028252</v>
      </c>
      <c r="AH799" s="76">
        <f t="shared" si="774"/>
        <v>0.11273741207617256</v>
      </c>
      <c r="AI799" s="76">
        <f t="shared" si="731"/>
        <v>16.843137254901961</v>
      </c>
    </row>
    <row r="800" spans="1:35" x14ac:dyDescent="0.25">
      <c r="A800" s="65">
        <v>51</v>
      </c>
      <c r="B800" s="56">
        <v>51</v>
      </c>
      <c r="C800" s="66">
        <v>38462</v>
      </c>
      <c r="D800" s="65" t="s">
        <v>2421</v>
      </c>
      <c r="E800" s="57" t="s">
        <v>19</v>
      </c>
      <c r="F800" s="67" t="s">
        <v>5</v>
      </c>
      <c r="G800" s="57" t="s">
        <v>100</v>
      </c>
      <c r="H800" s="67" t="s">
        <v>11</v>
      </c>
      <c r="I800" s="65">
        <v>1</v>
      </c>
      <c r="J800" s="68">
        <v>1.4583333333333333</v>
      </c>
      <c r="K800" s="65">
        <v>8</v>
      </c>
      <c r="L800" s="65">
        <v>15</v>
      </c>
      <c r="M800" s="65">
        <v>0.53300000000000003</v>
      </c>
      <c r="N800" s="65">
        <v>0</v>
      </c>
      <c r="O800" s="65">
        <v>1</v>
      </c>
      <c r="P800" s="65">
        <v>0</v>
      </c>
      <c r="Q800" s="65">
        <v>4</v>
      </c>
      <c r="R800" s="65">
        <v>7</v>
      </c>
      <c r="S800" s="65">
        <v>0.57099999999999995</v>
      </c>
      <c r="T800" s="65">
        <v>2</v>
      </c>
      <c r="U800" s="65">
        <v>11</v>
      </c>
      <c r="V800" s="65">
        <v>13</v>
      </c>
      <c r="W800" s="65">
        <v>0</v>
      </c>
      <c r="X800" s="65">
        <v>2</v>
      </c>
      <c r="Y800" s="65">
        <v>5</v>
      </c>
      <c r="Z800" s="65">
        <v>4</v>
      </c>
      <c r="AA800" s="65">
        <v>4</v>
      </c>
      <c r="AB800" s="65">
        <v>20</v>
      </c>
      <c r="AC800" s="65">
        <v>16.100000000000001</v>
      </c>
      <c r="AD800" s="65"/>
      <c r="AE800" s="77">
        <f t="shared" si="738"/>
        <v>35</v>
      </c>
      <c r="AF800" s="78" t="s">
        <v>2581</v>
      </c>
      <c r="AG800" s="76">
        <f t="shared" ref="AG800:AH800" si="775">STDEV(L751:L800)</f>
        <v>4.5070919173032618</v>
      </c>
      <c r="AH800" s="76">
        <f t="shared" si="775"/>
        <v>0.11121593080717414</v>
      </c>
      <c r="AI800" s="76">
        <f t="shared" si="731"/>
        <v>16.705882352941178</v>
      </c>
    </row>
    <row r="801" spans="1:35" x14ac:dyDescent="0.25">
      <c r="A801" s="65">
        <v>52</v>
      </c>
      <c r="B801" s="56">
        <v>52</v>
      </c>
      <c r="C801" s="66">
        <v>38462</v>
      </c>
      <c r="D801" s="65" t="s">
        <v>2422</v>
      </c>
      <c r="E801" s="57" t="s">
        <v>19</v>
      </c>
      <c r="F801" s="67" t="s">
        <v>5</v>
      </c>
      <c r="G801" s="57" t="s">
        <v>60</v>
      </c>
      <c r="H801" s="67" t="s">
        <v>3</v>
      </c>
      <c r="I801" s="65">
        <v>1</v>
      </c>
      <c r="J801" s="68">
        <v>1.7916666666666667</v>
      </c>
      <c r="K801" s="65">
        <v>10</v>
      </c>
      <c r="L801" s="65">
        <v>26</v>
      </c>
      <c r="M801" s="65">
        <v>0.38500000000000001</v>
      </c>
      <c r="N801" s="65">
        <v>0</v>
      </c>
      <c r="O801" s="65">
        <v>1</v>
      </c>
      <c r="P801" s="65">
        <v>0</v>
      </c>
      <c r="Q801" s="65">
        <v>3</v>
      </c>
      <c r="R801" s="65">
        <v>4</v>
      </c>
      <c r="S801" s="65">
        <v>0.75</v>
      </c>
      <c r="T801" s="65">
        <v>4</v>
      </c>
      <c r="U801" s="65">
        <v>9</v>
      </c>
      <c r="V801" s="65">
        <v>13</v>
      </c>
      <c r="W801" s="65">
        <v>3</v>
      </c>
      <c r="X801" s="65">
        <v>2</v>
      </c>
      <c r="Y801" s="65">
        <v>0</v>
      </c>
      <c r="Z801" s="65">
        <v>3</v>
      </c>
      <c r="AA801" s="65">
        <v>3</v>
      </c>
      <c r="AB801" s="65">
        <v>23</v>
      </c>
      <c r="AC801" s="65">
        <v>13.8</v>
      </c>
      <c r="AD801" s="65"/>
      <c r="AE801" s="77">
        <f t="shared" si="738"/>
        <v>43</v>
      </c>
      <c r="AF801" s="78" t="s">
        <v>2581</v>
      </c>
      <c r="AG801" s="76">
        <f t="shared" ref="AG801:AH801" si="776">STDEV(L752:L801)</f>
        <v>4.6815312338889239</v>
      </c>
      <c r="AH801" s="76">
        <f t="shared" si="776"/>
        <v>0.10984131225340932</v>
      </c>
      <c r="AI801" s="76">
        <f t="shared" si="731"/>
        <v>17</v>
      </c>
    </row>
    <row r="802" spans="1:35" x14ac:dyDescent="0.25">
      <c r="A802" s="65">
        <v>53</v>
      </c>
      <c r="B802" s="56">
        <v>53</v>
      </c>
      <c r="C802" s="66">
        <v>38462</v>
      </c>
      <c r="D802" s="65" t="s">
        <v>647</v>
      </c>
      <c r="E802" s="57" t="s">
        <v>19</v>
      </c>
      <c r="F802" s="67"/>
      <c r="G802" s="57" t="s">
        <v>1</v>
      </c>
      <c r="H802" s="67" t="s">
        <v>3</v>
      </c>
      <c r="I802" s="65">
        <v>1</v>
      </c>
      <c r="J802" s="68">
        <v>1.875</v>
      </c>
      <c r="K802" s="65">
        <v>10</v>
      </c>
      <c r="L802" s="65">
        <v>22</v>
      </c>
      <c r="M802" s="65">
        <v>0.45500000000000002</v>
      </c>
      <c r="N802" s="65">
        <v>0</v>
      </c>
      <c r="O802" s="65">
        <v>0</v>
      </c>
      <c r="P802" s="65"/>
      <c r="Q802" s="65">
        <v>2</v>
      </c>
      <c r="R802" s="65">
        <v>7</v>
      </c>
      <c r="S802" s="65">
        <v>0.28599999999999998</v>
      </c>
      <c r="T802" s="65">
        <v>0</v>
      </c>
      <c r="U802" s="65">
        <v>7</v>
      </c>
      <c r="V802" s="65">
        <v>7</v>
      </c>
      <c r="W802" s="65">
        <v>4</v>
      </c>
      <c r="X802" s="65">
        <v>3</v>
      </c>
      <c r="Y802" s="65">
        <v>0</v>
      </c>
      <c r="Z802" s="65">
        <v>2</v>
      </c>
      <c r="AA802" s="65">
        <v>4</v>
      </c>
      <c r="AB802" s="65">
        <v>22</v>
      </c>
      <c r="AC802" s="65">
        <v>12.9</v>
      </c>
      <c r="AD802" s="65"/>
      <c r="AE802" s="77">
        <f t="shared" si="738"/>
        <v>45</v>
      </c>
      <c r="AF802" s="78" t="s">
        <v>2581</v>
      </c>
      <c r="AG802" s="76">
        <f t="shared" ref="AG802:AH802" si="777">STDEV(L753:L802)</f>
        <v>4.6960252406928662</v>
      </c>
      <c r="AH802" s="76">
        <f t="shared" si="777"/>
        <v>0.10989099608433869</v>
      </c>
      <c r="AI802" s="76">
        <f t="shared" si="731"/>
        <v>17.137254901960784</v>
      </c>
    </row>
    <row r="803" spans="1:35" x14ac:dyDescent="0.25">
      <c r="A803" s="65">
        <v>54</v>
      </c>
      <c r="B803" s="56">
        <v>54</v>
      </c>
      <c r="C803" s="66">
        <v>38462</v>
      </c>
      <c r="D803" s="65" t="s">
        <v>648</v>
      </c>
      <c r="E803" s="57" t="s">
        <v>19</v>
      </c>
      <c r="F803" s="67"/>
      <c r="G803" s="57" t="s">
        <v>97</v>
      </c>
      <c r="H803" s="67" t="s">
        <v>11</v>
      </c>
      <c r="I803" s="65">
        <v>1</v>
      </c>
      <c r="J803" s="68">
        <v>1.5416666666666667</v>
      </c>
      <c r="K803" s="65">
        <v>6</v>
      </c>
      <c r="L803" s="65">
        <v>11</v>
      </c>
      <c r="M803" s="65">
        <v>0.54500000000000004</v>
      </c>
      <c r="N803" s="65">
        <v>0</v>
      </c>
      <c r="O803" s="65">
        <v>0</v>
      </c>
      <c r="P803" s="65"/>
      <c r="Q803" s="65">
        <v>6</v>
      </c>
      <c r="R803" s="65">
        <v>6</v>
      </c>
      <c r="S803" s="65">
        <v>1</v>
      </c>
      <c r="T803" s="65">
        <v>3</v>
      </c>
      <c r="U803" s="65">
        <v>7</v>
      </c>
      <c r="V803" s="65">
        <v>10</v>
      </c>
      <c r="W803" s="65">
        <v>6</v>
      </c>
      <c r="X803" s="65">
        <v>0</v>
      </c>
      <c r="Y803" s="65">
        <v>3</v>
      </c>
      <c r="Z803" s="65">
        <v>2</v>
      </c>
      <c r="AA803" s="65">
        <v>1</v>
      </c>
      <c r="AB803" s="65">
        <v>18</v>
      </c>
      <c r="AC803" s="65">
        <v>20.8</v>
      </c>
      <c r="AD803" s="65"/>
      <c r="AE803" s="77">
        <f t="shared" si="738"/>
        <v>37</v>
      </c>
      <c r="AF803" s="78" t="s">
        <v>2581</v>
      </c>
      <c r="AG803" s="76">
        <f t="shared" ref="AG803:AH803" si="778">STDEV(L754:L803)</f>
        <v>4.7567781928013195</v>
      </c>
      <c r="AH803" s="76">
        <f t="shared" si="778"/>
        <v>0.10808640534502073</v>
      </c>
      <c r="AI803" s="76">
        <f t="shared" si="731"/>
        <v>17.098039215686274</v>
      </c>
    </row>
    <row r="804" spans="1:35" x14ac:dyDescent="0.25">
      <c r="A804" s="65">
        <v>55</v>
      </c>
      <c r="B804" s="56">
        <v>55</v>
      </c>
      <c r="C804" s="66">
        <v>38462</v>
      </c>
      <c r="D804" s="65" t="s">
        <v>649</v>
      </c>
      <c r="E804" s="57" t="s">
        <v>19</v>
      </c>
      <c r="F804" s="67" t="s">
        <v>5</v>
      </c>
      <c r="G804" s="57" t="s">
        <v>2</v>
      </c>
      <c r="H804" s="67" t="s">
        <v>11</v>
      </c>
      <c r="I804" s="65">
        <v>1</v>
      </c>
      <c r="J804" s="68">
        <v>1.9583333333333333</v>
      </c>
      <c r="K804" s="65">
        <v>10</v>
      </c>
      <c r="L804" s="65">
        <v>20</v>
      </c>
      <c r="M804" s="65">
        <v>0.5</v>
      </c>
      <c r="N804" s="65">
        <v>1</v>
      </c>
      <c r="O804" s="65">
        <v>1</v>
      </c>
      <c r="P804" s="65">
        <v>1</v>
      </c>
      <c r="Q804" s="65">
        <v>10</v>
      </c>
      <c r="R804" s="65">
        <v>14</v>
      </c>
      <c r="S804" s="65">
        <v>0.71399999999999997</v>
      </c>
      <c r="T804" s="65">
        <v>3</v>
      </c>
      <c r="U804" s="65">
        <v>10</v>
      </c>
      <c r="V804" s="65">
        <v>13</v>
      </c>
      <c r="W804" s="65">
        <v>1</v>
      </c>
      <c r="X804" s="65">
        <v>1</v>
      </c>
      <c r="Y804" s="65">
        <v>1</v>
      </c>
      <c r="Z804" s="65">
        <v>4</v>
      </c>
      <c r="AA804" s="65">
        <v>5</v>
      </c>
      <c r="AB804" s="65">
        <v>31</v>
      </c>
      <c r="AC804" s="65">
        <v>20.9</v>
      </c>
      <c r="AD804" s="65"/>
      <c r="AE804" s="77">
        <f t="shared" si="738"/>
        <v>47</v>
      </c>
      <c r="AF804" s="78" t="s">
        <v>2581</v>
      </c>
      <c r="AG804" s="76">
        <f t="shared" ref="AG804:AH804" si="779">STDEV(L755:L804)</f>
        <v>4.6722803941579381</v>
      </c>
      <c r="AH804" s="76">
        <f t="shared" si="779"/>
        <v>0.10669844785895509</v>
      </c>
      <c r="AI804" s="76">
        <f t="shared" si="731"/>
        <v>17.215686274509803</v>
      </c>
    </row>
    <row r="805" spans="1:35" x14ac:dyDescent="0.25">
      <c r="A805" s="65">
        <v>56</v>
      </c>
      <c r="B805" s="56">
        <v>56</v>
      </c>
      <c r="C805" s="66">
        <v>38462</v>
      </c>
      <c r="D805" s="65" t="s">
        <v>650</v>
      </c>
      <c r="E805" s="57" t="s">
        <v>19</v>
      </c>
      <c r="F805" s="67"/>
      <c r="G805" s="57" t="s">
        <v>6</v>
      </c>
      <c r="H805" s="67" t="s">
        <v>3</v>
      </c>
      <c r="I805" s="65">
        <v>1</v>
      </c>
      <c r="J805" s="68">
        <v>1.625</v>
      </c>
      <c r="K805" s="65">
        <v>5</v>
      </c>
      <c r="L805" s="65">
        <v>18</v>
      </c>
      <c r="M805" s="65">
        <v>0.27800000000000002</v>
      </c>
      <c r="N805" s="65">
        <v>0</v>
      </c>
      <c r="O805" s="65">
        <v>0</v>
      </c>
      <c r="P805" s="65"/>
      <c r="Q805" s="65">
        <v>6</v>
      </c>
      <c r="R805" s="65">
        <v>7</v>
      </c>
      <c r="S805" s="65">
        <v>0.85699999999999998</v>
      </c>
      <c r="T805" s="65">
        <v>3</v>
      </c>
      <c r="U805" s="65">
        <v>10</v>
      </c>
      <c r="V805" s="65">
        <v>13</v>
      </c>
      <c r="W805" s="65">
        <v>4</v>
      </c>
      <c r="X805" s="65">
        <v>0</v>
      </c>
      <c r="Y805" s="65">
        <v>4</v>
      </c>
      <c r="Z805" s="65">
        <v>3</v>
      </c>
      <c r="AA805" s="65">
        <v>4</v>
      </c>
      <c r="AB805" s="65">
        <v>16</v>
      </c>
      <c r="AC805" s="65">
        <v>11.1</v>
      </c>
      <c r="AD805" s="65"/>
      <c r="AE805" s="77">
        <f t="shared" si="738"/>
        <v>39</v>
      </c>
      <c r="AF805" s="78" t="s">
        <v>2581</v>
      </c>
      <c r="AG805" s="76">
        <f t="shared" ref="AG805:AH805" si="780">STDEV(L756:L805)</f>
        <v>4.636545159966432</v>
      </c>
      <c r="AH805" s="76">
        <f t="shared" si="780"/>
        <v>0.11001576139400224</v>
      </c>
      <c r="AI805" s="76">
        <f t="shared" si="731"/>
        <v>17.098039215686274</v>
      </c>
    </row>
    <row r="806" spans="1:35" x14ac:dyDescent="0.25">
      <c r="A806" s="65">
        <v>57</v>
      </c>
      <c r="B806" s="56">
        <v>57</v>
      </c>
      <c r="C806" s="66">
        <v>38462</v>
      </c>
      <c r="D806" s="65" t="s">
        <v>651</v>
      </c>
      <c r="E806" s="57" t="s">
        <v>19</v>
      </c>
      <c r="F806" s="67"/>
      <c r="G806" s="57" t="s">
        <v>21</v>
      </c>
      <c r="H806" s="67" t="s">
        <v>11</v>
      </c>
      <c r="I806" s="65">
        <v>1</v>
      </c>
      <c r="J806" s="68">
        <v>1.3333333333333333</v>
      </c>
      <c r="K806" s="65">
        <v>11</v>
      </c>
      <c r="L806" s="65">
        <v>22</v>
      </c>
      <c r="M806" s="65">
        <v>0.5</v>
      </c>
      <c r="N806" s="65">
        <v>0</v>
      </c>
      <c r="O806" s="65">
        <v>0</v>
      </c>
      <c r="P806" s="65"/>
      <c r="Q806" s="65">
        <v>3</v>
      </c>
      <c r="R806" s="65">
        <v>4</v>
      </c>
      <c r="S806" s="65">
        <v>0.75</v>
      </c>
      <c r="T806" s="65">
        <v>3</v>
      </c>
      <c r="U806" s="65">
        <v>7</v>
      </c>
      <c r="V806" s="65">
        <v>10</v>
      </c>
      <c r="W806" s="65">
        <v>0</v>
      </c>
      <c r="X806" s="65">
        <v>1</v>
      </c>
      <c r="Y806" s="65">
        <v>2</v>
      </c>
      <c r="Z806" s="65">
        <v>2</v>
      </c>
      <c r="AA806" s="65">
        <v>4</v>
      </c>
      <c r="AB806" s="65">
        <v>25</v>
      </c>
      <c r="AC806" s="65">
        <v>16.600000000000001</v>
      </c>
      <c r="AD806" s="65"/>
      <c r="AE806" s="77">
        <f t="shared" si="738"/>
        <v>32</v>
      </c>
      <c r="AF806" s="78" t="s">
        <v>2581</v>
      </c>
      <c r="AG806" s="76">
        <f t="shared" ref="AG806:AH806" si="781">STDEV(L757:L806)</f>
        <v>4.674900413650648</v>
      </c>
      <c r="AH806" s="76">
        <f t="shared" si="781"/>
        <v>0.10994307432410966</v>
      </c>
      <c r="AI806" s="76">
        <f t="shared" si="731"/>
        <v>17.274509803921568</v>
      </c>
    </row>
    <row r="807" spans="1:35" x14ac:dyDescent="0.25">
      <c r="A807" s="65">
        <v>58</v>
      </c>
      <c r="B807" s="56">
        <v>58</v>
      </c>
      <c r="C807" s="66">
        <v>38462</v>
      </c>
      <c r="D807" s="65" t="s">
        <v>2423</v>
      </c>
      <c r="E807" s="57" t="s">
        <v>19</v>
      </c>
      <c r="F807" s="67"/>
      <c r="G807" s="57" t="s">
        <v>102</v>
      </c>
      <c r="H807" s="67" t="s">
        <v>11</v>
      </c>
      <c r="I807" s="65">
        <v>1</v>
      </c>
      <c r="J807" s="68">
        <v>1.4166666666666667</v>
      </c>
      <c r="K807" s="65">
        <v>8</v>
      </c>
      <c r="L807" s="65">
        <v>18</v>
      </c>
      <c r="M807" s="65">
        <v>0.44400000000000001</v>
      </c>
      <c r="N807" s="65">
        <v>0</v>
      </c>
      <c r="O807" s="65">
        <v>0</v>
      </c>
      <c r="P807" s="65"/>
      <c r="Q807" s="65">
        <v>10</v>
      </c>
      <c r="R807" s="65">
        <v>12</v>
      </c>
      <c r="S807" s="65">
        <v>0.83299999999999996</v>
      </c>
      <c r="T807" s="65">
        <v>6</v>
      </c>
      <c r="U807" s="65">
        <v>5</v>
      </c>
      <c r="V807" s="65">
        <v>11</v>
      </c>
      <c r="W807" s="65">
        <v>3</v>
      </c>
      <c r="X807" s="65">
        <v>3</v>
      </c>
      <c r="Y807" s="65">
        <v>2</v>
      </c>
      <c r="Z807" s="65">
        <v>2</v>
      </c>
      <c r="AA807" s="65">
        <v>3</v>
      </c>
      <c r="AB807" s="65">
        <v>26</v>
      </c>
      <c r="AC807" s="65">
        <v>24.8</v>
      </c>
      <c r="AD807" s="65"/>
      <c r="AE807" s="77">
        <f t="shared" si="738"/>
        <v>34</v>
      </c>
      <c r="AF807" s="78" t="s">
        <v>2581</v>
      </c>
      <c r="AG807" s="76">
        <f t="shared" ref="AG807:AH807" si="782">STDEV(L758:L807)</f>
        <v>4.6637551656254397</v>
      </c>
      <c r="AH807" s="76">
        <f t="shared" si="782"/>
        <v>0.10933585964395058</v>
      </c>
      <c r="AI807" s="76">
        <f t="shared" si="731"/>
        <v>17.333333333333332</v>
      </c>
    </row>
    <row r="808" spans="1:35" x14ac:dyDescent="0.25">
      <c r="A808" s="65">
        <v>59</v>
      </c>
      <c r="B808" s="56">
        <v>59</v>
      </c>
      <c r="C808" s="66">
        <v>38462</v>
      </c>
      <c r="D808" s="65" t="s">
        <v>2424</v>
      </c>
      <c r="E808" s="57" t="s">
        <v>19</v>
      </c>
      <c r="F808" s="67" t="s">
        <v>5</v>
      </c>
      <c r="G808" s="57" t="s">
        <v>1834</v>
      </c>
      <c r="H808" s="67" t="s">
        <v>11</v>
      </c>
      <c r="I808" s="65">
        <v>1</v>
      </c>
      <c r="J808" s="68">
        <v>1.875</v>
      </c>
      <c r="K808" s="65">
        <v>8</v>
      </c>
      <c r="L808" s="65">
        <v>16</v>
      </c>
      <c r="M808" s="65">
        <v>0.5</v>
      </c>
      <c r="N808" s="65">
        <v>0</v>
      </c>
      <c r="O808" s="65">
        <v>0</v>
      </c>
      <c r="P808" s="65"/>
      <c r="Q808" s="65">
        <v>3</v>
      </c>
      <c r="R808" s="65">
        <v>9</v>
      </c>
      <c r="S808" s="65">
        <v>0.33300000000000002</v>
      </c>
      <c r="T808" s="65">
        <v>4</v>
      </c>
      <c r="U808" s="65">
        <v>9</v>
      </c>
      <c r="V808" s="65">
        <v>13</v>
      </c>
      <c r="W808" s="65">
        <v>4</v>
      </c>
      <c r="X808" s="65">
        <v>2</v>
      </c>
      <c r="Y808" s="65">
        <v>3</v>
      </c>
      <c r="Z808" s="65">
        <v>4</v>
      </c>
      <c r="AA808" s="65">
        <v>5</v>
      </c>
      <c r="AB808" s="65">
        <v>19</v>
      </c>
      <c r="AC808" s="65">
        <v>15</v>
      </c>
      <c r="AD808" s="65"/>
      <c r="AE808" s="77">
        <f t="shared" si="738"/>
        <v>45</v>
      </c>
      <c r="AF808" s="78" t="s">
        <v>2581</v>
      </c>
      <c r="AG808" s="76">
        <f t="shared" ref="AG808:AH808" si="783">STDEV(L759:L808)</f>
        <v>4.6617855911613058</v>
      </c>
      <c r="AH808" s="76">
        <f t="shared" si="783"/>
        <v>0.10928809521215974</v>
      </c>
      <c r="AI808" s="76">
        <f t="shared" si="731"/>
        <v>17.352941176470587</v>
      </c>
    </row>
    <row r="809" spans="1:35" x14ac:dyDescent="0.25">
      <c r="A809" s="65">
        <v>60</v>
      </c>
      <c r="B809" s="56">
        <v>60</v>
      </c>
      <c r="C809" s="66">
        <v>38462</v>
      </c>
      <c r="D809" s="65" t="s">
        <v>2425</v>
      </c>
      <c r="E809" s="57" t="s">
        <v>19</v>
      </c>
      <c r="F809" s="67" t="s">
        <v>5</v>
      </c>
      <c r="G809" s="57" t="s">
        <v>387</v>
      </c>
      <c r="H809" s="67" t="s">
        <v>11</v>
      </c>
      <c r="I809" s="65">
        <v>1</v>
      </c>
      <c r="J809" s="68">
        <v>1.625</v>
      </c>
      <c r="K809" s="65">
        <v>8</v>
      </c>
      <c r="L809" s="65">
        <v>15</v>
      </c>
      <c r="M809" s="65">
        <v>0.53300000000000003</v>
      </c>
      <c r="N809" s="65">
        <v>0</v>
      </c>
      <c r="O809" s="65">
        <v>0</v>
      </c>
      <c r="P809" s="65"/>
      <c r="Q809" s="65">
        <v>6</v>
      </c>
      <c r="R809" s="65">
        <v>8</v>
      </c>
      <c r="S809" s="65">
        <v>0.75</v>
      </c>
      <c r="T809" s="65">
        <v>4</v>
      </c>
      <c r="U809" s="65">
        <v>5</v>
      </c>
      <c r="V809" s="65">
        <v>9</v>
      </c>
      <c r="W809" s="65">
        <v>1</v>
      </c>
      <c r="X809" s="65">
        <v>0</v>
      </c>
      <c r="Y809" s="65">
        <v>2</v>
      </c>
      <c r="Z809" s="65">
        <v>1</v>
      </c>
      <c r="AA809" s="65">
        <v>2</v>
      </c>
      <c r="AB809" s="65">
        <v>22</v>
      </c>
      <c r="AC809" s="65">
        <v>18.5</v>
      </c>
      <c r="AD809" s="65"/>
      <c r="AE809" s="77">
        <f t="shared" si="738"/>
        <v>39</v>
      </c>
      <c r="AF809" s="78" t="s">
        <v>2581</v>
      </c>
      <c r="AG809" s="76">
        <f t="shared" ref="AG809:AH809" si="784">STDEV(L760:L809)</f>
        <v>4.5384524918090943</v>
      </c>
      <c r="AH809" s="76">
        <f t="shared" si="784"/>
        <v>0.10908767490567681</v>
      </c>
      <c r="AI809" s="76">
        <f t="shared" si="731"/>
        <v>17.274509803921568</v>
      </c>
    </row>
    <row r="810" spans="1:35" x14ac:dyDescent="0.25">
      <c r="A810" s="65">
        <v>61</v>
      </c>
      <c r="B810" s="56">
        <v>61</v>
      </c>
      <c r="C810" s="66">
        <v>38462</v>
      </c>
      <c r="D810" s="65" t="s">
        <v>652</v>
      </c>
      <c r="E810" s="57" t="s">
        <v>19</v>
      </c>
      <c r="F810" s="67" t="s">
        <v>5</v>
      </c>
      <c r="G810" s="57" t="s">
        <v>6</v>
      </c>
      <c r="H810" s="67" t="s">
        <v>11</v>
      </c>
      <c r="I810" s="65">
        <v>1</v>
      </c>
      <c r="J810" s="68">
        <v>1.75</v>
      </c>
      <c r="K810" s="65">
        <v>4</v>
      </c>
      <c r="L810" s="65">
        <v>16</v>
      </c>
      <c r="M810" s="65">
        <v>0.25</v>
      </c>
      <c r="N810" s="65">
        <v>0</v>
      </c>
      <c r="O810" s="65">
        <v>1</v>
      </c>
      <c r="P810" s="65">
        <v>0</v>
      </c>
      <c r="Q810" s="65">
        <v>8</v>
      </c>
      <c r="R810" s="65">
        <v>11</v>
      </c>
      <c r="S810" s="65">
        <v>0.72699999999999998</v>
      </c>
      <c r="T810" s="65">
        <v>5</v>
      </c>
      <c r="U810" s="65">
        <v>11</v>
      </c>
      <c r="V810" s="65">
        <v>16</v>
      </c>
      <c r="W810" s="65">
        <v>6</v>
      </c>
      <c r="X810" s="65">
        <v>2</v>
      </c>
      <c r="Y810" s="65">
        <v>1</v>
      </c>
      <c r="Z810" s="65">
        <v>2</v>
      </c>
      <c r="AA810" s="65">
        <v>0</v>
      </c>
      <c r="AB810" s="65">
        <v>16</v>
      </c>
      <c r="AC810" s="65">
        <v>16.899999999999999</v>
      </c>
      <c r="AD810" s="65"/>
      <c r="AE810" s="77">
        <f t="shared" si="738"/>
        <v>42</v>
      </c>
      <c r="AF810" s="78" t="s">
        <v>2581</v>
      </c>
      <c r="AG810" s="76">
        <f t="shared" ref="AG810:AH810" si="785">STDEV(L761:L810)</f>
        <v>4.4551735576261704</v>
      </c>
      <c r="AH810" s="76">
        <f t="shared" si="785"/>
        <v>0.1130841189521488</v>
      </c>
      <c r="AI810" s="76">
        <f t="shared" si="731"/>
        <v>17.098039215686274</v>
      </c>
    </row>
    <row r="811" spans="1:35" x14ac:dyDescent="0.25">
      <c r="A811" s="65">
        <v>62</v>
      </c>
      <c r="B811" s="56">
        <v>62</v>
      </c>
      <c r="C811" s="66">
        <v>38462</v>
      </c>
      <c r="D811" s="65" t="s">
        <v>2426</v>
      </c>
      <c r="E811" s="57" t="s">
        <v>19</v>
      </c>
      <c r="F811" s="67" t="s">
        <v>5</v>
      </c>
      <c r="G811" s="57" t="s">
        <v>1</v>
      </c>
      <c r="H811" s="67" t="s">
        <v>11</v>
      </c>
      <c r="I811" s="65">
        <v>1</v>
      </c>
      <c r="J811" s="68">
        <v>1.875</v>
      </c>
      <c r="K811" s="65">
        <v>9</v>
      </c>
      <c r="L811" s="65">
        <v>21</v>
      </c>
      <c r="M811" s="65">
        <v>0.42899999999999999</v>
      </c>
      <c r="N811" s="65">
        <v>0</v>
      </c>
      <c r="O811" s="65">
        <v>0</v>
      </c>
      <c r="P811" s="65"/>
      <c r="Q811" s="65">
        <v>11</v>
      </c>
      <c r="R811" s="65">
        <v>21</v>
      </c>
      <c r="S811" s="65">
        <v>0.52400000000000002</v>
      </c>
      <c r="T811" s="65">
        <v>5</v>
      </c>
      <c r="U811" s="65">
        <v>7</v>
      </c>
      <c r="V811" s="65">
        <v>12</v>
      </c>
      <c r="W811" s="65">
        <v>3</v>
      </c>
      <c r="X811" s="65">
        <v>0</v>
      </c>
      <c r="Y811" s="65">
        <v>1</v>
      </c>
      <c r="Z811" s="65">
        <v>2</v>
      </c>
      <c r="AA811" s="65">
        <v>5</v>
      </c>
      <c r="AB811" s="65">
        <v>29</v>
      </c>
      <c r="AC811" s="65">
        <v>18.3</v>
      </c>
      <c r="AD811" s="65"/>
      <c r="AE811" s="77">
        <f t="shared" si="738"/>
        <v>45</v>
      </c>
      <c r="AF811" s="78" t="s">
        <v>2581</v>
      </c>
      <c r="AG811" s="76">
        <f t="shared" ref="AG811:AH811" si="786">STDEV(L762:L811)</f>
        <v>4.4832568336795831</v>
      </c>
      <c r="AH811" s="76">
        <f t="shared" si="786"/>
        <v>0.11318654459586208</v>
      </c>
      <c r="AI811" s="76">
        <f t="shared" si="731"/>
        <v>17.294117647058822</v>
      </c>
    </row>
    <row r="812" spans="1:35" x14ac:dyDescent="0.25">
      <c r="A812" s="65">
        <v>63</v>
      </c>
      <c r="B812" s="56">
        <v>63</v>
      </c>
      <c r="C812" s="66">
        <v>38462</v>
      </c>
      <c r="D812" s="65" t="s">
        <v>2427</v>
      </c>
      <c r="E812" s="57" t="s">
        <v>19</v>
      </c>
      <c r="F812" s="67"/>
      <c r="G812" s="57" t="s">
        <v>8</v>
      </c>
      <c r="H812" s="67" t="s">
        <v>11</v>
      </c>
      <c r="I812" s="65">
        <v>1</v>
      </c>
      <c r="J812" s="68">
        <v>1.5416666666666667</v>
      </c>
      <c r="K812" s="65">
        <v>13</v>
      </c>
      <c r="L812" s="65">
        <v>22</v>
      </c>
      <c r="M812" s="65">
        <v>0.59099999999999997</v>
      </c>
      <c r="N812" s="65">
        <v>0</v>
      </c>
      <c r="O812" s="65">
        <v>0</v>
      </c>
      <c r="P812" s="65"/>
      <c r="Q812" s="65">
        <v>2</v>
      </c>
      <c r="R812" s="65">
        <v>4</v>
      </c>
      <c r="S812" s="65">
        <v>0.5</v>
      </c>
      <c r="T812" s="65">
        <v>3</v>
      </c>
      <c r="U812" s="65">
        <v>8</v>
      </c>
      <c r="V812" s="65">
        <v>11</v>
      </c>
      <c r="W812" s="65">
        <v>3</v>
      </c>
      <c r="X812" s="65">
        <v>0</v>
      </c>
      <c r="Y812" s="65">
        <v>1</v>
      </c>
      <c r="Z812" s="65">
        <v>2</v>
      </c>
      <c r="AA812" s="65">
        <v>1</v>
      </c>
      <c r="AB812" s="65">
        <v>28</v>
      </c>
      <c r="AC812" s="65">
        <v>21.9</v>
      </c>
      <c r="AD812" s="65"/>
      <c r="AE812" s="77">
        <f t="shared" si="738"/>
        <v>37</v>
      </c>
      <c r="AF812" s="78" t="s">
        <v>2581</v>
      </c>
      <c r="AG812" s="76">
        <f t="shared" ref="AG812:AH812" si="787">STDEV(L763:L812)</f>
        <v>4.3663369039944318</v>
      </c>
      <c r="AH812" s="76">
        <f t="shared" si="787"/>
        <v>0.11370300733732212</v>
      </c>
      <c r="AI812" s="76">
        <f t="shared" si="731"/>
        <v>17.411764705882351</v>
      </c>
    </row>
    <row r="813" spans="1:35" x14ac:dyDescent="0.25">
      <c r="A813" s="65">
        <v>64</v>
      </c>
      <c r="B813" s="56">
        <v>64</v>
      </c>
      <c r="C813" s="66">
        <v>38462</v>
      </c>
      <c r="D813" s="65" t="s">
        <v>653</v>
      </c>
      <c r="E813" s="57" t="s">
        <v>19</v>
      </c>
      <c r="F813" s="67"/>
      <c r="G813" s="57" t="s">
        <v>89</v>
      </c>
      <c r="H813" s="67" t="s">
        <v>11</v>
      </c>
      <c r="I813" s="65">
        <v>1</v>
      </c>
      <c r="J813" s="68">
        <v>2.0416666666666665</v>
      </c>
      <c r="K813" s="65">
        <v>8</v>
      </c>
      <c r="L813" s="65">
        <v>14</v>
      </c>
      <c r="M813" s="65">
        <v>0.57099999999999995</v>
      </c>
      <c r="N813" s="65">
        <v>0</v>
      </c>
      <c r="O813" s="65">
        <v>0</v>
      </c>
      <c r="P813" s="65"/>
      <c r="Q813" s="65">
        <v>7</v>
      </c>
      <c r="R813" s="65">
        <v>12</v>
      </c>
      <c r="S813" s="65">
        <v>0.58299999999999996</v>
      </c>
      <c r="T813" s="65">
        <v>3</v>
      </c>
      <c r="U813" s="65">
        <v>17</v>
      </c>
      <c r="V813" s="65">
        <v>20</v>
      </c>
      <c r="W813" s="65">
        <v>2</v>
      </c>
      <c r="X813" s="65">
        <v>0</v>
      </c>
      <c r="Y813" s="65">
        <v>4</v>
      </c>
      <c r="Z813" s="65">
        <v>7</v>
      </c>
      <c r="AA813" s="65">
        <v>3</v>
      </c>
      <c r="AB813" s="65">
        <v>23</v>
      </c>
      <c r="AC813" s="65">
        <v>17.600000000000001</v>
      </c>
      <c r="AD813" s="65"/>
      <c r="AE813" s="77">
        <f t="shared" si="738"/>
        <v>49</v>
      </c>
      <c r="AF813" s="78" t="s">
        <v>2581</v>
      </c>
      <c r="AG813" s="76">
        <f t="shared" ref="AG813:AH813" si="788">STDEV(L764:L813)</f>
        <v>4.3476007927431919</v>
      </c>
      <c r="AH813" s="76">
        <f t="shared" si="788"/>
        <v>0.11396088838558883</v>
      </c>
      <c r="AI813" s="76">
        <f t="shared" si="731"/>
        <v>17.509803921568629</v>
      </c>
    </row>
    <row r="814" spans="1:35" x14ac:dyDescent="0.25">
      <c r="A814" s="65">
        <v>65</v>
      </c>
      <c r="B814" s="56">
        <v>65</v>
      </c>
      <c r="C814" s="66">
        <v>38462</v>
      </c>
      <c r="D814" s="65" t="s">
        <v>654</v>
      </c>
      <c r="E814" s="57" t="s">
        <v>19</v>
      </c>
      <c r="F814" s="67"/>
      <c r="G814" s="57" t="s">
        <v>131</v>
      </c>
      <c r="H814" s="67" t="s">
        <v>11</v>
      </c>
      <c r="I814" s="65">
        <v>1</v>
      </c>
      <c r="J814" s="68">
        <v>1.5416666666666667</v>
      </c>
      <c r="K814" s="65">
        <v>11</v>
      </c>
      <c r="L814" s="65">
        <v>21</v>
      </c>
      <c r="M814" s="65">
        <v>0.52400000000000002</v>
      </c>
      <c r="N814" s="65">
        <v>1</v>
      </c>
      <c r="O814" s="65">
        <v>1</v>
      </c>
      <c r="P814" s="65">
        <v>1</v>
      </c>
      <c r="Q814" s="65">
        <v>6</v>
      </c>
      <c r="R814" s="65">
        <v>11</v>
      </c>
      <c r="S814" s="65">
        <v>0.54500000000000004</v>
      </c>
      <c r="T814" s="65">
        <v>5</v>
      </c>
      <c r="U814" s="65">
        <v>11</v>
      </c>
      <c r="V814" s="65">
        <v>16</v>
      </c>
      <c r="W814" s="65">
        <v>3</v>
      </c>
      <c r="X814" s="65">
        <v>2</v>
      </c>
      <c r="Y814" s="65">
        <v>5</v>
      </c>
      <c r="Z814" s="65">
        <v>0</v>
      </c>
      <c r="AA814" s="65">
        <v>3</v>
      </c>
      <c r="AB814" s="65">
        <v>29</v>
      </c>
      <c r="AC814" s="65">
        <v>29.9</v>
      </c>
      <c r="AD814" s="65"/>
      <c r="AE814" s="77">
        <f t="shared" si="738"/>
        <v>37</v>
      </c>
      <c r="AF814" s="78" t="s">
        <v>2581</v>
      </c>
      <c r="AG814" s="76">
        <f t="shared" ref="AG814:AH814" si="789">STDEV(L765:L814)</f>
        <v>4.3619879384874736</v>
      </c>
      <c r="AH814" s="76">
        <f t="shared" si="789"/>
        <v>0.11400385958378799</v>
      </c>
      <c r="AI814" s="76">
        <f t="shared" si="731"/>
        <v>17.490196078431371</v>
      </c>
    </row>
    <row r="815" spans="1:35" x14ac:dyDescent="0.25">
      <c r="A815" s="65">
        <v>66</v>
      </c>
      <c r="B815" s="56">
        <v>66</v>
      </c>
      <c r="C815" s="66">
        <v>38462</v>
      </c>
      <c r="D815" s="65" t="s">
        <v>655</v>
      </c>
      <c r="E815" s="57" t="s">
        <v>19</v>
      </c>
      <c r="F815" s="67" t="s">
        <v>5</v>
      </c>
      <c r="G815" s="57" t="s">
        <v>23</v>
      </c>
      <c r="H815" s="67" t="s">
        <v>3</v>
      </c>
      <c r="I815" s="65">
        <v>1</v>
      </c>
      <c r="J815" s="68">
        <v>1.875</v>
      </c>
      <c r="K815" s="65">
        <v>11</v>
      </c>
      <c r="L815" s="65">
        <v>28</v>
      </c>
      <c r="M815" s="65">
        <v>0.39300000000000002</v>
      </c>
      <c r="N815" s="65">
        <v>0</v>
      </c>
      <c r="O815" s="65">
        <v>2</v>
      </c>
      <c r="P815" s="65">
        <v>0</v>
      </c>
      <c r="Q815" s="65">
        <v>3</v>
      </c>
      <c r="R815" s="65">
        <v>3</v>
      </c>
      <c r="S815" s="65">
        <v>1</v>
      </c>
      <c r="T815" s="65">
        <v>2</v>
      </c>
      <c r="U815" s="65">
        <v>14</v>
      </c>
      <c r="V815" s="65">
        <v>16</v>
      </c>
      <c r="W815" s="65">
        <v>3</v>
      </c>
      <c r="X815" s="65">
        <v>1</v>
      </c>
      <c r="Y815" s="65">
        <v>0</v>
      </c>
      <c r="Z815" s="65">
        <v>2</v>
      </c>
      <c r="AA815" s="65">
        <v>3</v>
      </c>
      <c r="AB815" s="65">
        <v>25</v>
      </c>
      <c r="AC815" s="65">
        <v>15.3</v>
      </c>
      <c r="AD815" s="65"/>
      <c r="AE815" s="77">
        <f t="shared" si="738"/>
        <v>45</v>
      </c>
      <c r="AF815" s="78" t="s">
        <v>2581</v>
      </c>
      <c r="AG815" s="76">
        <f t="shared" ref="AG815:AH815" si="790">STDEV(L766:L815)</f>
        <v>4.5676770320796267</v>
      </c>
      <c r="AH815" s="76">
        <f t="shared" si="790"/>
        <v>0.11336304152444676</v>
      </c>
      <c r="AI815" s="76">
        <f t="shared" si="731"/>
        <v>17.647058823529413</v>
      </c>
    </row>
    <row r="816" spans="1:35" x14ac:dyDescent="0.25">
      <c r="A816" s="65">
        <v>67</v>
      </c>
      <c r="B816" s="56">
        <v>67</v>
      </c>
      <c r="C816" s="66">
        <v>38462</v>
      </c>
      <c r="D816" s="65" t="s">
        <v>2428</v>
      </c>
      <c r="E816" s="57" t="s">
        <v>19</v>
      </c>
      <c r="F816" s="67"/>
      <c r="G816" s="57" t="s">
        <v>6</v>
      </c>
      <c r="H816" s="67" t="s">
        <v>11</v>
      </c>
      <c r="I816" s="65">
        <v>1</v>
      </c>
      <c r="J816" s="68">
        <v>1.9583333333333333</v>
      </c>
      <c r="K816" s="65">
        <v>8</v>
      </c>
      <c r="L816" s="65">
        <v>19</v>
      </c>
      <c r="M816" s="65">
        <v>0.42099999999999999</v>
      </c>
      <c r="N816" s="65">
        <v>1</v>
      </c>
      <c r="O816" s="65">
        <v>1</v>
      </c>
      <c r="P816" s="65">
        <v>1</v>
      </c>
      <c r="Q816" s="65">
        <v>3</v>
      </c>
      <c r="R816" s="65">
        <v>6</v>
      </c>
      <c r="S816" s="65">
        <v>0.5</v>
      </c>
      <c r="T816" s="65">
        <v>8</v>
      </c>
      <c r="U816" s="65">
        <v>15</v>
      </c>
      <c r="V816" s="65">
        <v>23</v>
      </c>
      <c r="W816" s="65">
        <v>3</v>
      </c>
      <c r="X816" s="65">
        <v>0</v>
      </c>
      <c r="Y816" s="65">
        <v>5</v>
      </c>
      <c r="Z816" s="65">
        <v>5</v>
      </c>
      <c r="AA816" s="65">
        <v>2</v>
      </c>
      <c r="AB816" s="65">
        <v>20</v>
      </c>
      <c r="AC816" s="65">
        <v>18.600000000000001</v>
      </c>
      <c r="AD816" s="65"/>
      <c r="AE816" s="77">
        <f t="shared" si="738"/>
        <v>47</v>
      </c>
      <c r="AF816" s="78" t="s">
        <v>2581</v>
      </c>
      <c r="AG816" s="76">
        <f t="shared" ref="AG816:AH816" si="791">STDEV(L767:L816)</f>
        <v>4.4454057917203933</v>
      </c>
      <c r="AH816" s="76">
        <f t="shared" si="791"/>
        <v>0.113033316381697</v>
      </c>
      <c r="AI816" s="76">
        <f t="shared" si="731"/>
        <v>17.588235294117649</v>
      </c>
    </row>
    <row r="817" spans="1:35" x14ac:dyDescent="0.25">
      <c r="A817" s="65">
        <v>68</v>
      </c>
      <c r="B817" s="56">
        <v>68</v>
      </c>
      <c r="C817" s="66">
        <v>38462</v>
      </c>
      <c r="D817" s="65" t="s">
        <v>656</v>
      </c>
      <c r="E817" s="57" t="s">
        <v>19</v>
      </c>
      <c r="F817" s="67" t="s">
        <v>5</v>
      </c>
      <c r="G817" s="57" t="s">
        <v>97</v>
      </c>
      <c r="H817" s="67" t="s">
        <v>11</v>
      </c>
      <c r="I817" s="65">
        <v>1</v>
      </c>
      <c r="J817" s="68">
        <v>1.75</v>
      </c>
      <c r="K817" s="65">
        <v>5</v>
      </c>
      <c r="L817" s="65">
        <v>11</v>
      </c>
      <c r="M817" s="65">
        <v>0.45500000000000002</v>
      </c>
      <c r="N817" s="65">
        <v>0</v>
      </c>
      <c r="O817" s="65">
        <v>0</v>
      </c>
      <c r="P817" s="65"/>
      <c r="Q817" s="65">
        <v>5</v>
      </c>
      <c r="R817" s="65">
        <v>12</v>
      </c>
      <c r="S817" s="65">
        <v>0.41699999999999998</v>
      </c>
      <c r="T817" s="65">
        <v>0</v>
      </c>
      <c r="U817" s="65">
        <v>14</v>
      </c>
      <c r="V817" s="65">
        <v>14</v>
      </c>
      <c r="W817" s="65">
        <v>3</v>
      </c>
      <c r="X817" s="65">
        <v>3</v>
      </c>
      <c r="Y817" s="65">
        <v>1</v>
      </c>
      <c r="Z817" s="65">
        <v>2</v>
      </c>
      <c r="AA817" s="65">
        <v>3</v>
      </c>
      <c r="AB817" s="65">
        <v>15</v>
      </c>
      <c r="AC817" s="65">
        <v>13.3</v>
      </c>
      <c r="AD817" s="65"/>
      <c r="AE817" s="77">
        <f t="shared" si="738"/>
        <v>42</v>
      </c>
      <c r="AF817" s="78" t="s">
        <v>2581</v>
      </c>
      <c r="AG817" s="76">
        <f t="shared" ref="AG817:AH817" si="792">STDEV(L768:L817)</f>
        <v>4.5312520232226303</v>
      </c>
      <c r="AH817" s="76">
        <f t="shared" si="792"/>
        <v>0.11311776236853922</v>
      </c>
      <c r="AI817" s="76">
        <f t="shared" si="731"/>
        <v>17.313725490196077</v>
      </c>
    </row>
    <row r="818" spans="1:35" x14ac:dyDescent="0.25">
      <c r="A818" s="65">
        <v>69</v>
      </c>
      <c r="B818" s="56">
        <v>69</v>
      </c>
      <c r="C818" s="66">
        <v>38462</v>
      </c>
      <c r="D818" s="65" t="s">
        <v>2429</v>
      </c>
      <c r="E818" s="57" t="s">
        <v>19</v>
      </c>
      <c r="F818" s="67" t="s">
        <v>5</v>
      </c>
      <c r="G818" s="57" t="s">
        <v>102</v>
      </c>
      <c r="H818" s="67" t="s">
        <v>11</v>
      </c>
      <c r="I818" s="65">
        <v>1</v>
      </c>
      <c r="J818" s="68">
        <v>1.2083333333333333</v>
      </c>
      <c r="K818" s="65">
        <v>7</v>
      </c>
      <c r="L818" s="65">
        <v>8</v>
      </c>
      <c r="M818" s="65">
        <v>0.875</v>
      </c>
      <c r="N818" s="65">
        <v>0</v>
      </c>
      <c r="O818" s="65">
        <v>0</v>
      </c>
      <c r="P818" s="65"/>
      <c r="Q818" s="65">
        <v>4</v>
      </c>
      <c r="R818" s="65">
        <v>6</v>
      </c>
      <c r="S818" s="65">
        <v>0.66700000000000004</v>
      </c>
      <c r="T818" s="65">
        <v>1</v>
      </c>
      <c r="U818" s="65">
        <v>9</v>
      </c>
      <c r="V818" s="65">
        <v>10</v>
      </c>
      <c r="W818" s="65">
        <v>2</v>
      </c>
      <c r="X818" s="65">
        <v>2</v>
      </c>
      <c r="Y818" s="65">
        <v>1</v>
      </c>
      <c r="Z818" s="65">
        <v>3</v>
      </c>
      <c r="AA818" s="65">
        <v>4</v>
      </c>
      <c r="AB818" s="65">
        <v>18</v>
      </c>
      <c r="AC818" s="65">
        <v>17.3</v>
      </c>
      <c r="AD818" s="65"/>
      <c r="AE818" s="77">
        <f t="shared" si="738"/>
        <v>29</v>
      </c>
      <c r="AF818" s="78" t="s">
        <v>2581</v>
      </c>
      <c r="AG818" s="76">
        <f t="shared" ref="AG818:AH818" si="793">STDEV(L769:L818)</f>
        <v>4.6347841902073412</v>
      </c>
      <c r="AH818" s="76">
        <f t="shared" si="793"/>
        <v>0.12495701954949873</v>
      </c>
      <c r="AI818" s="76">
        <f t="shared" si="731"/>
        <v>17.098039215686274</v>
      </c>
    </row>
    <row r="819" spans="1:35" x14ac:dyDescent="0.25">
      <c r="A819" s="65">
        <v>70</v>
      </c>
      <c r="B819" s="56">
        <v>70</v>
      </c>
      <c r="C819" s="66">
        <v>38462</v>
      </c>
      <c r="D819" s="65" t="s">
        <v>2430</v>
      </c>
      <c r="E819" s="57" t="s">
        <v>19</v>
      </c>
      <c r="F819" s="67" t="s">
        <v>5</v>
      </c>
      <c r="G819" s="57" t="s">
        <v>55</v>
      </c>
      <c r="H819" s="67" t="s">
        <v>3</v>
      </c>
      <c r="I819" s="65">
        <v>1</v>
      </c>
      <c r="J819" s="68">
        <v>1.9166666666666667</v>
      </c>
      <c r="K819" s="65">
        <v>10</v>
      </c>
      <c r="L819" s="65">
        <v>22</v>
      </c>
      <c r="M819" s="65">
        <v>0.45500000000000002</v>
      </c>
      <c r="N819" s="65">
        <v>0</v>
      </c>
      <c r="O819" s="65">
        <v>1</v>
      </c>
      <c r="P819" s="65">
        <v>0</v>
      </c>
      <c r="Q819" s="65">
        <v>6</v>
      </c>
      <c r="R819" s="65">
        <v>10</v>
      </c>
      <c r="S819" s="65">
        <v>0.6</v>
      </c>
      <c r="T819" s="65">
        <v>3</v>
      </c>
      <c r="U819" s="65">
        <v>11</v>
      </c>
      <c r="V819" s="65">
        <v>14</v>
      </c>
      <c r="W819" s="65">
        <v>3</v>
      </c>
      <c r="X819" s="65">
        <v>0</v>
      </c>
      <c r="Y819" s="65">
        <v>2</v>
      </c>
      <c r="Z819" s="65">
        <v>1</v>
      </c>
      <c r="AA819" s="65">
        <v>1</v>
      </c>
      <c r="AB819" s="65">
        <v>26</v>
      </c>
      <c r="AC819" s="65">
        <v>20.5</v>
      </c>
      <c r="AD819" s="65"/>
      <c r="AE819" s="77">
        <f t="shared" si="738"/>
        <v>46</v>
      </c>
      <c r="AF819" s="78" t="s">
        <v>2581</v>
      </c>
      <c r="AG819" s="76">
        <f t="shared" ref="AG819:AH819" si="794">STDEV(L770:L819)</f>
        <v>4.6206722719641098</v>
      </c>
      <c r="AH819" s="76">
        <f t="shared" si="794"/>
        <v>0.12452705795635463</v>
      </c>
      <c r="AI819" s="76">
        <f t="shared" si="731"/>
        <v>17.313725490196077</v>
      </c>
    </row>
    <row r="820" spans="1:35" x14ac:dyDescent="0.25">
      <c r="A820" s="65">
        <v>71</v>
      </c>
      <c r="B820" s="56">
        <v>71</v>
      </c>
      <c r="C820" s="66">
        <v>38462</v>
      </c>
      <c r="D820" s="65" t="s">
        <v>2431</v>
      </c>
      <c r="E820" s="57" t="s">
        <v>19</v>
      </c>
      <c r="F820" s="67"/>
      <c r="G820" s="57" t="s">
        <v>1804</v>
      </c>
      <c r="H820" s="67" t="s">
        <v>11</v>
      </c>
      <c r="I820" s="65">
        <v>1</v>
      </c>
      <c r="J820" s="68">
        <v>1.75</v>
      </c>
      <c r="K820" s="65">
        <v>11</v>
      </c>
      <c r="L820" s="65">
        <v>19</v>
      </c>
      <c r="M820" s="65">
        <v>0.57899999999999996</v>
      </c>
      <c r="N820" s="65">
        <v>0</v>
      </c>
      <c r="O820" s="65">
        <v>1</v>
      </c>
      <c r="P820" s="65">
        <v>0</v>
      </c>
      <c r="Q820" s="65">
        <v>12</v>
      </c>
      <c r="R820" s="65">
        <v>12</v>
      </c>
      <c r="S820" s="65">
        <v>1</v>
      </c>
      <c r="T820" s="65">
        <v>5</v>
      </c>
      <c r="U820" s="65">
        <v>14</v>
      </c>
      <c r="V820" s="65">
        <v>19</v>
      </c>
      <c r="W820" s="65">
        <v>3</v>
      </c>
      <c r="X820" s="65">
        <v>1</v>
      </c>
      <c r="Y820" s="65">
        <v>2</v>
      </c>
      <c r="Z820" s="65">
        <v>3</v>
      </c>
      <c r="AA820" s="65">
        <v>5</v>
      </c>
      <c r="AB820" s="65">
        <v>34</v>
      </c>
      <c r="AC820" s="65">
        <v>32.299999999999997</v>
      </c>
      <c r="AD820" s="65"/>
      <c r="AE820" s="77">
        <f t="shared" si="738"/>
        <v>42</v>
      </c>
      <c r="AF820" s="78" t="s">
        <v>2581</v>
      </c>
      <c r="AG820" s="76">
        <f t="shared" ref="AG820:AH820" si="795">STDEV(L771:L820)</f>
        <v>4.5587323694560666</v>
      </c>
      <c r="AH820" s="76">
        <f t="shared" si="795"/>
        <v>0.12241268608394193</v>
      </c>
      <c r="AI820" s="76">
        <f t="shared" si="731"/>
        <v>17.450980392156861</v>
      </c>
    </row>
    <row r="821" spans="1:35" x14ac:dyDescent="0.25">
      <c r="A821" s="65">
        <v>72</v>
      </c>
      <c r="B821" s="56">
        <v>72</v>
      </c>
      <c r="C821" s="66">
        <v>38462</v>
      </c>
      <c r="D821" s="65" t="s">
        <v>2432</v>
      </c>
      <c r="E821" s="57" t="s">
        <v>19</v>
      </c>
      <c r="F821" s="67"/>
      <c r="G821" s="57" t="s">
        <v>13</v>
      </c>
      <c r="H821" s="67" t="s">
        <v>11</v>
      </c>
      <c r="I821" s="65">
        <v>1</v>
      </c>
      <c r="J821" s="68">
        <v>1.125</v>
      </c>
      <c r="K821" s="65">
        <v>7</v>
      </c>
      <c r="L821" s="65">
        <v>10</v>
      </c>
      <c r="M821" s="65">
        <v>0.7</v>
      </c>
      <c r="N821" s="65">
        <v>0</v>
      </c>
      <c r="O821" s="65">
        <v>0</v>
      </c>
      <c r="P821" s="65"/>
      <c r="Q821" s="65">
        <v>15</v>
      </c>
      <c r="R821" s="65">
        <v>18</v>
      </c>
      <c r="S821" s="65">
        <v>0.83299999999999996</v>
      </c>
      <c r="T821" s="65">
        <v>1</v>
      </c>
      <c r="U821" s="65">
        <v>6</v>
      </c>
      <c r="V821" s="65">
        <v>7</v>
      </c>
      <c r="W821" s="65">
        <v>5</v>
      </c>
      <c r="X821" s="65">
        <v>1</v>
      </c>
      <c r="Y821" s="65">
        <v>2</v>
      </c>
      <c r="Z821" s="65">
        <v>0</v>
      </c>
      <c r="AA821" s="65">
        <v>4</v>
      </c>
      <c r="AB821" s="65">
        <v>29</v>
      </c>
      <c r="AC821" s="65">
        <v>30.4</v>
      </c>
      <c r="AD821" s="65"/>
      <c r="AE821" s="77">
        <f t="shared" si="738"/>
        <v>27</v>
      </c>
      <c r="AF821" s="78" t="s">
        <v>2581</v>
      </c>
      <c r="AG821" s="76">
        <f t="shared" ref="AG821:AH821" si="796">STDEV(L772:L821)</f>
        <v>4.6565293197962836</v>
      </c>
      <c r="AH821" s="76">
        <f t="shared" si="796"/>
        <v>0.12529755767445622</v>
      </c>
      <c r="AI821" s="76">
        <f t="shared" ref="AI821:AI884" si="797">AVERAGE(L771:L821)</f>
        <v>17.411764705882351</v>
      </c>
    </row>
    <row r="822" spans="1:35" x14ac:dyDescent="0.25">
      <c r="A822" s="65">
        <v>73</v>
      </c>
      <c r="B822" s="56">
        <v>73</v>
      </c>
      <c r="C822" s="66">
        <v>38462</v>
      </c>
      <c r="D822" s="65" t="s">
        <v>2433</v>
      </c>
      <c r="E822" s="57" t="s">
        <v>19</v>
      </c>
      <c r="F822" s="67"/>
      <c r="G822" s="57" t="s">
        <v>60</v>
      </c>
      <c r="H822" s="67" t="s">
        <v>3</v>
      </c>
      <c r="I822" s="65">
        <v>1</v>
      </c>
      <c r="J822" s="68">
        <v>1.875</v>
      </c>
      <c r="K822" s="65">
        <v>6</v>
      </c>
      <c r="L822" s="65">
        <v>20</v>
      </c>
      <c r="M822" s="65">
        <v>0.3</v>
      </c>
      <c r="N822" s="65">
        <v>0</v>
      </c>
      <c r="O822" s="65">
        <v>0</v>
      </c>
      <c r="P822" s="65"/>
      <c r="Q822" s="65">
        <v>8</v>
      </c>
      <c r="R822" s="65">
        <v>10</v>
      </c>
      <c r="S822" s="65">
        <v>0.8</v>
      </c>
      <c r="T822" s="65">
        <v>3</v>
      </c>
      <c r="U822" s="65">
        <v>9</v>
      </c>
      <c r="V822" s="65">
        <v>12</v>
      </c>
      <c r="W822" s="65">
        <v>2</v>
      </c>
      <c r="X822" s="65">
        <v>2</v>
      </c>
      <c r="Y822" s="65">
        <v>2</v>
      </c>
      <c r="Z822" s="65">
        <v>5</v>
      </c>
      <c r="AA822" s="65">
        <v>4</v>
      </c>
      <c r="AB822" s="65">
        <v>20</v>
      </c>
      <c r="AC822" s="65">
        <v>10.6</v>
      </c>
      <c r="AD822" s="65"/>
      <c r="AE822" s="77">
        <f t="shared" si="738"/>
        <v>45</v>
      </c>
      <c r="AF822" s="78" t="s">
        <v>2581</v>
      </c>
      <c r="AG822" s="76">
        <f t="shared" ref="AG822:AH822" si="798">STDEV(L773:L822)</f>
        <v>4.6015081822181321</v>
      </c>
      <c r="AH822" s="76">
        <f t="shared" si="798"/>
        <v>0.12848949770470788</v>
      </c>
      <c r="AI822" s="76">
        <f t="shared" si="797"/>
        <v>17.529411764705884</v>
      </c>
    </row>
    <row r="823" spans="1:35" x14ac:dyDescent="0.25">
      <c r="A823" s="65">
        <v>74</v>
      </c>
      <c r="B823" s="56">
        <v>74</v>
      </c>
      <c r="C823" s="66">
        <v>38462</v>
      </c>
      <c r="D823" s="65" t="s">
        <v>657</v>
      </c>
      <c r="E823" s="57" t="s">
        <v>19</v>
      </c>
      <c r="F823" s="67"/>
      <c r="G823" s="57" t="s">
        <v>387</v>
      </c>
      <c r="H823" s="67" t="s">
        <v>11</v>
      </c>
      <c r="I823" s="65">
        <v>1</v>
      </c>
      <c r="J823" s="68">
        <v>1.4166666666666667</v>
      </c>
      <c r="K823" s="65">
        <v>11</v>
      </c>
      <c r="L823" s="65">
        <v>17</v>
      </c>
      <c r="M823" s="65">
        <v>0.64700000000000002</v>
      </c>
      <c r="N823" s="65">
        <v>0</v>
      </c>
      <c r="O823" s="65">
        <v>0</v>
      </c>
      <c r="P823" s="65"/>
      <c r="Q823" s="65">
        <v>8</v>
      </c>
      <c r="R823" s="65">
        <v>8</v>
      </c>
      <c r="S823" s="65">
        <v>1</v>
      </c>
      <c r="T823" s="65">
        <v>4</v>
      </c>
      <c r="U823" s="65">
        <v>10</v>
      </c>
      <c r="V823" s="65">
        <v>14</v>
      </c>
      <c r="W823" s="65">
        <v>4</v>
      </c>
      <c r="X823" s="65">
        <v>1</v>
      </c>
      <c r="Y823" s="65">
        <v>5</v>
      </c>
      <c r="Z823" s="65">
        <v>1</v>
      </c>
      <c r="AA823" s="65">
        <v>4</v>
      </c>
      <c r="AB823" s="65">
        <v>30</v>
      </c>
      <c r="AC823" s="65">
        <v>33</v>
      </c>
      <c r="AD823" s="65"/>
      <c r="AE823" s="77">
        <f t="shared" si="738"/>
        <v>34</v>
      </c>
      <c r="AF823" s="78" t="s">
        <v>2581</v>
      </c>
      <c r="AG823" s="76">
        <f t="shared" ref="AG823:AH823" si="799">STDEV(L774:L823)</f>
        <v>4.6020847095060518</v>
      </c>
      <c r="AH823" s="76">
        <f t="shared" si="799"/>
        <v>0.12917291685558438</v>
      </c>
      <c r="AI823" s="76">
        <f t="shared" si="797"/>
        <v>17.627450980392158</v>
      </c>
    </row>
    <row r="824" spans="1:35" x14ac:dyDescent="0.25">
      <c r="A824" s="65">
        <v>75</v>
      </c>
      <c r="B824" s="56">
        <v>75</v>
      </c>
      <c r="C824" s="66">
        <v>38462</v>
      </c>
      <c r="D824" s="65" t="s">
        <v>2434</v>
      </c>
      <c r="E824" s="57" t="s">
        <v>19</v>
      </c>
      <c r="F824" s="67" t="s">
        <v>5</v>
      </c>
      <c r="G824" s="57" t="s">
        <v>33</v>
      </c>
      <c r="H824" s="67" t="s">
        <v>11</v>
      </c>
      <c r="I824" s="65">
        <v>1</v>
      </c>
      <c r="J824" s="68">
        <v>1.5833333333333333</v>
      </c>
      <c r="K824" s="65">
        <v>10</v>
      </c>
      <c r="L824" s="65">
        <v>16</v>
      </c>
      <c r="M824" s="65">
        <v>0.625</v>
      </c>
      <c r="N824" s="65">
        <v>0</v>
      </c>
      <c r="O824" s="65">
        <v>0</v>
      </c>
      <c r="P824" s="65"/>
      <c r="Q824" s="65">
        <v>16</v>
      </c>
      <c r="R824" s="65">
        <v>19</v>
      </c>
      <c r="S824" s="65">
        <v>0.84199999999999997</v>
      </c>
      <c r="T824" s="65">
        <v>4</v>
      </c>
      <c r="U824" s="65">
        <v>9</v>
      </c>
      <c r="V824" s="65">
        <v>13</v>
      </c>
      <c r="W824" s="65">
        <v>4</v>
      </c>
      <c r="X824" s="65">
        <v>0</v>
      </c>
      <c r="Y824" s="65">
        <v>1</v>
      </c>
      <c r="Z824" s="65">
        <v>3</v>
      </c>
      <c r="AA824" s="65">
        <v>3</v>
      </c>
      <c r="AB824" s="65">
        <v>36</v>
      </c>
      <c r="AC824" s="65">
        <v>32.4</v>
      </c>
      <c r="AD824" s="65"/>
      <c r="AE824" s="77">
        <f t="shared" si="738"/>
        <v>38</v>
      </c>
      <c r="AF824" s="78" t="s">
        <v>2581</v>
      </c>
      <c r="AG824" s="76">
        <f t="shared" ref="AG824:AH824" si="800">STDEV(L775:L824)</f>
        <v>4.5786104299653783</v>
      </c>
      <c r="AH824" s="76">
        <f t="shared" si="800"/>
        <v>0.1282721341841761</v>
      </c>
      <c r="AI824" s="76">
        <f t="shared" si="797"/>
        <v>17.588235294117649</v>
      </c>
    </row>
    <row r="825" spans="1:35" x14ac:dyDescent="0.25">
      <c r="A825" s="65">
        <v>76</v>
      </c>
      <c r="B825" s="56">
        <v>76</v>
      </c>
      <c r="C825" s="66">
        <v>38462</v>
      </c>
      <c r="D825" s="65" t="s">
        <v>2435</v>
      </c>
      <c r="E825" s="57" t="s">
        <v>19</v>
      </c>
      <c r="F825" s="67" t="s">
        <v>5</v>
      </c>
      <c r="G825" s="57" t="s">
        <v>8</v>
      </c>
      <c r="H825" s="67" t="s">
        <v>11</v>
      </c>
      <c r="I825" s="65">
        <v>1</v>
      </c>
      <c r="J825" s="68">
        <v>1.7083333333333333</v>
      </c>
      <c r="K825" s="65">
        <v>13</v>
      </c>
      <c r="L825" s="65">
        <v>24</v>
      </c>
      <c r="M825" s="65">
        <v>0.54200000000000004</v>
      </c>
      <c r="N825" s="65">
        <v>0</v>
      </c>
      <c r="O825" s="65">
        <v>0</v>
      </c>
      <c r="P825" s="65"/>
      <c r="Q825" s="65">
        <v>6</v>
      </c>
      <c r="R825" s="65">
        <v>10</v>
      </c>
      <c r="S825" s="65">
        <v>0.6</v>
      </c>
      <c r="T825" s="65">
        <v>7</v>
      </c>
      <c r="U825" s="65">
        <v>11</v>
      </c>
      <c r="V825" s="65">
        <v>18</v>
      </c>
      <c r="W825" s="65">
        <v>6</v>
      </c>
      <c r="X825" s="65">
        <v>2</v>
      </c>
      <c r="Y825" s="65">
        <v>2</v>
      </c>
      <c r="Z825" s="65">
        <v>4</v>
      </c>
      <c r="AA825" s="65">
        <v>3</v>
      </c>
      <c r="AB825" s="65">
        <v>32</v>
      </c>
      <c r="AC825" s="65">
        <v>29.4</v>
      </c>
      <c r="AD825" s="65"/>
      <c r="AE825" s="77">
        <f t="shared" si="738"/>
        <v>41</v>
      </c>
      <c r="AF825" s="78" t="s">
        <v>2581</v>
      </c>
      <c r="AG825" s="76">
        <f t="shared" ref="AG825:AH825" si="801">STDEV(L776:L825)</f>
        <v>4.6142636001239232</v>
      </c>
      <c r="AH825" s="76">
        <f t="shared" si="801"/>
        <v>0.12752256142922036</v>
      </c>
      <c r="AI825" s="76">
        <f t="shared" si="797"/>
        <v>17.784313725490197</v>
      </c>
    </row>
    <row r="826" spans="1:35" x14ac:dyDescent="0.25">
      <c r="A826" s="65">
        <v>77</v>
      </c>
      <c r="B826" s="56">
        <v>77</v>
      </c>
      <c r="C826" s="66">
        <v>38462</v>
      </c>
      <c r="D826" s="65" t="s">
        <v>658</v>
      </c>
      <c r="E826" s="57" t="s">
        <v>19</v>
      </c>
      <c r="F826" s="67" t="s">
        <v>5</v>
      </c>
      <c r="G826" s="57" t="s">
        <v>15</v>
      </c>
      <c r="H826" s="67" t="s">
        <v>11</v>
      </c>
      <c r="I826" s="65">
        <v>1</v>
      </c>
      <c r="J826" s="68">
        <v>1.9166666666666667</v>
      </c>
      <c r="K826" s="65">
        <v>10</v>
      </c>
      <c r="L826" s="65">
        <v>17</v>
      </c>
      <c r="M826" s="65">
        <v>0.58799999999999997</v>
      </c>
      <c r="N826" s="65">
        <v>0</v>
      </c>
      <c r="O826" s="65">
        <v>0</v>
      </c>
      <c r="P826" s="65"/>
      <c r="Q826" s="65">
        <v>8</v>
      </c>
      <c r="R826" s="65">
        <v>11</v>
      </c>
      <c r="S826" s="65">
        <v>0.72699999999999998</v>
      </c>
      <c r="T826" s="65">
        <v>1</v>
      </c>
      <c r="U826" s="65">
        <v>8</v>
      </c>
      <c r="V826" s="65">
        <v>9</v>
      </c>
      <c r="W826" s="65">
        <v>1</v>
      </c>
      <c r="X826" s="65">
        <v>2</v>
      </c>
      <c r="Y826" s="65">
        <v>4</v>
      </c>
      <c r="Z826" s="65">
        <v>6</v>
      </c>
      <c r="AA826" s="65">
        <v>3</v>
      </c>
      <c r="AB826" s="65">
        <v>28</v>
      </c>
      <c r="AC826" s="65">
        <v>20.3</v>
      </c>
      <c r="AD826" s="65"/>
      <c r="AE826" s="77">
        <f t="shared" si="738"/>
        <v>46</v>
      </c>
      <c r="AF826" s="78" t="s">
        <v>2581</v>
      </c>
      <c r="AG826" s="76">
        <f t="shared" ref="AG826:AH826" si="802">STDEV(L777:L826)</f>
        <v>4.5936957688038653</v>
      </c>
      <c r="AH826" s="76">
        <f t="shared" si="802"/>
        <v>0.12770175074311657</v>
      </c>
      <c r="AI826" s="76">
        <f t="shared" si="797"/>
        <v>17.862745098039216</v>
      </c>
    </row>
    <row r="827" spans="1:35" x14ac:dyDescent="0.25">
      <c r="A827" s="65">
        <v>78</v>
      </c>
      <c r="B827" s="56">
        <v>78</v>
      </c>
      <c r="C827" s="66">
        <v>38462</v>
      </c>
      <c r="D827" s="65" t="s">
        <v>659</v>
      </c>
      <c r="E827" s="57" t="s">
        <v>19</v>
      </c>
      <c r="F827" s="67"/>
      <c r="G827" s="57" t="s">
        <v>2</v>
      </c>
      <c r="H827" s="67" t="s">
        <v>11</v>
      </c>
      <c r="I827" s="65">
        <v>1</v>
      </c>
      <c r="J827" s="68">
        <v>1.625</v>
      </c>
      <c r="K827" s="65">
        <v>9</v>
      </c>
      <c r="L827" s="65">
        <v>18</v>
      </c>
      <c r="M827" s="65">
        <v>0.5</v>
      </c>
      <c r="N827" s="65">
        <v>0</v>
      </c>
      <c r="O827" s="65">
        <v>0</v>
      </c>
      <c r="P827" s="65"/>
      <c r="Q827" s="65">
        <v>7</v>
      </c>
      <c r="R827" s="65">
        <v>11</v>
      </c>
      <c r="S827" s="65">
        <v>0.63600000000000001</v>
      </c>
      <c r="T827" s="65">
        <v>2</v>
      </c>
      <c r="U827" s="65">
        <v>8</v>
      </c>
      <c r="V827" s="65">
        <v>10</v>
      </c>
      <c r="W827" s="65">
        <v>6</v>
      </c>
      <c r="X827" s="65">
        <v>2</v>
      </c>
      <c r="Y827" s="65">
        <v>2</v>
      </c>
      <c r="Z827" s="65">
        <v>2</v>
      </c>
      <c r="AA827" s="65">
        <v>4</v>
      </c>
      <c r="AB827" s="65">
        <v>25</v>
      </c>
      <c r="AC827" s="65">
        <v>22.2</v>
      </c>
      <c r="AD827" s="65"/>
      <c r="AE827" s="77">
        <f t="shared" si="738"/>
        <v>39</v>
      </c>
      <c r="AF827" s="78" t="s">
        <v>2581</v>
      </c>
      <c r="AG827" s="76">
        <f t="shared" ref="AG827:AH827" si="803">STDEV(L778:L827)</f>
        <v>4.5936957688038653</v>
      </c>
      <c r="AH827" s="76">
        <f t="shared" si="803"/>
        <v>0.12732244780197083</v>
      </c>
      <c r="AI827" s="76">
        <f t="shared" si="797"/>
        <v>17.803921568627452</v>
      </c>
    </row>
    <row r="828" spans="1:35" x14ac:dyDescent="0.25">
      <c r="A828" s="65">
        <v>79</v>
      </c>
      <c r="B828" s="56">
        <v>79</v>
      </c>
      <c r="C828" s="66">
        <v>38462</v>
      </c>
      <c r="D828" s="65" t="s">
        <v>2436</v>
      </c>
      <c r="E828" s="57" t="s">
        <v>19</v>
      </c>
      <c r="F828" s="67"/>
      <c r="G828" s="57" t="s">
        <v>17</v>
      </c>
      <c r="H828" s="67" t="s">
        <v>3</v>
      </c>
      <c r="I828" s="65">
        <v>1</v>
      </c>
      <c r="J828" s="68">
        <v>2.0833333333333335</v>
      </c>
      <c r="K828" s="65">
        <v>17</v>
      </c>
      <c r="L828" s="65">
        <v>31</v>
      </c>
      <c r="M828" s="65">
        <v>0.54800000000000004</v>
      </c>
      <c r="N828" s="65">
        <v>0</v>
      </c>
      <c r="O828" s="65">
        <v>0</v>
      </c>
      <c r="P828" s="65"/>
      <c r="Q828" s="65">
        <v>8</v>
      </c>
      <c r="R828" s="65">
        <v>10</v>
      </c>
      <c r="S828" s="65">
        <v>0.8</v>
      </c>
      <c r="T828" s="65">
        <v>3</v>
      </c>
      <c r="U828" s="65">
        <v>8</v>
      </c>
      <c r="V828" s="65">
        <v>11</v>
      </c>
      <c r="W828" s="65">
        <v>5</v>
      </c>
      <c r="X828" s="65">
        <v>1</v>
      </c>
      <c r="Y828" s="65">
        <v>4</v>
      </c>
      <c r="Z828" s="65">
        <v>3</v>
      </c>
      <c r="AA828" s="65">
        <v>3</v>
      </c>
      <c r="AB828" s="65">
        <v>42</v>
      </c>
      <c r="AC828" s="65">
        <v>33.9</v>
      </c>
      <c r="AD828" s="65"/>
      <c r="AE828" s="77">
        <f t="shared" ref="AE828:AE891" si="804">DAY(J828)*24+HOUR(J828)+MINUTE(J828)/60</f>
        <v>50</v>
      </c>
      <c r="AF828" s="78" t="s">
        <v>2581</v>
      </c>
      <c r="AG828" s="76">
        <f t="shared" ref="AG828:AH828" si="805">STDEV(L779:L828)</f>
        <v>4.9239522867762426</v>
      </c>
      <c r="AH828" s="76">
        <f t="shared" si="805"/>
        <v>0.12715699600357408</v>
      </c>
      <c r="AI828" s="76">
        <f t="shared" si="797"/>
        <v>18.058823529411764</v>
      </c>
    </row>
    <row r="829" spans="1:35" x14ac:dyDescent="0.25">
      <c r="A829" s="65">
        <v>80</v>
      </c>
      <c r="B829" s="56">
        <v>80</v>
      </c>
      <c r="C829" s="66">
        <v>38462</v>
      </c>
      <c r="D829" s="65" t="s">
        <v>2437</v>
      </c>
      <c r="E829" s="57" t="s">
        <v>19</v>
      </c>
      <c r="F829" s="67"/>
      <c r="G829" s="57" t="s">
        <v>33</v>
      </c>
      <c r="H829" s="67" t="s">
        <v>11</v>
      </c>
      <c r="I829" s="65">
        <v>1</v>
      </c>
      <c r="J829" s="68">
        <v>1.5833333333333333</v>
      </c>
      <c r="K829" s="65">
        <v>5</v>
      </c>
      <c r="L829" s="65">
        <v>12</v>
      </c>
      <c r="M829" s="65">
        <v>0.41699999999999998</v>
      </c>
      <c r="N829" s="65">
        <v>0</v>
      </c>
      <c r="O829" s="65">
        <v>0</v>
      </c>
      <c r="P829" s="65"/>
      <c r="Q829" s="65">
        <v>1</v>
      </c>
      <c r="R829" s="65">
        <v>2</v>
      </c>
      <c r="S829" s="65">
        <v>0.5</v>
      </c>
      <c r="T829" s="65">
        <v>5</v>
      </c>
      <c r="U829" s="65">
        <v>10</v>
      </c>
      <c r="V829" s="65">
        <v>15</v>
      </c>
      <c r="W829" s="65">
        <v>6</v>
      </c>
      <c r="X829" s="65">
        <v>0</v>
      </c>
      <c r="Y829" s="65">
        <v>4</v>
      </c>
      <c r="Z829" s="65">
        <v>2</v>
      </c>
      <c r="AA829" s="65">
        <v>1</v>
      </c>
      <c r="AB829" s="65">
        <v>11</v>
      </c>
      <c r="AC829" s="65">
        <v>15.3</v>
      </c>
      <c r="AD829" s="65"/>
      <c r="AE829" s="77">
        <f t="shared" si="804"/>
        <v>38</v>
      </c>
      <c r="AF829" s="78" t="s">
        <v>2581</v>
      </c>
      <c r="AG829" s="76">
        <f t="shared" ref="AG829:AH829" si="806">STDEV(L780:L829)</f>
        <v>4.8276414996330859</v>
      </c>
      <c r="AH829" s="76">
        <f t="shared" si="806"/>
        <v>0.12525178722909111</v>
      </c>
      <c r="AI829" s="76">
        <f t="shared" si="797"/>
        <v>18.019607843137255</v>
      </c>
    </row>
    <row r="830" spans="1:35" x14ac:dyDescent="0.25">
      <c r="A830" s="65">
        <v>81</v>
      </c>
      <c r="B830" s="56">
        <v>81</v>
      </c>
      <c r="C830" s="66">
        <v>38462</v>
      </c>
      <c r="D830" s="65" t="s">
        <v>2438</v>
      </c>
      <c r="E830" s="57" t="s">
        <v>19</v>
      </c>
      <c r="F830" s="67" t="s">
        <v>5</v>
      </c>
      <c r="G830" s="57" t="s">
        <v>6</v>
      </c>
      <c r="H830" s="67" t="s">
        <v>11</v>
      </c>
      <c r="I830" s="65">
        <v>1</v>
      </c>
      <c r="J830" s="69">
        <v>0.95833333333333337</v>
      </c>
      <c r="K830" s="65">
        <v>8</v>
      </c>
      <c r="L830" s="65">
        <v>12</v>
      </c>
      <c r="M830" s="65">
        <v>0.66700000000000004</v>
      </c>
      <c r="N830" s="65">
        <v>1</v>
      </c>
      <c r="O830" s="65">
        <v>1</v>
      </c>
      <c r="P830" s="65">
        <v>1</v>
      </c>
      <c r="Q830" s="65">
        <v>1</v>
      </c>
      <c r="R830" s="65">
        <v>3</v>
      </c>
      <c r="S830" s="65">
        <v>0.33300000000000002</v>
      </c>
      <c r="T830" s="65">
        <v>3</v>
      </c>
      <c r="U830" s="65">
        <v>5</v>
      </c>
      <c r="V830" s="65">
        <v>8</v>
      </c>
      <c r="W830" s="65">
        <v>2</v>
      </c>
      <c r="X830" s="65">
        <v>0</v>
      </c>
      <c r="Y830" s="65">
        <v>0</v>
      </c>
      <c r="Z830" s="65">
        <v>3</v>
      </c>
      <c r="AA830" s="65">
        <v>3</v>
      </c>
      <c r="AB830" s="65">
        <v>18</v>
      </c>
      <c r="AC830" s="65">
        <v>12.8</v>
      </c>
      <c r="AD830" s="65"/>
      <c r="AE830" s="77">
        <f t="shared" si="804"/>
        <v>23</v>
      </c>
      <c r="AF830" s="78" t="s">
        <v>2581</v>
      </c>
      <c r="AG830" s="76">
        <f t="shared" ref="AG830:AH830" si="807">STDEV(L781:L830)</f>
        <v>4.8974795683544157</v>
      </c>
      <c r="AH830" s="76">
        <f t="shared" si="807"/>
        <v>0.12651811840884358</v>
      </c>
      <c r="AI830" s="76">
        <f t="shared" si="797"/>
        <v>18.078431372549019</v>
      </c>
    </row>
    <row r="831" spans="1:35" x14ac:dyDescent="0.25">
      <c r="A831" s="65">
        <v>82</v>
      </c>
      <c r="B831" s="56">
        <v>82</v>
      </c>
      <c r="C831" s="66">
        <v>38462</v>
      </c>
      <c r="D831" s="65" t="s">
        <v>660</v>
      </c>
      <c r="E831" s="57" t="s">
        <v>19</v>
      </c>
      <c r="F831" s="67" t="s">
        <v>5</v>
      </c>
      <c r="G831" s="57" t="s">
        <v>387</v>
      </c>
      <c r="H831" s="67" t="s">
        <v>3</v>
      </c>
      <c r="I831" s="65">
        <v>1</v>
      </c>
      <c r="J831" s="69">
        <v>0.83333333333333337</v>
      </c>
      <c r="K831" s="65">
        <v>4</v>
      </c>
      <c r="L831" s="65">
        <v>8</v>
      </c>
      <c r="M831" s="65">
        <v>0.5</v>
      </c>
      <c r="N831" s="65">
        <v>0</v>
      </c>
      <c r="O831" s="65">
        <v>0</v>
      </c>
      <c r="P831" s="65"/>
      <c r="Q831" s="65">
        <v>1</v>
      </c>
      <c r="R831" s="65">
        <v>3</v>
      </c>
      <c r="S831" s="65">
        <v>0.33300000000000002</v>
      </c>
      <c r="T831" s="65">
        <v>0</v>
      </c>
      <c r="U831" s="65">
        <v>4</v>
      </c>
      <c r="V831" s="65">
        <v>4</v>
      </c>
      <c r="W831" s="65">
        <v>1</v>
      </c>
      <c r="X831" s="65">
        <v>0</v>
      </c>
      <c r="Y831" s="65">
        <v>2</v>
      </c>
      <c r="Z831" s="65">
        <v>2</v>
      </c>
      <c r="AA831" s="65">
        <v>1</v>
      </c>
      <c r="AB831" s="65">
        <v>9</v>
      </c>
      <c r="AC831" s="65">
        <v>5.0999999999999996</v>
      </c>
      <c r="AD831" s="65"/>
      <c r="AE831" s="77">
        <f t="shared" si="804"/>
        <v>20</v>
      </c>
      <c r="AF831" s="78" t="s">
        <v>2581</v>
      </c>
      <c r="AG831" s="76">
        <f t="shared" ref="AG831:AH831" si="808">STDEV(L782:L831)</f>
        <v>5.0303568259039402</v>
      </c>
      <c r="AH831" s="76">
        <f t="shared" si="808"/>
        <v>0.11823540855739713</v>
      </c>
      <c r="AI831" s="76">
        <f t="shared" si="797"/>
        <v>17.921568627450981</v>
      </c>
    </row>
    <row r="832" spans="1:35" x14ac:dyDescent="0.25">
      <c r="A832" s="65">
        <v>1</v>
      </c>
      <c r="B832" s="56">
        <v>1</v>
      </c>
      <c r="C832" s="66">
        <v>38462</v>
      </c>
      <c r="D832" s="65" t="s">
        <v>2328</v>
      </c>
      <c r="E832" s="57" t="s">
        <v>19</v>
      </c>
      <c r="F832" s="67"/>
      <c r="G832" s="57" t="s">
        <v>8</v>
      </c>
      <c r="H832" s="67" t="s">
        <v>11</v>
      </c>
      <c r="I832" s="65">
        <v>1</v>
      </c>
      <c r="J832" s="68">
        <v>1.75</v>
      </c>
      <c r="K832" s="65">
        <v>5</v>
      </c>
      <c r="L832" s="65">
        <v>14</v>
      </c>
      <c r="M832" s="65">
        <v>0.35699999999999998</v>
      </c>
      <c r="N832" s="65">
        <v>0</v>
      </c>
      <c r="O832" s="65">
        <v>0</v>
      </c>
      <c r="P832" s="65"/>
      <c r="Q832" s="65">
        <v>5</v>
      </c>
      <c r="R832" s="65">
        <v>5</v>
      </c>
      <c r="S832" s="65">
        <v>1</v>
      </c>
      <c r="T832" s="65">
        <v>3</v>
      </c>
      <c r="U832" s="65">
        <v>10</v>
      </c>
      <c r="V832" s="65">
        <v>13</v>
      </c>
      <c r="W832" s="65">
        <v>3</v>
      </c>
      <c r="X832" s="65">
        <v>0</v>
      </c>
      <c r="Y832" s="65">
        <v>6</v>
      </c>
      <c r="Z832" s="65">
        <v>5</v>
      </c>
      <c r="AA832" s="65">
        <v>4</v>
      </c>
      <c r="AB832" s="65">
        <v>15</v>
      </c>
      <c r="AC832" s="65">
        <v>12</v>
      </c>
      <c r="AD832" s="65"/>
      <c r="AE832" s="77">
        <f t="shared" si="804"/>
        <v>42</v>
      </c>
      <c r="AF832" s="78" t="s">
        <v>2581</v>
      </c>
      <c r="AG832" s="76">
        <f t="shared" ref="AG832:AH832" si="809">STDEV(L783:L832)</f>
        <v>5.0118634768122003</v>
      </c>
      <c r="AH832" s="76">
        <f t="shared" si="809"/>
        <v>0.11936293650980988</v>
      </c>
      <c r="AI832" s="76">
        <f t="shared" si="797"/>
        <v>17.96078431372549</v>
      </c>
    </row>
    <row r="833" spans="1:35" x14ac:dyDescent="0.25">
      <c r="A833" s="65">
        <v>2</v>
      </c>
      <c r="B833" s="56">
        <v>2</v>
      </c>
      <c r="C833" s="66">
        <v>38462</v>
      </c>
      <c r="D833" s="65" t="s">
        <v>1665</v>
      </c>
      <c r="E833" s="57" t="s">
        <v>19</v>
      </c>
      <c r="F833" s="67" t="s">
        <v>5</v>
      </c>
      <c r="G833" s="57" t="s">
        <v>387</v>
      </c>
      <c r="H833" s="67" t="s">
        <v>3</v>
      </c>
      <c r="I833" s="65">
        <v>1</v>
      </c>
      <c r="J833" s="68">
        <v>1.875</v>
      </c>
      <c r="K833" s="65">
        <v>6</v>
      </c>
      <c r="L833" s="65">
        <v>18</v>
      </c>
      <c r="M833" s="65">
        <v>0.33300000000000002</v>
      </c>
      <c r="N833" s="65">
        <v>0</v>
      </c>
      <c r="O833" s="65">
        <v>0</v>
      </c>
      <c r="P833" s="65"/>
      <c r="Q833" s="65">
        <v>10</v>
      </c>
      <c r="R833" s="65">
        <v>14</v>
      </c>
      <c r="S833" s="65">
        <v>0.71399999999999997</v>
      </c>
      <c r="T833" s="65">
        <v>5</v>
      </c>
      <c r="U833" s="65">
        <v>8</v>
      </c>
      <c r="V833" s="65">
        <v>13</v>
      </c>
      <c r="W833" s="65">
        <v>4</v>
      </c>
      <c r="X833" s="65">
        <v>0</v>
      </c>
      <c r="Y833" s="65">
        <v>1</v>
      </c>
      <c r="Z833" s="65">
        <v>4</v>
      </c>
      <c r="AA833" s="65">
        <v>1</v>
      </c>
      <c r="AB833" s="65">
        <v>22</v>
      </c>
      <c r="AC833" s="65">
        <v>15.2</v>
      </c>
      <c r="AD833" s="65"/>
      <c r="AE833" s="77">
        <f t="shared" si="804"/>
        <v>45</v>
      </c>
      <c r="AF833" s="78" t="s">
        <v>2581</v>
      </c>
      <c r="AG833" s="76">
        <f t="shared" ref="AG833:AH833" si="810">STDEV(L784:L833)</f>
        <v>4.9924023908988984</v>
      </c>
      <c r="AH833" s="76">
        <f t="shared" si="810"/>
        <v>0.12097516020966917</v>
      </c>
      <c r="AI833" s="76">
        <f t="shared" si="797"/>
        <v>18.058823529411764</v>
      </c>
    </row>
    <row r="834" spans="1:35" x14ac:dyDescent="0.25">
      <c r="A834" s="65">
        <v>3</v>
      </c>
      <c r="B834" s="56">
        <v>3</v>
      </c>
      <c r="C834" s="66">
        <v>38462</v>
      </c>
      <c r="D834" s="65" t="s">
        <v>2329</v>
      </c>
      <c r="E834" s="57" t="s">
        <v>19</v>
      </c>
      <c r="F834" s="67" t="s">
        <v>5</v>
      </c>
      <c r="G834" s="57" t="s">
        <v>6</v>
      </c>
      <c r="H834" s="67" t="s">
        <v>11</v>
      </c>
      <c r="I834" s="65">
        <v>1</v>
      </c>
      <c r="J834" s="68">
        <v>1.6666666666666667</v>
      </c>
      <c r="K834" s="65">
        <v>10</v>
      </c>
      <c r="L834" s="65">
        <v>16</v>
      </c>
      <c r="M834" s="65">
        <v>0.625</v>
      </c>
      <c r="N834" s="65">
        <v>0</v>
      </c>
      <c r="O834" s="65">
        <v>0</v>
      </c>
      <c r="P834" s="65"/>
      <c r="Q834" s="65">
        <v>9</v>
      </c>
      <c r="R834" s="65">
        <v>11</v>
      </c>
      <c r="S834" s="65">
        <v>0.81799999999999995</v>
      </c>
      <c r="T834" s="65">
        <v>4</v>
      </c>
      <c r="U834" s="65">
        <v>11</v>
      </c>
      <c r="V834" s="65">
        <v>15</v>
      </c>
      <c r="W834" s="65">
        <v>5</v>
      </c>
      <c r="X834" s="65">
        <v>1</v>
      </c>
      <c r="Y834" s="65">
        <v>5</v>
      </c>
      <c r="Z834" s="65">
        <v>2</v>
      </c>
      <c r="AA834" s="65">
        <v>3</v>
      </c>
      <c r="AB834" s="65">
        <v>29</v>
      </c>
      <c r="AC834" s="65">
        <v>31.9</v>
      </c>
      <c r="AD834" s="65"/>
      <c r="AE834" s="77">
        <f t="shared" si="804"/>
        <v>40</v>
      </c>
      <c r="AF834" s="78" t="s">
        <v>2581</v>
      </c>
      <c r="AG834" s="76">
        <f t="shared" ref="AG834:AH834" si="811">STDEV(L785:L834)</f>
        <v>4.983605776003178</v>
      </c>
      <c r="AH834" s="76">
        <f t="shared" si="811"/>
        <v>0.12109091878520412</v>
      </c>
      <c r="AI834" s="76">
        <f t="shared" si="797"/>
        <v>18.078431372549019</v>
      </c>
    </row>
    <row r="835" spans="1:35" x14ac:dyDescent="0.25">
      <c r="A835" s="65">
        <v>4</v>
      </c>
      <c r="B835" s="56">
        <v>4</v>
      </c>
      <c r="C835" s="66">
        <v>38462</v>
      </c>
      <c r="D835" s="65" t="s">
        <v>1666</v>
      </c>
      <c r="E835" s="57" t="s">
        <v>19</v>
      </c>
      <c r="F835" s="67" t="s">
        <v>5</v>
      </c>
      <c r="G835" s="57" t="s">
        <v>17</v>
      </c>
      <c r="H835" s="67" t="s">
        <v>3</v>
      </c>
      <c r="I835" s="65">
        <v>1</v>
      </c>
      <c r="J835" s="68">
        <v>1.375</v>
      </c>
      <c r="K835" s="65">
        <v>5</v>
      </c>
      <c r="L835" s="65">
        <v>12</v>
      </c>
      <c r="M835" s="65">
        <v>0.41699999999999998</v>
      </c>
      <c r="N835" s="65">
        <v>0</v>
      </c>
      <c r="O835" s="65">
        <v>0</v>
      </c>
      <c r="P835" s="65"/>
      <c r="Q835" s="65">
        <v>7</v>
      </c>
      <c r="R835" s="65">
        <v>8</v>
      </c>
      <c r="S835" s="65">
        <v>0.875</v>
      </c>
      <c r="T835" s="65">
        <v>2</v>
      </c>
      <c r="U835" s="65">
        <v>11</v>
      </c>
      <c r="V835" s="65">
        <v>13</v>
      </c>
      <c r="W835" s="65">
        <v>1</v>
      </c>
      <c r="X835" s="65">
        <v>0</v>
      </c>
      <c r="Y835" s="65">
        <v>3</v>
      </c>
      <c r="Z835" s="65">
        <v>1</v>
      </c>
      <c r="AA835" s="65">
        <v>3</v>
      </c>
      <c r="AB835" s="65">
        <v>17</v>
      </c>
      <c r="AC835" s="65">
        <v>15.5</v>
      </c>
      <c r="AD835" s="65"/>
      <c r="AE835" s="77">
        <f t="shared" si="804"/>
        <v>33</v>
      </c>
      <c r="AF835" s="78" t="s">
        <v>2581</v>
      </c>
      <c r="AG835" s="76">
        <f t="shared" ref="AG835:AH835" si="812">STDEV(L786:L835)</f>
        <v>5.024389494845952</v>
      </c>
      <c r="AH835" s="76">
        <f t="shared" si="812"/>
        <v>0.12176482686401842</v>
      </c>
      <c r="AI835" s="76">
        <f t="shared" si="797"/>
        <v>17.901960784313726</v>
      </c>
    </row>
    <row r="836" spans="1:35" x14ac:dyDescent="0.25">
      <c r="A836" s="65">
        <v>5</v>
      </c>
      <c r="B836" s="56">
        <v>5</v>
      </c>
      <c r="C836" s="66">
        <v>38462</v>
      </c>
      <c r="D836" s="65" t="s">
        <v>1667</v>
      </c>
      <c r="E836" s="57" t="s">
        <v>19</v>
      </c>
      <c r="F836" s="67"/>
      <c r="G836" s="57" t="s">
        <v>35</v>
      </c>
      <c r="H836" s="67" t="s">
        <v>11</v>
      </c>
      <c r="I836" s="65">
        <v>1</v>
      </c>
      <c r="J836" s="68">
        <v>1.7916666666666667</v>
      </c>
      <c r="K836" s="65">
        <v>11</v>
      </c>
      <c r="L836" s="65">
        <v>16</v>
      </c>
      <c r="M836" s="65">
        <v>0.68799999999999994</v>
      </c>
      <c r="N836" s="65">
        <v>0</v>
      </c>
      <c r="O836" s="65">
        <v>0</v>
      </c>
      <c r="P836" s="65"/>
      <c r="Q836" s="65">
        <v>4</v>
      </c>
      <c r="R836" s="65">
        <v>9</v>
      </c>
      <c r="S836" s="65">
        <v>0.44400000000000001</v>
      </c>
      <c r="T836" s="65">
        <v>3</v>
      </c>
      <c r="U836" s="65">
        <v>11</v>
      </c>
      <c r="V836" s="65">
        <v>14</v>
      </c>
      <c r="W836" s="65">
        <v>3</v>
      </c>
      <c r="X836" s="65">
        <v>1</v>
      </c>
      <c r="Y836" s="65">
        <v>3</v>
      </c>
      <c r="Z836" s="65">
        <v>3</v>
      </c>
      <c r="AA836" s="65">
        <v>3</v>
      </c>
      <c r="AB836" s="65">
        <v>26</v>
      </c>
      <c r="AC836" s="65">
        <v>23.6</v>
      </c>
      <c r="AD836" s="65"/>
      <c r="AE836" s="77">
        <f t="shared" si="804"/>
        <v>43</v>
      </c>
      <c r="AF836" s="78" t="s">
        <v>2581</v>
      </c>
      <c r="AG836" s="76">
        <f t="shared" ref="AG836:AH836" si="813">STDEV(L787:L836)</f>
        <v>5.029869962209232</v>
      </c>
      <c r="AH836" s="76">
        <f t="shared" si="813"/>
        <v>0.12128379436474641</v>
      </c>
      <c r="AI836" s="76">
        <f t="shared" si="797"/>
        <v>17.941176470588236</v>
      </c>
    </row>
    <row r="837" spans="1:35" x14ac:dyDescent="0.25">
      <c r="A837" s="65">
        <v>6</v>
      </c>
      <c r="B837" s="56">
        <v>6</v>
      </c>
      <c r="C837" s="66">
        <v>38462</v>
      </c>
      <c r="D837" s="65" t="s">
        <v>2330</v>
      </c>
      <c r="E837" s="57" t="s">
        <v>19</v>
      </c>
      <c r="F837" s="67" t="s">
        <v>5</v>
      </c>
      <c r="G837" s="57" t="s">
        <v>1804</v>
      </c>
      <c r="H837" s="67" t="s">
        <v>11</v>
      </c>
      <c r="I837" s="65">
        <v>1</v>
      </c>
      <c r="J837" s="68">
        <v>1.875</v>
      </c>
      <c r="K837" s="65">
        <v>14</v>
      </c>
      <c r="L837" s="65">
        <v>23</v>
      </c>
      <c r="M837" s="65">
        <v>0.60899999999999999</v>
      </c>
      <c r="N837" s="65">
        <v>0</v>
      </c>
      <c r="O837" s="65">
        <v>0</v>
      </c>
      <c r="P837" s="65"/>
      <c r="Q837" s="65">
        <v>5</v>
      </c>
      <c r="R837" s="65">
        <v>9</v>
      </c>
      <c r="S837" s="65">
        <v>0.55600000000000005</v>
      </c>
      <c r="T837" s="65">
        <v>4</v>
      </c>
      <c r="U837" s="65">
        <v>12</v>
      </c>
      <c r="V837" s="65">
        <v>16</v>
      </c>
      <c r="W837" s="65">
        <v>3</v>
      </c>
      <c r="X837" s="65">
        <v>0</v>
      </c>
      <c r="Y837" s="65">
        <v>0</v>
      </c>
      <c r="Z837" s="65">
        <v>2</v>
      </c>
      <c r="AA837" s="65">
        <v>2</v>
      </c>
      <c r="AB837" s="65">
        <v>33</v>
      </c>
      <c r="AC837" s="65">
        <v>26.6</v>
      </c>
      <c r="AD837" s="65"/>
      <c r="AE837" s="77">
        <f t="shared" si="804"/>
        <v>45</v>
      </c>
      <c r="AF837" s="78" t="s">
        <v>2581</v>
      </c>
      <c r="AG837" s="76">
        <f t="shared" ref="AG837:AH837" si="814">STDEV(L788:L837)</f>
        <v>5.0728971716648958</v>
      </c>
      <c r="AH837" s="76">
        <f t="shared" si="814"/>
        <v>0.12142151239986021</v>
      </c>
      <c r="AI837" s="76">
        <f t="shared" si="797"/>
        <v>18.019607843137255</v>
      </c>
    </row>
    <row r="838" spans="1:35" x14ac:dyDescent="0.25">
      <c r="A838" s="65">
        <v>7</v>
      </c>
      <c r="B838" s="56">
        <v>7</v>
      </c>
      <c r="C838" s="66">
        <v>38462</v>
      </c>
      <c r="D838" s="65" t="s">
        <v>2331</v>
      </c>
      <c r="E838" s="57" t="s">
        <v>19</v>
      </c>
      <c r="F838" s="67"/>
      <c r="G838" s="57" t="s">
        <v>102</v>
      </c>
      <c r="H838" s="67" t="s">
        <v>11</v>
      </c>
      <c r="I838" s="65">
        <v>1</v>
      </c>
      <c r="J838" s="68">
        <v>1.6666666666666667</v>
      </c>
      <c r="K838" s="65">
        <v>6</v>
      </c>
      <c r="L838" s="65">
        <v>11</v>
      </c>
      <c r="M838" s="65">
        <v>0.54500000000000004</v>
      </c>
      <c r="N838" s="65">
        <v>0</v>
      </c>
      <c r="O838" s="65">
        <v>1</v>
      </c>
      <c r="P838" s="65">
        <v>0</v>
      </c>
      <c r="Q838" s="65">
        <v>8</v>
      </c>
      <c r="R838" s="65">
        <v>8</v>
      </c>
      <c r="S838" s="65">
        <v>1</v>
      </c>
      <c r="T838" s="65">
        <v>3</v>
      </c>
      <c r="U838" s="65">
        <v>10</v>
      </c>
      <c r="V838" s="65">
        <v>13</v>
      </c>
      <c r="W838" s="65">
        <v>1</v>
      </c>
      <c r="X838" s="65">
        <v>0</v>
      </c>
      <c r="Y838" s="65">
        <v>4</v>
      </c>
      <c r="Z838" s="65">
        <v>4</v>
      </c>
      <c r="AA838" s="65">
        <v>0</v>
      </c>
      <c r="AB838" s="65">
        <v>20</v>
      </c>
      <c r="AC838" s="65">
        <v>19.3</v>
      </c>
      <c r="AD838" s="65"/>
      <c r="AE838" s="77">
        <f t="shared" si="804"/>
        <v>40</v>
      </c>
      <c r="AF838" s="78" t="s">
        <v>2581</v>
      </c>
      <c r="AG838" s="76">
        <f t="shared" ref="AG838:AH838" si="815">STDEV(L789:L838)</f>
        <v>5.1331654712372226</v>
      </c>
      <c r="AH838" s="76">
        <f t="shared" si="815"/>
        <v>0.12148540686696736</v>
      </c>
      <c r="AI838" s="76">
        <f t="shared" si="797"/>
        <v>17.843137254901961</v>
      </c>
    </row>
    <row r="839" spans="1:35" x14ac:dyDescent="0.25">
      <c r="A839" s="65">
        <v>8</v>
      </c>
      <c r="B839" s="56">
        <v>8</v>
      </c>
      <c r="C839" s="66">
        <v>38462</v>
      </c>
      <c r="D839" s="65" t="s">
        <v>1669</v>
      </c>
      <c r="E839" s="57" t="s">
        <v>19</v>
      </c>
      <c r="F839" s="67"/>
      <c r="G839" s="57" t="s">
        <v>23</v>
      </c>
      <c r="H839" s="67" t="s">
        <v>11</v>
      </c>
      <c r="I839" s="65">
        <v>1</v>
      </c>
      <c r="J839" s="68">
        <v>1.6666666666666667</v>
      </c>
      <c r="K839" s="65">
        <v>7</v>
      </c>
      <c r="L839" s="65">
        <v>21</v>
      </c>
      <c r="M839" s="65">
        <v>0.33300000000000002</v>
      </c>
      <c r="N839" s="65">
        <v>0</v>
      </c>
      <c r="O839" s="65">
        <v>0</v>
      </c>
      <c r="P839" s="65"/>
      <c r="Q839" s="65">
        <v>5</v>
      </c>
      <c r="R839" s="65">
        <v>6</v>
      </c>
      <c r="S839" s="65">
        <v>0.83299999999999996</v>
      </c>
      <c r="T839" s="65">
        <v>5</v>
      </c>
      <c r="U839" s="65">
        <v>4</v>
      </c>
      <c r="V839" s="65">
        <v>9</v>
      </c>
      <c r="W839" s="65">
        <v>2</v>
      </c>
      <c r="X839" s="65">
        <v>2</v>
      </c>
      <c r="Y839" s="65">
        <v>0</v>
      </c>
      <c r="Z839" s="65">
        <v>3</v>
      </c>
      <c r="AA839" s="65">
        <v>2</v>
      </c>
      <c r="AB839" s="65">
        <v>19</v>
      </c>
      <c r="AC839" s="65">
        <v>11</v>
      </c>
      <c r="AD839" s="65"/>
      <c r="AE839" s="77">
        <f t="shared" si="804"/>
        <v>40</v>
      </c>
      <c r="AF839" s="78" t="s">
        <v>2581</v>
      </c>
      <c r="AG839" s="76">
        <f t="shared" ref="AG839:AH839" si="816">STDEV(L790:L839)</f>
        <v>5.0991796058837959</v>
      </c>
      <c r="AH839" s="76">
        <f t="shared" si="816"/>
        <v>0.12248925650514693</v>
      </c>
      <c r="AI839" s="76">
        <f t="shared" si="797"/>
        <v>17.823529411764707</v>
      </c>
    </row>
    <row r="840" spans="1:35" x14ac:dyDescent="0.25">
      <c r="A840" s="65">
        <v>9</v>
      </c>
      <c r="B840" s="56">
        <v>9</v>
      </c>
      <c r="C840" s="66">
        <v>38462</v>
      </c>
      <c r="D840" s="65" t="s">
        <v>1671</v>
      </c>
      <c r="E840" s="57" t="s">
        <v>19</v>
      </c>
      <c r="F840" s="67"/>
      <c r="G840" s="57" t="s">
        <v>51</v>
      </c>
      <c r="H840" s="67" t="s">
        <v>11</v>
      </c>
      <c r="I840" s="65">
        <v>1</v>
      </c>
      <c r="J840" s="68">
        <v>1.7083333333333333</v>
      </c>
      <c r="K840" s="65">
        <v>10</v>
      </c>
      <c r="L840" s="65">
        <v>14</v>
      </c>
      <c r="M840" s="65">
        <v>0.71399999999999997</v>
      </c>
      <c r="N840" s="65">
        <v>0</v>
      </c>
      <c r="O840" s="65">
        <v>0</v>
      </c>
      <c r="P840" s="65"/>
      <c r="Q840" s="65">
        <v>7</v>
      </c>
      <c r="R840" s="65">
        <v>8</v>
      </c>
      <c r="S840" s="65">
        <v>0.875</v>
      </c>
      <c r="T840" s="65">
        <v>1</v>
      </c>
      <c r="U840" s="65">
        <v>5</v>
      </c>
      <c r="V840" s="65">
        <v>6</v>
      </c>
      <c r="W840" s="65">
        <v>5</v>
      </c>
      <c r="X840" s="65">
        <v>0</v>
      </c>
      <c r="Y840" s="65">
        <v>2</v>
      </c>
      <c r="Z840" s="65">
        <v>3</v>
      </c>
      <c r="AA840" s="65">
        <v>2</v>
      </c>
      <c r="AB840" s="65">
        <v>27</v>
      </c>
      <c r="AC840" s="65">
        <v>24.1</v>
      </c>
      <c r="AD840" s="65"/>
      <c r="AE840" s="77">
        <f t="shared" si="804"/>
        <v>41</v>
      </c>
      <c r="AF840" s="78" t="s">
        <v>2581</v>
      </c>
      <c r="AG840" s="76">
        <f t="shared" ref="AG840:AH840" si="817">STDEV(L791:L840)</f>
        <v>5.1260041325916763</v>
      </c>
      <c r="AH840" s="76">
        <f t="shared" si="817"/>
        <v>0.12509322074977156</v>
      </c>
      <c r="AI840" s="76">
        <f t="shared" si="797"/>
        <v>17.647058823529413</v>
      </c>
    </row>
    <row r="841" spans="1:35" x14ac:dyDescent="0.25">
      <c r="A841" s="65">
        <v>10</v>
      </c>
      <c r="B841" s="56">
        <v>10</v>
      </c>
      <c r="C841" s="66">
        <v>38462</v>
      </c>
      <c r="D841" s="65" t="s">
        <v>2332</v>
      </c>
      <c r="E841" s="57" t="s">
        <v>19</v>
      </c>
      <c r="F841" s="67"/>
      <c r="G841" s="57" t="s">
        <v>387</v>
      </c>
      <c r="H841" s="67" t="s">
        <v>11</v>
      </c>
      <c r="I841" s="65">
        <v>1</v>
      </c>
      <c r="J841" s="68">
        <v>1.4166666666666667</v>
      </c>
      <c r="K841" s="65">
        <v>14</v>
      </c>
      <c r="L841" s="65">
        <v>17</v>
      </c>
      <c r="M841" s="65">
        <v>0.82399999999999995</v>
      </c>
      <c r="N841" s="65">
        <v>0</v>
      </c>
      <c r="O841" s="65">
        <v>0</v>
      </c>
      <c r="P841" s="65"/>
      <c r="Q841" s="65">
        <v>2</v>
      </c>
      <c r="R841" s="65">
        <v>2</v>
      </c>
      <c r="S841" s="65">
        <v>1</v>
      </c>
      <c r="T841" s="65">
        <v>5</v>
      </c>
      <c r="U841" s="65">
        <v>8</v>
      </c>
      <c r="V841" s="65">
        <v>13</v>
      </c>
      <c r="W841" s="65">
        <v>4</v>
      </c>
      <c r="X841" s="65">
        <v>0</v>
      </c>
      <c r="Y841" s="65">
        <v>3</v>
      </c>
      <c r="Z841" s="65">
        <v>2</v>
      </c>
      <c r="AA841" s="65">
        <v>1</v>
      </c>
      <c r="AB841" s="65">
        <v>30</v>
      </c>
      <c r="AC841" s="65">
        <v>32.1</v>
      </c>
      <c r="AD841" s="65"/>
      <c r="AE841" s="77">
        <f t="shared" si="804"/>
        <v>34</v>
      </c>
      <c r="AF841" s="78" t="s">
        <v>2581</v>
      </c>
      <c r="AG841" s="76">
        <f t="shared" ref="AG841:AH841" si="818">STDEV(L792:L841)</f>
        <v>5.1214235903542216</v>
      </c>
      <c r="AH841" s="76">
        <f t="shared" si="818"/>
        <v>0.13271476395423601</v>
      </c>
      <c r="AI841" s="76">
        <f t="shared" si="797"/>
        <v>17.627450980392158</v>
      </c>
    </row>
    <row r="842" spans="1:35" x14ac:dyDescent="0.25">
      <c r="A842" s="65">
        <v>11</v>
      </c>
      <c r="B842" s="56">
        <v>11</v>
      </c>
      <c r="C842" s="66">
        <v>38462</v>
      </c>
      <c r="D842" s="65" t="s">
        <v>2333</v>
      </c>
      <c r="E842" s="57" t="s">
        <v>19</v>
      </c>
      <c r="F842" s="67" t="s">
        <v>5</v>
      </c>
      <c r="G842" s="57" t="s">
        <v>31</v>
      </c>
      <c r="H842" s="67" t="s">
        <v>11</v>
      </c>
      <c r="I842" s="65">
        <v>1</v>
      </c>
      <c r="J842" s="68">
        <v>1.75</v>
      </c>
      <c r="K842" s="65">
        <v>11</v>
      </c>
      <c r="L842" s="65">
        <v>24</v>
      </c>
      <c r="M842" s="65">
        <v>0.45800000000000002</v>
      </c>
      <c r="N842" s="65">
        <v>0</v>
      </c>
      <c r="O842" s="65">
        <v>0</v>
      </c>
      <c r="P842" s="65"/>
      <c r="Q842" s="65">
        <v>8</v>
      </c>
      <c r="R842" s="65">
        <v>9</v>
      </c>
      <c r="S842" s="65">
        <v>0.88900000000000001</v>
      </c>
      <c r="T842" s="65">
        <v>6</v>
      </c>
      <c r="U842" s="65">
        <v>12</v>
      </c>
      <c r="V842" s="65">
        <v>18</v>
      </c>
      <c r="W842" s="65">
        <v>5</v>
      </c>
      <c r="X842" s="65">
        <v>0</v>
      </c>
      <c r="Y842" s="65">
        <v>3</v>
      </c>
      <c r="Z842" s="65">
        <v>4</v>
      </c>
      <c r="AA842" s="65">
        <v>4</v>
      </c>
      <c r="AB842" s="65">
        <v>30</v>
      </c>
      <c r="AC842" s="65">
        <v>25</v>
      </c>
      <c r="AD842" s="65"/>
      <c r="AE842" s="77">
        <f t="shared" si="804"/>
        <v>42</v>
      </c>
      <c r="AF842" s="78" t="s">
        <v>2581</v>
      </c>
      <c r="AG842" s="76">
        <f t="shared" ref="AG842:AH842" si="819">STDEV(L793:L842)</f>
        <v>5.0264605959311943</v>
      </c>
      <c r="AH842" s="76">
        <f t="shared" si="819"/>
        <v>0.13130616815640597</v>
      </c>
      <c r="AI842" s="76">
        <f t="shared" si="797"/>
        <v>17.784313725490197</v>
      </c>
    </row>
    <row r="843" spans="1:35" x14ac:dyDescent="0.25">
      <c r="A843" s="65">
        <v>12</v>
      </c>
      <c r="B843" s="56">
        <v>12</v>
      </c>
      <c r="C843" s="66">
        <v>38462</v>
      </c>
      <c r="D843" s="65" t="s">
        <v>2334</v>
      </c>
      <c r="E843" s="57" t="s">
        <v>19</v>
      </c>
      <c r="F843" s="67" t="s">
        <v>5</v>
      </c>
      <c r="G843" s="57" t="s">
        <v>89</v>
      </c>
      <c r="H843" s="67" t="s">
        <v>3</v>
      </c>
      <c r="I843" s="65">
        <v>1</v>
      </c>
      <c r="J843" s="68">
        <v>1.875</v>
      </c>
      <c r="K843" s="65">
        <v>7</v>
      </c>
      <c r="L843" s="65">
        <v>20</v>
      </c>
      <c r="M843" s="65">
        <v>0.35</v>
      </c>
      <c r="N843" s="65">
        <v>0</v>
      </c>
      <c r="O843" s="65">
        <v>0</v>
      </c>
      <c r="P843" s="65"/>
      <c r="Q843" s="65">
        <v>7</v>
      </c>
      <c r="R843" s="65">
        <v>9</v>
      </c>
      <c r="S843" s="65">
        <v>0.77800000000000002</v>
      </c>
      <c r="T843" s="65">
        <v>5</v>
      </c>
      <c r="U843" s="65">
        <v>13</v>
      </c>
      <c r="V843" s="65">
        <v>18</v>
      </c>
      <c r="W843" s="65">
        <v>8</v>
      </c>
      <c r="X843" s="65">
        <v>1</v>
      </c>
      <c r="Y843" s="65">
        <v>1</v>
      </c>
      <c r="Z843" s="65">
        <v>0</v>
      </c>
      <c r="AA843" s="65">
        <v>2</v>
      </c>
      <c r="AB843" s="65">
        <v>21</v>
      </c>
      <c r="AC843" s="65">
        <v>22.9</v>
      </c>
      <c r="AD843" s="65"/>
      <c r="AE843" s="77">
        <f t="shared" si="804"/>
        <v>45</v>
      </c>
      <c r="AF843" s="78" t="s">
        <v>2581</v>
      </c>
      <c r="AG843" s="76">
        <f t="shared" ref="AG843:AH843" si="820">STDEV(L794:L843)</f>
        <v>4.9538276275285655</v>
      </c>
      <c r="AH843" s="76">
        <f t="shared" si="820"/>
        <v>0.13343195009487932</v>
      </c>
      <c r="AI843" s="76">
        <f t="shared" si="797"/>
        <v>17.647058823529413</v>
      </c>
    </row>
    <row r="844" spans="1:35" x14ac:dyDescent="0.25">
      <c r="A844" s="65">
        <v>13</v>
      </c>
      <c r="B844" s="56">
        <v>13</v>
      </c>
      <c r="C844" s="66">
        <v>38462</v>
      </c>
      <c r="D844" s="65" t="s">
        <v>2335</v>
      </c>
      <c r="E844" s="57" t="s">
        <v>19</v>
      </c>
      <c r="F844" s="67"/>
      <c r="G844" s="57" t="s">
        <v>15</v>
      </c>
      <c r="H844" s="67" t="s">
        <v>11</v>
      </c>
      <c r="I844" s="65">
        <v>1</v>
      </c>
      <c r="J844" s="68">
        <v>1.6666666666666667</v>
      </c>
      <c r="K844" s="65">
        <v>6</v>
      </c>
      <c r="L844" s="65">
        <v>17</v>
      </c>
      <c r="M844" s="65">
        <v>0.35299999999999998</v>
      </c>
      <c r="N844" s="65">
        <v>0</v>
      </c>
      <c r="O844" s="65">
        <v>0</v>
      </c>
      <c r="P844" s="65"/>
      <c r="Q844" s="65">
        <v>4</v>
      </c>
      <c r="R844" s="65">
        <v>5</v>
      </c>
      <c r="S844" s="65">
        <v>0.8</v>
      </c>
      <c r="T844" s="65">
        <v>3</v>
      </c>
      <c r="U844" s="65">
        <v>9</v>
      </c>
      <c r="V844" s="65">
        <v>12</v>
      </c>
      <c r="W844" s="65">
        <v>5</v>
      </c>
      <c r="X844" s="65">
        <v>1</v>
      </c>
      <c r="Y844" s="65">
        <v>4</v>
      </c>
      <c r="Z844" s="65">
        <v>3</v>
      </c>
      <c r="AA844" s="65">
        <v>4</v>
      </c>
      <c r="AB844" s="65">
        <v>16</v>
      </c>
      <c r="AC844" s="65">
        <v>13.6</v>
      </c>
      <c r="AD844" s="65"/>
      <c r="AE844" s="77">
        <f t="shared" si="804"/>
        <v>40</v>
      </c>
      <c r="AF844" s="78" t="s">
        <v>2581</v>
      </c>
      <c r="AG844" s="76">
        <f t="shared" ref="AG844:AH844" si="821">STDEV(L795:L844)</f>
        <v>4.9284264989042947</v>
      </c>
      <c r="AH844" s="76">
        <f t="shared" si="821"/>
        <v>0.13407443713802222</v>
      </c>
      <c r="AI844" s="76">
        <f t="shared" si="797"/>
        <v>17.509803921568629</v>
      </c>
    </row>
    <row r="845" spans="1:35" x14ac:dyDescent="0.25">
      <c r="A845" s="65">
        <v>14</v>
      </c>
      <c r="B845" s="56">
        <v>14</v>
      </c>
      <c r="C845" s="66">
        <v>38462</v>
      </c>
      <c r="D845" s="65" t="s">
        <v>2336</v>
      </c>
      <c r="E845" s="57" t="s">
        <v>19</v>
      </c>
      <c r="F845" s="67"/>
      <c r="G845" s="57" t="s">
        <v>17</v>
      </c>
      <c r="H845" s="67" t="s">
        <v>3</v>
      </c>
      <c r="I845" s="65">
        <v>1</v>
      </c>
      <c r="J845" s="68">
        <v>2.0416666666666665</v>
      </c>
      <c r="K845" s="65">
        <v>13</v>
      </c>
      <c r="L845" s="65">
        <v>23</v>
      </c>
      <c r="M845" s="65">
        <v>0.56499999999999995</v>
      </c>
      <c r="N845" s="65">
        <v>0</v>
      </c>
      <c r="O845" s="65">
        <v>0</v>
      </c>
      <c r="P845" s="65"/>
      <c r="Q845" s="65">
        <v>12</v>
      </c>
      <c r="R845" s="65">
        <v>13</v>
      </c>
      <c r="S845" s="65">
        <v>0.92300000000000004</v>
      </c>
      <c r="T845" s="65">
        <v>0</v>
      </c>
      <c r="U845" s="65">
        <v>11</v>
      </c>
      <c r="V845" s="65">
        <v>11</v>
      </c>
      <c r="W845" s="65">
        <v>2</v>
      </c>
      <c r="X845" s="65">
        <v>1</v>
      </c>
      <c r="Y845" s="65">
        <v>2</v>
      </c>
      <c r="Z845" s="65">
        <v>3</v>
      </c>
      <c r="AA845" s="65">
        <v>3</v>
      </c>
      <c r="AB845" s="65">
        <v>38</v>
      </c>
      <c r="AC845" s="65">
        <v>29.6</v>
      </c>
      <c r="AD845" s="65"/>
      <c r="AE845" s="77">
        <f t="shared" si="804"/>
        <v>49</v>
      </c>
      <c r="AF845" s="78" t="s">
        <v>2581</v>
      </c>
      <c r="AG845" s="76">
        <f t="shared" ref="AG845:AH845" si="822">STDEV(L796:L845)</f>
        <v>4.9817626583041337</v>
      </c>
      <c r="AH845" s="76">
        <f t="shared" si="822"/>
        <v>0.13328687643039483</v>
      </c>
      <c r="AI845" s="76">
        <f t="shared" si="797"/>
        <v>17.686274509803923</v>
      </c>
    </row>
    <row r="846" spans="1:35" x14ac:dyDescent="0.25">
      <c r="A846" s="65">
        <v>15</v>
      </c>
      <c r="B846" s="56">
        <v>15</v>
      </c>
      <c r="C846" s="66">
        <v>38462</v>
      </c>
      <c r="D846" s="65" t="s">
        <v>1678</v>
      </c>
      <c r="E846" s="57" t="s">
        <v>19</v>
      </c>
      <c r="F846" s="67" t="s">
        <v>5</v>
      </c>
      <c r="G846" s="57" t="s">
        <v>23</v>
      </c>
      <c r="H846" s="67" t="s">
        <v>11</v>
      </c>
      <c r="I846" s="65">
        <v>1</v>
      </c>
      <c r="J846" s="68">
        <v>1.625</v>
      </c>
      <c r="K846" s="65">
        <v>11</v>
      </c>
      <c r="L846" s="65">
        <v>18</v>
      </c>
      <c r="M846" s="65">
        <v>0.61099999999999999</v>
      </c>
      <c r="N846" s="65">
        <v>0</v>
      </c>
      <c r="O846" s="65">
        <v>0</v>
      </c>
      <c r="P846" s="65"/>
      <c r="Q846" s="65">
        <v>3</v>
      </c>
      <c r="R846" s="65">
        <v>5</v>
      </c>
      <c r="S846" s="65">
        <v>0.6</v>
      </c>
      <c r="T846" s="65">
        <v>3</v>
      </c>
      <c r="U846" s="65">
        <v>9</v>
      </c>
      <c r="V846" s="65">
        <v>12</v>
      </c>
      <c r="W846" s="65">
        <v>3</v>
      </c>
      <c r="X846" s="65">
        <v>4</v>
      </c>
      <c r="Y846" s="65">
        <v>4</v>
      </c>
      <c r="Z846" s="65">
        <v>3</v>
      </c>
      <c r="AA846" s="65">
        <v>2</v>
      </c>
      <c r="AB846" s="65">
        <v>25</v>
      </c>
      <c r="AC846" s="65">
        <v>25.9</v>
      </c>
      <c r="AD846" s="65"/>
      <c r="AE846" s="77">
        <f t="shared" si="804"/>
        <v>39</v>
      </c>
      <c r="AF846" s="78" t="s">
        <v>2581</v>
      </c>
      <c r="AG846" s="76">
        <f t="shared" ref="AG846:AH846" si="823">STDEV(L797:L846)</f>
        <v>4.9234549011101256</v>
      </c>
      <c r="AH846" s="76">
        <f t="shared" si="823"/>
        <v>0.13406395062485243</v>
      </c>
      <c r="AI846" s="76">
        <f t="shared" si="797"/>
        <v>17.725490196078432</v>
      </c>
    </row>
    <row r="847" spans="1:35" x14ac:dyDescent="0.25">
      <c r="A847" s="65">
        <v>16</v>
      </c>
      <c r="B847" s="56">
        <v>16</v>
      </c>
      <c r="C847" s="66">
        <v>38462</v>
      </c>
      <c r="D847" s="65" t="s">
        <v>1680</v>
      </c>
      <c r="E847" s="57" t="s">
        <v>19</v>
      </c>
      <c r="F847" s="67"/>
      <c r="G847" s="57" t="s">
        <v>114</v>
      </c>
      <c r="H847" s="67" t="s">
        <v>11</v>
      </c>
      <c r="I847" s="65">
        <v>1</v>
      </c>
      <c r="J847" s="68">
        <v>1.1666666666666667</v>
      </c>
      <c r="K847" s="65">
        <v>5</v>
      </c>
      <c r="L847" s="65">
        <v>11</v>
      </c>
      <c r="M847" s="65">
        <v>0.45500000000000002</v>
      </c>
      <c r="N847" s="65">
        <v>0</v>
      </c>
      <c r="O847" s="65">
        <v>0</v>
      </c>
      <c r="P847" s="65"/>
      <c r="Q847" s="65">
        <v>3</v>
      </c>
      <c r="R847" s="65">
        <v>4</v>
      </c>
      <c r="S847" s="65">
        <v>0.75</v>
      </c>
      <c r="T847" s="65">
        <v>3</v>
      </c>
      <c r="U847" s="65">
        <v>8</v>
      </c>
      <c r="V847" s="65">
        <v>11</v>
      </c>
      <c r="W847" s="65">
        <v>5</v>
      </c>
      <c r="X847" s="65">
        <v>1</v>
      </c>
      <c r="Y847" s="65">
        <v>1</v>
      </c>
      <c r="Z847" s="65">
        <v>1</v>
      </c>
      <c r="AA847" s="65">
        <v>3</v>
      </c>
      <c r="AB847" s="65">
        <v>13</v>
      </c>
      <c r="AC847" s="65">
        <v>14.4</v>
      </c>
      <c r="AD847" s="65"/>
      <c r="AE847" s="77">
        <f t="shared" si="804"/>
        <v>28</v>
      </c>
      <c r="AF847" s="78" t="s">
        <v>2581</v>
      </c>
      <c r="AG847" s="76">
        <f t="shared" ref="AG847:AH847" si="824">STDEV(L798:L847)</f>
        <v>4.9988161863891456</v>
      </c>
      <c r="AH847" s="76">
        <f t="shared" si="824"/>
        <v>0.13415357632510708</v>
      </c>
      <c r="AI847" s="76">
        <f t="shared" si="797"/>
        <v>17.490196078431371</v>
      </c>
    </row>
    <row r="848" spans="1:35" x14ac:dyDescent="0.25">
      <c r="A848" s="65">
        <v>17</v>
      </c>
      <c r="B848" s="56">
        <v>17</v>
      </c>
      <c r="C848" s="66">
        <v>38462</v>
      </c>
      <c r="D848" s="65" t="s">
        <v>2337</v>
      </c>
      <c r="E848" s="57" t="s">
        <v>19</v>
      </c>
      <c r="F848" s="67" t="s">
        <v>5</v>
      </c>
      <c r="G848" s="57" t="s">
        <v>102</v>
      </c>
      <c r="H848" s="67" t="s">
        <v>11</v>
      </c>
      <c r="I848" s="65">
        <v>1</v>
      </c>
      <c r="J848" s="68">
        <v>1.8333333333333333</v>
      </c>
      <c r="K848" s="65">
        <v>8</v>
      </c>
      <c r="L848" s="65">
        <v>20</v>
      </c>
      <c r="M848" s="65">
        <v>0.4</v>
      </c>
      <c r="N848" s="65">
        <v>0</v>
      </c>
      <c r="O848" s="65">
        <v>0</v>
      </c>
      <c r="P848" s="65"/>
      <c r="Q848" s="65">
        <v>5</v>
      </c>
      <c r="R848" s="65">
        <v>6</v>
      </c>
      <c r="S848" s="65">
        <v>0.83299999999999996</v>
      </c>
      <c r="T848" s="65">
        <v>2</v>
      </c>
      <c r="U848" s="65">
        <v>13</v>
      </c>
      <c r="V848" s="65">
        <v>15</v>
      </c>
      <c r="W848" s="65">
        <v>3</v>
      </c>
      <c r="X848" s="65">
        <v>1</v>
      </c>
      <c r="Y848" s="65">
        <v>2</v>
      </c>
      <c r="Z848" s="65">
        <v>5</v>
      </c>
      <c r="AA848" s="65">
        <v>4</v>
      </c>
      <c r="AB848" s="65">
        <v>21</v>
      </c>
      <c r="AC848" s="65">
        <v>13</v>
      </c>
      <c r="AD848" s="65"/>
      <c r="AE848" s="77">
        <f t="shared" si="804"/>
        <v>44</v>
      </c>
      <c r="AF848" s="78" t="s">
        <v>2581</v>
      </c>
      <c r="AG848" s="76">
        <f t="shared" ref="AG848:AH848" si="825">STDEV(L799:L848)</f>
        <v>4.984097158944226</v>
      </c>
      <c r="AH848" s="76">
        <f t="shared" si="825"/>
        <v>0.13363615696726566</v>
      </c>
      <c r="AI848" s="76">
        <f t="shared" si="797"/>
        <v>17.588235294117649</v>
      </c>
    </row>
    <row r="849" spans="1:35" x14ac:dyDescent="0.25">
      <c r="A849" s="65">
        <v>18</v>
      </c>
      <c r="B849" s="56">
        <v>18</v>
      </c>
      <c r="C849" s="66">
        <v>38462</v>
      </c>
      <c r="D849" s="65" t="s">
        <v>2338</v>
      </c>
      <c r="E849" s="57" t="s">
        <v>19</v>
      </c>
      <c r="F849" s="67"/>
      <c r="G849" s="57" t="s">
        <v>95</v>
      </c>
      <c r="H849" s="67" t="s">
        <v>11</v>
      </c>
      <c r="I849" s="65">
        <v>1</v>
      </c>
      <c r="J849" s="68">
        <v>1.8333333333333333</v>
      </c>
      <c r="K849" s="65">
        <v>5</v>
      </c>
      <c r="L849" s="65">
        <v>14</v>
      </c>
      <c r="M849" s="65">
        <v>0.35699999999999998</v>
      </c>
      <c r="N849" s="65">
        <v>0</v>
      </c>
      <c r="O849" s="65">
        <v>0</v>
      </c>
      <c r="P849" s="65"/>
      <c r="Q849" s="65">
        <v>8</v>
      </c>
      <c r="R849" s="65">
        <v>10</v>
      </c>
      <c r="S849" s="65">
        <v>0.8</v>
      </c>
      <c r="T849" s="65">
        <v>2</v>
      </c>
      <c r="U849" s="65">
        <v>7</v>
      </c>
      <c r="V849" s="65">
        <v>9</v>
      </c>
      <c r="W849" s="65">
        <v>4</v>
      </c>
      <c r="X849" s="65">
        <v>2</v>
      </c>
      <c r="Y849" s="65">
        <v>4</v>
      </c>
      <c r="Z849" s="65">
        <v>2</v>
      </c>
      <c r="AA849" s="65">
        <v>2</v>
      </c>
      <c r="AB849" s="65">
        <v>18</v>
      </c>
      <c r="AC849" s="65">
        <v>17.7</v>
      </c>
      <c r="AD849" s="65"/>
      <c r="AE849" s="77">
        <f t="shared" si="804"/>
        <v>44</v>
      </c>
      <c r="AF849" s="78" t="s">
        <v>2581</v>
      </c>
      <c r="AG849" s="76">
        <f t="shared" ref="AG849:AH849" si="826">STDEV(L800:L849)</f>
        <v>5.0067709256606507</v>
      </c>
      <c r="AH849" s="76">
        <f t="shared" si="826"/>
        <v>0.1338753059791854</v>
      </c>
      <c r="AI849" s="76">
        <f t="shared" si="797"/>
        <v>17.588235294117649</v>
      </c>
    </row>
    <row r="850" spans="1:35" x14ac:dyDescent="0.25">
      <c r="A850" s="65">
        <v>19</v>
      </c>
      <c r="B850" s="56">
        <v>19</v>
      </c>
      <c r="C850" s="66">
        <v>38462</v>
      </c>
      <c r="D850" s="65" t="s">
        <v>2339</v>
      </c>
      <c r="E850" s="57" t="s">
        <v>19</v>
      </c>
      <c r="F850" s="67"/>
      <c r="G850" s="57" t="s">
        <v>100</v>
      </c>
      <c r="H850" s="67" t="s">
        <v>11</v>
      </c>
      <c r="I850" s="65">
        <v>1</v>
      </c>
      <c r="J850" s="68">
        <v>1.375</v>
      </c>
      <c r="K850" s="65">
        <v>10</v>
      </c>
      <c r="L850" s="65">
        <v>22</v>
      </c>
      <c r="M850" s="65">
        <v>0.45500000000000002</v>
      </c>
      <c r="N850" s="65">
        <v>0</v>
      </c>
      <c r="O850" s="65">
        <v>0</v>
      </c>
      <c r="P850" s="65"/>
      <c r="Q850" s="65">
        <v>8</v>
      </c>
      <c r="R850" s="65">
        <v>9</v>
      </c>
      <c r="S850" s="65">
        <v>0.88900000000000001</v>
      </c>
      <c r="T850" s="65">
        <v>5</v>
      </c>
      <c r="U850" s="65">
        <v>8</v>
      </c>
      <c r="V850" s="65">
        <v>13</v>
      </c>
      <c r="W850" s="65">
        <v>4</v>
      </c>
      <c r="X850" s="65">
        <v>0</v>
      </c>
      <c r="Y850" s="65">
        <v>2</v>
      </c>
      <c r="Z850" s="65">
        <v>0</v>
      </c>
      <c r="AA850" s="65">
        <v>1</v>
      </c>
      <c r="AB850" s="65">
        <v>28</v>
      </c>
      <c r="AC850" s="65">
        <v>25.9</v>
      </c>
      <c r="AD850" s="65"/>
      <c r="AE850" s="77">
        <f t="shared" si="804"/>
        <v>33</v>
      </c>
      <c r="AF850" s="78" t="s">
        <v>2581</v>
      </c>
      <c r="AG850" s="76">
        <f t="shared" ref="AG850:AH850" si="827">STDEV(L801:L850)</f>
        <v>5.0315332186732347</v>
      </c>
      <c r="AH850" s="76">
        <f t="shared" si="827"/>
        <v>0.13399534563954538</v>
      </c>
      <c r="AI850" s="76">
        <f t="shared" si="797"/>
        <v>17.647058823529413</v>
      </c>
    </row>
    <row r="851" spans="1:35" x14ac:dyDescent="0.25">
      <c r="A851" s="65">
        <v>20</v>
      </c>
      <c r="B851" s="56">
        <v>20</v>
      </c>
      <c r="C851" s="66">
        <v>38462</v>
      </c>
      <c r="D851" s="65" t="s">
        <v>2340</v>
      </c>
      <c r="E851" s="57" t="s">
        <v>19</v>
      </c>
      <c r="F851" s="67" t="s">
        <v>5</v>
      </c>
      <c r="G851" s="57" t="s">
        <v>21</v>
      </c>
      <c r="H851" s="67" t="s">
        <v>11</v>
      </c>
      <c r="I851" s="65">
        <v>1</v>
      </c>
      <c r="J851" s="68">
        <v>1.9166666666666667</v>
      </c>
      <c r="K851" s="65">
        <v>11</v>
      </c>
      <c r="L851" s="65">
        <v>24</v>
      </c>
      <c r="M851" s="65">
        <v>0.45800000000000002</v>
      </c>
      <c r="N851" s="65">
        <v>0</v>
      </c>
      <c r="O851" s="65">
        <v>0</v>
      </c>
      <c r="P851" s="65"/>
      <c r="Q851" s="65">
        <v>10</v>
      </c>
      <c r="R851" s="65">
        <v>12</v>
      </c>
      <c r="S851" s="65">
        <v>0.83299999999999996</v>
      </c>
      <c r="T851" s="65">
        <v>7</v>
      </c>
      <c r="U851" s="65">
        <v>12</v>
      </c>
      <c r="V851" s="65">
        <v>19</v>
      </c>
      <c r="W851" s="65">
        <v>3</v>
      </c>
      <c r="X851" s="65">
        <v>0</v>
      </c>
      <c r="Y851" s="65">
        <v>5</v>
      </c>
      <c r="Z851" s="65">
        <v>3</v>
      </c>
      <c r="AA851" s="65">
        <v>3</v>
      </c>
      <c r="AB851" s="65">
        <v>32</v>
      </c>
      <c r="AC851" s="65">
        <v>28.7</v>
      </c>
      <c r="AD851" s="65"/>
      <c r="AE851" s="77">
        <f t="shared" si="804"/>
        <v>46</v>
      </c>
      <c r="AF851" s="78" t="s">
        <v>2581</v>
      </c>
      <c r="AG851" s="76">
        <f t="shared" ref="AG851:AH851" si="828">STDEV(L802:L851)</f>
        <v>4.9717980158292905</v>
      </c>
      <c r="AH851" s="76">
        <f t="shared" si="828"/>
        <v>0.13307436773075029</v>
      </c>
      <c r="AI851" s="76">
        <f t="shared" si="797"/>
        <v>17.823529411764707</v>
      </c>
    </row>
    <row r="852" spans="1:35" x14ac:dyDescent="0.25">
      <c r="A852" s="65">
        <v>21</v>
      </c>
      <c r="B852" s="56">
        <v>21</v>
      </c>
      <c r="C852" s="66">
        <v>38462</v>
      </c>
      <c r="D852" s="65" t="s">
        <v>1685</v>
      </c>
      <c r="E852" s="57" t="s">
        <v>19</v>
      </c>
      <c r="F852" s="67"/>
      <c r="G852" s="57" t="s">
        <v>13</v>
      </c>
      <c r="H852" s="67" t="s">
        <v>11</v>
      </c>
      <c r="I852" s="65">
        <v>1</v>
      </c>
      <c r="J852" s="68">
        <v>1.2083333333333333</v>
      </c>
      <c r="K852" s="65">
        <v>9</v>
      </c>
      <c r="L852" s="65">
        <v>10</v>
      </c>
      <c r="M852" s="65">
        <v>0.9</v>
      </c>
      <c r="N852" s="65">
        <v>0</v>
      </c>
      <c r="O852" s="65">
        <v>0</v>
      </c>
      <c r="P852" s="65"/>
      <c r="Q852" s="65">
        <v>8</v>
      </c>
      <c r="R852" s="65">
        <v>9</v>
      </c>
      <c r="S852" s="65">
        <v>0.88900000000000001</v>
      </c>
      <c r="T852" s="65">
        <v>2</v>
      </c>
      <c r="U852" s="65">
        <v>8</v>
      </c>
      <c r="V852" s="65">
        <v>10</v>
      </c>
      <c r="W852" s="65">
        <v>2</v>
      </c>
      <c r="X852" s="65">
        <v>1</v>
      </c>
      <c r="Y852" s="65">
        <v>1</v>
      </c>
      <c r="Z852" s="65">
        <v>1</v>
      </c>
      <c r="AA852" s="65">
        <v>4</v>
      </c>
      <c r="AB852" s="65">
        <v>26</v>
      </c>
      <c r="AC852" s="65">
        <v>26.5</v>
      </c>
      <c r="AD852" s="65"/>
      <c r="AE852" s="77">
        <f t="shared" si="804"/>
        <v>29</v>
      </c>
      <c r="AF852" s="78" t="s">
        <v>2581</v>
      </c>
      <c r="AG852" s="76">
        <f t="shared" ref="AG852:AH852" si="829">STDEV(L803:L852)</f>
        <v>5.0470844281119174</v>
      </c>
      <c r="AH852" s="76">
        <f t="shared" si="829"/>
        <v>0.14410107563790117</v>
      </c>
      <c r="AI852" s="76">
        <f t="shared" si="797"/>
        <v>17.509803921568629</v>
      </c>
    </row>
    <row r="853" spans="1:35" x14ac:dyDescent="0.25">
      <c r="A853" s="65">
        <v>22</v>
      </c>
      <c r="B853" s="56">
        <v>22</v>
      </c>
      <c r="C853" s="66">
        <v>38462</v>
      </c>
      <c r="D853" s="65" t="s">
        <v>2341</v>
      </c>
      <c r="E853" s="57" t="s">
        <v>19</v>
      </c>
      <c r="F853" s="67" t="s">
        <v>5</v>
      </c>
      <c r="G853" s="57" t="s">
        <v>33</v>
      </c>
      <c r="H853" s="67" t="s">
        <v>11</v>
      </c>
      <c r="I853" s="65">
        <v>1</v>
      </c>
      <c r="J853" s="68">
        <v>1.6666666666666667</v>
      </c>
      <c r="K853" s="65">
        <v>9</v>
      </c>
      <c r="L853" s="65">
        <v>15</v>
      </c>
      <c r="M853" s="65">
        <v>0.6</v>
      </c>
      <c r="N853" s="65">
        <v>0</v>
      </c>
      <c r="O853" s="65">
        <v>0</v>
      </c>
      <c r="P853" s="65"/>
      <c r="Q853" s="65">
        <v>6</v>
      </c>
      <c r="R853" s="65">
        <v>8</v>
      </c>
      <c r="S853" s="65">
        <v>0.75</v>
      </c>
      <c r="T853" s="65">
        <v>7</v>
      </c>
      <c r="U853" s="65">
        <v>9</v>
      </c>
      <c r="V853" s="65">
        <v>16</v>
      </c>
      <c r="W853" s="65">
        <v>5</v>
      </c>
      <c r="X853" s="65">
        <v>2</v>
      </c>
      <c r="Y853" s="65">
        <v>5</v>
      </c>
      <c r="Z853" s="65">
        <v>4</v>
      </c>
      <c r="AA853" s="65">
        <v>3</v>
      </c>
      <c r="AB853" s="65">
        <v>24</v>
      </c>
      <c r="AC853" s="65">
        <v>27.7</v>
      </c>
      <c r="AD853" s="65"/>
      <c r="AE853" s="77">
        <f t="shared" si="804"/>
        <v>40</v>
      </c>
      <c r="AF853" s="78" t="s">
        <v>2581</v>
      </c>
      <c r="AG853" s="76">
        <f t="shared" ref="AG853:AH853" si="830">STDEV(L804:L853)</f>
        <v>4.9744243847086143</v>
      </c>
      <c r="AH853" s="76">
        <f t="shared" si="830"/>
        <v>0.14455424657920557</v>
      </c>
      <c r="AI853" s="76">
        <f t="shared" si="797"/>
        <v>17.372549019607842</v>
      </c>
    </row>
    <row r="854" spans="1:35" x14ac:dyDescent="0.25">
      <c r="A854" s="65">
        <v>23</v>
      </c>
      <c r="B854" s="56">
        <v>23</v>
      </c>
      <c r="C854" s="66">
        <v>38462</v>
      </c>
      <c r="D854" s="65" t="s">
        <v>2342</v>
      </c>
      <c r="E854" s="57" t="s">
        <v>19</v>
      </c>
      <c r="F854" s="67"/>
      <c r="G854" s="57" t="s">
        <v>6</v>
      </c>
      <c r="H854" s="67" t="s">
        <v>11</v>
      </c>
      <c r="I854" s="65">
        <v>1</v>
      </c>
      <c r="J854" s="68">
        <v>1.7083333333333333</v>
      </c>
      <c r="K854" s="65">
        <v>9</v>
      </c>
      <c r="L854" s="65">
        <v>21</v>
      </c>
      <c r="M854" s="65">
        <v>0.42899999999999999</v>
      </c>
      <c r="N854" s="65">
        <v>0</v>
      </c>
      <c r="O854" s="65">
        <v>1</v>
      </c>
      <c r="P854" s="65">
        <v>0</v>
      </c>
      <c r="Q854" s="65">
        <v>8</v>
      </c>
      <c r="R854" s="65">
        <v>10</v>
      </c>
      <c r="S854" s="65">
        <v>0.8</v>
      </c>
      <c r="T854" s="65">
        <v>4</v>
      </c>
      <c r="U854" s="65">
        <v>8</v>
      </c>
      <c r="V854" s="65">
        <v>12</v>
      </c>
      <c r="W854" s="65">
        <v>5</v>
      </c>
      <c r="X854" s="65">
        <v>1</v>
      </c>
      <c r="Y854" s="65">
        <v>2</v>
      </c>
      <c r="Z854" s="65">
        <v>5</v>
      </c>
      <c r="AA854" s="65">
        <v>1</v>
      </c>
      <c r="AB854" s="65">
        <v>26</v>
      </c>
      <c r="AC854" s="65">
        <v>19.8</v>
      </c>
      <c r="AD854" s="65"/>
      <c r="AE854" s="77">
        <f t="shared" si="804"/>
        <v>41</v>
      </c>
      <c r="AF854" s="78" t="s">
        <v>2581</v>
      </c>
      <c r="AG854" s="76">
        <f t="shared" ref="AG854:AH854" si="831">STDEV(L805:L854)</f>
        <v>4.9866761249864817</v>
      </c>
      <c r="AH854" s="76">
        <f t="shared" si="831"/>
        <v>0.14505027418387226</v>
      </c>
      <c r="AI854" s="76">
        <f t="shared" si="797"/>
        <v>17.568627450980394</v>
      </c>
    </row>
    <row r="855" spans="1:35" x14ac:dyDescent="0.25">
      <c r="A855" s="65">
        <v>24</v>
      </c>
      <c r="B855" s="56">
        <v>24</v>
      </c>
      <c r="C855" s="66">
        <v>38462</v>
      </c>
      <c r="D855" s="65" t="s">
        <v>2343</v>
      </c>
      <c r="E855" s="57" t="s">
        <v>19</v>
      </c>
      <c r="F855" s="67"/>
      <c r="G855" s="57" t="s">
        <v>33</v>
      </c>
      <c r="H855" s="67" t="s">
        <v>11</v>
      </c>
      <c r="I855" s="65">
        <v>1</v>
      </c>
      <c r="J855" s="68">
        <v>1.2916666666666667</v>
      </c>
      <c r="K855" s="65">
        <v>7</v>
      </c>
      <c r="L855" s="65">
        <v>10</v>
      </c>
      <c r="M855" s="65">
        <v>0.7</v>
      </c>
      <c r="N855" s="65">
        <v>0</v>
      </c>
      <c r="O855" s="65">
        <v>0</v>
      </c>
      <c r="P855" s="65"/>
      <c r="Q855" s="65">
        <v>7</v>
      </c>
      <c r="R855" s="65">
        <v>7</v>
      </c>
      <c r="S855" s="65">
        <v>1</v>
      </c>
      <c r="T855" s="65">
        <v>0</v>
      </c>
      <c r="U855" s="65">
        <v>3</v>
      </c>
      <c r="V855" s="65">
        <v>3</v>
      </c>
      <c r="W855" s="65">
        <v>2</v>
      </c>
      <c r="X855" s="65">
        <v>1</v>
      </c>
      <c r="Y855" s="65">
        <v>3</v>
      </c>
      <c r="Z855" s="65">
        <v>8</v>
      </c>
      <c r="AA855" s="65">
        <v>4</v>
      </c>
      <c r="AB855" s="65">
        <v>21</v>
      </c>
      <c r="AC855" s="65">
        <v>12.6</v>
      </c>
      <c r="AD855" s="65"/>
      <c r="AE855" s="77">
        <f t="shared" si="804"/>
        <v>31</v>
      </c>
      <c r="AF855" s="78" t="s">
        <v>2581</v>
      </c>
      <c r="AG855" s="76">
        <f t="shared" ref="AG855:AH855" si="832">STDEV(L806:L855)</f>
        <v>5.0980588542731304</v>
      </c>
      <c r="AH855" s="76">
        <f t="shared" si="832"/>
        <v>0.14334331558342431</v>
      </c>
      <c r="AI855" s="76">
        <f t="shared" si="797"/>
        <v>17.372549019607842</v>
      </c>
    </row>
    <row r="856" spans="1:35" x14ac:dyDescent="0.25">
      <c r="A856" s="65">
        <v>25</v>
      </c>
      <c r="B856" s="56">
        <v>25</v>
      </c>
      <c r="C856" s="66">
        <v>38462</v>
      </c>
      <c r="D856" s="65" t="s">
        <v>2344</v>
      </c>
      <c r="E856" s="57" t="s">
        <v>19</v>
      </c>
      <c r="F856" s="67"/>
      <c r="G856" s="57" t="s">
        <v>60</v>
      </c>
      <c r="H856" s="67" t="s">
        <v>3</v>
      </c>
      <c r="I856" s="65">
        <v>1</v>
      </c>
      <c r="J856" s="68">
        <v>1.8333333333333333</v>
      </c>
      <c r="K856" s="65">
        <v>9</v>
      </c>
      <c r="L856" s="65">
        <v>22</v>
      </c>
      <c r="M856" s="65">
        <v>0.40899999999999997</v>
      </c>
      <c r="N856" s="65">
        <v>0</v>
      </c>
      <c r="O856" s="65">
        <v>0</v>
      </c>
      <c r="P856" s="65"/>
      <c r="Q856" s="65">
        <v>4</v>
      </c>
      <c r="R856" s="65">
        <v>7</v>
      </c>
      <c r="S856" s="65">
        <v>0.57099999999999995</v>
      </c>
      <c r="T856" s="65">
        <v>6</v>
      </c>
      <c r="U856" s="65">
        <v>12</v>
      </c>
      <c r="V856" s="65">
        <v>18</v>
      </c>
      <c r="W856" s="65">
        <v>4</v>
      </c>
      <c r="X856" s="65">
        <v>0</v>
      </c>
      <c r="Y856" s="65">
        <v>2</v>
      </c>
      <c r="Z856" s="65">
        <v>5</v>
      </c>
      <c r="AA856" s="65">
        <v>2</v>
      </c>
      <c r="AB856" s="65">
        <v>22</v>
      </c>
      <c r="AC856" s="65">
        <v>15.2</v>
      </c>
      <c r="AD856" s="65"/>
      <c r="AE856" s="77">
        <f t="shared" si="804"/>
        <v>44</v>
      </c>
      <c r="AF856" s="78" t="s">
        <v>2581</v>
      </c>
      <c r="AG856" s="76">
        <f t="shared" ref="AG856:AH856" si="833">STDEV(L807:L856)</f>
        <v>5.0980588542731304</v>
      </c>
      <c r="AH856" s="76">
        <f t="shared" si="833"/>
        <v>0.14420089303128669</v>
      </c>
      <c r="AI856" s="76">
        <f t="shared" si="797"/>
        <v>17.450980392156861</v>
      </c>
    </row>
    <row r="857" spans="1:35" x14ac:dyDescent="0.25">
      <c r="A857" s="65">
        <v>26</v>
      </c>
      <c r="B857" s="56">
        <v>26</v>
      </c>
      <c r="C857" s="66">
        <v>38462</v>
      </c>
      <c r="D857" s="65" t="s">
        <v>2345</v>
      </c>
      <c r="E857" s="57" t="s">
        <v>19</v>
      </c>
      <c r="F857" s="67"/>
      <c r="G857" s="57" t="s">
        <v>2</v>
      </c>
      <c r="H857" s="67" t="s">
        <v>3</v>
      </c>
      <c r="I857" s="65">
        <v>1</v>
      </c>
      <c r="J857" s="68">
        <v>2.0833333333333335</v>
      </c>
      <c r="K857" s="65">
        <v>19</v>
      </c>
      <c r="L857" s="65">
        <v>28</v>
      </c>
      <c r="M857" s="65">
        <v>0.67900000000000005</v>
      </c>
      <c r="N857" s="65">
        <v>0</v>
      </c>
      <c r="O857" s="65">
        <v>0</v>
      </c>
      <c r="P857" s="65"/>
      <c r="Q857" s="65">
        <v>15</v>
      </c>
      <c r="R857" s="65">
        <v>15</v>
      </c>
      <c r="S857" s="65">
        <v>1</v>
      </c>
      <c r="T857" s="65">
        <v>4</v>
      </c>
      <c r="U857" s="65">
        <v>7</v>
      </c>
      <c r="V857" s="65">
        <v>11</v>
      </c>
      <c r="W857" s="65">
        <v>4</v>
      </c>
      <c r="X857" s="65">
        <v>0</v>
      </c>
      <c r="Y857" s="65">
        <v>3</v>
      </c>
      <c r="Z857" s="65">
        <v>6</v>
      </c>
      <c r="AA857" s="65">
        <v>5</v>
      </c>
      <c r="AB857" s="65">
        <v>53</v>
      </c>
      <c r="AC857" s="65">
        <v>42.8</v>
      </c>
      <c r="AD857" s="65"/>
      <c r="AE857" s="77">
        <f t="shared" si="804"/>
        <v>50</v>
      </c>
      <c r="AF857" s="78" t="s">
        <v>2581</v>
      </c>
      <c r="AG857" s="76">
        <f t="shared" ref="AG857:AH857" si="834">STDEV(L808:L857)</f>
        <v>5.3152072933638781</v>
      </c>
      <c r="AH857" s="76">
        <f t="shared" si="834"/>
        <v>0.14549779996934198</v>
      </c>
      <c r="AI857" s="76">
        <f t="shared" si="797"/>
        <v>17.568627450980394</v>
      </c>
    </row>
    <row r="858" spans="1:35" x14ac:dyDescent="0.25">
      <c r="A858" s="65">
        <v>27</v>
      </c>
      <c r="B858" s="56">
        <v>27</v>
      </c>
      <c r="C858" s="66">
        <v>38462</v>
      </c>
      <c r="D858" s="65" t="s">
        <v>2346</v>
      </c>
      <c r="E858" s="57" t="s">
        <v>19</v>
      </c>
      <c r="F858" s="67" t="s">
        <v>5</v>
      </c>
      <c r="G858" s="57" t="s">
        <v>60</v>
      </c>
      <c r="H858" s="67" t="s">
        <v>3</v>
      </c>
      <c r="I858" s="65">
        <v>1</v>
      </c>
      <c r="J858" s="68">
        <v>2.0833333333333335</v>
      </c>
      <c r="K858" s="65">
        <v>13</v>
      </c>
      <c r="L858" s="65">
        <v>25</v>
      </c>
      <c r="M858" s="65">
        <v>0.52</v>
      </c>
      <c r="N858" s="65">
        <v>0</v>
      </c>
      <c r="O858" s="65">
        <v>1</v>
      </c>
      <c r="P858" s="65">
        <v>0</v>
      </c>
      <c r="Q858" s="65">
        <v>12</v>
      </c>
      <c r="R858" s="65">
        <v>15</v>
      </c>
      <c r="S858" s="65">
        <v>0.8</v>
      </c>
      <c r="T858" s="65">
        <v>4</v>
      </c>
      <c r="U858" s="65">
        <v>12</v>
      </c>
      <c r="V858" s="65">
        <v>16</v>
      </c>
      <c r="W858" s="65">
        <v>3</v>
      </c>
      <c r="X858" s="65">
        <v>0</v>
      </c>
      <c r="Y858" s="65">
        <v>3</v>
      </c>
      <c r="Z858" s="65">
        <v>6</v>
      </c>
      <c r="AA858" s="65">
        <v>1</v>
      </c>
      <c r="AB858" s="65">
        <v>38</v>
      </c>
      <c r="AC858" s="65">
        <v>28.7</v>
      </c>
      <c r="AD858" s="65"/>
      <c r="AE858" s="77">
        <f t="shared" si="804"/>
        <v>50</v>
      </c>
      <c r="AF858" s="78" t="s">
        <v>2581</v>
      </c>
      <c r="AG858" s="76">
        <f t="shared" ref="AG858:AH858" si="835">STDEV(L809:L858)</f>
        <v>5.4127966290023117</v>
      </c>
      <c r="AH858" s="76">
        <f t="shared" si="835"/>
        <v>0.14545605129090752</v>
      </c>
      <c r="AI858" s="76">
        <f t="shared" si="797"/>
        <v>17.705882352941178</v>
      </c>
    </row>
    <row r="859" spans="1:35" x14ac:dyDescent="0.25">
      <c r="A859" s="65">
        <v>28</v>
      </c>
      <c r="B859" s="56">
        <v>28</v>
      </c>
      <c r="C859" s="66">
        <v>38462</v>
      </c>
      <c r="D859" s="65" t="s">
        <v>2347</v>
      </c>
      <c r="E859" s="57" t="s">
        <v>19</v>
      </c>
      <c r="F859" s="67" t="s">
        <v>5</v>
      </c>
      <c r="G859" s="57" t="s">
        <v>28</v>
      </c>
      <c r="H859" s="67" t="s">
        <v>11</v>
      </c>
      <c r="I859" s="65">
        <v>1</v>
      </c>
      <c r="J859" s="68">
        <v>1.9166666666666667</v>
      </c>
      <c r="K859" s="65">
        <v>12</v>
      </c>
      <c r="L859" s="65">
        <v>25</v>
      </c>
      <c r="M859" s="65">
        <v>0.48</v>
      </c>
      <c r="N859" s="65">
        <v>0</v>
      </c>
      <c r="O859" s="65">
        <v>0</v>
      </c>
      <c r="P859" s="65"/>
      <c r="Q859" s="65">
        <v>3</v>
      </c>
      <c r="R859" s="65">
        <v>8</v>
      </c>
      <c r="S859" s="65">
        <v>0.375</v>
      </c>
      <c r="T859" s="65">
        <v>5</v>
      </c>
      <c r="U859" s="65">
        <v>13</v>
      </c>
      <c r="V859" s="65">
        <v>18</v>
      </c>
      <c r="W859" s="65">
        <v>4</v>
      </c>
      <c r="X859" s="65">
        <v>0</v>
      </c>
      <c r="Y859" s="65">
        <v>7</v>
      </c>
      <c r="Z859" s="65">
        <v>4</v>
      </c>
      <c r="AA859" s="65">
        <v>2</v>
      </c>
      <c r="AB859" s="65">
        <v>27</v>
      </c>
      <c r="AC859" s="65">
        <v>22.6</v>
      </c>
      <c r="AD859" s="65"/>
      <c r="AE859" s="77">
        <f t="shared" si="804"/>
        <v>46</v>
      </c>
      <c r="AF859" s="78" t="s">
        <v>2581</v>
      </c>
      <c r="AG859" s="76">
        <f t="shared" ref="AG859:AH859" si="836">STDEV(L810:L859)</f>
        <v>5.4936326779281481</v>
      </c>
      <c r="AH859" s="76">
        <f t="shared" si="836"/>
        <v>0.1455902118822501</v>
      </c>
      <c r="AI859" s="76">
        <f t="shared" si="797"/>
        <v>17.882352941176471</v>
      </c>
    </row>
    <row r="860" spans="1:35" x14ac:dyDescent="0.25">
      <c r="A860" s="65">
        <v>29</v>
      </c>
      <c r="B860" s="56">
        <v>29</v>
      </c>
      <c r="C860" s="66">
        <v>38462</v>
      </c>
      <c r="D860" s="65" t="s">
        <v>2348</v>
      </c>
      <c r="E860" s="57" t="s">
        <v>19</v>
      </c>
      <c r="F860" s="67"/>
      <c r="G860" s="57" t="s">
        <v>10</v>
      </c>
      <c r="H860" s="67" t="s">
        <v>11</v>
      </c>
      <c r="I860" s="65">
        <v>1</v>
      </c>
      <c r="J860" s="68">
        <v>1.6666666666666667</v>
      </c>
      <c r="K860" s="65">
        <v>8</v>
      </c>
      <c r="L860" s="65">
        <v>19</v>
      </c>
      <c r="M860" s="65">
        <v>0.42099999999999999</v>
      </c>
      <c r="N860" s="65">
        <v>0</v>
      </c>
      <c r="O860" s="65">
        <v>0</v>
      </c>
      <c r="P860" s="65"/>
      <c r="Q860" s="65">
        <v>4</v>
      </c>
      <c r="R860" s="65">
        <v>7</v>
      </c>
      <c r="S860" s="65">
        <v>0.57099999999999995</v>
      </c>
      <c r="T860" s="65">
        <v>4</v>
      </c>
      <c r="U860" s="65">
        <v>11</v>
      </c>
      <c r="V860" s="65">
        <v>15</v>
      </c>
      <c r="W860" s="65">
        <v>4</v>
      </c>
      <c r="X860" s="65">
        <v>0</v>
      </c>
      <c r="Y860" s="65">
        <v>3</v>
      </c>
      <c r="Z860" s="65">
        <v>2</v>
      </c>
      <c r="AA860" s="65">
        <v>3</v>
      </c>
      <c r="AB860" s="65">
        <v>20</v>
      </c>
      <c r="AC860" s="65">
        <v>16.5</v>
      </c>
      <c r="AD860" s="65"/>
      <c r="AE860" s="77">
        <f t="shared" si="804"/>
        <v>40</v>
      </c>
      <c r="AF860" s="78" t="s">
        <v>2581</v>
      </c>
      <c r="AG860" s="76">
        <f t="shared" ref="AG860:AH860" si="837">STDEV(L811:L860)</f>
        <v>5.4883922035138699</v>
      </c>
      <c r="AH860" s="76">
        <f t="shared" si="837"/>
        <v>0.14095666724499581</v>
      </c>
      <c r="AI860" s="76">
        <f t="shared" si="797"/>
        <v>17.96078431372549</v>
      </c>
    </row>
    <row r="861" spans="1:35" x14ac:dyDescent="0.25">
      <c r="A861" s="65">
        <v>30</v>
      </c>
      <c r="B861" s="56">
        <v>30</v>
      </c>
      <c r="C861" s="66">
        <v>38462</v>
      </c>
      <c r="D861" s="65" t="s">
        <v>2349</v>
      </c>
      <c r="E861" s="57" t="s">
        <v>19</v>
      </c>
      <c r="F861" s="67"/>
      <c r="G861" s="57" t="s">
        <v>31</v>
      </c>
      <c r="H861" s="67" t="s">
        <v>3</v>
      </c>
      <c r="I861" s="65">
        <v>1</v>
      </c>
      <c r="J861" s="68">
        <v>1.7083333333333333</v>
      </c>
      <c r="K861" s="65">
        <v>6</v>
      </c>
      <c r="L861" s="65">
        <v>18</v>
      </c>
      <c r="M861" s="65">
        <v>0.33300000000000002</v>
      </c>
      <c r="N861" s="65">
        <v>0</v>
      </c>
      <c r="O861" s="65">
        <v>1</v>
      </c>
      <c r="P861" s="65">
        <v>0</v>
      </c>
      <c r="Q861" s="65">
        <v>10</v>
      </c>
      <c r="R861" s="65">
        <v>10</v>
      </c>
      <c r="S861" s="65">
        <v>1</v>
      </c>
      <c r="T861" s="65">
        <v>5</v>
      </c>
      <c r="U861" s="65">
        <v>7</v>
      </c>
      <c r="V861" s="65">
        <v>12</v>
      </c>
      <c r="W861" s="65">
        <v>6</v>
      </c>
      <c r="X861" s="65">
        <v>1</v>
      </c>
      <c r="Y861" s="65">
        <v>4</v>
      </c>
      <c r="Z861" s="65">
        <v>6</v>
      </c>
      <c r="AA861" s="65">
        <v>4</v>
      </c>
      <c r="AB861" s="65">
        <v>22</v>
      </c>
      <c r="AC861" s="65">
        <v>17.8</v>
      </c>
      <c r="AD861" s="65"/>
      <c r="AE861" s="77">
        <f t="shared" si="804"/>
        <v>41</v>
      </c>
      <c r="AF861" s="78" t="s">
        <v>2581</v>
      </c>
      <c r="AG861" s="76">
        <f t="shared" ref="AG861:AH861" si="838">STDEV(L812:L861)</f>
        <v>5.4712980215682201</v>
      </c>
      <c r="AH861" s="76">
        <f t="shared" si="838"/>
        <v>0.14296442257586039</v>
      </c>
      <c r="AI861" s="76">
        <f t="shared" si="797"/>
        <v>18</v>
      </c>
    </row>
    <row r="862" spans="1:35" x14ac:dyDescent="0.25">
      <c r="A862" s="65">
        <v>31</v>
      </c>
      <c r="B862" s="56">
        <v>31</v>
      </c>
      <c r="C862" s="66">
        <v>38462</v>
      </c>
      <c r="D862" s="65" t="s">
        <v>2350</v>
      </c>
      <c r="E862" s="57" t="s">
        <v>19</v>
      </c>
      <c r="F862" s="67" t="s">
        <v>5</v>
      </c>
      <c r="G862" s="57" t="s">
        <v>2</v>
      </c>
      <c r="H862" s="67" t="s">
        <v>11</v>
      </c>
      <c r="I862" s="65">
        <v>1</v>
      </c>
      <c r="J862" s="68">
        <v>1.6666666666666667</v>
      </c>
      <c r="K862" s="65">
        <v>10</v>
      </c>
      <c r="L862" s="65">
        <v>18</v>
      </c>
      <c r="M862" s="65">
        <v>0.55600000000000005</v>
      </c>
      <c r="N862" s="65">
        <v>0</v>
      </c>
      <c r="O862" s="65">
        <v>0</v>
      </c>
      <c r="P862" s="65"/>
      <c r="Q862" s="65">
        <v>9</v>
      </c>
      <c r="R862" s="65">
        <v>13</v>
      </c>
      <c r="S862" s="65">
        <v>0.69199999999999995</v>
      </c>
      <c r="T862" s="65">
        <v>5</v>
      </c>
      <c r="U862" s="65">
        <v>12</v>
      </c>
      <c r="V862" s="65">
        <v>17</v>
      </c>
      <c r="W862" s="65">
        <v>2</v>
      </c>
      <c r="X862" s="65">
        <v>1</v>
      </c>
      <c r="Y862" s="65">
        <v>0</v>
      </c>
      <c r="Z862" s="65">
        <v>4</v>
      </c>
      <c r="AA862" s="65">
        <v>6</v>
      </c>
      <c r="AB862" s="65">
        <v>29</v>
      </c>
      <c r="AC862" s="65">
        <v>21.9</v>
      </c>
      <c r="AD862" s="65"/>
      <c r="AE862" s="77">
        <f t="shared" si="804"/>
        <v>40</v>
      </c>
      <c r="AF862" s="78" t="s">
        <v>2581</v>
      </c>
      <c r="AG862" s="76">
        <f t="shared" ref="AG862:AH862" si="839">STDEV(L813:L862)</f>
        <v>5.4398754487542442</v>
      </c>
      <c r="AH862" s="76">
        <f t="shared" si="839"/>
        <v>0.14272274964176621</v>
      </c>
      <c r="AI862" s="76">
        <f t="shared" si="797"/>
        <v>17.941176470588236</v>
      </c>
    </row>
    <row r="863" spans="1:35" x14ac:dyDescent="0.25">
      <c r="A863" s="65">
        <v>32</v>
      </c>
      <c r="B863" s="56">
        <v>32</v>
      </c>
      <c r="C863" s="66">
        <v>38462</v>
      </c>
      <c r="D863" s="65" t="s">
        <v>2351</v>
      </c>
      <c r="E863" s="57" t="s">
        <v>19</v>
      </c>
      <c r="F863" s="67"/>
      <c r="G863" s="57" t="s">
        <v>41</v>
      </c>
      <c r="H863" s="67" t="s">
        <v>11</v>
      </c>
      <c r="I863" s="65">
        <v>1</v>
      </c>
      <c r="J863" s="68">
        <v>1.625</v>
      </c>
      <c r="K863" s="65">
        <v>7</v>
      </c>
      <c r="L863" s="65">
        <v>15</v>
      </c>
      <c r="M863" s="65">
        <v>0.46700000000000003</v>
      </c>
      <c r="N863" s="65">
        <v>0</v>
      </c>
      <c r="O863" s="65">
        <v>0</v>
      </c>
      <c r="P863" s="65"/>
      <c r="Q863" s="65">
        <v>7</v>
      </c>
      <c r="R863" s="65">
        <v>9</v>
      </c>
      <c r="S863" s="65">
        <v>0.77800000000000002</v>
      </c>
      <c r="T863" s="65">
        <v>2</v>
      </c>
      <c r="U863" s="65">
        <v>10</v>
      </c>
      <c r="V863" s="65">
        <v>12</v>
      </c>
      <c r="W863" s="65">
        <v>4</v>
      </c>
      <c r="X863" s="65">
        <v>1</v>
      </c>
      <c r="Y863" s="65">
        <v>0</v>
      </c>
      <c r="Z863" s="65">
        <v>3</v>
      </c>
      <c r="AA863" s="65">
        <v>2</v>
      </c>
      <c r="AB863" s="65">
        <v>21</v>
      </c>
      <c r="AC863" s="65">
        <v>16.899999999999999</v>
      </c>
      <c r="AD863" s="65"/>
      <c r="AE863" s="77">
        <f t="shared" si="804"/>
        <v>39</v>
      </c>
      <c r="AF863" s="78" t="s">
        <v>2581</v>
      </c>
      <c r="AG863" s="76">
        <f t="shared" ref="AG863:AH863" si="840">STDEV(L814:L863)</f>
        <v>5.4272178763664014</v>
      </c>
      <c r="AH863" s="76">
        <f t="shared" si="840"/>
        <v>0.14279381596396692</v>
      </c>
      <c r="AI863" s="76">
        <f t="shared" si="797"/>
        <v>17.803921568627452</v>
      </c>
    </row>
    <row r="864" spans="1:35" x14ac:dyDescent="0.25">
      <c r="A864" s="65">
        <v>33</v>
      </c>
      <c r="B864" s="56">
        <v>33</v>
      </c>
      <c r="C864" s="66">
        <v>38462</v>
      </c>
      <c r="D864" s="65" t="s">
        <v>2352</v>
      </c>
      <c r="E864" s="57" t="s">
        <v>19</v>
      </c>
      <c r="F864" s="67" t="s">
        <v>5</v>
      </c>
      <c r="G864" s="57" t="s">
        <v>97</v>
      </c>
      <c r="H864" s="67" t="s">
        <v>11</v>
      </c>
      <c r="I864" s="65">
        <v>1</v>
      </c>
      <c r="J864" s="68">
        <v>1.9583333333333333</v>
      </c>
      <c r="K864" s="65">
        <v>6</v>
      </c>
      <c r="L864" s="65">
        <v>13</v>
      </c>
      <c r="M864" s="65">
        <v>0.46200000000000002</v>
      </c>
      <c r="N864" s="65">
        <v>0</v>
      </c>
      <c r="O864" s="65">
        <v>0</v>
      </c>
      <c r="P864" s="65"/>
      <c r="Q864" s="65">
        <v>13</v>
      </c>
      <c r="R864" s="65">
        <v>16</v>
      </c>
      <c r="S864" s="65">
        <v>0.81299999999999994</v>
      </c>
      <c r="T864" s="65">
        <v>3</v>
      </c>
      <c r="U864" s="65">
        <v>9</v>
      </c>
      <c r="V864" s="65">
        <v>12</v>
      </c>
      <c r="W864" s="65">
        <v>4</v>
      </c>
      <c r="X864" s="65">
        <v>1</v>
      </c>
      <c r="Y864" s="65">
        <v>2</v>
      </c>
      <c r="Z864" s="65">
        <v>4</v>
      </c>
      <c r="AA864" s="65">
        <v>3</v>
      </c>
      <c r="AB864" s="65">
        <v>25</v>
      </c>
      <c r="AC864" s="65">
        <v>21.9</v>
      </c>
      <c r="AD864" s="65"/>
      <c r="AE864" s="77">
        <f t="shared" si="804"/>
        <v>47</v>
      </c>
      <c r="AF864" s="78" t="s">
        <v>2581</v>
      </c>
      <c r="AG864" s="76">
        <f t="shared" ref="AG864:AH864" si="841">STDEV(L815:L864)</f>
        <v>5.4512309038736326</v>
      </c>
      <c r="AH864" s="76">
        <f t="shared" si="841"/>
        <v>0.14305161762847282</v>
      </c>
      <c r="AI864" s="76">
        <f t="shared" si="797"/>
        <v>17.784313725490197</v>
      </c>
    </row>
    <row r="865" spans="1:35" x14ac:dyDescent="0.25">
      <c r="A865" s="65">
        <v>34</v>
      </c>
      <c r="B865" s="56">
        <v>34</v>
      </c>
      <c r="C865" s="66">
        <v>38462</v>
      </c>
      <c r="D865" s="65" t="s">
        <v>2353</v>
      </c>
      <c r="E865" s="57" t="s">
        <v>19</v>
      </c>
      <c r="F865" s="67" t="s">
        <v>5</v>
      </c>
      <c r="G865" s="57" t="s">
        <v>95</v>
      </c>
      <c r="H865" s="67" t="s">
        <v>3</v>
      </c>
      <c r="I865" s="65">
        <v>1</v>
      </c>
      <c r="J865" s="68">
        <v>1.7083333333333333</v>
      </c>
      <c r="K865" s="65">
        <v>8</v>
      </c>
      <c r="L865" s="65">
        <v>21</v>
      </c>
      <c r="M865" s="65">
        <v>0.38100000000000001</v>
      </c>
      <c r="N865" s="65">
        <v>0</v>
      </c>
      <c r="O865" s="65">
        <v>0</v>
      </c>
      <c r="P865" s="65"/>
      <c r="Q865" s="65">
        <v>6</v>
      </c>
      <c r="R865" s="65">
        <v>6</v>
      </c>
      <c r="S865" s="65">
        <v>1</v>
      </c>
      <c r="T865" s="65">
        <v>7</v>
      </c>
      <c r="U865" s="65">
        <v>8</v>
      </c>
      <c r="V865" s="65">
        <v>15</v>
      </c>
      <c r="W865" s="65">
        <v>1</v>
      </c>
      <c r="X865" s="65">
        <v>2</v>
      </c>
      <c r="Y865" s="65">
        <v>3</v>
      </c>
      <c r="Z865" s="65">
        <v>4</v>
      </c>
      <c r="AA865" s="65">
        <v>4</v>
      </c>
      <c r="AB865" s="65">
        <v>22</v>
      </c>
      <c r="AC865" s="65">
        <v>17</v>
      </c>
      <c r="AD865" s="65"/>
      <c r="AE865" s="77">
        <f t="shared" si="804"/>
        <v>41</v>
      </c>
      <c r="AF865" s="78" t="s">
        <v>2581</v>
      </c>
      <c r="AG865" s="76">
        <f t="shared" ref="AG865:AH865" si="842">STDEV(L816:L865)</f>
        <v>5.2686597451537986</v>
      </c>
      <c r="AH865" s="76">
        <f t="shared" si="842"/>
        <v>0.14328148548096842</v>
      </c>
      <c r="AI865" s="76">
        <f t="shared" si="797"/>
        <v>17.784313725490197</v>
      </c>
    </row>
    <row r="866" spans="1:35" x14ac:dyDescent="0.25">
      <c r="A866" s="65">
        <v>35</v>
      </c>
      <c r="B866" s="56">
        <v>35</v>
      </c>
      <c r="C866" s="66">
        <v>38462</v>
      </c>
      <c r="D866" s="65" t="s">
        <v>2354</v>
      </c>
      <c r="E866" s="57" t="s">
        <v>19</v>
      </c>
      <c r="F866" s="67" t="s">
        <v>5</v>
      </c>
      <c r="G866" s="57" t="s">
        <v>131</v>
      </c>
      <c r="H866" s="67" t="s">
        <v>3</v>
      </c>
      <c r="I866" s="65">
        <v>1</v>
      </c>
      <c r="J866" s="68">
        <v>1.9166666666666667</v>
      </c>
      <c r="K866" s="65">
        <v>10</v>
      </c>
      <c r="L866" s="65">
        <v>16</v>
      </c>
      <c r="M866" s="65">
        <v>0.625</v>
      </c>
      <c r="N866" s="65">
        <v>0</v>
      </c>
      <c r="O866" s="65">
        <v>0</v>
      </c>
      <c r="P866" s="65"/>
      <c r="Q866" s="65">
        <v>7</v>
      </c>
      <c r="R866" s="65">
        <v>8</v>
      </c>
      <c r="S866" s="65">
        <v>0.875</v>
      </c>
      <c r="T866" s="65">
        <v>0</v>
      </c>
      <c r="U866" s="65">
        <v>9</v>
      </c>
      <c r="V866" s="65">
        <v>9</v>
      </c>
      <c r="W866" s="65">
        <v>6</v>
      </c>
      <c r="X866" s="65">
        <v>1</v>
      </c>
      <c r="Y866" s="65">
        <v>2</v>
      </c>
      <c r="Z866" s="65">
        <v>2</v>
      </c>
      <c r="AA866" s="65">
        <v>2</v>
      </c>
      <c r="AB866" s="65">
        <v>27</v>
      </c>
      <c r="AC866" s="65">
        <v>25.9</v>
      </c>
      <c r="AD866" s="65"/>
      <c r="AE866" s="77">
        <f t="shared" si="804"/>
        <v>46</v>
      </c>
      <c r="AF866" s="78" t="s">
        <v>2581</v>
      </c>
      <c r="AG866" s="76">
        <f t="shared" ref="AG866:AH866" si="843">STDEV(L817:L866)</f>
        <v>5.2692407383971043</v>
      </c>
      <c r="AH866" s="76">
        <f t="shared" si="843"/>
        <v>0.14327276825150462</v>
      </c>
      <c r="AI866" s="76">
        <f t="shared" si="797"/>
        <v>17.549019607843139</v>
      </c>
    </row>
    <row r="867" spans="1:35" x14ac:dyDescent="0.25">
      <c r="A867" s="65">
        <v>36</v>
      </c>
      <c r="B867" s="56">
        <v>36</v>
      </c>
      <c r="C867" s="66">
        <v>38462</v>
      </c>
      <c r="D867" s="65" t="s">
        <v>2355</v>
      </c>
      <c r="E867" s="57" t="s">
        <v>19</v>
      </c>
      <c r="F867" s="67" t="s">
        <v>5</v>
      </c>
      <c r="G867" s="57" t="s">
        <v>114</v>
      </c>
      <c r="H867" s="67" t="s">
        <v>11</v>
      </c>
      <c r="I867" s="65">
        <v>1</v>
      </c>
      <c r="J867" s="68">
        <v>1.7916666666666667</v>
      </c>
      <c r="K867" s="65">
        <v>6</v>
      </c>
      <c r="L867" s="65">
        <v>17</v>
      </c>
      <c r="M867" s="65">
        <v>0.35299999999999998</v>
      </c>
      <c r="N867" s="65">
        <v>0</v>
      </c>
      <c r="O867" s="65">
        <v>0</v>
      </c>
      <c r="P867" s="65"/>
      <c r="Q867" s="65">
        <v>10</v>
      </c>
      <c r="R867" s="65">
        <v>12</v>
      </c>
      <c r="S867" s="65">
        <v>0.83299999999999996</v>
      </c>
      <c r="T867" s="65">
        <v>0</v>
      </c>
      <c r="U867" s="65">
        <v>7</v>
      </c>
      <c r="V867" s="65">
        <v>7</v>
      </c>
      <c r="W867" s="65">
        <v>2</v>
      </c>
      <c r="X867" s="65">
        <v>3</v>
      </c>
      <c r="Y867" s="65">
        <v>1</v>
      </c>
      <c r="Z867" s="65">
        <v>6</v>
      </c>
      <c r="AA867" s="65">
        <v>3</v>
      </c>
      <c r="AB867" s="65">
        <v>22</v>
      </c>
      <c r="AC867" s="65">
        <v>11.7</v>
      </c>
      <c r="AD867" s="65"/>
      <c r="AE867" s="77">
        <f t="shared" si="804"/>
        <v>43</v>
      </c>
      <c r="AF867" s="78" t="s">
        <v>2581</v>
      </c>
      <c r="AG867" s="76">
        <f t="shared" ref="AG867:AH867" si="844">STDEV(L818:L867)</f>
        <v>5.185379760953496</v>
      </c>
      <c r="AH867" s="76">
        <f t="shared" si="844"/>
        <v>0.14501037964256866</v>
      </c>
      <c r="AI867" s="76">
        <f t="shared" si="797"/>
        <v>17.509803921568629</v>
      </c>
    </row>
    <row r="868" spans="1:35" x14ac:dyDescent="0.25">
      <c r="A868" s="65">
        <v>37</v>
      </c>
      <c r="B868" s="56">
        <v>37</v>
      </c>
      <c r="C868" s="66">
        <v>38462</v>
      </c>
      <c r="D868" s="65" t="s">
        <v>2356</v>
      </c>
      <c r="E868" s="57" t="s">
        <v>19</v>
      </c>
      <c r="F868" s="67"/>
      <c r="G868" s="57" t="s">
        <v>13</v>
      </c>
      <c r="H868" s="67" t="s">
        <v>11</v>
      </c>
      <c r="I868" s="65">
        <v>1</v>
      </c>
      <c r="J868" s="68">
        <v>1.8333333333333333</v>
      </c>
      <c r="K868" s="65">
        <v>9</v>
      </c>
      <c r="L868" s="65">
        <v>17</v>
      </c>
      <c r="M868" s="65">
        <v>0.52900000000000003</v>
      </c>
      <c r="N868" s="65">
        <v>0</v>
      </c>
      <c r="O868" s="65">
        <v>0</v>
      </c>
      <c r="P868" s="65"/>
      <c r="Q868" s="65">
        <v>17</v>
      </c>
      <c r="R868" s="65">
        <v>17</v>
      </c>
      <c r="S868" s="65">
        <v>1</v>
      </c>
      <c r="T868" s="65">
        <v>3</v>
      </c>
      <c r="U868" s="65">
        <v>7</v>
      </c>
      <c r="V868" s="65">
        <v>10</v>
      </c>
      <c r="W868" s="65">
        <v>3</v>
      </c>
      <c r="X868" s="65">
        <v>0</v>
      </c>
      <c r="Y868" s="65">
        <v>5</v>
      </c>
      <c r="Z868" s="65">
        <v>0</v>
      </c>
      <c r="AA868" s="65">
        <v>3</v>
      </c>
      <c r="AB868" s="65">
        <v>35</v>
      </c>
      <c r="AC868" s="65">
        <v>35.299999999999997</v>
      </c>
      <c r="AD868" s="65"/>
      <c r="AE868" s="77">
        <f t="shared" si="804"/>
        <v>44</v>
      </c>
      <c r="AF868" s="78" t="s">
        <v>2581</v>
      </c>
      <c r="AG868" s="76">
        <f t="shared" ref="AG868:AH868" si="845">STDEV(L819:L868)</f>
        <v>4.9966927837831081</v>
      </c>
      <c r="AH868" s="76">
        <f t="shared" si="845"/>
        <v>0.13585089215003113</v>
      </c>
      <c r="AI868" s="76">
        <f t="shared" si="797"/>
        <v>17.627450980392158</v>
      </c>
    </row>
    <row r="869" spans="1:35" x14ac:dyDescent="0.25">
      <c r="A869" s="65">
        <v>38</v>
      </c>
      <c r="B869" s="56">
        <v>38</v>
      </c>
      <c r="C869" s="66">
        <v>38462</v>
      </c>
      <c r="D869" s="65" t="s">
        <v>2357</v>
      </c>
      <c r="E869" s="57" t="s">
        <v>19</v>
      </c>
      <c r="F869" s="67"/>
      <c r="G869" s="57" t="s">
        <v>1</v>
      </c>
      <c r="H869" s="67" t="s">
        <v>3</v>
      </c>
      <c r="I869" s="65">
        <v>1</v>
      </c>
      <c r="J869" s="68">
        <v>1.875</v>
      </c>
      <c r="K869" s="65">
        <v>9</v>
      </c>
      <c r="L869" s="65">
        <v>21</v>
      </c>
      <c r="M869" s="65">
        <v>0.42899999999999999</v>
      </c>
      <c r="N869" s="65">
        <v>0</v>
      </c>
      <c r="O869" s="65">
        <v>0</v>
      </c>
      <c r="P869" s="65"/>
      <c r="Q869" s="65">
        <v>2</v>
      </c>
      <c r="R869" s="65">
        <v>2</v>
      </c>
      <c r="S869" s="65">
        <v>1</v>
      </c>
      <c r="T869" s="65">
        <v>2</v>
      </c>
      <c r="U869" s="65">
        <v>13</v>
      </c>
      <c r="V869" s="65">
        <v>15</v>
      </c>
      <c r="W869" s="65">
        <v>4</v>
      </c>
      <c r="X869" s="65">
        <v>1</v>
      </c>
      <c r="Y869" s="65">
        <v>3</v>
      </c>
      <c r="Z869" s="65">
        <v>3</v>
      </c>
      <c r="AA869" s="65">
        <v>0</v>
      </c>
      <c r="AB869" s="65">
        <v>20</v>
      </c>
      <c r="AC869" s="65">
        <v>17.100000000000001</v>
      </c>
      <c r="AD869" s="65"/>
      <c r="AE869" s="77">
        <f t="shared" si="804"/>
        <v>45</v>
      </c>
      <c r="AF869" s="78" t="s">
        <v>2581</v>
      </c>
      <c r="AG869" s="76">
        <f t="shared" ref="AG869:AH869" si="846">STDEV(L820:L869)</f>
        <v>4.9815987926179126</v>
      </c>
      <c r="AH869" s="76">
        <f t="shared" si="846"/>
        <v>0.13614008541624706</v>
      </c>
      <c r="AI869" s="76">
        <f t="shared" si="797"/>
        <v>17.882352941176471</v>
      </c>
    </row>
    <row r="870" spans="1:35" x14ac:dyDescent="0.25">
      <c r="A870" s="65">
        <v>39</v>
      </c>
      <c r="B870" s="56">
        <v>39</v>
      </c>
      <c r="C870" s="66">
        <v>38462</v>
      </c>
      <c r="D870" s="65" t="s">
        <v>2358</v>
      </c>
      <c r="E870" s="57" t="s">
        <v>19</v>
      </c>
      <c r="F870" s="67"/>
      <c r="G870" s="57" t="s">
        <v>131</v>
      </c>
      <c r="H870" s="67" t="s">
        <v>3</v>
      </c>
      <c r="I870" s="65">
        <v>1</v>
      </c>
      <c r="J870" s="68">
        <v>1.8333333333333333</v>
      </c>
      <c r="K870" s="65">
        <v>10</v>
      </c>
      <c r="L870" s="65">
        <v>17</v>
      </c>
      <c r="M870" s="65">
        <v>0.58799999999999997</v>
      </c>
      <c r="N870" s="65">
        <v>0</v>
      </c>
      <c r="O870" s="65">
        <v>1</v>
      </c>
      <c r="P870" s="65">
        <v>0</v>
      </c>
      <c r="Q870" s="65">
        <v>12</v>
      </c>
      <c r="R870" s="65">
        <v>14</v>
      </c>
      <c r="S870" s="65">
        <v>0.85699999999999998</v>
      </c>
      <c r="T870" s="65">
        <v>3</v>
      </c>
      <c r="U870" s="65">
        <v>11</v>
      </c>
      <c r="V870" s="65">
        <v>14</v>
      </c>
      <c r="W870" s="65">
        <v>1</v>
      </c>
      <c r="X870" s="65">
        <v>3</v>
      </c>
      <c r="Y870" s="65">
        <v>4</v>
      </c>
      <c r="Z870" s="65">
        <v>5</v>
      </c>
      <c r="AA870" s="65">
        <v>3</v>
      </c>
      <c r="AB870" s="65">
        <v>32</v>
      </c>
      <c r="AC870" s="65">
        <v>29</v>
      </c>
      <c r="AD870" s="65"/>
      <c r="AE870" s="77">
        <f t="shared" si="804"/>
        <v>44</v>
      </c>
      <c r="AF870" s="78" t="s">
        <v>2581</v>
      </c>
      <c r="AG870" s="76">
        <f t="shared" ref="AG870:AH870" si="847">STDEV(L821:L870)</f>
        <v>4.9797959141855195</v>
      </c>
      <c r="AH870" s="76">
        <f t="shared" si="847"/>
        <v>0.13623119005153417</v>
      </c>
      <c r="AI870" s="76">
        <f t="shared" si="797"/>
        <v>17.784313725490197</v>
      </c>
    </row>
    <row r="871" spans="1:35" x14ac:dyDescent="0.25">
      <c r="A871" s="65">
        <v>40</v>
      </c>
      <c r="B871" s="56">
        <v>40</v>
      </c>
      <c r="C871" s="66">
        <v>38462</v>
      </c>
      <c r="D871" s="65" t="s">
        <v>2359</v>
      </c>
      <c r="E871" s="57" t="s">
        <v>19</v>
      </c>
      <c r="F871" s="67" t="s">
        <v>5</v>
      </c>
      <c r="G871" s="57" t="s">
        <v>13</v>
      </c>
      <c r="H871" s="67" t="s">
        <v>11</v>
      </c>
      <c r="I871" s="65">
        <v>1</v>
      </c>
      <c r="J871" s="68">
        <v>1.8333333333333333</v>
      </c>
      <c r="K871" s="65">
        <v>11</v>
      </c>
      <c r="L871" s="65">
        <v>18</v>
      </c>
      <c r="M871" s="65">
        <v>0.61099999999999999</v>
      </c>
      <c r="N871" s="65">
        <v>0</v>
      </c>
      <c r="O871" s="65">
        <v>0</v>
      </c>
      <c r="P871" s="65"/>
      <c r="Q871" s="65">
        <v>4</v>
      </c>
      <c r="R871" s="65">
        <v>4</v>
      </c>
      <c r="S871" s="65">
        <v>1</v>
      </c>
      <c r="T871" s="65">
        <v>0</v>
      </c>
      <c r="U871" s="65">
        <v>9</v>
      </c>
      <c r="V871" s="65">
        <v>9</v>
      </c>
      <c r="W871" s="65">
        <v>3</v>
      </c>
      <c r="X871" s="65">
        <v>0</v>
      </c>
      <c r="Y871" s="65">
        <v>4</v>
      </c>
      <c r="Z871" s="65">
        <v>4</v>
      </c>
      <c r="AA871" s="65">
        <v>3</v>
      </c>
      <c r="AB871" s="65">
        <v>26</v>
      </c>
      <c r="AC871" s="65">
        <v>20.2</v>
      </c>
      <c r="AD871" s="65"/>
      <c r="AE871" s="77">
        <f t="shared" si="804"/>
        <v>44</v>
      </c>
      <c r="AF871" s="78" t="s">
        <v>2581</v>
      </c>
      <c r="AG871" s="76">
        <f t="shared" ref="AG871:AH871" si="848">STDEV(L822:L871)</f>
        <v>4.8522664596988463</v>
      </c>
      <c r="AH871" s="76">
        <f t="shared" si="848"/>
        <v>0.13434691766361623</v>
      </c>
      <c r="AI871" s="76">
        <f t="shared" si="797"/>
        <v>17.764705882352942</v>
      </c>
    </row>
    <row r="872" spans="1:35" x14ac:dyDescent="0.25">
      <c r="A872" s="65">
        <v>41</v>
      </c>
      <c r="B872" s="56">
        <v>41</v>
      </c>
      <c r="C872" s="66">
        <v>38462</v>
      </c>
      <c r="D872" s="65" t="s">
        <v>2360</v>
      </c>
      <c r="E872" s="57" t="s">
        <v>19</v>
      </c>
      <c r="F872" s="67" t="s">
        <v>5</v>
      </c>
      <c r="G872" s="57" t="s">
        <v>1</v>
      </c>
      <c r="H872" s="67" t="s">
        <v>3</v>
      </c>
      <c r="I872" s="65">
        <v>1</v>
      </c>
      <c r="J872" s="68">
        <v>1.625</v>
      </c>
      <c r="K872" s="65">
        <v>12</v>
      </c>
      <c r="L872" s="65">
        <v>26</v>
      </c>
      <c r="M872" s="65">
        <v>0.46200000000000002</v>
      </c>
      <c r="N872" s="65">
        <v>0</v>
      </c>
      <c r="O872" s="65">
        <v>0</v>
      </c>
      <c r="P872" s="65"/>
      <c r="Q872" s="65">
        <v>0</v>
      </c>
      <c r="R872" s="65">
        <v>0</v>
      </c>
      <c r="S872" s="65"/>
      <c r="T872" s="65">
        <v>3</v>
      </c>
      <c r="U872" s="65">
        <v>8</v>
      </c>
      <c r="V872" s="65">
        <v>11</v>
      </c>
      <c r="W872" s="65">
        <v>1</v>
      </c>
      <c r="X872" s="65">
        <v>0</v>
      </c>
      <c r="Y872" s="65">
        <v>2</v>
      </c>
      <c r="Z872" s="65">
        <v>5</v>
      </c>
      <c r="AA872" s="65">
        <v>4</v>
      </c>
      <c r="AB872" s="65">
        <v>24</v>
      </c>
      <c r="AC872" s="65">
        <v>10.6</v>
      </c>
      <c r="AD872" s="65"/>
      <c r="AE872" s="77">
        <f t="shared" si="804"/>
        <v>39</v>
      </c>
      <c r="AF872" s="78" t="s">
        <v>2581</v>
      </c>
      <c r="AG872" s="76">
        <f t="shared" ref="AG872:AH872" si="849">STDEV(L823:L872)</f>
        <v>4.9773363911855917</v>
      </c>
      <c r="AH872" s="76">
        <f t="shared" si="849"/>
        <v>0.13098562781419082</v>
      </c>
      <c r="AI872" s="76">
        <f t="shared" si="797"/>
        <v>18.078431372549019</v>
      </c>
    </row>
    <row r="873" spans="1:35" x14ac:dyDescent="0.25">
      <c r="A873" s="65">
        <v>42</v>
      </c>
      <c r="B873" s="56">
        <v>42</v>
      </c>
      <c r="C873" s="66">
        <v>38462</v>
      </c>
      <c r="D873" s="65" t="s">
        <v>2361</v>
      </c>
      <c r="E873" s="57" t="s">
        <v>19</v>
      </c>
      <c r="F873" s="67" t="s">
        <v>5</v>
      </c>
      <c r="G873" s="57" t="s">
        <v>15</v>
      </c>
      <c r="H873" s="67" t="s">
        <v>11</v>
      </c>
      <c r="I873" s="65">
        <v>1</v>
      </c>
      <c r="J873" s="68">
        <v>1.75</v>
      </c>
      <c r="K873" s="65">
        <v>7</v>
      </c>
      <c r="L873" s="65">
        <v>18</v>
      </c>
      <c r="M873" s="65">
        <v>0.38900000000000001</v>
      </c>
      <c r="N873" s="65">
        <v>0</v>
      </c>
      <c r="O873" s="65">
        <v>1</v>
      </c>
      <c r="P873" s="65">
        <v>0</v>
      </c>
      <c r="Q873" s="65">
        <v>6</v>
      </c>
      <c r="R873" s="65">
        <v>6</v>
      </c>
      <c r="S873" s="65">
        <v>1</v>
      </c>
      <c r="T873" s="65">
        <v>0</v>
      </c>
      <c r="U873" s="65">
        <v>9</v>
      </c>
      <c r="V873" s="65">
        <v>9</v>
      </c>
      <c r="W873" s="65">
        <v>4</v>
      </c>
      <c r="X873" s="65">
        <v>1</v>
      </c>
      <c r="Y873" s="65">
        <v>3</v>
      </c>
      <c r="Z873" s="65">
        <v>4</v>
      </c>
      <c r="AA873" s="65">
        <v>1</v>
      </c>
      <c r="AB873" s="65">
        <v>20</v>
      </c>
      <c r="AC873" s="65">
        <v>14.4</v>
      </c>
      <c r="AD873" s="65"/>
      <c r="AE873" s="77">
        <f t="shared" si="804"/>
        <v>42</v>
      </c>
      <c r="AF873" s="78" t="s">
        <v>2581</v>
      </c>
      <c r="AG873" s="76">
        <f t="shared" ref="AG873:AH873" si="850">STDEV(L824:L873)</f>
        <v>4.9750807602920943</v>
      </c>
      <c r="AH873" s="76">
        <f t="shared" si="850"/>
        <v>0.13086176067959429</v>
      </c>
      <c r="AI873" s="76">
        <f t="shared" si="797"/>
        <v>18.03921568627451</v>
      </c>
    </row>
    <row r="874" spans="1:35" x14ac:dyDescent="0.25">
      <c r="A874" s="65">
        <v>43</v>
      </c>
      <c r="B874" s="56">
        <v>43</v>
      </c>
      <c r="C874" s="66">
        <v>38462</v>
      </c>
      <c r="D874" s="65" t="s">
        <v>2362</v>
      </c>
      <c r="E874" s="57" t="s">
        <v>19</v>
      </c>
      <c r="F874" s="67"/>
      <c r="G874" s="57" t="s">
        <v>1804</v>
      </c>
      <c r="H874" s="67" t="s">
        <v>3</v>
      </c>
      <c r="I874" s="65">
        <v>1</v>
      </c>
      <c r="J874" s="68">
        <v>1.875</v>
      </c>
      <c r="K874" s="65">
        <v>9</v>
      </c>
      <c r="L874" s="65">
        <v>15</v>
      </c>
      <c r="M874" s="65">
        <v>0.6</v>
      </c>
      <c r="N874" s="65">
        <v>0</v>
      </c>
      <c r="O874" s="65">
        <v>0</v>
      </c>
      <c r="P874" s="65"/>
      <c r="Q874" s="65">
        <v>11</v>
      </c>
      <c r="R874" s="65">
        <v>13</v>
      </c>
      <c r="S874" s="65">
        <v>0.84599999999999997</v>
      </c>
      <c r="T874" s="65">
        <v>7</v>
      </c>
      <c r="U874" s="65">
        <v>14</v>
      </c>
      <c r="V874" s="65">
        <v>21</v>
      </c>
      <c r="W874" s="65">
        <v>3</v>
      </c>
      <c r="X874" s="65">
        <v>1</v>
      </c>
      <c r="Y874" s="65">
        <v>2</v>
      </c>
      <c r="Z874" s="65">
        <v>4</v>
      </c>
      <c r="AA874" s="65">
        <v>2</v>
      </c>
      <c r="AB874" s="65">
        <v>29</v>
      </c>
      <c r="AC874" s="65">
        <v>30.1</v>
      </c>
      <c r="AD874" s="65"/>
      <c r="AE874" s="77">
        <f t="shared" si="804"/>
        <v>45</v>
      </c>
      <c r="AF874" s="78" t="s">
        <v>2581</v>
      </c>
      <c r="AG874" s="76">
        <f t="shared" ref="AG874:AH874" si="851">STDEV(L825:L874)</f>
        <v>4.9855300825570827</v>
      </c>
      <c r="AH874" s="76">
        <f t="shared" si="851"/>
        <v>0.13046969465929587</v>
      </c>
      <c r="AI874" s="76">
        <f t="shared" si="797"/>
        <v>18</v>
      </c>
    </row>
    <row r="875" spans="1:35" x14ac:dyDescent="0.25">
      <c r="A875" s="65">
        <v>44</v>
      </c>
      <c r="B875" s="56">
        <v>44</v>
      </c>
      <c r="C875" s="66">
        <v>38462</v>
      </c>
      <c r="D875" s="65" t="s">
        <v>2363</v>
      </c>
      <c r="E875" s="57" t="s">
        <v>19</v>
      </c>
      <c r="F875" s="67"/>
      <c r="G875" s="57" t="s">
        <v>8</v>
      </c>
      <c r="H875" s="67" t="s">
        <v>3</v>
      </c>
      <c r="I875" s="65">
        <v>1</v>
      </c>
      <c r="J875" s="68">
        <v>1.9166666666666667</v>
      </c>
      <c r="K875" s="65">
        <v>9</v>
      </c>
      <c r="L875" s="65">
        <v>20</v>
      </c>
      <c r="M875" s="65">
        <v>0.45</v>
      </c>
      <c r="N875" s="65">
        <v>0</v>
      </c>
      <c r="O875" s="65">
        <v>0</v>
      </c>
      <c r="P875" s="65"/>
      <c r="Q875" s="65">
        <v>5</v>
      </c>
      <c r="R875" s="65">
        <v>6</v>
      </c>
      <c r="S875" s="65">
        <v>0.83299999999999996</v>
      </c>
      <c r="T875" s="65">
        <v>3</v>
      </c>
      <c r="U875" s="65">
        <v>13</v>
      </c>
      <c r="V875" s="65">
        <v>16</v>
      </c>
      <c r="W875" s="65">
        <v>3</v>
      </c>
      <c r="X875" s="65">
        <v>0</v>
      </c>
      <c r="Y875" s="65">
        <v>3</v>
      </c>
      <c r="Z875" s="65">
        <v>3</v>
      </c>
      <c r="AA875" s="65">
        <v>2</v>
      </c>
      <c r="AB875" s="65">
        <v>23</v>
      </c>
      <c r="AC875" s="65">
        <v>18.600000000000001</v>
      </c>
      <c r="AD875" s="65"/>
      <c r="AE875" s="77">
        <f t="shared" si="804"/>
        <v>46</v>
      </c>
      <c r="AF875" s="78" t="s">
        <v>2581</v>
      </c>
      <c r="AG875" s="76">
        <f t="shared" ref="AG875:AH875" si="852">STDEV(L826:L875)</f>
        <v>4.9195984571499167</v>
      </c>
      <c r="AH875" s="76">
        <f t="shared" si="852"/>
        <v>0.13068422761350695</v>
      </c>
      <c r="AI875" s="76">
        <f t="shared" si="797"/>
        <v>18.078431372549019</v>
      </c>
    </row>
    <row r="876" spans="1:35" x14ac:dyDescent="0.25">
      <c r="A876" s="65">
        <v>45</v>
      </c>
      <c r="B876" s="56">
        <v>45</v>
      </c>
      <c r="C876" s="66">
        <v>38462</v>
      </c>
      <c r="D876" s="65" t="s">
        <v>2364</v>
      </c>
      <c r="E876" s="57" t="s">
        <v>19</v>
      </c>
      <c r="F876" s="67" t="s">
        <v>5</v>
      </c>
      <c r="G876" s="57" t="s">
        <v>55</v>
      </c>
      <c r="H876" s="67" t="s">
        <v>3</v>
      </c>
      <c r="I876" s="65">
        <v>1</v>
      </c>
      <c r="J876" s="68">
        <v>1.9166666666666667</v>
      </c>
      <c r="K876" s="65">
        <v>11</v>
      </c>
      <c r="L876" s="65">
        <v>21</v>
      </c>
      <c r="M876" s="65">
        <v>0.52400000000000002</v>
      </c>
      <c r="N876" s="65">
        <v>0</v>
      </c>
      <c r="O876" s="65">
        <v>0</v>
      </c>
      <c r="P876" s="65"/>
      <c r="Q876" s="65">
        <v>7</v>
      </c>
      <c r="R876" s="65">
        <v>10</v>
      </c>
      <c r="S876" s="65">
        <v>0.7</v>
      </c>
      <c r="T876" s="65">
        <v>3</v>
      </c>
      <c r="U876" s="65">
        <v>9</v>
      </c>
      <c r="V876" s="65">
        <v>12</v>
      </c>
      <c r="W876" s="65">
        <v>1</v>
      </c>
      <c r="X876" s="65">
        <v>0</v>
      </c>
      <c r="Y876" s="65">
        <v>2</v>
      </c>
      <c r="Z876" s="65">
        <v>2</v>
      </c>
      <c r="AA876" s="65">
        <v>6</v>
      </c>
      <c r="AB876" s="65">
        <v>29</v>
      </c>
      <c r="AC876" s="65">
        <v>20</v>
      </c>
      <c r="AD876" s="65"/>
      <c r="AE876" s="77">
        <f t="shared" si="804"/>
        <v>46</v>
      </c>
      <c r="AF876" s="78" t="s">
        <v>2581</v>
      </c>
      <c r="AG876" s="76">
        <f t="shared" ref="AG876:AH876" si="853">STDEV(L827:L876)</f>
        <v>4.9361639241129627</v>
      </c>
      <c r="AH876" s="76">
        <f t="shared" si="853"/>
        <v>0.13021725018175576</v>
      </c>
      <c r="AI876" s="76">
        <f t="shared" si="797"/>
        <v>18.019607843137255</v>
      </c>
    </row>
    <row r="877" spans="1:35" x14ac:dyDescent="0.25">
      <c r="A877" s="65">
        <v>46</v>
      </c>
      <c r="B877" s="56">
        <v>46</v>
      </c>
      <c r="C877" s="66">
        <v>38462</v>
      </c>
      <c r="D877" s="65" t="s">
        <v>2365</v>
      </c>
      <c r="E877" s="57" t="s">
        <v>19</v>
      </c>
      <c r="F877" s="67" t="s">
        <v>5</v>
      </c>
      <c r="G877" s="57" t="s">
        <v>35</v>
      </c>
      <c r="H877" s="67" t="s">
        <v>11</v>
      </c>
      <c r="I877" s="65">
        <v>1</v>
      </c>
      <c r="J877" s="68">
        <v>1.875</v>
      </c>
      <c r="K877" s="65">
        <v>10</v>
      </c>
      <c r="L877" s="65">
        <v>19</v>
      </c>
      <c r="M877" s="65">
        <v>0.52600000000000002</v>
      </c>
      <c r="N877" s="65">
        <v>0</v>
      </c>
      <c r="O877" s="65">
        <v>0</v>
      </c>
      <c r="P877" s="65"/>
      <c r="Q877" s="65">
        <v>9</v>
      </c>
      <c r="R877" s="65">
        <v>12</v>
      </c>
      <c r="S877" s="65">
        <v>0.75</v>
      </c>
      <c r="T877" s="65">
        <v>4</v>
      </c>
      <c r="U877" s="65">
        <v>11</v>
      </c>
      <c r="V877" s="65">
        <v>15</v>
      </c>
      <c r="W877" s="65">
        <v>2</v>
      </c>
      <c r="X877" s="65">
        <v>1</v>
      </c>
      <c r="Y877" s="65">
        <v>3</v>
      </c>
      <c r="Z877" s="65">
        <v>1</v>
      </c>
      <c r="AA877" s="65">
        <v>2</v>
      </c>
      <c r="AB877" s="65">
        <v>29</v>
      </c>
      <c r="AC877" s="65">
        <v>27.3</v>
      </c>
      <c r="AD877" s="65"/>
      <c r="AE877" s="77">
        <f t="shared" si="804"/>
        <v>45</v>
      </c>
      <c r="AF877" s="78" t="s">
        <v>2581</v>
      </c>
      <c r="AG877" s="76">
        <f t="shared" ref="AG877:AH877" si="854">STDEV(L828:L877)</f>
        <v>4.9380240615708884</v>
      </c>
      <c r="AH877" s="76">
        <f t="shared" si="854"/>
        <v>0.13023362993999274</v>
      </c>
      <c r="AI877" s="76">
        <f t="shared" si="797"/>
        <v>18.058823529411764</v>
      </c>
    </row>
    <row r="878" spans="1:35" x14ac:dyDescent="0.25">
      <c r="A878" s="65">
        <v>47</v>
      </c>
      <c r="B878" s="56">
        <v>47</v>
      </c>
      <c r="C878" s="66">
        <v>38462</v>
      </c>
      <c r="D878" s="65" t="s">
        <v>2366</v>
      </c>
      <c r="E878" s="57" t="s">
        <v>19</v>
      </c>
      <c r="F878" s="67"/>
      <c r="G878" s="57" t="s">
        <v>89</v>
      </c>
      <c r="H878" s="67" t="s">
        <v>11</v>
      </c>
      <c r="I878" s="65">
        <v>1</v>
      </c>
      <c r="J878" s="69">
        <v>0.91666666666666663</v>
      </c>
      <c r="K878" s="65">
        <v>6</v>
      </c>
      <c r="L878" s="65">
        <v>7</v>
      </c>
      <c r="M878" s="65">
        <v>0.85699999999999998</v>
      </c>
      <c r="N878" s="65">
        <v>0</v>
      </c>
      <c r="O878" s="65">
        <v>0</v>
      </c>
      <c r="P878" s="65"/>
      <c r="Q878" s="65">
        <v>1</v>
      </c>
      <c r="R878" s="65">
        <v>4</v>
      </c>
      <c r="S878" s="65">
        <v>0.25</v>
      </c>
      <c r="T878" s="65">
        <v>1</v>
      </c>
      <c r="U878" s="65">
        <v>8</v>
      </c>
      <c r="V878" s="65">
        <v>9</v>
      </c>
      <c r="W878" s="65">
        <v>4</v>
      </c>
      <c r="X878" s="65">
        <v>0</v>
      </c>
      <c r="Y878" s="65">
        <v>3</v>
      </c>
      <c r="Z878" s="65">
        <v>1</v>
      </c>
      <c r="AA878" s="65">
        <v>2</v>
      </c>
      <c r="AB878" s="65">
        <v>13</v>
      </c>
      <c r="AC878" s="65">
        <v>15.5</v>
      </c>
      <c r="AD878" s="65"/>
      <c r="AE878" s="77">
        <f t="shared" si="804"/>
        <v>22</v>
      </c>
      <c r="AF878" s="78" t="s">
        <v>2581</v>
      </c>
      <c r="AG878" s="76">
        <f t="shared" ref="AG878:AH878" si="855">STDEV(L829:L878)</f>
        <v>4.8195604846610367</v>
      </c>
      <c r="AH878" s="76">
        <f t="shared" si="855"/>
        <v>0.13913759010271778</v>
      </c>
      <c r="AI878" s="76">
        <f t="shared" si="797"/>
        <v>17.843137254901961</v>
      </c>
    </row>
    <row r="879" spans="1:35" x14ac:dyDescent="0.25">
      <c r="A879" s="65">
        <v>48</v>
      </c>
      <c r="B879" s="56">
        <v>48</v>
      </c>
      <c r="C879" s="66">
        <v>38462</v>
      </c>
      <c r="D879" s="65" t="s">
        <v>2367</v>
      </c>
      <c r="E879" s="57" t="s">
        <v>19</v>
      </c>
      <c r="F879" s="67" t="s">
        <v>5</v>
      </c>
      <c r="G879" s="57" t="s">
        <v>100</v>
      </c>
      <c r="H879" s="67" t="s">
        <v>3</v>
      </c>
      <c r="I879" s="65">
        <v>1</v>
      </c>
      <c r="J879" s="68">
        <v>1.9166666666666667</v>
      </c>
      <c r="K879" s="65">
        <v>6</v>
      </c>
      <c r="L879" s="65">
        <v>29</v>
      </c>
      <c r="M879" s="65">
        <v>0.20699999999999999</v>
      </c>
      <c r="N879" s="65">
        <v>0</v>
      </c>
      <c r="O879" s="65">
        <v>0</v>
      </c>
      <c r="P879" s="65"/>
      <c r="Q879" s="65">
        <v>10</v>
      </c>
      <c r="R879" s="65">
        <v>13</v>
      </c>
      <c r="S879" s="65">
        <v>0.76900000000000002</v>
      </c>
      <c r="T879" s="65">
        <v>8</v>
      </c>
      <c r="U879" s="65">
        <v>9</v>
      </c>
      <c r="V879" s="65">
        <v>17</v>
      </c>
      <c r="W879" s="65">
        <v>2</v>
      </c>
      <c r="X879" s="65">
        <v>0</v>
      </c>
      <c r="Y879" s="65">
        <v>4</v>
      </c>
      <c r="Z879" s="65">
        <v>3</v>
      </c>
      <c r="AA879" s="65">
        <v>5</v>
      </c>
      <c r="AB879" s="65">
        <v>22</v>
      </c>
      <c r="AC879" s="65">
        <v>10.4</v>
      </c>
      <c r="AD879" s="65"/>
      <c r="AE879" s="77">
        <f t="shared" si="804"/>
        <v>46</v>
      </c>
      <c r="AF879" s="78" t="s">
        <v>2581</v>
      </c>
      <c r="AG879" s="76">
        <f t="shared" ref="AG879:AH879" si="856">STDEV(L830:L879)</f>
        <v>5.0136141186385945</v>
      </c>
      <c r="AH879" s="76">
        <f t="shared" si="856"/>
        <v>0.14520629800250345</v>
      </c>
      <c r="AI879" s="76">
        <f t="shared" si="797"/>
        <v>17.803921568627452</v>
      </c>
    </row>
    <row r="880" spans="1:35" x14ac:dyDescent="0.25">
      <c r="A880" s="65">
        <v>49</v>
      </c>
      <c r="B880" s="56">
        <v>49</v>
      </c>
      <c r="C880" s="66">
        <v>38462</v>
      </c>
      <c r="D880" s="65" t="s">
        <v>2368</v>
      </c>
      <c r="E880" s="57" t="s">
        <v>19</v>
      </c>
      <c r="F880" s="67" t="s">
        <v>5</v>
      </c>
      <c r="G880" s="57" t="s">
        <v>17</v>
      </c>
      <c r="H880" s="67" t="s">
        <v>3</v>
      </c>
      <c r="I880" s="65">
        <v>1</v>
      </c>
      <c r="J880" s="68">
        <v>1.5416666666666667</v>
      </c>
      <c r="K880" s="65">
        <v>10</v>
      </c>
      <c r="L880" s="65">
        <v>24</v>
      </c>
      <c r="M880" s="65">
        <v>0.41699999999999998</v>
      </c>
      <c r="N880" s="65">
        <v>0</v>
      </c>
      <c r="O880" s="65">
        <v>0</v>
      </c>
      <c r="P880" s="65"/>
      <c r="Q880" s="65">
        <v>4</v>
      </c>
      <c r="R880" s="65">
        <v>4</v>
      </c>
      <c r="S880" s="65">
        <v>1</v>
      </c>
      <c r="T880" s="65">
        <v>12</v>
      </c>
      <c r="U880" s="65">
        <v>9</v>
      </c>
      <c r="V880" s="65">
        <v>21</v>
      </c>
      <c r="W880" s="65">
        <v>2</v>
      </c>
      <c r="X880" s="65">
        <v>0</v>
      </c>
      <c r="Y880" s="65">
        <v>3</v>
      </c>
      <c r="Z880" s="65">
        <v>5</v>
      </c>
      <c r="AA880" s="65">
        <v>4</v>
      </c>
      <c r="AB880" s="65">
        <v>24</v>
      </c>
      <c r="AC880" s="65">
        <v>19.2</v>
      </c>
      <c r="AD880" s="65"/>
      <c r="AE880" s="77">
        <f t="shared" si="804"/>
        <v>37</v>
      </c>
      <c r="AF880" s="78" t="s">
        <v>2581</v>
      </c>
      <c r="AG880" s="76">
        <f t="shared" ref="AG880:AH880" si="857">STDEV(L831:L880)</f>
        <v>5.011659874121305</v>
      </c>
      <c r="AH880" s="76">
        <f t="shared" si="857"/>
        <v>0.14403220869950295</v>
      </c>
      <c r="AI880" s="76">
        <f t="shared" si="797"/>
        <v>18.03921568627451</v>
      </c>
    </row>
    <row r="881" spans="1:35" x14ac:dyDescent="0.25">
      <c r="A881" s="65">
        <v>50</v>
      </c>
      <c r="B881" s="56">
        <v>50</v>
      </c>
      <c r="C881" s="66">
        <v>38462</v>
      </c>
      <c r="D881" s="65" t="s">
        <v>2369</v>
      </c>
      <c r="E881" s="57" t="s">
        <v>19</v>
      </c>
      <c r="F881" s="67" t="s">
        <v>5</v>
      </c>
      <c r="G881" s="57" t="s">
        <v>8</v>
      </c>
      <c r="H881" s="67" t="s">
        <v>11</v>
      </c>
      <c r="I881" s="65">
        <v>1</v>
      </c>
      <c r="J881" s="68">
        <v>1.5833333333333333</v>
      </c>
      <c r="K881" s="65">
        <v>5</v>
      </c>
      <c r="L881" s="65">
        <v>13</v>
      </c>
      <c r="M881" s="65">
        <v>0.38500000000000001</v>
      </c>
      <c r="N881" s="65">
        <v>0</v>
      </c>
      <c r="O881" s="65">
        <v>0</v>
      </c>
      <c r="P881" s="65"/>
      <c r="Q881" s="65">
        <v>5</v>
      </c>
      <c r="R881" s="65">
        <v>7</v>
      </c>
      <c r="S881" s="65">
        <v>0.71399999999999997</v>
      </c>
      <c r="T881" s="65">
        <v>4</v>
      </c>
      <c r="U881" s="65">
        <v>7</v>
      </c>
      <c r="V881" s="65">
        <v>11</v>
      </c>
      <c r="W881" s="65">
        <v>2</v>
      </c>
      <c r="X881" s="65">
        <v>0</v>
      </c>
      <c r="Y881" s="65">
        <v>3</v>
      </c>
      <c r="Z881" s="65">
        <v>4</v>
      </c>
      <c r="AA881" s="65">
        <v>2</v>
      </c>
      <c r="AB881" s="65">
        <v>15</v>
      </c>
      <c r="AC881" s="65">
        <v>10.7</v>
      </c>
      <c r="AD881" s="65"/>
      <c r="AE881" s="77">
        <f t="shared" si="804"/>
        <v>38</v>
      </c>
      <c r="AF881" s="78" t="s">
        <v>2581</v>
      </c>
      <c r="AG881" s="76">
        <f t="shared" ref="AG881:AH881" si="858">STDEV(L832:L881)</f>
        <v>4.8521402809608078</v>
      </c>
      <c r="AH881" s="76">
        <f t="shared" si="858"/>
        <v>0.14504817496688657</v>
      </c>
      <c r="AI881" s="76">
        <f t="shared" si="797"/>
        <v>18.058823529411764</v>
      </c>
    </row>
    <row r="882" spans="1:35" x14ac:dyDescent="0.25">
      <c r="A882" s="65">
        <v>51</v>
      </c>
      <c r="B882" s="56">
        <v>51</v>
      </c>
      <c r="C882" s="66">
        <v>38462</v>
      </c>
      <c r="D882" s="65" t="s">
        <v>2370</v>
      </c>
      <c r="E882" s="57" t="s">
        <v>19</v>
      </c>
      <c r="F882" s="67" t="s">
        <v>5</v>
      </c>
      <c r="G882" s="57" t="s">
        <v>15</v>
      </c>
      <c r="H882" s="67" t="s">
        <v>11</v>
      </c>
      <c r="I882" s="65">
        <v>1</v>
      </c>
      <c r="J882" s="68">
        <v>1.75</v>
      </c>
      <c r="K882" s="65">
        <v>12</v>
      </c>
      <c r="L882" s="65">
        <v>24</v>
      </c>
      <c r="M882" s="65">
        <v>0.5</v>
      </c>
      <c r="N882" s="65">
        <v>0</v>
      </c>
      <c r="O882" s="65">
        <v>0</v>
      </c>
      <c r="P882" s="65"/>
      <c r="Q882" s="65">
        <v>12</v>
      </c>
      <c r="R882" s="65">
        <v>14</v>
      </c>
      <c r="S882" s="65">
        <v>0.85699999999999998</v>
      </c>
      <c r="T882" s="65">
        <v>4</v>
      </c>
      <c r="U882" s="65">
        <v>7</v>
      </c>
      <c r="V882" s="65">
        <v>11</v>
      </c>
      <c r="W882" s="65">
        <v>8</v>
      </c>
      <c r="X882" s="65">
        <v>1</v>
      </c>
      <c r="Y882" s="65">
        <v>0</v>
      </c>
      <c r="Z882" s="65">
        <v>4</v>
      </c>
      <c r="AA882" s="65">
        <v>2</v>
      </c>
      <c r="AB882" s="65">
        <v>36</v>
      </c>
      <c r="AC882" s="65">
        <v>29.9</v>
      </c>
      <c r="AD882" s="65"/>
      <c r="AE882" s="77">
        <f t="shared" si="804"/>
        <v>42</v>
      </c>
      <c r="AF882" s="78" t="s">
        <v>2581</v>
      </c>
      <c r="AG882" s="76">
        <f t="shared" ref="AG882:AH882" si="859">STDEV(L833:L882)</f>
        <v>4.8789845045786251</v>
      </c>
      <c r="AH882" s="76">
        <f t="shared" si="859"/>
        <v>0.14349362355171058</v>
      </c>
      <c r="AI882" s="76">
        <f t="shared" si="797"/>
        <v>18.372549019607842</v>
      </c>
    </row>
    <row r="883" spans="1:35" x14ac:dyDescent="0.25">
      <c r="A883" s="65">
        <v>52</v>
      </c>
      <c r="B883" s="56">
        <v>52</v>
      </c>
      <c r="C883" s="66">
        <v>38462</v>
      </c>
      <c r="D883" s="65" t="s">
        <v>619</v>
      </c>
      <c r="E883" s="57" t="s">
        <v>19</v>
      </c>
      <c r="F883" s="67"/>
      <c r="G883" s="57" t="s">
        <v>28</v>
      </c>
      <c r="H883" s="67" t="s">
        <v>11</v>
      </c>
      <c r="I883" s="65">
        <v>1</v>
      </c>
      <c r="J883" s="68">
        <v>1.9583333333333333</v>
      </c>
      <c r="K883" s="65">
        <v>6</v>
      </c>
      <c r="L883" s="65">
        <v>14</v>
      </c>
      <c r="M883" s="65">
        <v>0.42899999999999999</v>
      </c>
      <c r="N883" s="65">
        <v>0</v>
      </c>
      <c r="O883" s="65">
        <v>0</v>
      </c>
      <c r="P883" s="65"/>
      <c r="Q883" s="65">
        <v>11</v>
      </c>
      <c r="R883" s="65">
        <v>12</v>
      </c>
      <c r="S883" s="65">
        <v>0.91700000000000004</v>
      </c>
      <c r="T883" s="65">
        <v>1</v>
      </c>
      <c r="U883" s="65">
        <v>11</v>
      </c>
      <c r="V883" s="65">
        <v>12</v>
      </c>
      <c r="W883" s="65">
        <v>5</v>
      </c>
      <c r="X883" s="65">
        <v>1</v>
      </c>
      <c r="Y883" s="65">
        <v>6</v>
      </c>
      <c r="Z883" s="65">
        <v>5</v>
      </c>
      <c r="AA883" s="65">
        <v>3</v>
      </c>
      <c r="AB883" s="65">
        <v>23</v>
      </c>
      <c r="AC883" s="65">
        <v>21.7</v>
      </c>
      <c r="AD883" s="65"/>
      <c r="AE883" s="77">
        <f t="shared" si="804"/>
        <v>47</v>
      </c>
      <c r="AF883" s="78" t="s">
        <v>2581</v>
      </c>
      <c r="AG883" s="76">
        <f t="shared" ref="AG883:AH883" si="860">STDEV(L834:L883)</f>
        <v>4.9193080648333734</v>
      </c>
      <c r="AH883" s="76">
        <f t="shared" si="860"/>
        <v>0.14175262298260638</v>
      </c>
      <c r="AI883" s="76">
        <f t="shared" si="797"/>
        <v>18.372549019607842</v>
      </c>
    </row>
    <row r="884" spans="1:35" x14ac:dyDescent="0.25">
      <c r="A884" s="65">
        <v>53</v>
      </c>
      <c r="B884" s="56">
        <v>53</v>
      </c>
      <c r="C884" s="66">
        <v>38462</v>
      </c>
      <c r="D884" s="65" t="s">
        <v>2371</v>
      </c>
      <c r="E884" s="57" t="s">
        <v>19</v>
      </c>
      <c r="F884" s="67"/>
      <c r="G884" s="57" t="s">
        <v>17</v>
      </c>
      <c r="H884" s="67" t="s">
        <v>11</v>
      </c>
      <c r="I884" s="65">
        <v>1</v>
      </c>
      <c r="J884" s="68">
        <v>1.25</v>
      </c>
      <c r="K884" s="65">
        <v>4</v>
      </c>
      <c r="L884" s="65">
        <v>12</v>
      </c>
      <c r="M884" s="65">
        <v>0.33300000000000002</v>
      </c>
      <c r="N884" s="65">
        <v>0</v>
      </c>
      <c r="O884" s="65">
        <v>0</v>
      </c>
      <c r="P884" s="65"/>
      <c r="Q884" s="65">
        <v>1</v>
      </c>
      <c r="R884" s="65">
        <v>1</v>
      </c>
      <c r="S884" s="65">
        <v>1</v>
      </c>
      <c r="T884" s="65">
        <v>3</v>
      </c>
      <c r="U884" s="65">
        <v>10</v>
      </c>
      <c r="V884" s="65">
        <v>13</v>
      </c>
      <c r="W884" s="65">
        <v>6</v>
      </c>
      <c r="X884" s="65">
        <v>1</v>
      </c>
      <c r="Y884" s="65">
        <v>1</v>
      </c>
      <c r="Z884" s="65">
        <v>6</v>
      </c>
      <c r="AA884" s="65">
        <v>3</v>
      </c>
      <c r="AB884" s="65">
        <v>9</v>
      </c>
      <c r="AC884" s="65">
        <v>6</v>
      </c>
      <c r="AD884" s="65"/>
      <c r="AE884" s="77">
        <f t="shared" si="804"/>
        <v>30</v>
      </c>
      <c r="AF884" s="78" t="s">
        <v>2581</v>
      </c>
      <c r="AG884" s="76">
        <f t="shared" ref="AG884:AH884" si="861">STDEV(L835:L884)</f>
        <v>4.9908078770181206</v>
      </c>
      <c r="AH884" s="76">
        <f t="shared" si="861"/>
        <v>0.14287400043394885</v>
      </c>
      <c r="AI884" s="76">
        <f t="shared" si="797"/>
        <v>18.254901960784313</v>
      </c>
    </row>
    <row r="885" spans="1:35" x14ac:dyDescent="0.25">
      <c r="A885" s="65">
        <v>54</v>
      </c>
      <c r="B885" s="56">
        <v>54</v>
      </c>
      <c r="C885" s="66">
        <v>38462</v>
      </c>
      <c r="D885" s="65" t="s">
        <v>2372</v>
      </c>
      <c r="E885" s="57" t="s">
        <v>19</v>
      </c>
      <c r="F885" s="67"/>
      <c r="G885" s="57" t="s">
        <v>89</v>
      </c>
      <c r="H885" s="67" t="s">
        <v>3</v>
      </c>
      <c r="I885" s="65">
        <v>1</v>
      </c>
      <c r="J885" s="68">
        <v>1.625</v>
      </c>
      <c r="K885" s="65">
        <v>10</v>
      </c>
      <c r="L885" s="65">
        <v>20</v>
      </c>
      <c r="M885" s="65">
        <v>0.5</v>
      </c>
      <c r="N885" s="65">
        <v>0</v>
      </c>
      <c r="O885" s="65">
        <v>0</v>
      </c>
      <c r="P885" s="65"/>
      <c r="Q885" s="65">
        <v>5</v>
      </c>
      <c r="R885" s="65">
        <v>6</v>
      </c>
      <c r="S885" s="65">
        <v>0.83299999999999996</v>
      </c>
      <c r="T885" s="65">
        <v>2</v>
      </c>
      <c r="U885" s="65">
        <v>4</v>
      </c>
      <c r="V885" s="65">
        <v>6</v>
      </c>
      <c r="W885" s="65">
        <v>5</v>
      </c>
      <c r="X885" s="65">
        <v>0</v>
      </c>
      <c r="Y885" s="65">
        <v>1</v>
      </c>
      <c r="Z885" s="65">
        <v>3</v>
      </c>
      <c r="AA885" s="65">
        <v>2</v>
      </c>
      <c r="AB885" s="65">
        <v>25</v>
      </c>
      <c r="AC885" s="65">
        <v>17.600000000000001</v>
      </c>
      <c r="AD885" s="65"/>
      <c r="AE885" s="77">
        <f t="shared" si="804"/>
        <v>39</v>
      </c>
      <c r="AF885" s="78" t="s">
        <v>2581</v>
      </c>
      <c r="AG885" s="76">
        <f t="shared" ref="AG885:AH885" si="862">STDEV(L836:L885)</f>
        <v>4.9123334992815</v>
      </c>
      <c r="AH885" s="76">
        <f t="shared" si="862"/>
        <v>0.14233723106390272</v>
      </c>
      <c r="AI885" s="76">
        <f t="shared" ref="AI885:AI948" si="863">AVERAGE(L835:L885)</f>
        <v>18.333333333333332</v>
      </c>
    </row>
    <row r="886" spans="1:35" x14ac:dyDescent="0.25">
      <c r="A886" s="65">
        <v>55</v>
      </c>
      <c r="B886" s="56">
        <v>55</v>
      </c>
      <c r="C886" s="66">
        <v>38462</v>
      </c>
      <c r="D886" s="65" t="s">
        <v>620</v>
      </c>
      <c r="E886" s="57" t="s">
        <v>19</v>
      </c>
      <c r="F886" s="67" t="s">
        <v>5</v>
      </c>
      <c r="G886" s="57" t="s">
        <v>21</v>
      </c>
      <c r="H886" s="67" t="s">
        <v>3</v>
      </c>
      <c r="I886" s="65">
        <v>1</v>
      </c>
      <c r="J886" s="68">
        <v>2</v>
      </c>
      <c r="K886" s="65">
        <v>10</v>
      </c>
      <c r="L886" s="65">
        <v>20</v>
      </c>
      <c r="M886" s="65">
        <v>0.5</v>
      </c>
      <c r="N886" s="65">
        <v>0</v>
      </c>
      <c r="O886" s="65">
        <v>1</v>
      </c>
      <c r="P886" s="65">
        <v>0</v>
      </c>
      <c r="Q886" s="65">
        <v>1</v>
      </c>
      <c r="R886" s="65">
        <v>4</v>
      </c>
      <c r="S886" s="65">
        <v>0.25</v>
      </c>
      <c r="T886" s="65">
        <v>1</v>
      </c>
      <c r="U886" s="65">
        <v>12</v>
      </c>
      <c r="V886" s="65">
        <v>13</v>
      </c>
      <c r="W886" s="65">
        <v>5</v>
      </c>
      <c r="X886" s="65">
        <v>1</v>
      </c>
      <c r="Y886" s="65">
        <v>1</v>
      </c>
      <c r="Z886" s="65">
        <v>2</v>
      </c>
      <c r="AA886" s="65">
        <v>2</v>
      </c>
      <c r="AB886" s="65">
        <v>21</v>
      </c>
      <c r="AC886" s="65">
        <v>16.5</v>
      </c>
      <c r="AD886" s="65"/>
      <c r="AE886" s="77">
        <f t="shared" si="804"/>
        <v>48</v>
      </c>
      <c r="AF886" s="78" t="s">
        <v>2581</v>
      </c>
      <c r="AG886" s="76">
        <f t="shared" ref="AG886:AH886" si="864">STDEV(L837:L886)</f>
        <v>4.9040175117042564</v>
      </c>
      <c r="AH886" s="76">
        <f t="shared" si="864"/>
        <v>0.13985291982534206</v>
      </c>
      <c r="AI886" s="76">
        <f t="shared" si="863"/>
        <v>18.490196078431371</v>
      </c>
    </row>
    <row r="887" spans="1:35" x14ac:dyDescent="0.25">
      <c r="A887" s="65">
        <v>56</v>
      </c>
      <c r="B887" s="56">
        <v>56</v>
      </c>
      <c r="C887" s="66">
        <v>38462</v>
      </c>
      <c r="D887" s="65" t="s">
        <v>621</v>
      </c>
      <c r="E887" s="57" t="s">
        <v>19</v>
      </c>
      <c r="F887" s="67"/>
      <c r="G887" s="57" t="s">
        <v>21</v>
      </c>
      <c r="H887" s="67" t="s">
        <v>11</v>
      </c>
      <c r="I887" s="65">
        <v>1</v>
      </c>
      <c r="J887" s="68">
        <v>1.625</v>
      </c>
      <c r="K887" s="65">
        <v>9</v>
      </c>
      <c r="L887" s="65">
        <v>20</v>
      </c>
      <c r="M887" s="65">
        <v>0.45</v>
      </c>
      <c r="N887" s="65">
        <v>0</v>
      </c>
      <c r="O887" s="65">
        <v>0</v>
      </c>
      <c r="P887" s="65"/>
      <c r="Q887" s="65">
        <v>11</v>
      </c>
      <c r="R887" s="65">
        <v>12</v>
      </c>
      <c r="S887" s="65">
        <v>0.91700000000000004</v>
      </c>
      <c r="T887" s="65">
        <v>3</v>
      </c>
      <c r="U887" s="65">
        <v>12</v>
      </c>
      <c r="V887" s="65">
        <v>15</v>
      </c>
      <c r="W887" s="65">
        <v>2</v>
      </c>
      <c r="X887" s="65">
        <v>0</v>
      </c>
      <c r="Y887" s="65">
        <v>0</v>
      </c>
      <c r="Z887" s="65">
        <v>3</v>
      </c>
      <c r="AA887" s="65">
        <v>1</v>
      </c>
      <c r="AB887" s="65">
        <v>29</v>
      </c>
      <c r="AC887" s="65">
        <v>21.9</v>
      </c>
      <c r="AD887" s="65"/>
      <c r="AE887" s="77">
        <f t="shared" si="804"/>
        <v>39</v>
      </c>
      <c r="AF887" s="78" t="s">
        <v>2581</v>
      </c>
      <c r="AG887" s="76">
        <f t="shared" ref="AG887:AH887" si="865">STDEV(L838:L887)</f>
        <v>4.8665455208106749</v>
      </c>
      <c r="AH887" s="76">
        <f t="shared" si="865"/>
        <v>0.13914741705640635</v>
      </c>
      <c r="AI887" s="76">
        <f t="shared" si="863"/>
        <v>18.568627450980394</v>
      </c>
    </row>
    <row r="888" spans="1:35" x14ac:dyDescent="0.25">
      <c r="A888" s="65">
        <v>57</v>
      </c>
      <c r="B888" s="56">
        <v>57</v>
      </c>
      <c r="C888" s="66">
        <v>38462</v>
      </c>
      <c r="D888" s="65" t="s">
        <v>2373</v>
      </c>
      <c r="E888" s="57" t="s">
        <v>19</v>
      </c>
      <c r="F888" s="67" t="s">
        <v>5</v>
      </c>
      <c r="G888" s="57" t="s">
        <v>51</v>
      </c>
      <c r="H888" s="67" t="s">
        <v>3</v>
      </c>
      <c r="I888" s="65">
        <v>1</v>
      </c>
      <c r="J888" s="68">
        <v>2.125</v>
      </c>
      <c r="K888" s="65">
        <v>12</v>
      </c>
      <c r="L888" s="65">
        <v>20</v>
      </c>
      <c r="M888" s="65">
        <v>0.6</v>
      </c>
      <c r="N888" s="65">
        <v>0</v>
      </c>
      <c r="O888" s="65">
        <v>1</v>
      </c>
      <c r="P888" s="65">
        <v>0</v>
      </c>
      <c r="Q888" s="65">
        <v>11</v>
      </c>
      <c r="R888" s="65">
        <v>13</v>
      </c>
      <c r="S888" s="65">
        <v>0.84599999999999997</v>
      </c>
      <c r="T888" s="65">
        <v>3</v>
      </c>
      <c r="U888" s="65">
        <v>9</v>
      </c>
      <c r="V888" s="65">
        <v>12</v>
      </c>
      <c r="W888" s="65">
        <v>6</v>
      </c>
      <c r="X888" s="65">
        <v>0</v>
      </c>
      <c r="Y888" s="65">
        <v>0</v>
      </c>
      <c r="Z888" s="65">
        <v>2</v>
      </c>
      <c r="AA888" s="65">
        <v>5</v>
      </c>
      <c r="AB888" s="65">
        <v>35</v>
      </c>
      <c r="AC888" s="65">
        <v>30</v>
      </c>
      <c r="AD888" s="65"/>
      <c r="AE888" s="77">
        <f t="shared" si="804"/>
        <v>51</v>
      </c>
      <c r="AF888" s="78" t="s">
        <v>2581</v>
      </c>
      <c r="AG888" s="76">
        <f t="shared" ref="AG888:AH888" si="866">STDEV(L839:L888)</f>
        <v>4.749264175015079</v>
      </c>
      <c r="AH888" s="76">
        <f t="shared" si="866"/>
        <v>0.13974604371750188</v>
      </c>
      <c r="AI888" s="76">
        <f t="shared" si="863"/>
        <v>18.509803921568629</v>
      </c>
    </row>
    <row r="889" spans="1:35" x14ac:dyDescent="0.25">
      <c r="A889" s="65">
        <v>58</v>
      </c>
      <c r="B889" s="56">
        <v>58</v>
      </c>
      <c r="C889" s="66">
        <v>38462</v>
      </c>
      <c r="D889" s="65" t="s">
        <v>622</v>
      </c>
      <c r="E889" s="57" t="s">
        <v>19</v>
      </c>
      <c r="F889" s="67" t="s">
        <v>5</v>
      </c>
      <c r="G889" s="57" t="s">
        <v>89</v>
      </c>
      <c r="H889" s="67" t="s">
        <v>11</v>
      </c>
      <c r="I889" s="65">
        <v>1</v>
      </c>
      <c r="J889" s="68">
        <v>1.75</v>
      </c>
      <c r="K889" s="65">
        <v>11</v>
      </c>
      <c r="L889" s="65">
        <v>24</v>
      </c>
      <c r="M889" s="65">
        <v>0.45800000000000002</v>
      </c>
      <c r="N889" s="65">
        <v>0</v>
      </c>
      <c r="O889" s="65">
        <v>0</v>
      </c>
      <c r="P889" s="65"/>
      <c r="Q889" s="65">
        <v>3</v>
      </c>
      <c r="R889" s="65">
        <v>6</v>
      </c>
      <c r="S889" s="65">
        <v>0.5</v>
      </c>
      <c r="T889" s="65">
        <v>3</v>
      </c>
      <c r="U889" s="65">
        <v>8</v>
      </c>
      <c r="V889" s="65">
        <v>11</v>
      </c>
      <c r="W889" s="65">
        <v>4</v>
      </c>
      <c r="X889" s="65">
        <v>1</v>
      </c>
      <c r="Y889" s="65">
        <v>3</v>
      </c>
      <c r="Z889" s="65">
        <v>2</v>
      </c>
      <c r="AA889" s="65">
        <v>1</v>
      </c>
      <c r="AB889" s="65">
        <v>25</v>
      </c>
      <c r="AC889" s="65">
        <v>19.399999999999999</v>
      </c>
      <c r="AD889" s="65"/>
      <c r="AE889" s="77">
        <f t="shared" si="804"/>
        <v>42</v>
      </c>
      <c r="AF889" s="78" t="s">
        <v>2581</v>
      </c>
      <c r="AG889" s="76">
        <f t="shared" ref="AG889:AH889" si="867">STDEV(L840:L889)</f>
        <v>4.7981288870065342</v>
      </c>
      <c r="AH889" s="76">
        <f t="shared" si="867"/>
        <v>0.13782652361662831</v>
      </c>
      <c r="AI889" s="76">
        <f t="shared" si="863"/>
        <v>18.764705882352942</v>
      </c>
    </row>
    <row r="890" spans="1:35" x14ac:dyDescent="0.25">
      <c r="A890" s="65">
        <v>59</v>
      </c>
      <c r="B890" s="56">
        <v>59</v>
      </c>
      <c r="C890" s="66">
        <v>38462</v>
      </c>
      <c r="D890" s="65" t="s">
        <v>2374</v>
      </c>
      <c r="E890" s="57" t="s">
        <v>19</v>
      </c>
      <c r="F890" s="67" t="s">
        <v>5</v>
      </c>
      <c r="G890" s="57" t="s">
        <v>41</v>
      </c>
      <c r="H890" s="67" t="s">
        <v>11</v>
      </c>
      <c r="I890" s="65">
        <v>1</v>
      </c>
      <c r="J890" s="68">
        <v>1.5416666666666667</v>
      </c>
      <c r="K890" s="65">
        <v>11</v>
      </c>
      <c r="L890" s="65">
        <v>18</v>
      </c>
      <c r="M890" s="65">
        <v>0.61099999999999999</v>
      </c>
      <c r="N890" s="65">
        <v>0</v>
      </c>
      <c r="O890" s="65">
        <v>0</v>
      </c>
      <c r="P890" s="65"/>
      <c r="Q890" s="65">
        <v>3</v>
      </c>
      <c r="R890" s="65">
        <v>3</v>
      </c>
      <c r="S890" s="65">
        <v>1</v>
      </c>
      <c r="T890" s="65">
        <v>2</v>
      </c>
      <c r="U890" s="65">
        <v>10</v>
      </c>
      <c r="V890" s="65">
        <v>12</v>
      </c>
      <c r="W890" s="65">
        <v>1</v>
      </c>
      <c r="X890" s="65">
        <v>0</v>
      </c>
      <c r="Y890" s="65">
        <v>1</v>
      </c>
      <c r="Z890" s="65">
        <v>2</v>
      </c>
      <c r="AA890" s="65">
        <v>1</v>
      </c>
      <c r="AB890" s="65">
        <v>25</v>
      </c>
      <c r="AC890" s="65">
        <v>20.2</v>
      </c>
      <c r="AD890" s="65"/>
      <c r="AE890" s="77">
        <f t="shared" si="804"/>
        <v>37</v>
      </c>
      <c r="AF890" s="78" t="s">
        <v>2581</v>
      </c>
      <c r="AG890" s="76">
        <f t="shared" ref="AG890:AH890" si="868">STDEV(L841:L890)</f>
        <v>4.7509397566616833</v>
      </c>
      <c r="AH890" s="76">
        <f t="shared" si="868"/>
        <v>0.13532781664973279</v>
      </c>
      <c r="AI890" s="76">
        <f t="shared" si="863"/>
        <v>18.705882352941178</v>
      </c>
    </row>
    <row r="891" spans="1:35" x14ac:dyDescent="0.25">
      <c r="A891" s="65">
        <v>60</v>
      </c>
      <c r="B891" s="56">
        <v>60</v>
      </c>
      <c r="C891" s="66">
        <v>38462</v>
      </c>
      <c r="D891" s="65" t="s">
        <v>623</v>
      </c>
      <c r="E891" s="57" t="s">
        <v>19</v>
      </c>
      <c r="F891" s="67"/>
      <c r="G891" s="57" t="s">
        <v>15</v>
      </c>
      <c r="H891" s="67" t="s">
        <v>11</v>
      </c>
      <c r="I891" s="65">
        <v>1</v>
      </c>
      <c r="J891" s="68">
        <v>1.4583333333333333</v>
      </c>
      <c r="K891" s="65">
        <v>11</v>
      </c>
      <c r="L891" s="65">
        <v>21</v>
      </c>
      <c r="M891" s="65">
        <v>0.52400000000000002</v>
      </c>
      <c r="N891" s="65">
        <v>0</v>
      </c>
      <c r="O891" s="65">
        <v>0</v>
      </c>
      <c r="P891" s="65"/>
      <c r="Q891" s="65">
        <v>1</v>
      </c>
      <c r="R891" s="65">
        <v>2</v>
      </c>
      <c r="S891" s="65">
        <v>0.5</v>
      </c>
      <c r="T891" s="65">
        <v>2</v>
      </c>
      <c r="U891" s="65">
        <v>5</v>
      </c>
      <c r="V891" s="65">
        <v>7</v>
      </c>
      <c r="W891" s="65">
        <v>3</v>
      </c>
      <c r="X891" s="65">
        <v>0</v>
      </c>
      <c r="Y891" s="65">
        <v>1</v>
      </c>
      <c r="Z891" s="65">
        <v>1</v>
      </c>
      <c r="AA891" s="65">
        <v>2</v>
      </c>
      <c r="AB891" s="65">
        <v>23</v>
      </c>
      <c r="AC891" s="65">
        <v>16.2</v>
      </c>
      <c r="AD891" s="65"/>
      <c r="AE891" s="77">
        <f t="shared" si="804"/>
        <v>35</v>
      </c>
      <c r="AF891" s="78" t="s">
        <v>2581</v>
      </c>
      <c r="AG891" s="76">
        <f t="shared" ref="AG891:AH891" si="869">STDEV(L842:L891)</f>
        <v>4.7536881492592826</v>
      </c>
      <c r="AH891" s="76">
        <f t="shared" si="869"/>
        <v>0.12702557030064496</v>
      </c>
      <c r="AI891" s="76">
        <f t="shared" si="863"/>
        <v>18.843137254901961</v>
      </c>
    </row>
    <row r="892" spans="1:35" x14ac:dyDescent="0.25">
      <c r="A892" s="65">
        <v>61</v>
      </c>
      <c r="B892" s="56">
        <v>61</v>
      </c>
      <c r="C892" s="66">
        <v>38462</v>
      </c>
      <c r="D892" s="65" t="s">
        <v>624</v>
      </c>
      <c r="E892" s="57" t="s">
        <v>19</v>
      </c>
      <c r="F892" s="67"/>
      <c r="G892" s="57" t="s">
        <v>23</v>
      </c>
      <c r="H892" s="67" t="s">
        <v>11</v>
      </c>
      <c r="I892" s="65">
        <v>1</v>
      </c>
      <c r="J892" s="68">
        <v>1.625</v>
      </c>
      <c r="K892" s="65">
        <v>12</v>
      </c>
      <c r="L892" s="65">
        <v>17</v>
      </c>
      <c r="M892" s="65">
        <v>0.70599999999999996</v>
      </c>
      <c r="N892" s="65">
        <v>0</v>
      </c>
      <c r="O892" s="65">
        <v>0</v>
      </c>
      <c r="P892" s="65"/>
      <c r="Q892" s="65">
        <v>6</v>
      </c>
      <c r="R892" s="65">
        <v>9</v>
      </c>
      <c r="S892" s="65">
        <v>0.66700000000000004</v>
      </c>
      <c r="T892" s="65">
        <v>6</v>
      </c>
      <c r="U892" s="65">
        <v>10</v>
      </c>
      <c r="V892" s="65">
        <v>16</v>
      </c>
      <c r="W892" s="65">
        <v>5</v>
      </c>
      <c r="X892" s="65">
        <v>0</v>
      </c>
      <c r="Y892" s="65">
        <v>2</v>
      </c>
      <c r="Z892" s="65">
        <v>1</v>
      </c>
      <c r="AA892" s="65">
        <v>4</v>
      </c>
      <c r="AB892" s="65">
        <v>30</v>
      </c>
      <c r="AC892" s="65">
        <v>31.2</v>
      </c>
      <c r="AD892" s="65"/>
      <c r="AE892" s="77">
        <f t="shared" ref="AE892:AE955" si="870">DAY(J892)*24+HOUR(J892)+MINUTE(J892)/60</f>
        <v>39</v>
      </c>
      <c r="AF892" s="78" t="s">
        <v>2581</v>
      </c>
      <c r="AG892" s="76">
        <f t="shared" ref="AG892:AH892" si="871">STDEV(L843:L892)</f>
        <v>4.7026262744929026</v>
      </c>
      <c r="AH892" s="76">
        <f t="shared" si="871"/>
        <v>0.13042267863389745</v>
      </c>
      <c r="AI892" s="76">
        <f t="shared" si="863"/>
        <v>18.843137254901961</v>
      </c>
    </row>
    <row r="893" spans="1:35" x14ac:dyDescent="0.25">
      <c r="A893" s="65">
        <v>62</v>
      </c>
      <c r="B893" s="56">
        <v>62</v>
      </c>
      <c r="C893" s="66">
        <v>38462</v>
      </c>
      <c r="D893" s="65" t="s">
        <v>625</v>
      </c>
      <c r="E893" s="57" t="s">
        <v>19</v>
      </c>
      <c r="F893" s="67" t="s">
        <v>5</v>
      </c>
      <c r="G893" s="57" t="s">
        <v>37</v>
      </c>
      <c r="H893" s="67" t="s">
        <v>11</v>
      </c>
      <c r="I893" s="65">
        <v>1</v>
      </c>
      <c r="J893" s="68">
        <v>1.375</v>
      </c>
      <c r="K893" s="65">
        <v>6</v>
      </c>
      <c r="L893" s="65">
        <v>13</v>
      </c>
      <c r="M893" s="65">
        <v>0.46200000000000002</v>
      </c>
      <c r="N893" s="65">
        <v>0</v>
      </c>
      <c r="O893" s="65">
        <v>0</v>
      </c>
      <c r="P893" s="65"/>
      <c r="Q893" s="65">
        <v>10</v>
      </c>
      <c r="R893" s="65">
        <v>12</v>
      </c>
      <c r="S893" s="65">
        <v>0.83299999999999996</v>
      </c>
      <c r="T893" s="65">
        <v>2</v>
      </c>
      <c r="U893" s="65">
        <v>9</v>
      </c>
      <c r="V893" s="65">
        <v>11</v>
      </c>
      <c r="W893" s="65">
        <v>7</v>
      </c>
      <c r="X893" s="65">
        <v>0</v>
      </c>
      <c r="Y893" s="65">
        <v>0</v>
      </c>
      <c r="Z893" s="65">
        <v>4</v>
      </c>
      <c r="AA893" s="65">
        <v>1</v>
      </c>
      <c r="AB893" s="65">
        <v>22</v>
      </c>
      <c r="AC893" s="65">
        <v>19.100000000000001</v>
      </c>
      <c r="AD893" s="65"/>
      <c r="AE893" s="77">
        <f t="shared" si="870"/>
        <v>33</v>
      </c>
      <c r="AF893" s="78" t="s">
        <v>2581</v>
      </c>
      <c r="AG893" s="76">
        <f t="shared" ref="AG893:AH893" si="872">STDEV(L844:L893)</f>
        <v>4.7680912195081815</v>
      </c>
      <c r="AH893" s="76">
        <f t="shared" si="872"/>
        <v>0.12877894998478484</v>
      </c>
      <c r="AI893" s="76">
        <f t="shared" si="863"/>
        <v>18.627450980392158</v>
      </c>
    </row>
    <row r="894" spans="1:35" x14ac:dyDescent="0.25">
      <c r="A894" s="65">
        <v>63</v>
      </c>
      <c r="B894" s="56">
        <v>63</v>
      </c>
      <c r="C894" s="66">
        <v>38462</v>
      </c>
      <c r="D894" s="65" t="s">
        <v>2375</v>
      </c>
      <c r="E894" s="57" t="s">
        <v>19</v>
      </c>
      <c r="F894" s="67" t="s">
        <v>5</v>
      </c>
      <c r="G894" s="57" t="s">
        <v>33</v>
      </c>
      <c r="H894" s="67" t="s">
        <v>11</v>
      </c>
      <c r="I894" s="65">
        <v>1</v>
      </c>
      <c r="J894" s="68">
        <v>1.4583333333333333</v>
      </c>
      <c r="K894" s="65">
        <v>9</v>
      </c>
      <c r="L894" s="65">
        <v>10</v>
      </c>
      <c r="M894" s="65">
        <v>0.9</v>
      </c>
      <c r="N894" s="65">
        <v>0</v>
      </c>
      <c r="O894" s="65">
        <v>0</v>
      </c>
      <c r="P894" s="65"/>
      <c r="Q894" s="65">
        <v>3</v>
      </c>
      <c r="R894" s="65">
        <v>4</v>
      </c>
      <c r="S894" s="65">
        <v>0.75</v>
      </c>
      <c r="T894" s="65">
        <v>2</v>
      </c>
      <c r="U894" s="65">
        <v>7</v>
      </c>
      <c r="V894" s="65">
        <v>9</v>
      </c>
      <c r="W894" s="65">
        <v>3</v>
      </c>
      <c r="X894" s="65">
        <v>1</v>
      </c>
      <c r="Y894" s="65">
        <v>2</v>
      </c>
      <c r="Z894" s="65">
        <v>2</v>
      </c>
      <c r="AA894" s="65">
        <v>3</v>
      </c>
      <c r="AB894" s="65">
        <v>21</v>
      </c>
      <c r="AC894" s="65">
        <v>22</v>
      </c>
      <c r="AD894" s="65"/>
      <c r="AE894" s="77">
        <f t="shared" si="870"/>
        <v>35</v>
      </c>
      <c r="AF894" s="78" t="s">
        <v>2581</v>
      </c>
      <c r="AG894" s="76">
        <f t="shared" ref="AG894:AH894" si="873">STDEV(L845:L894)</f>
        <v>4.9164862182959324</v>
      </c>
      <c r="AH894" s="76">
        <f t="shared" si="873"/>
        <v>0.13884903121515804</v>
      </c>
      <c r="AI894" s="76">
        <f t="shared" si="863"/>
        <v>18.431372549019606</v>
      </c>
    </row>
    <row r="895" spans="1:35" x14ac:dyDescent="0.25">
      <c r="A895" s="65">
        <v>64</v>
      </c>
      <c r="B895" s="56">
        <v>64</v>
      </c>
      <c r="C895" s="66">
        <v>38462</v>
      </c>
      <c r="D895" s="65" t="s">
        <v>2376</v>
      </c>
      <c r="E895" s="57" t="s">
        <v>19</v>
      </c>
      <c r="F895" s="67"/>
      <c r="G895" s="57" t="s">
        <v>28</v>
      </c>
      <c r="H895" s="67" t="s">
        <v>11</v>
      </c>
      <c r="I895" s="65">
        <v>1</v>
      </c>
      <c r="J895" s="68">
        <v>1.4583333333333333</v>
      </c>
      <c r="K895" s="65">
        <v>9</v>
      </c>
      <c r="L895" s="65">
        <v>19</v>
      </c>
      <c r="M895" s="65">
        <v>0.47399999999999998</v>
      </c>
      <c r="N895" s="65">
        <v>0</v>
      </c>
      <c r="O895" s="65">
        <v>0</v>
      </c>
      <c r="P895" s="65"/>
      <c r="Q895" s="65">
        <v>5</v>
      </c>
      <c r="R895" s="65">
        <v>6</v>
      </c>
      <c r="S895" s="65">
        <v>0.83299999999999996</v>
      </c>
      <c r="T895" s="65">
        <v>2</v>
      </c>
      <c r="U895" s="65">
        <v>11</v>
      </c>
      <c r="V895" s="65">
        <v>13</v>
      </c>
      <c r="W895" s="65">
        <v>3</v>
      </c>
      <c r="X895" s="65">
        <v>1</v>
      </c>
      <c r="Y895" s="65">
        <v>1</v>
      </c>
      <c r="Z895" s="65">
        <v>2</v>
      </c>
      <c r="AA895" s="65">
        <v>3</v>
      </c>
      <c r="AB895" s="65">
        <v>23</v>
      </c>
      <c r="AC895" s="65">
        <v>18.2</v>
      </c>
      <c r="AD895" s="65"/>
      <c r="AE895" s="77">
        <f t="shared" si="870"/>
        <v>35</v>
      </c>
      <c r="AF895" s="78" t="s">
        <v>2581</v>
      </c>
      <c r="AG895" s="76">
        <f t="shared" ref="AG895:AH895" si="874">STDEV(L846:L895)</f>
        <v>4.8734599870008104</v>
      </c>
      <c r="AH895" s="76">
        <f t="shared" si="874"/>
        <v>0.13872659353960293</v>
      </c>
      <c r="AI895" s="76">
        <f t="shared" si="863"/>
        <v>18.470588235294116</v>
      </c>
    </row>
    <row r="896" spans="1:35" x14ac:dyDescent="0.25">
      <c r="A896" s="65">
        <v>65</v>
      </c>
      <c r="B896" s="56">
        <v>65</v>
      </c>
      <c r="C896" s="66">
        <v>38462</v>
      </c>
      <c r="D896" s="65" t="s">
        <v>2377</v>
      </c>
      <c r="E896" s="57" t="s">
        <v>19</v>
      </c>
      <c r="F896" s="67"/>
      <c r="G896" s="57" t="s">
        <v>37</v>
      </c>
      <c r="H896" s="67" t="s">
        <v>11</v>
      </c>
      <c r="I896" s="65">
        <v>1</v>
      </c>
      <c r="J896" s="68">
        <v>1.6666666666666667</v>
      </c>
      <c r="K896" s="65">
        <v>6</v>
      </c>
      <c r="L896" s="65">
        <v>14</v>
      </c>
      <c r="M896" s="65">
        <v>0.42899999999999999</v>
      </c>
      <c r="N896" s="65">
        <v>0</v>
      </c>
      <c r="O896" s="65">
        <v>0</v>
      </c>
      <c r="P896" s="65"/>
      <c r="Q896" s="65">
        <v>12</v>
      </c>
      <c r="R896" s="65">
        <v>13</v>
      </c>
      <c r="S896" s="65">
        <v>0.92300000000000004</v>
      </c>
      <c r="T896" s="65">
        <v>3</v>
      </c>
      <c r="U896" s="65">
        <v>11</v>
      </c>
      <c r="V896" s="65">
        <v>14</v>
      </c>
      <c r="W896" s="65">
        <v>4</v>
      </c>
      <c r="X896" s="65">
        <v>1</v>
      </c>
      <c r="Y896" s="65">
        <v>4</v>
      </c>
      <c r="Z896" s="65">
        <v>4</v>
      </c>
      <c r="AA896" s="65">
        <v>4</v>
      </c>
      <c r="AB896" s="65">
        <v>24</v>
      </c>
      <c r="AC896" s="65">
        <v>22.6</v>
      </c>
      <c r="AD896" s="65"/>
      <c r="AE896" s="77">
        <f t="shared" si="870"/>
        <v>40</v>
      </c>
      <c r="AF896" s="78" t="s">
        <v>2581</v>
      </c>
      <c r="AG896" s="76">
        <f t="shared" ref="AG896:AH896" si="875">STDEV(L847:L896)</f>
        <v>4.9124996754426853</v>
      </c>
      <c r="AH896" s="76">
        <f t="shared" si="875"/>
        <v>0.13839473270618538</v>
      </c>
      <c r="AI896" s="76">
        <f t="shared" si="863"/>
        <v>18.294117647058822</v>
      </c>
    </row>
    <row r="897" spans="1:35" x14ac:dyDescent="0.25">
      <c r="A897" s="65">
        <v>66</v>
      </c>
      <c r="B897" s="56">
        <v>66</v>
      </c>
      <c r="C897" s="66">
        <v>38462</v>
      </c>
      <c r="D897" s="65" t="s">
        <v>626</v>
      </c>
      <c r="E897" s="57" t="s">
        <v>19</v>
      </c>
      <c r="F897" s="67"/>
      <c r="G897" s="57" t="s">
        <v>97</v>
      </c>
      <c r="H897" s="67" t="s">
        <v>11</v>
      </c>
      <c r="I897" s="65">
        <v>1</v>
      </c>
      <c r="J897" s="68">
        <v>1.875</v>
      </c>
      <c r="K897" s="65">
        <v>12</v>
      </c>
      <c r="L897" s="65">
        <v>19</v>
      </c>
      <c r="M897" s="65">
        <v>0.63200000000000001</v>
      </c>
      <c r="N897" s="65">
        <v>0</v>
      </c>
      <c r="O897" s="65">
        <v>0</v>
      </c>
      <c r="P897" s="65"/>
      <c r="Q897" s="65">
        <v>13</v>
      </c>
      <c r="R897" s="65">
        <v>17</v>
      </c>
      <c r="S897" s="65">
        <v>0.76500000000000001</v>
      </c>
      <c r="T897" s="65">
        <v>2</v>
      </c>
      <c r="U897" s="65">
        <v>8</v>
      </c>
      <c r="V897" s="65">
        <v>10</v>
      </c>
      <c r="W897" s="65">
        <v>1</v>
      </c>
      <c r="X897" s="65">
        <v>2</v>
      </c>
      <c r="Y897" s="65">
        <v>1</v>
      </c>
      <c r="Z897" s="65">
        <v>4</v>
      </c>
      <c r="AA897" s="65">
        <v>3</v>
      </c>
      <c r="AB897" s="65">
        <v>37</v>
      </c>
      <c r="AC897" s="65">
        <v>28.9</v>
      </c>
      <c r="AD897" s="65"/>
      <c r="AE897" s="77">
        <f t="shared" si="870"/>
        <v>45</v>
      </c>
      <c r="AF897" s="78" t="s">
        <v>2581</v>
      </c>
      <c r="AG897" s="76">
        <f t="shared" ref="AG897:AH897" si="876">STDEV(L848:L897)</f>
        <v>4.7988519035115784</v>
      </c>
      <c r="AH897" s="76">
        <f t="shared" si="876"/>
        <v>0.1393293865599923</v>
      </c>
      <c r="AI897" s="76">
        <f t="shared" si="863"/>
        <v>18.313725490196077</v>
      </c>
    </row>
    <row r="898" spans="1:35" x14ac:dyDescent="0.25">
      <c r="A898" s="65">
        <v>67</v>
      </c>
      <c r="B898" s="56">
        <v>67</v>
      </c>
      <c r="C898" s="66">
        <v>38462</v>
      </c>
      <c r="D898" s="65" t="s">
        <v>627</v>
      </c>
      <c r="E898" s="57" t="s">
        <v>19</v>
      </c>
      <c r="F898" s="67"/>
      <c r="G898" s="57" t="s">
        <v>1</v>
      </c>
      <c r="H898" s="67" t="s">
        <v>11</v>
      </c>
      <c r="I898" s="65">
        <v>1</v>
      </c>
      <c r="J898" s="68">
        <v>1.2083333333333333</v>
      </c>
      <c r="K898" s="65">
        <v>10</v>
      </c>
      <c r="L898" s="65">
        <v>20</v>
      </c>
      <c r="M898" s="65">
        <v>0.5</v>
      </c>
      <c r="N898" s="65">
        <v>0</v>
      </c>
      <c r="O898" s="65">
        <v>0</v>
      </c>
      <c r="P898" s="65"/>
      <c r="Q898" s="65">
        <v>5</v>
      </c>
      <c r="R898" s="65">
        <v>7</v>
      </c>
      <c r="S898" s="65">
        <v>0.71399999999999997</v>
      </c>
      <c r="T898" s="65">
        <v>1</v>
      </c>
      <c r="U898" s="65">
        <v>8</v>
      </c>
      <c r="V898" s="65">
        <v>9</v>
      </c>
      <c r="W898" s="65">
        <v>0</v>
      </c>
      <c r="X898" s="65">
        <v>1</v>
      </c>
      <c r="Y898" s="65">
        <v>0</v>
      </c>
      <c r="Z898" s="65">
        <v>0</v>
      </c>
      <c r="AA898" s="65">
        <v>3</v>
      </c>
      <c r="AB898" s="65">
        <v>25</v>
      </c>
      <c r="AC898" s="65">
        <v>17.100000000000001</v>
      </c>
      <c r="AD898" s="65"/>
      <c r="AE898" s="77">
        <f t="shared" si="870"/>
        <v>29</v>
      </c>
      <c r="AF898" s="78" t="s">
        <v>2581</v>
      </c>
      <c r="AG898" s="76">
        <f t="shared" ref="AG898:AH898" si="877">STDEV(L849:L898)</f>
        <v>4.7988519035115784</v>
      </c>
      <c r="AH898" s="76">
        <f t="shared" si="877"/>
        <v>0.13844273995012571</v>
      </c>
      <c r="AI898" s="76">
        <f t="shared" si="863"/>
        <v>18.490196078431371</v>
      </c>
    </row>
    <row r="899" spans="1:35" x14ac:dyDescent="0.25">
      <c r="A899" s="65">
        <v>68</v>
      </c>
      <c r="B899" s="56">
        <v>68</v>
      </c>
      <c r="C899" s="66">
        <v>38462</v>
      </c>
      <c r="D899" s="65" t="s">
        <v>2378</v>
      </c>
      <c r="E899" s="57" t="s">
        <v>19</v>
      </c>
      <c r="F899" s="67" t="s">
        <v>5</v>
      </c>
      <c r="G899" s="57" t="s">
        <v>2</v>
      </c>
      <c r="H899" s="67" t="s">
        <v>11</v>
      </c>
      <c r="I899" s="65">
        <v>1</v>
      </c>
      <c r="J899" s="68">
        <v>1.875</v>
      </c>
      <c r="K899" s="65">
        <v>12</v>
      </c>
      <c r="L899" s="65">
        <v>21</v>
      </c>
      <c r="M899" s="65">
        <v>0.57099999999999995</v>
      </c>
      <c r="N899" s="65">
        <v>0</v>
      </c>
      <c r="O899" s="65">
        <v>0</v>
      </c>
      <c r="P899" s="65"/>
      <c r="Q899" s="65">
        <v>8</v>
      </c>
      <c r="R899" s="65">
        <v>10</v>
      </c>
      <c r="S899" s="65">
        <v>0.8</v>
      </c>
      <c r="T899" s="65">
        <v>3</v>
      </c>
      <c r="U899" s="65">
        <v>11</v>
      </c>
      <c r="V899" s="65">
        <v>14</v>
      </c>
      <c r="W899" s="65">
        <v>5</v>
      </c>
      <c r="X899" s="65">
        <v>1</v>
      </c>
      <c r="Y899" s="65">
        <v>2</v>
      </c>
      <c r="Z899" s="65">
        <v>2</v>
      </c>
      <c r="AA899" s="65">
        <v>4</v>
      </c>
      <c r="AB899" s="65">
        <v>32</v>
      </c>
      <c r="AC899" s="65">
        <v>29</v>
      </c>
      <c r="AD899" s="65"/>
      <c r="AE899" s="77">
        <f t="shared" si="870"/>
        <v>45</v>
      </c>
      <c r="AF899" s="78" t="s">
        <v>2581</v>
      </c>
      <c r="AG899" s="76">
        <f t="shared" ref="AG899:AH899" si="878">STDEV(L850:L899)</f>
        <v>4.7680912195081815</v>
      </c>
      <c r="AH899" s="76">
        <f t="shared" si="878"/>
        <v>0.13687293228332961</v>
      </c>
      <c r="AI899" s="76">
        <f t="shared" si="863"/>
        <v>18.509803921568629</v>
      </c>
    </row>
    <row r="900" spans="1:35" x14ac:dyDescent="0.25">
      <c r="A900" s="65">
        <v>69</v>
      </c>
      <c r="B900" s="56">
        <v>69</v>
      </c>
      <c r="C900" s="66">
        <v>38462</v>
      </c>
      <c r="D900" s="65" t="s">
        <v>628</v>
      </c>
      <c r="E900" s="57" t="s">
        <v>19</v>
      </c>
      <c r="F900" s="67"/>
      <c r="G900" s="57" t="s">
        <v>55</v>
      </c>
      <c r="H900" s="67" t="s">
        <v>11</v>
      </c>
      <c r="I900" s="65">
        <v>1</v>
      </c>
      <c r="J900" s="68">
        <v>1.75</v>
      </c>
      <c r="K900" s="65">
        <v>9</v>
      </c>
      <c r="L900" s="65">
        <v>14</v>
      </c>
      <c r="M900" s="65">
        <v>0.64300000000000002</v>
      </c>
      <c r="N900" s="65">
        <v>0</v>
      </c>
      <c r="O900" s="65">
        <v>0</v>
      </c>
      <c r="P900" s="65"/>
      <c r="Q900" s="65">
        <v>5</v>
      </c>
      <c r="R900" s="65">
        <v>7</v>
      </c>
      <c r="S900" s="65">
        <v>0.71399999999999997</v>
      </c>
      <c r="T900" s="65">
        <v>0</v>
      </c>
      <c r="U900" s="65">
        <v>11</v>
      </c>
      <c r="V900" s="65">
        <v>11</v>
      </c>
      <c r="W900" s="65">
        <v>0</v>
      </c>
      <c r="X900" s="65">
        <v>1</v>
      </c>
      <c r="Y900" s="65">
        <v>1</v>
      </c>
      <c r="Z900" s="65">
        <v>0</v>
      </c>
      <c r="AA900" s="65">
        <v>2</v>
      </c>
      <c r="AB900" s="65">
        <v>23</v>
      </c>
      <c r="AC900" s="65">
        <v>20.2</v>
      </c>
      <c r="AD900" s="65"/>
      <c r="AE900" s="77">
        <f t="shared" si="870"/>
        <v>42</v>
      </c>
      <c r="AF900" s="78" t="s">
        <v>2581</v>
      </c>
      <c r="AG900" s="76">
        <f t="shared" ref="AG900:AH900" si="879">STDEV(L851:L900)</f>
        <v>4.7858635371182867</v>
      </c>
      <c r="AH900" s="76">
        <f t="shared" si="879"/>
        <v>0.13775309026497787</v>
      </c>
      <c r="AI900" s="76">
        <f t="shared" si="863"/>
        <v>18.509803921568629</v>
      </c>
    </row>
    <row r="901" spans="1:35" x14ac:dyDescent="0.25">
      <c r="A901" s="65">
        <v>70</v>
      </c>
      <c r="B901" s="56">
        <v>70</v>
      </c>
      <c r="C901" s="66">
        <v>38462</v>
      </c>
      <c r="D901" s="65" t="s">
        <v>629</v>
      </c>
      <c r="E901" s="57" t="s">
        <v>19</v>
      </c>
      <c r="F901" s="67" t="s">
        <v>5</v>
      </c>
      <c r="G901" s="57" t="s">
        <v>8</v>
      </c>
      <c r="H901" s="67" t="s">
        <v>11</v>
      </c>
      <c r="I901" s="65">
        <v>1</v>
      </c>
      <c r="J901" s="68">
        <v>1.7916666666666667</v>
      </c>
      <c r="K901" s="65">
        <v>13</v>
      </c>
      <c r="L901" s="65">
        <v>25</v>
      </c>
      <c r="M901" s="65">
        <v>0.52</v>
      </c>
      <c r="N901" s="65">
        <v>0</v>
      </c>
      <c r="O901" s="65">
        <v>0</v>
      </c>
      <c r="P901" s="65"/>
      <c r="Q901" s="65">
        <v>7</v>
      </c>
      <c r="R901" s="65">
        <v>10</v>
      </c>
      <c r="S901" s="65">
        <v>0.7</v>
      </c>
      <c r="T901" s="65">
        <v>4</v>
      </c>
      <c r="U901" s="65">
        <v>9</v>
      </c>
      <c r="V901" s="65">
        <v>13</v>
      </c>
      <c r="W901" s="65">
        <v>5</v>
      </c>
      <c r="X901" s="65">
        <v>0</v>
      </c>
      <c r="Y901" s="65">
        <v>0</v>
      </c>
      <c r="Z901" s="65">
        <v>3</v>
      </c>
      <c r="AA901" s="65">
        <v>3</v>
      </c>
      <c r="AB901" s="65">
        <v>33</v>
      </c>
      <c r="AC901" s="65">
        <v>24.3</v>
      </c>
      <c r="AD901" s="65"/>
      <c r="AE901" s="77">
        <f t="shared" si="870"/>
        <v>43</v>
      </c>
      <c r="AF901" s="78" t="s">
        <v>2581</v>
      </c>
      <c r="AG901" s="76">
        <f t="shared" ref="AG901:AH901" si="880">STDEV(L852:L901)</f>
        <v>4.8115931427572445</v>
      </c>
      <c r="AH901" s="76">
        <f t="shared" si="880"/>
        <v>0.13746805046249619</v>
      </c>
      <c r="AI901" s="76">
        <f t="shared" si="863"/>
        <v>18.568627450980394</v>
      </c>
    </row>
    <row r="902" spans="1:35" x14ac:dyDescent="0.25">
      <c r="A902" s="65">
        <v>71</v>
      </c>
      <c r="B902" s="56">
        <v>71</v>
      </c>
      <c r="C902" s="66">
        <v>38462</v>
      </c>
      <c r="D902" s="65" t="s">
        <v>630</v>
      </c>
      <c r="E902" s="57" t="s">
        <v>19</v>
      </c>
      <c r="F902" s="67" t="s">
        <v>5</v>
      </c>
      <c r="G902" s="57" t="s">
        <v>6</v>
      </c>
      <c r="H902" s="67" t="s">
        <v>3</v>
      </c>
      <c r="I902" s="65">
        <v>1</v>
      </c>
      <c r="J902" s="68">
        <v>1.75</v>
      </c>
      <c r="K902" s="65">
        <v>14</v>
      </c>
      <c r="L902" s="65">
        <v>20</v>
      </c>
      <c r="M902" s="65">
        <v>0.7</v>
      </c>
      <c r="N902" s="65">
        <v>0</v>
      </c>
      <c r="O902" s="65">
        <v>0</v>
      </c>
      <c r="P902" s="65"/>
      <c r="Q902" s="65">
        <v>6</v>
      </c>
      <c r="R902" s="65">
        <v>10</v>
      </c>
      <c r="S902" s="65">
        <v>0.6</v>
      </c>
      <c r="T902" s="65">
        <v>3</v>
      </c>
      <c r="U902" s="65">
        <v>8</v>
      </c>
      <c r="V902" s="65">
        <v>11</v>
      </c>
      <c r="W902" s="65">
        <v>3</v>
      </c>
      <c r="X902" s="65">
        <v>1</v>
      </c>
      <c r="Y902" s="65">
        <v>3</v>
      </c>
      <c r="Z902" s="65">
        <v>7</v>
      </c>
      <c r="AA902" s="65">
        <v>4</v>
      </c>
      <c r="AB902" s="65">
        <v>34</v>
      </c>
      <c r="AC902" s="65">
        <v>25.1</v>
      </c>
      <c r="AD902" s="65"/>
      <c r="AE902" s="77">
        <f t="shared" si="870"/>
        <v>42</v>
      </c>
      <c r="AF902" s="78" t="s">
        <v>2581</v>
      </c>
      <c r="AG902" s="76">
        <f t="shared" ref="AG902:AH902" si="881">STDEV(L853:L902)</f>
        <v>4.6581506359218139</v>
      </c>
      <c r="AH902" s="76">
        <f t="shared" si="881"/>
        <v>0.12884287060649718</v>
      </c>
      <c r="AI902" s="76">
        <f t="shared" si="863"/>
        <v>18.490196078431371</v>
      </c>
    </row>
    <row r="903" spans="1:35" x14ac:dyDescent="0.25">
      <c r="A903" s="65">
        <v>72</v>
      </c>
      <c r="B903" s="56">
        <v>72</v>
      </c>
      <c r="C903" s="66">
        <v>38462</v>
      </c>
      <c r="D903" s="65" t="s">
        <v>2379</v>
      </c>
      <c r="E903" s="57" t="s">
        <v>19</v>
      </c>
      <c r="F903" s="67" t="s">
        <v>5</v>
      </c>
      <c r="G903" s="57" t="s">
        <v>387</v>
      </c>
      <c r="H903" s="67" t="s">
        <v>3</v>
      </c>
      <c r="I903" s="65">
        <v>1</v>
      </c>
      <c r="J903" s="68">
        <v>1.9583333333333333</v>
      </c>
      <c r="K903" s="65">
        <v>9</v>
      </c>
      <c r="L903" s="65">
        <v>19</v>
      </c>
      <c r="M903" s="65">
        <v>0.47399999999999998</v>
      </c>
      <c r="N903" s="65">
        <v>0</v>
      </c>
      <c r="O903" s="65">
        <v>0</v>
      </c>
      <c r="P903" s="65"/>
      <c r="Q903" s="65">
        <v>7</v>
      </c>
      <c r="R903" s="65">
        <v>7</v>
      </c>
      <c r="S903" s="65">
        <v>1</v>
      </c>
      <c r="T903" s="65">
        <v>2</v>
      </c>
      <c r="U903" s="65">
        <v>14</v>
      </c>
      <c r="V903" s="65">
        <v>16</v>
      </c>
      <c r="W903" s="65">
        <v>4</v>
      </c>
      <c r="X903" s="65">
        <v>0</v>
      </c>
      <c r="Y903" s="65">
        <v>5</v>
      </c>
      <c r="Z903" s="65">
        <v>5</v>
      </c>
      <c r="AA903" s="65">
        <v>2</v>
      </c>
      <c r="AB903" s="65">
        <v>25</v>
      </c>
      <c r="AC903" s="65">
        <v>21.4</v>
      </c>
      <c r="AD903" s="65"/>
      <c r="AE903" s="77">
        <f t="shared" si="870"/>
        <v>47</v>
      </c>
      <c r="AF903" s="78" t="s">
        <v>2581</v>
      </c>
      <c r="AG903" s="76">
        <f t="shared" ref="AG903:AH903" si="882">STDEV(L854:L903)</f>
        <v>4.6282627763050135</v>
      </c>
      <c r="AH903" s="76">
        <f t="shared" si="882"/>
        <v>0.12841025612290916</v>
      </c>
      <c r="AI903" s="76">
        <f t="shared" si="863"/>
        <v>18.666666666666668</v>
      </c>
    </row>
    <row r="904" spans="1:35" x14ac:dyDescent="0.25">
      <c r="A904" s="65">
        <v>73</v>
      </c>
      <c r="B904" s="56">
        <v>73</v>
      </c>
      <c r="C904" s="66">
        <v>38462</v>
      </c>
      <c r="D904" s="65" t="s">
        <v>2380</v>
      </c>
      <c r="E904" s="57" t="s">
        <v>19</v>
      </c>
      <c r="F904" s="67" t="s">
        <v>5</v>
      </c>
      <c r="G904" s="57" t="s">
        <v>1</v>
      </c>
      <c r="H904" s="67" t="s">
        <v>3</v>
      </c>
      <c r="I904" s="65">
        <v>1</v>
      </c>
      <c r="J904" s="68">
        <v>1.8333333333333333</v>
      </c>
      <c r="K904" s="65">
        <v>11</v>
      </c>
      <c r="L904" s="65">
        <v>28</v>
      </c>
      <c r="M904" s="65">
        <v>0.39300000000000002</v>
      </c>
      <c r="N904" s="65">
        <v>0</v>
      </c>
      <c r="O904" s="65">
        <v>0</v>
      </c>
      <c r="P904" s="65"/>
      <c r="Q904" s="65">
        <v>4</v>
      </c>
      <c r="R904" s="65">
        <v>4</v>
      </c>
      <c r="S904" s="65">
        <v>1</v>
      </c>
      <c r="T904" s="65">
        <v>1</v>
      </c>
      <c r="U904" s="65">
        <v>10</v>
      </c>
      <c r="V904" s="65">
        <v>11</v>
      </c>
      <c r="W904" s="65">
        <v>8</v>
      </c>
      <c r="X904" s="65">
        <v>0</v>
      </c>
      <c r="Y904" s="65">
        <v>3</v>
      </c>
      <c r="Z904" s="65">
        <v>4</v>
      </c>
      <c r="AA904" s="65">
        <v>3</v>
      </c>
      <c r="AB904" s="65">
        <v>26</v>
      </c>
      <c r="AC904" s="65">
        <v>17</v>
      </c>
      <c r="AD904" s="65"/>
      <c r="AE904" s="77">
        <f t="shared" si="870"/>
        <v>44</v>
      </c>
      <c r="AF904" s="78" t="s">
        <v>2581</v>
      </c>
      <c r="AG904" s="76">
        <f t="shared" ref="AG904:AH904" si="883">STDEV(L855:L904)</f>
        <v>4.8006802239104491</v>
      </c>
      <c r="AH904" s="76">
        <f t="shared" si="883"/>
        <v>0.12899673939875506</v>
      </c>
      <c r="AI904" s="76">
        <f t="shared" si="863"/>
        <v>18.921568627450981</v>
      </c>
    </row>
    <row r="905" spans="1:35" x14ac:dyDescent="0.25">
      <c r="A905" s="65">
        <v>74</v>
      </c>
      <c r="B905" s="56">
        <v>74</v>
      </c>
      <c r="C905" s="66">
        <v>38462</v>
      </c>
      <c r="D905" s="65" t="s">
        <v>631</v>
      </c>
      <c r="E905" s="57" t="s">
        <v>19</v>
      </c>
      <c r="F905" s="67"/>
      <c r="G905" s="57" t="s">
        <v>387</v>
      </c>
      <c r="H905" s="67" t="s">
        <v>11</v>
      </c>
      <c r="I905" s="65">
        <v>1</v>
      </c>
      <c r="J905" s="68">
        <v>1.9166666666666667</v>
      </c>
      <c r="K905" s="65">
        <v>12</v>
      </c>
      <c r="L905" s="65">
        <v>26</v>
      </c>
      <c r="M905" s="65">
        <v>0.46200000000000002</v>
      </c>
      <c r="N905" s="65">
        <v>0</v>
      </c>
      <c r="O905" s="65">
        <v>0</v>
      </c>
      <c r="P905" s="65"/>
      <c r="Q905" s="65">
        <v>6</v>
      </c>
      <c r="R905" s="65">
        <v>9</v>
      </c>
      <c r="S905" s="65">
        <v>0.66700000000000004</v>
      </c>
      <c r="T905" s="65">
        <v>7</v>
      </c>
      <c r="U905" s="65">
        <v>11</v>
      </c>
      <c r="V905" s="65">
        <v>18</v>
      </c>
      <c r="W905" s="65">
        <v>9</v>
      </c>
      <c r="X905" s="65">
        <v>2</v>
      </c>
      <c r="Y905" s="65">
        <v>2</v>
      </c>
      <c r="Z905" s="65">
        <v>6</v>
      </c>
      <c r="AA905" s="65">
        <v>2</v>
      </c>
      <c r="AB905" s="65">
        <v>30</v>
      </c>
      <c r="AC905" s="65">
        <v>26.5</v>
      </c>
      <c r="AD905" s="65"/>
      <c r="AE905" s="77">
        <f t="shared" si="870"/>
        <v>46</v>
      </c>
      <c r="AF905" s="78" t="s">
        <v>2581</v>
      </c>
      <c r="AG905" s="76">
        <f t="shared" ref="AG905:AH905" si="884">STDEV(L856:L905)</f>
        <v>4.7294129592133851</v>
      </c>
      <c r="AH905" s="76">
        <f t="shared" si="884"/>
        <v>0.12633352197857198</v>
      </c>
      <c r="AI905" s="76">
        <f t="shared" si="863"/>
        <v>19.019607843137255</v>
      </c>
    </row>
    <row r="906" spans="1:35" x14ac:dyDescent="0.25">
      <c r="A906" s="65">
        <v>75</v>
      </c>
      <c r="B906" s="56">
        <v>75</v>
      </c>
      <c r="C906" s="66">
        <v>38462</v>
      </c>
      <c r="D906" s="65" t="s">
        <v>2381</v>
      </c>
      <c r="E906" s="57" t="s">
        <v>19</v>
      </c>
      <c r="F906" s="67" t="s">
        <v>5</v>
      </c>
      <c r="G906" s="57" t="s">
        <v>23</v>
      </c>
      <c r="H906" s="67" t="s">
        <v>11</v>
      </c>
      <c r="I906" s="65">
        <v>1</v>
      </c>
      <c r="J906" s="68">
        <v>1.4166666666666667</v>
      </c>
      <c r="K906" s="65">
        <v>8</v>
      </c>
      <c r="L906" s="65">
        <v>14</v>
      </c>
      <c r="M906" s="65">
        <v>0.57099999999999995</v>
      </c>
      <c r="N906" s="65">
        <v>0</v>
      </c>
      <c r="O906" s="65">
        <v>0</v>
      </c>
      <c r="P906" s="65"/>
      <c r="Q906" s="65">
        <v>6</v>
      </c>
      <c r="R906" s="65">
        <v>6</v>
      </c>
      <c r="S906" s="65">
        <v>1</v>
      </c>
      <c r="T906" s="65">
        <v>5</v>
      </c>
      <c r="U906" s="65">
        <v>6</v>
      </c>
      <c r="V906" s="65">
        <v>11</v>
      </c>
      <c r="W906" s="65">
        <v>5</v>
      </c>
      <c r="X906" s="65">
        <v>0</v>
      </c>
      <c r="Y906" s="65">
        <v>1</v>
      </c>
      <c r="Z906" s="65">
        <v>1</v>
      </c>
      <c r="AA906" s="65">
        <v>3</v>
      </c>
      <c r="AB906" s="65">
        <v>22</v>
      </c>
      <c r="AC906" s="65">
        <v>22.7</v>
      </c>
      <c r="AD906" s="65"/>
      <c r="AE906" s="77">
        <f t="shared" si="870"/>
        <v>34</v>
      </c>
      <c r="AF906" s="78" t="s">
        <v>2581</v>
      </c>
      <c r="AG906" s="76">
        <f t="shared" ref="AG906:AH906" si="885">STDEV(L857:L906)</f>
        <v>4.7679200102864305</v>
      </c>
      <c r="AH906" s="76">
        <f t="shared" si="885"/>
        <v>0.12580273025167449</v>
      </c>
      <c r="AI906" s="76">
        <f t="shared" si="863"/>
        <v>19.098039215686274</v>
      </c>
    </row>
    <row r="907" spans="1:35" x14ac:dyDescent="0.25">
      <c r="A907" s="65">
        <v>76</v>
      </c>
      <c r="B907" s="56">
        <v>76</v>
      </c>
      <c r="C907" s="66">
        <v>38462</v>
      </c>
      <c r="D907" s="65" t="s">
        <v>632</v>
      </c>
      <c r="E907" s="57" t="s">
        <v>19</v>
      </c>
      <c r="F907" s="67"/>
      <c r="G907" s="57" t="s">
        <v>2</v>
      </c>
      <c r="H907" s="67" t="s">
        <v>11</v>
      </c>
      <c r="I907" s="65">
        <v>1</v>
      </c>
      <c r="J907" s="68">
        <v>1.8333333333333333</v>
      </c>
      <c r="K907" s="65">
        <v>10</v>
      </c>
      <c r="L907" s="65">
        <v>20</v>
      </c>
      <c r="M907" s="65">
        <v>0.5</v>
      </c>
      <c r="N907" s="65">
        <v>0</v>
      </c>
      <c r="O907" s="65">
        <v>0</v>
      </c>
      <c r="P907" s="65"/>
      <c r="Q907" s="65">
        <v>13</v>
      </c>
      <c r="R907" s="65">
        <v>18</v>
      </c>
      <c r="S907" s="65">
        <v>0.72199999999999998</v>
      </c>
      <c r="T907" s="65">
        <v>5</v>
      </c>
      <c r="U907" s="65">
        <v>11</v>
      </c>
      <c r="V907" s="65">
        <v>16</v>
      </c>
      <c r="W907" s="65">
        <v>5</v>
      </c>
      <c r="X907" s="65">
        <v>3</v>
      </c>
      <c r="Y907" s="65">
        <v>3</v>
      </c>
      <c r="Z907" s="65">
        <v>3</v>
      </c>
      <c r="AA907" s="65">
        <v>1</v>
      </c>
      <c r="AB907" s="65">
        <v>33</v>
      </c>
      <c r="AC907" s="65">
        <v>33</v>
      </c>
      <c r="AD907" s="65"/>
      <c r="AE907" s="77">
        <f t="shared" si="870"/>
        <v>44</v>
      </c>
      <c r="AF907" s="78" t="s">
        <v>2581</v>
      </c>
      <c r="AG907" s="76">
        <f t="shared" ref="AG907:AH907" si="886">STDEV(L858:L907)</f>
        <v>4.5920961377975837</v>
      </c>
      <c r="AH907" s="76">
        <f t="shared" si="886"/>
        <v>0.12347470037482615</v>
      </c>
      <c r="AI907" s="76">
        <f t="shared" si="863"/>
        <v>19.058823529411764</v>
      </c>
    </row>
    <row r="908" spans="1:35" x14ac:dyDescent="0.25">
      <c r="A908" s="65">
        <v>77</v>
      </c>
      <c r="B908" s="56">
        <v>77</v>
      </c>
      <c r="C908" s="66">
        <v>38462</v>
      </c>
      <c r="D908" s="65" t="s">
        <v>633</v>
      </c>
      <c r="E908" s="57" t="s">
        <v>19</v>
      </c>
      <c r="F908" s="67"/>
      <c r="G908" s="57" t="s">
        <v>6</v>
      </c>
      <c r="H908" s="67" t="s">
        <v>11</v>
      </c>
      <c r="I908" s="65">
        <v>1</v>
      </c>
      <c r="J908" s="68">
        <v>1.6666666666666667</v>
      </c>
      <c r="K908" s="65">
        <v>8</v>
      </c>
      <c r="L908" s="65">
        <v>14</v>
      </c>
      <c r="M908" s="65">
        <v>0.57099999999999995</v>
      </c>
      <c r="N908" s="65">
        <v>0</v>
      </c>
      <c r="O908" s="65">
        <v>1</v>
      </c>
      <c r="P908" s="65">
        <v>0</v>
      </c>
      <c r="Q908" s="65">
        <v>8</v>
      </c>
      <c r="R908" s="65">
        <v>10</v>
      </c>
      <c r="S908" s="65">
        <v>0.8</v>
      </c>
      <c r="T908" s="65">
        <v>1</v>
      </c>
      <c r="U908" s="65">
        <v>7</v>
      </c>
      <c r="V908" s="65">
        <v>8</v>
      </c>
      <c r="W908" s="65">
        <v>6</v>
      </c>
      <c r="X908" s="65">
        <v>1</v>
      </c>
      <c r="Y908" s="65">
        <v>2</v>
      </c>
      <c r="Z908" s="65">
        <v>3</v>
      </c>
      <c r="AA908" s="65">
        <v>4</v>
      </c>
      <c r="AB908" s="65">
        <v>24</v>
      </c>
      <c r="AC908" s="65">
        <v>21.4</v>
      </c>
      <c r="AD908" s="65"/>
      <c r="AE908" s="77">
        <f t="shared" si="870"/>
        <v>40</v>
      </c>
      <c r="AF908" s="78" t="s">
        <v>2581</v>
      </c>
      <c r="AG908" s="76">
        <f t="shared" ref="AG908:AH908" si="887">STDEV(L859:L908)</f>
        <v>4.5562695087905762</v>
      </c>
      <c r="AH908" s="76">
        <f t="shared" si="887"/>
        <v>0.12378375647615054</v>
      </c>
      <c r="AI908" s="76">
        <f t="shared" si="863"/>
        <v>18.784313725490197</v>
      </c>
    </row>
    <row r="909" spans="1:35" x14ac:dyDescent="0.25">
      <c r="A909" s="65">
        <v>78</v>
      </c>
      <c r="B909" s="56">
        <v>78</v>
      </c>
      <c r="C909" s="66">
        <v>38462</v>
      </c>
      <c r="D909" s="65" t="s">
        <v>634</v>
      </c>
      <c r="E909" s="57" t="s">
        <v>19</v>
      </c>
      <c r="F909" s="67"/>
      <c r="G909" s="57" t="s">
        <v>33</v>
      </c>
      <c r="H909" s="67" t="s">
        <v>11</v>
      </c>
      <c r="I909" s="65">
        <v>1</v>
      </c>
      <c r="J909" s="68">
        <v>1.25</v>
      </c>
      <c r="K909" s="65">
        <v>5</v>
      </c>
      <c r="L909" s="65">
        <v>9</v>
      </c>
      <c r="M909" s="65">
        <v>0.55600000000000005</v>
      </c>
      <c r="N909" s="65">
        <v>0</v>
      </c>
      <c r="O909" s="65">
        <v>0</v>
      </c>
      <c r="P909" s="65"/>
      <c r="Q909" s="65">
        <v>6</v>
      </c>
      <c r="R909" s="65">
        <v>10</v>
      </c>
      <c r="S909" s="65">
        <v>0.6</v>
      </c>
      <c r="T909" s="65">
        <v>1</v>
      </c>
      <c r="U909" s="65">
        <v>10</v>
      </c>
      <c r="V909" s="65">
        <v>11</v>
      </c>
      <c r="W909" s="65">
        <v>2</v>
      </c>
      <c r="X909" s="65">
        <v>0</v>
      </c>
      <c r="Y909" s="65">
        <v>1</v>
      </c>
      <c r="Z909" s="65">
        <v>3</v>
      </c>
      <c r="AA909" s="65">
        <v>0</v>
      </c>
      <c r="AB909" s="65">
        <v>16</v>
      </c>
      <c r="AC909" s="65">
        <v>12.9</v>
      </c>
      <c r="AD909" s="65"/>
      <c r="AE909" s="77">
        <f t="shared" si="870"/>
        <v>30</v>
      </c>
      <c r="AF909" s="78" t="s">
        <v>2581</v>
      </c>
      <c r="AG909" s="76">
        <f t="shared" ref="AG909:AH909" si="888">STDEV(L860:L909)</f>
        <v>4.6625297504111876</v>
      </c>
      <c r="AH909" s="76">
        <f t="shared" si="888"/>
        <v>0.1238832053646844</v>
      </c>
      <c r="AI909" s="76">
        <f t="shared" si="863"/>
        <v>18.470588235294116</v>
      </c>
    </row>
    <row r="910" spans="1:35" x14ac:dyDescent="0.25">
      <c r="A910" s="65">
        <v>79</v>
      </c>
      <c r="B910" s="56">
        <v>79</v>
      </c>
      <c r="C910" s="66">
        <v>38462</v>
      </c>
      <c r="D910" s="65" t="s">
        <v>635</v>
      </c>
      <c r="E910" s="57" t="s">
        <v>19</v>
      </c>
      <c r="F910" s="67" t="s">
        <v>5</v>
      </c>
      <c r="G910" s="57" t="s">
        <v>10</v>
      </c>
      <c r="H910" s="67" t="s">
        <v>11</v>
      </c>
      <c r="I910" s="65">
        <v>1</v>
      </c>
      <c r="J910" s="68">
        <v>1.625</v>
      </c>
      <c r="K910" s="65">
        <v>14</v>
      </c>
      <c r="L910" s="65">
        <v>25</v>
      </c>
      <c r="M910" s="65">
        <v>0.56000000000000005</v>
      </c>
      <c r="N910" s="65">
        <v>0</v>
      </c>
      <c r="O910" s="65">
        <v>0</v>
      </c>
      <c r="P910" s="65"/>
      <c r="Q910" s="65">
        <v>4</v>
      </c>
      <c r="R910" s="65">
        <v>6</v>
      </c>
      <c r="S910" s="65">
        <v>0.66700000000000004</v>
      </c>
      <c r="T910" s="65">
        <v>5</v>
      </c>
      <c r="U910" s="65">
        <v>6</v>
      </c>
      <c r="V910" s="65">
        <v>11</v>
      </c>
      <c r="W910" s="65">
        <v>4</v>
      </c>
      <c r="X910" s="65">
        <v>2</v>
      </c>
      <c r="Y910" s="65">
        <v>2</v>
      </c>
      <c r="Z910" s="65">
        <v>6</v>
      </c>
      <c r="AA910" s="65">
        <v>2</v>
      </c>
      <c r="AB910" s="65">
        <v>32</v>
      </c>
      <c r="AC910" s="65">
        <v>24</v>
      </c>
      <c r="AD910" s="65"/>
      <c r="AE910" s="77">
        <f t="shared" si="870"/>
        <v>39</v>
      </c>
      <c r="AF910" s="78" t="s">
        <v>2581</v>
      </c>
      <c r="AG910" s="76">
        <f t="shared" ref="AG910:AH910" si="889">STDEV(L861:L910)</f>
        <v>4.7561345992865443</v>
      </c>
      <c r="AH910" s="76">
        <f t="shared" si="889"/>
        <v>0.1233850783158985</v>
      </c>
      <c r="AI910" s="76">
        <f t="shared" si="863"/>
        <v>18.470588235294116</v>
      </c>
    </row>
    <row r="911" spans="1:35" x14ac:dyDescent="0.25">
      <c r="A911" s="65">
        <v>80</v>
      </c>
      <c r="B911" s="56">
        <v>80</v>
      </c>
      <c r="C911" s="66">
        <v>38462</v>
      </c>
      <c r="D911" s="65" t="s">
        <v>636</v>
      </c>
      <c r="E911" s="57" t="s">
        <v>19</v>
      </c>
      <c r="F911" s="67" t="s">
        <v>5</v>
      </c>
      <c r="G911" s="57" t="s">
        <v>28</v>
      </c>
      <c r="H911" s="67" t="s">
        <v>11</v>
      </c>
      <c r="I911" s="65">
        <v>1</v>
      </c>
      <c r="J911" s="68">
        <v>1.2916666666666667</v>
      </c>
      <c r="K911" s="65">
        <v>12</v>
      </c>
      <c r="L911" s="65">
        <v>17</v>
      </c>
      <c r="M911" s="65">
        <v>0.70599999999999996</v>
      </c>
      <c r="N911" s="65">
        <v>1</v>
      </c>
      <c r="O911" s="65">
        <v>1</v>
      </c>
      <c r="P911" s="65">
        <v>1</v>
      </c>
      <c r="Q911" s="65">
        <v>5</v>
      </c>
      <c r="R911" s="65">
        <v>5</v>
      </c>
      <c r="S911" s="65">
        <v>1</v>
      </c>
      <c r="T911" s="65">
        <v>1</v>
      </c>
      <c r="U911" s="65">
        <v>13</v>
      </c>
      <c r="V911" s="65">
        <v>14</v>
      </c>
      <c r="W911" s="65">
        <v>7</v>
      </c>
      <c r="X911" s="65">
        <v>2</v>
      </c>
      <c r="Y911" s="65">
        <v>4</v>
      </c>
      <c r="Z911" s="65">
        <v>2</v>
      </c>
      <c r="AA911" s="65">
        <v>3</v>
      </c>
      <c r="AB911" s="65">
        <v>30</v>
      </c>
      <c r="AC911" s="65">
        <v>34</v>
      </c>
      <c r="AD911" s="65"/>
      <c r="AE911" s="77">
        <f t="shared" si="870"/>
        <v>31</v>
      </c>
      <c r="AF911" s="78" t="s">
        <v>2581</v>
      </c>
      <c r="AG911" s="76">
        <f t="shared" ref="AG911:AH911" si="890">STDEV(L862:L911)</f>
        <v>4.7602092219496708</v>
      </c>
      <c r="AH911" s="76">
        <f t="shared" si="890"/>
        <v>0.12351888395657389</v>
      </c>
      <c r="AI911" s="76">
        <f t="shared" si="863"/>
        <v>18.431372549019606</v>
      </c>
    </row>
    <row r="912" spans="1:35" x14ac:dyDescent="0.25">
      <c r="A912" s="65">
        <v>81</v>
      </c>
      <c r="B912" s="56">
        <v>81</v>
      </c>
      <c r="C912" s="66">
        <v>38462</v>
      </c>
      <c r="D912" s="65" t="s">
        <v>2382</v>
      </c>
      <c r="E912" s="57" t="s">
        <v>19</v>
      </c>
      <c r="F912" s="67"/>
      <c r="G912" s="57" t="s">
        <v>21</v>
      </c>
      <c r="H912" s="67" t="s">
        <v>11</v>
      </c>
      <c r="I912" s="65">
        <v>1</v>
      </c>
      <c r="J912" s="68">
        <v>1.2083333333333333</v>
      </c>
      <c r="K912" s="65">
        <v>11</v>
      </c>
      <c r="L912" s="65">
        <v>16</v>
      </c>
      <c r="M912" s="65">
        <v>0.68799999999999994</v>
      </c>
      <c r="N912" s="65">
        <v>0</v>
      </c>
      <c r="O912" s="65">
        <v>0</v>
      </c>
      <c r="P912" s="65"/>
      <c r="Q912" s="65">
        <v>2</v>
      </c>
      <c r="R912" s="65">
        <v>3</v>
      </c>
      <c r="S912" s="65">
        <v>0.66700000000000004</v>
      </c>
      <c r="T912" s="65">
        <v>4</v>
      </c>
      <c r="U912" s="65">
        <v>7</v>
      </c>
      <c r="V912" s="65">
        <v>11</v>
      </c>
      <c r="W912" s="65">
        <v>4</v>
      </c>
      <c r="X912" s="65">
        <v>0</v>
      </c>
      <c r="Y912" s="65">
        <v>3</v>
      </c>
      <c r="Z912" s="65">
        <v>2</v>
      </c>
      <c r="AA912" s="65">
        <v>0</v>
      </c>
      <c r="AB912" s="65">
        <v>24</v>
      </c>
      <c r="AC912" s="65">
        <v>24.6</v>
      </c>
      <c r="AD912" s="65"/>
      <c r="AE912" s="77">
        <f t="shared" si="870"/>
        <v>29</v>
      </c>
      <c r="AF912" s="78" t="s">
        <v>2581</v>
      </c>
      <c r="AG912" s="76">
        <f t="shared" ref="AG912:AH912" si="891">STDEV(L863:L912)</f>
        <v>4.7723694538543047</v>
      </c>
      <c r="AH912" s="76">
        <f t="shared" si="891"/>
        <v>0.12567276099912353</v>
      </c>
      <c r="AI912" s="76">
        <f t="shared" si="863"/>
        <v>18.392156862745097</v>
      </c>
    </row>
    <row r="913" spans="1:35" x14ac:dyDescent="0.25">
      <c r="A913" s="65">
        <v>82</v>
      </c>
      <c r="B913" s="56">
        <v>82</v>
      </c>
      <c r="C913" s="66">
        <v>38462</v>
      </c>
      <c r="D913" s="65" t="s">
        <v>2383</v>
      </c>
      <c r="E913" s="57" t="s">
        <v>19</v>
      </c>
      <c r="F913" s="67" t="s">
        <v>5</v>
      </c>
      <c r="G913" s="57" t="s">
        <v>13</v>
      </c>
      <c r="H913" s="67" t="s">
        <v>11</v>
      </c>
      <c r="I913" s="65">
        <v>1</v>
      </c>
      <c r="J913" s="68">
        <v>1.7916666666666667</v>
      </c>
      <c r="K913" s="65">
        <v>9</v>
      </c>
      <c r="L913" s="65">
        <v>18</v>
      </c>
      <c r="M913" s="65">
        <v>0.5</v>
      </c>
      <c r="N913" s="65">
        <v>0</v>
      </c>
      <c r="O913" s="65">
        <v>0</v>
      </c>
      <c r="P913" s="65"/>
      <c r="Q913" s="65">
        <v>8</v>
      </c>
      <c r="R913" s="65">
        <v>11</v>
      </c>
      <c r="S913" s="65">
        <v>0.72699999999999998</v>
      </c>
      <c r="T913" s="65">
        <v>2</v>
      </c>
      <c r="U913" s="65">
        <v>14</v>
      </c>
      <c r="V913" s="65">
        <v>16</v>
      </c>
      <c r="W913" s="65">
        <v>6</v>
      </c>
      <c r="X913" s="65">
        <v>0</v>
      </c>
      <c r="Y913" s="65">
        <v>7</v>
      </c>
      <c r="Z913" s="65">
        <v>2</v>
      </c>
      <c r="AA913" s="65">
        <v>4</v>
      </c>
      <c r="AB913" s="65">
        <v>26</v>
      </c>
      <c r="AC913" s="65">
        <v>26.9</v>
      </c>
      <c r="AD913" s="65"/>
      <c r="AE913" s="77">
        <f t="shared" si="870"/>
        <v>43</v>
      </c>
      <c r="AF913" s="78" t="s">
        <v>2581</v>
      </c>
      <c r="AG913" s="76">
        <f t="shared" ref="AG913:AH913" si="892">STDEV(L864:L913)</f>
        <v>4.7475450154231664</v>
      </c>
      <c r="AH913" s="76">
        <f t="shared" si="892"/>
        <v>0.12545537624419062</v>
      </c>
      <c r="AI913" s="76">
        <f t="shared" si="863"/>
        <v>18.392156862745097</v>
      </c>
    </row>
    <row r="914" spans="1:35" x14ac:dyDescent="0.25">
      <c r="A914" s="65">
        <v>1</v>
      </c>
      <c r="B914" s="56">
        <v>1</v>
      </c>
      <c r="C914" s="66">
        <v>38462</v>
      </c>
      <c r="D914" s="65" t="s">
        <v>2262</v>
      </c>
      <c r="E914" s="57" t="s">
        <v>19</v>
      </c>
      <c r="F914" s="67" t="s">
        <v>5</v>
      </c>
      <c r="G914" s="57" t="s">
        <v>1</v>
      </c>
      <c r="H914" s="67" t="s">
        <v>11</v>
      </c>
      <c r="I914" s="65">
        <v>1</v>
      </c>
      <c r="J914" s="68">
        <v>1.5416666666666667</v>
      </c>
      <c r="K914" s="65">
        <v>3</v>
      </c>
      <c r="L914" s="65">
        <v>14</v>
      </c>
      <c r="M914" s="65">
        <v>0.214</v>
      </c>
      <c r="N914" s="65">
        <v>0</v>
      </c>
      <c r="O914" s="65">
        <v>0</v>
      </c>
      <c r="P914" s="65"/>
      <c r="Q914" s="65">
        <v>8</v>
      </c>
      <c r="R914" s="65">
        <v>13</v>
      </c>
      <c r="S914" s="65">
        <v>0.61499999999999999</v>
      </c>
      <c r="T914" s="65">
        <v>0</v>
      </c>
      <c r="U914" s="65">
        <v>10</v>
      </c>
      <c r="V914" s="65">
        <v>10</v>
      </c>
      <c r="W914" s="65">
        <v>1</v>
      </c>
      <c r="X914" s="65">
        <v>1</v>
      </c>
      <c r="Y914" s="65">
        <v>5</v>
      </c>
      <c r="Z914" s="65">
        <v>2</v>
      </c>
      <c r="AA914" s="65">
        <v>4</v>
      </c>
      <c r="AB914" s="65">
        <v>14</v>
      </c>
      <c r="AC914" s="65">
        <v>8</v>
      </c>
      <c r="AD914" s="65"/>
      <c r="AE914" s="77">
        <f t="shared" si="870"/>
        <v>37</v>
      </c>
      <c r="AF914" s="78" t="s">
        <v>2581</v>
      </c>
      <c r="AG914" s="76">
        <f t="shared" ref="AG914:AH914" si="893">STDEV(L865:L914)</f>
        <v>4.7261323014291756</v>
      </c>
      <c r="AH914" s="76">
        <f t="shared" si="893"/>
        <v>0.13266637609785947</v>
      </c>
      <c r="AI914" s="76">
        <f t="shared" si="863"/>
        <v>18.372549019607842</v>
      </c>
    </row>
    <row r="915" spans="1:35" x14ac:dyDescent="0.25">
      <c r="A915" s="65">
        <v>2</v>
      </c>
      <c r="B915" s="56">
        <v>2</v>
      </c>
      <c r="C915" s="66">
        <v>38462</v>
      </c>
      <c r="D915" s="65" t="s">
        <v>1601</v>
      </c>
      <c r="E915" s="57" t="s">
        <v>19</v>
      </c>
      <c r="F915" s="67" t="s">
        <v>5</v>
      </c>
      <c r="G915" s="57" t="s">
        <v>15</v>
      </c>
      <c r="H915" s="67" t="s">
        <v>3</v>
      </c>
      <c r="I915" s="65">
        <v>1</v>
      </c>
      <c r="J915" s="68">
        <v>1.6666666666666667</v>
      </c>
      <c r="K915" s="65">
        <v>11</v>
      </c>
      <c r="L915" s="65">
        <v>23</v>
      </c>
      <c r="M915" s="65">
        <v>0.47799999999999998</v>
      </c>
      <c r="N915" s="65">
        <v>0</v>
      </c>
      <c r="O915" s="65">
        <v>1</v>
      </c>
      <c r="P915" s="65">
        <v>0</v>
      </c>
      <c r="Q915" s="65">
        <v>2</v>
      </c>
      <c r="R915" s="65">
        <v>4</v>
      </c>
      <c r="S915" s="65">
        <v>0.5</v>
      </c>
      <c r="T915" s="65">
        <v>4</v>
      </c>
      <c r="U915" s="65">
        <v>5</v>
      </c>
      <c r="V915" s="65">
        <v>9</v>
      </c>
      <c r="W915" s="65">
        <v>4</v>
      </c>
      <c r="X915" s="65">
        <v>2</v>
      </c>
      <c r="Y915" s="65">
        <v>1</v>
      </c>
      <c r="Z915" s="65">
        <v>3</v>
      </c>
      <c r="AA915" s="65">
        <v>4</v>
      </c>
      <c r="AB915" s="65">
        <v>24</v>
      </c>
      <c r="AC915" s="65">
        <v>16.7</v>
      </c>
      <c r="AD915" s="65"/>
      <c r="AE915" s="77">
        <f t="shared" si="870"/>
        <v>40</v>
      </c>
      <c r="AF915" s="78" t="s">
        <v>2581</v>
      </c>
      <c r="AG915" s="76">
        <f t="shared" ref="AG915:AH915" si="894">STDEV(L866:L915)</f>
        <v>4.7562633249565271</v>
      </c>
      <c r="AH915" s="76">
        <f t="shared" si="894"/>
        <v>0.1313034513123342</v>
      </c>
      <c r="AI915" s="76">
        <f t="shared" si="863"/>
        <v>18.568627450980394</v>
      </c>
    </row>
    <row r="916" spans="1:35" x14ac:dyDescent="0.25">
      <c r="A916" s="65">
        <v>3</v>
      </c>
      <c r="B916" s="56">
        <v>3</v>
      </c>
      <c r="C916" s="66">
        <v>38462</v>
      </c>
      <c r="D916" s="65" t="s">
        <v>2263</v>
      </c>
      <c r="E916" s="57" t="s">
        <v>19</v>
      </c>
      <c r="F916" s="67"/>
      <c r="G916" s="57" t="s">
        <v>100</v>
      </c>
      <c r="H916" s="67" t="s">
        <v>11</v>
      </c>
      <c r="I916" s="65">
        <v>1</v>
      </c>
      <c r="J916" s="68">
        <v>1.625</v>
      </c>
      <c r="K916" s="65">
        <v>8</v>
      </c>
      <c r="L916" s="65">
        <v>17</v>
      </c>
      <c r="M916" s="65">
        <v>0.47099999999999997</v>
      </c>
      <c r="N916" s="65">
        <v>0</v>
      </c>
      <c r="O916" s="65">
        <v>0</v>
      </c>
      <c r="P916" s="65"/>
      <c r="Q916" s="65">
        <v>6</v>
      </c>
      <c r="R916" s="65">
        <v>8</v>
      </c>
      <c r="S916" s="65">
        <v>0.75</v>
      </c>
      <c r="T916" s="65">
        <v>4</v>
      </c>
      <c r="U916" s="65">
        <v>11</v>
      </c>
      <c r="V916" s="65">
        <v>15</v>
      </c>
      <c r="W916" s="65">
        <v>0</v>
      </c>
      <c r="X916" s="65">
        <v>0</v>
      </c>
      <c r="Y916" s="65">
        <v>3</v>
      </c>
      <c r="Z916" s="65">
        <v>4</v>
      </c>
      <c r="AA916" s="65">
        <v>3</v>
      </c>
      <c r="AB916" s="65">
        <v>22</v>
      </c>
      <c r="AC916" s="65">
        <v>15.5</v>
      </c>
      <c r="AD916" s="65"/>
      <c r="AE916" s="77">
        <f t="shared" si="870"/>
        <v>39</v>
      </c>
      <c r="AF916" s="78" t="s">
        <v>2581</v>
      </c>
      <c r="AG916" s="76">
        <f t="shared" ref="AG916:AH916" si="895">STDEV(L867:L916)</f>
        <v>4.7475450154231664</v>
      </c>
      <c r="AH916" s="76">
        <f t="shared" si="895"/>
        <v>0.13062671695971459</v>
      </c>
      <c r="AI916" s="76">
        <f t="shared" si="863"/>
        <v>18.490196078431371</v>
      </c>
    </row>
    <row r="917" spans="1:35" x14ac:dyDescent="0.25">
      <c r="A917" s="65">
        <v>4</v>
      </c>
      <c r="B917" s="56">
        <v>4</v>
      </c>
      <c r="C917" s="66">
        <v>38462</v>
      </c>
      <c r="D917" s="65" t="s">
        <v>1604</v>
      </c>
      <c r="E917" s="57" t="s">
        <v>19</v>
      </c>
      <c r="F917" s="67" t="s">
        <v>5</v>
      </c>
      <c r="G917" s="57" t="s">
        <v>28</v>
      </c>
      <c r="H917" s="67" t="s">
        <v>11</v>
      </c>
      <c r="I917" s="65">
        <v>1</v>
      </c>
      <c r="J917" s="68">
        <v>2.0416666666666665</v>
      </c>
      <c r="K917" s="65">
        <v>14</v>
      </c>
      <c r="L917" s="65">
        <v>27</v>
      </c>
      <c r="M917" s="65">
        <v>0.51900000000000002</v>
      </c>
      <c r="N917" s="65">
        <v>0</v>
      </c>
      <c r="O917" s="65">
        <v>0</v>
      </c>
      <c r="P917" s="65"/>
      <c r="Q917" s="65">
        <v>1</v>
      </c>
      <c r="R917" s="65">
        <v>2</v>
      </c>
      <c r="S917" s="65">
        <v>0.5</v>
      </c>
      <c r="T917" s="65">
        <v>4</v>
      </c>
      <c r="U917" s="65">
        <v>10</v>
      </c>
      <c r="V917" s="65">
        <v>14</v>
      </c>
      <c r="W917" s="65">
        <v>5</v>
      </c>
      <c r="X917" s="65">
        <v>2</v>
      </c>
      <c r="Y917" s="65">
        <v>2</v>
      </c>
      <c r="Z917" s="65">
        <v>4</v>
      </c>
      <c r="AA917" s="65">
        <v>3</v>
      </c>
      <c r="AB917" s="65">
        <v>29</v>
      </c>
      <c r="AC917" s="65">
        <v>22.8</v>
      </c>
      <c r="AD917" s="65"/>
      <c r="AE917" s="77">
        <f t="shared" si="870"/>
        <v>49</v>
      </c>
      <c r="AF917" s="78" t="s">
        <v>2581</v>
      </c>
      <c r="AG917" s="76">
        <f t="shared" ref="AG917:AH917" si="896">STDEV(L868:L917)</f>
        <v>4.8898478754351791</v>
      </c>
      <c r="AH917" s="76">
        <f t="shared" si="896"/>
        <v>0.12843184327629559</v>
      </c>
      <c r="AI917" s="76">
        <f t="shared" si="863"/>
        <v>18.705882352941178</v>
      </c>
    </row>
    <row r="918" spans="1:35" x14ac:dyDescent="0.25">
      <c r="A918" s="65">
        <v>5</v>
      </c>
      <c r="B918" s="56">
        <v>5</v>
      </c>
      <c r="C918" s="66">
        <v>38462</v>
      </c>
      <c r="D918" s="65" t="s">
        <v>2264</v>
      </c>
      <c r="E918" s="57" t="s">
        <v>19</v>
      </c>
      <c r="F918" s="67"/>
      <c r="G918" s="57" t="s">
        <v>15</v>
      </c>
      <c r="H918" s="67" t="s">
        <v>11</v>
      </c>
      <c r="I918" s="65">
        <v>1</v>
      </c>
      <c r="J918" s="68">
        <v>1.5</v>
      </c>
      <c r="K918" s="65">
        <v>5</v>
      </c>
      <c r="L918" s="65">
        <v>11</v>
      </c>
      <c r="M918" s="65">
        <v>0.45500000000000002</v>
      </c>
      <c r="N918" s="65">
        <v>0</v>
      </c>
      <c r="O918" s="65">
        <v>0</v>
      </c>
      <c r="P918" s="65"/>
      <c r="Q918" s="65">
        <v>3</v>
      </c>
      <c r="R918" s="65">
        <v>4</v>
      </c>
      <c r="S918" s="65">
        <v>0.75</v>
      </c>
      <c r="T918" s="65">
        <v>0</v>
      </c>
      <c r="U918" s="65">
        <v>10</v>
      </c>
      <c r="V918" s="65">
        <v>10</v>
      </c>
      <c r="W918" s="65">
        <v>6</v>
      </c>
      <c r="X918" s="65">
        <v>2</v>
      </c>
      <c r="Y918" s="65">
        <v>4</v>
      </c>
      <c r="Z918" s="65">
        <v>2</v>
      </c>
      <c r="AA918" s="65">
        <v>1</v>
      </c>
      <c r="AB918" s="65">
        <v>13</v>
      </c>
      <c r="AC918" s="65">
        <v>16.5</v>
      </c>
      <c r="AD918" s="65"/>
      <c r="AE918" s="77">
        <f t="shared" si="870"/>
        <v>36</v>
      </c>
      <c r="AF918" s="78" t="s">
        <v>2581</v>
      </c>
      <c r="AG918" s="76">
        <f t="shared" ref="AG918:AH918" si="897">STDEV(L869:L918)</f>
        <v>5.0056702542094724</v>
      </c>
      <c r="AH918" s="76">
        <f t="shared" si="897"/>
        <v>0.12877052045703427</v>
      </c>
      <c r="AI918" s="76">
        <f t="shared" si="863"/>
        <v>18.588235294117649</v>
      </c>
    </row>
    <row r="919" spans="1:35" x14ac:dyDescent="0.25">
      <c r="A919" s="65">
        <v>6</v>
      </c>
      <c r="B919" s="56">
        <v>6</v>
      </c>
      <c r="C919" s="66">
        <v>38462</v>
      </c>
      <c r="D919" s="65" t="s">
        <v>2265</v>
      </c>
      <c r="E919" s="57" t="s">
        <v>19</v>
      </c>
      <c r="F919" s="67"/>
      <c r="G919" s="57" t="s">
        <v>6</v>
      </c>
      <c r="H919" s="67" t="s">
        <v>3</v>
      </c>
      <c r="I919" s="65">
        <v>1</v>
      </c>
      <c r="J919" s="68">
        <v>1.625</v>
      </c>
      <c r="K919" s="65">
        <v>7</v>
      </c>
      <c r="L919" s="65">
        <v>16</v>
      </c>
      <c r="M919" s="65">
        <v>0.438</v>
      </c>
      <c r="N919" s="65">
        <v>0</v>
      </c>
      <c r="O919" s="65">
        <v>0</v>
      </c>
      <c r="P919" s="65"/>
      <c r="Q919" s="65">
        <v>2</v>
      </c>
      <c r="R919" s="65">
        <v>3</v>
      </c>
      <c r="S919" s="65">
        <v>0.66700000000000004</v>
      </c>
      <c r="T919" s="65">
        <v>3</v>
      </c>
      <c r="U919" s="65">
        <v>3</v>
      </c>
      <c r="V919" s="65">
        <v>6</v>
      </c>
      <c r="W919" s="65">
        <v>1</v>
      </c>
      <c r="X919" s="65">
        <v>0</v>
      </c>
      <c r="Y919" s="65">
        <v>2</v>
      </c>
      <c r="Z919" s="65">
        <v>4</v>
      </c>
      <c r="AA919" s="65">
        <v>0</v>
      </c>
      <c r="AB919" s="65">
        <v>16</v>
      </c>
      <c r="AC919" s="65">
        <v>8.3000000000000007</v>
      </c>
      <c r="AD919" s="65"/>
      <c r="AE919" s="77">
        <f t="shared" si="870"/>
        <v>39</v>
      </c>
      <c r="AF919" s="78" t="s">
        <v>2581</v>
      </c>
      <c r="AG919" s="76">
        <f t="shared" ref="AG919:AH919" si="898">STDEV(L870:L919)</f>
        <v>5.0070970040696494</v>
      </c>
      <c r="AH919" s="76">
        <f t="shared" si="898"/>
        <v>0.12864680964817235</v>
      </c>
      <c r="AI919" s="76">
        <f t="shared" si="863"/>
        <v>18.568627450980394</v>
      </c>
    </row>
    <row r="920" spans="1:35" x14ac:dyDescent="0.25">
      <c r="A920" s="65">
        <v>7</v>
      </c>
      <c r="B920" s="56">
        <v>7</v>
      </c>
      <c r="C920" s="66">
        <v>38462</v>
      </c>
      <c r="D920" s="65" t="s">
        <v>2266</v>
      </c>
      <c r="E920" s="57" t="s">
        <v>19</v>
      </c>
      <c r="F920" s="67"/>
      <c r="G920" s="57" t="s">
        <v>89</v>
      </c>
      <c r="H920" s="67" t="s">
        <v>11</v>
      </c>
      <c r="I920" s="65">
        <v>1</v>
      </c>
      <c r="J920" s="68">
        <v>1.6666666666666667</v>
      </c>
      <c r="K920" s="65">
        <v>9</v>
      </c>
      <c r="L920" s="65">
        <v>22</v>
      </c>
      <c r="M920" s="65">
        <v>0.40899999999999997</v>
      </c>
      <c r="N920" s="65">
        <v>0</v>
      </c>
      <c r="O920" s="65">
        <v>0</v>
      </c>
      <c r="P920" s="65"/>
      <c r="Q920" s="65">
        <v>2</v>
      </c>
      <c r="R920" s="65">
        <v>5</v>
      </c>
      <c r="S920" s="65">
        <v>0.4</v>
      </c>
      <c r="T920" s="65">
        <v>2</v>
      </c>
      <c r="U920" s="65">
        <v>7</v>
      </c>
      <c r="V920" s="65">
        <v>9</v>
      </c>
      <c r="W920" s="65">
        <v>2</v>
      </c>
      <c r="X920" s="65">
        <v>1</v>
      </c>
      <c r="Y920" s="65">
        <v>2</v>
      </c>
      <c r="Z920" s="65">
        <v>0</v>
      </c>
      <c r="AA920" s="65">
        <v>4</v>
      </c>
      <c r="AB920" s="65">
        <v>20</v>
      </c>
      <c r="AC920" s="65">
        <v>12.7</v>
      </c>
      <c r="AD920" s="65"/>
      <c r="AE920" s="77">
        <f t="shared" si="870"/>
        <v>40</v>
      </c>
      <c r="AF920" s="78" t="s">
        <v>2581</v>
      </c>
      <c r="AG920" s="76">
        <f t="shared" ref="AG920:AH920" si="899">STDEV(L871:L920)</f>
        <v>5.0260139600413556</v>
      </c>
      <c r="AH920" s="76">
        <f t="shared" si="899"/>
        <v>0.12921319986908514</v>
      </c>
      <c r="AI920" s="76">
        <f t="shared" si="863"/>
        <v>18.588235294117649</v>
      </c>
    </row>
    <row r="921" spans="1:35" x14ac:dyDescent="0.25">
      <c r="A921" s="65">
        <v>8</v>
      </c>
      <c r="B921" s="56">
        <v>8</v>
      </c>
      <c r="C921" s="66">
        <v>38462</v>
      </c>
      <c r="D921" s="65" t="s">
        <v>2267</v>
      </c>
      <c r="E921" s="57" t="s">
        <v>19</v>
      </c>
      <c r="F921" s="67" t="s">
        <v>5</v>
      </c>
      <c r="G921" s="57" t="s">
        <v>131</v>
      </c>
      <c r="H921" s="67" t="s">
        <v>3</v>
      </c>
      <c r="I921" s="65">
        <v>1</v>
      </c>
      <c r="J921" s="68">
        <v>1.875</v>
      </c>
      <c r="K921" s="65">
        <v>8</v>
      </c>
      <c r="L921" s="65">
        <v>19</v>
      </c>
      <c r="M921" s="65">
        <v>0.42099999999999999</v>
      </c>
      <c r="N921" s="65">
        <v>0</v>
      </c>
      <c r="O921" s="65">
        <v>0</v>
      </c>
      <c r="P921" s="65"/>
      <c r="Q921" s="65">
        <v>5</v>
      </c>
      <c r="R921" s="65">
        <v>10</v>
      </c>
      <c r="S921" s="65">
        <v>0.5</v>
      </c>
      <c r="T921" s="65">
        <v>2</v>
      </c>
      <c r="U921" s="65">
        <v>6</v>
      </c>
      <c r="V921" s="65">
        <v>8</v>
      </c>
      <c r="W921" s="65">
        <v>3</v>
      </c>
      <c r="X921" s="65">
        <v>4</v>
      </c>
      <c r="Y921" s="65">
        <v>0</v>
      </c>
      <c r="Z921" s="65">
        <v>4</v>
      </c>
      <c r="AA921" s="65">
        <v>4</v>
      </c>
      <c r="AB921" s="65">
        <v>21</v>
      </c>
      <c r="AC921" s="65">
        <v>12.6</v>
      </c>
      <c r="AD921" s="65"/>
      <c r="AE921" s="77">
        <f t="shared" si="870"/>
        <v>45</v>
      </c>
      <c r="AF921" s="78" t="s">
        <v>2581</v>
      </c>
      <c r="AG921" s="76">
        <f t="shared" ref="AG921:AH921" si="900">STDEV(L872:L921)</f>
        <v>5.0254860664498553</v>
      </c>
      <c r="AH921" s="76">
        <f t="shared" si="900"/>
        <v>0.12917718412304552</v>
      </c>
      <c r="AI921" s="76">
        <f t="shared" si="863"/>
        <v>18.627450980392158</v>
      </c>
    </row>
    <row r="922" spans="1:35" x14ac:dyDescent="0.25">
      <c r="A922" s="65">
        <v>9</v>
      </c>
      <c r="B922" s="56">
        <v>9</v>
      </c>
      <c r="C922" s="66">
        <v>38462</v>
      </c>
      <c r="D922" s="65" t="s">
        <v>1609</v>
      </c>
      <c r="E922" s="57" t="s">
        <v>19</v>
      </c>
      <c r="F922" s="67" t="s">
        <v>5</v>
      </c>
      <c r="G922" s="57" t="s">
        <v>95</v>
      </c>
      <c r="H922" s="67" t="s">
        <v>3</v>
      </c>
      <c r="I922" s="65">
        <v>1</v>
      </c>
      <c r="J922" s="68">
        <v>1.8333333333333333</v>
      </c>
      <c r="K922" s="65">
        <v>10</v>
      </c>
      <c r="L922" s="65">
        <v>22</v>
      </c>
      <c r="M922" s="65">
        <v>0.45500000000000002</v>
      </c>
      <c r="N922" s="65">
        <v>0</v>
      </c>
      <c r="O922" s="65">
        <v>1</v>
      </c>
      <c r="P922" s="65">
        <v>0</v>
      </c>
      <c r="Q922" s="65">
        <v>9</v>
      </c>
      <c r="R922" s="65">
        <v>16</v>
      </c>
      <c r="S922" s="65">
        <v>0.56299999999999994</v>
      </c>
      <c r="T922" s="65">
        <v>1</v>
      </c>
      <c r="U922" s="65">
        <v>8</v>
      </c>
      <c r="V922" s="65">
        <v>9</v>
      </c>
      <c r="W922" s="65">
        <v>5</v>
      </c>
      <c r="X922" s="65">
        <v>1</v>
      </c>
      <c r="Y922" s="65">
        <v>5</v>
      </c>
      <c r="Z922" s="65">
        <v>4</v>
      </c>
      <c r="AA922" s="65">
        <v>3</v>
      </c>
      <c r="AB922" s="65">
        <v>29</v>
      </c>
      <c r="AC922" s="65">
        <v>20.7</v>
      </c>
      <c r="AD922" s="65"/>
      <c r="AE922" s="77">
        <f t="shared" si="870"/>
        <v>44</v>
      </c>
      <c r="AF922" s="78" t="s">
        <v>2581</v>
      </c>
      <c r="AG922" s="76">
        <f t="shared" ref="AG922:AH922" si="901">STDEV(L873:L922)</f>
        <v>4.9369907383972684</v>
      </c>
      <c r="AH922" s="76">
        <f t="shared" si="901"/>
        <v>0.12923725374326894</v>
      </c>
      <c r="AI922" s="76">
        <f t="shared" si="863"/>
        <v>18.705882352941178</v>
      </c>
    </row>
    <row r="923" spans="1:35" x14ac:dyDescent="0.25">
      <c r="A923" s="65">
        <v>10</v>
      </c>
      <c r="B923" s="56">
        <v>10</v>
      </c>
      <c r="C923" s="66">
        <v>38462</v>
      </c>
      <c r="D923" s="65" t="s">
        <v>2268</v>
      </c>
      <c r="E923" s="57" t="s">
        <v>19</v>
      </c>
      <c r="F923" s="67" t="s">
        <v>5</v>
      </c>
      <c r="G923" s="57" t="s">
        <v>51</v>
      </c>
      <c r="H923" s="67" t="s">
        <v>11</v>
      </c>
      <c r="I923" s="65">
        <v>1</v>
      </c>
      <c r="J923" s="69">
        <v>0.875</v>
      </c>
      <c r="K923" s="65">
        <v>3</v>
      </c>
      <c r="L923" s="65">
        <v>9</v>
      </c>
      <c r="M923" s="65">
        <v>0.33300000000000002</v>
      </c>
      <c r="N923" s="65">
        <v>0</v>
      </c>
      <c r="O923" s="65">
        <v>0</v>
      </c>
      <c r="P923" s="65"/>
      <c r="Q923" s="65">
        <v>0</v>
      </c>
      <c r="R923" s="65">
        <v>0</v>
      </c>
      <c r="S923" s="65"/>
      <c r="T923" s="65">
        <v>1</v>
      </c>
      <c r="U923" s="65">
        <v>6</v>
      </c>
      <c r="V923" s="65">
        <v>7</v>
      </c>
      <c r="W923" s="65">
        <v>2</v>
      </c>
      <c r="X923" s="65">
        <v>0</v>
      </c>
      <c r="Y923" s="65">
        <v>3</v>
      </c>
      <c r="Z923" s="65">
        <v>2</v>
      </c>
      <c r="AA923" s="65">
        <v>6</v>
      </c>
      <c r="AB923" s="65">
        <v>6</v>
      </c>
      <c r="AC923" s="65">
        <v>2.5</v>
      </c>
      <c r="AD923" s="65"/>
      <c r="AE923" s="77">
        <f t="shared" si="870"/>
        <v>21</v>
      </c>
      <c r="AF923" s="78" t="s">
        <v>2581</v>
      </c>
      <c r="AG923" s="76">
        <f t="shared" ref="AG923:AH923" si="902">STDEV(L874:L923)</f>
        <v>5.1185536860264218</v>
      </c>
      <c r="AH923" s="76">
        <f t="shared" si="902"/>
        <v>0.13056748352902481</v>
      </c>
      <c r="AI923" s="76">
        <f t="shared" si="863"/>
        <v>18.372549019607842</v>
      </c>
    </row>
    <row r="924" spans="1:35" x14ac:dyDescent="0.25">
      <c r="A924" s="65">
        <v>11</v>
      </c>
      <c r="B924" s="56">
        <v>11</v>
      </c>
      <c r="C924" s="66">
        <v>38462</v>
      </c>
      <c r="D924" s="65" t="s">
        <v>1612</v>
      </c>
      <c r="E924" s="57" t="s">
        <v>19</v>
      </c>
      <c r="F924" s="67"/>
      <c r="G924" s="57" t="s">
        <v>51</v>
      </c>
      <c r="H924" s="67" t="s">
        <v>11</v>
      </c>
      <c r="I924" s="65">
        <v>1</v>
      </c>
      <c r="J924" s="68">
        <v>1.25</v>
      </c>
      <c r="K924" s="65">
        <v>9</v>
      </c>
      <c r="L924" s="65">
        <v>16</v>
      </c>
      <c r="M924" s="65">
        <v>0.56299999999999994</v>
      </c>
      <c r="N924" s="65">
        <v>0</v>
      </c>
      <c r="O924" s="65">
        <v>0</v>
      </c>
      <c r="P924" s="65"/>
      <c r="Q924" s="65">
        <v>7</v>
      </c>
      <c r="R924" s="65">
        <v>7</v>
      </c>
      <c r="S924" s="65">
        <v>1</v>
      </c>
      <c r="T924" s="65">
        <v>3</v>
      </c>
      <c r="U924" s="65">
        <v>6</v>
      </c>
      <c r="V924" s="65">
        <v>9</v>
      </c>
      <c r="W924" s="65">
        <v>2</v>
      </c>
      <c r="X924" s="65">
        <v>0</v>
      </c>
      <c r="Y924" s="65">
        <v>1</v>
      </c>
      <c r="Z924" s="65">
        <v>2</v>
      </c>
      <c r="AA924" s="65">
        <v>3</v>
      </c>
      <c r="AB924" s="65">
        <v>25</v>
      </c>
      <c r="AC924" s="65">
        <v>20.2</v>
      </c>
      <c r="AD924" s="65"/>
      <c r="AE924" s="77">
        <f t="shared" si="870"/>
        <v>30</v>
      </c>
      <c r="AF924" s="78" t="s">
        <v>2581</v>
      </c>
      <c r="AG924" s="76">
        <f t="shared" ref="AG924:AH924" si="903">STDEV(L875:L924)</f>
        <v>5.1070179804912792</v>
      </c>
      <c r="AH924" s="76">
        <f t="shared" si="903"/>
        <v>0.13016069346177103</v>
      </c>
      <c r="AI924" s="76">
        <f t="shared" si="863"/>
        <v>18.333333333333332</v>
      </c>
    </row>
    <row r="925" spans="1:35" x14ac:dyDescent="0.25">
      <c r="A925" s="65">
        <v>12</v>
      </c>
      <c r="B925" s="56">
        <v>12</v>
      </c>
      <c r="C925" s="66">
        <v>38462</v>
      </c>
      <c r="D925" s="65" t="s">
        <v>1613</v>
      </c>
      <c r="E925" s="57" t="s">
        <v>19</v>
      </c>
      <c r="F925" s="67"/>
      <c r="G925" s="57" t="s">
        <v>1</v>
      </c>
      <c r="H925" s="67" t="s">
        <v>11</v>
      </c>
      <c r="I925" s="65">
        <v>1</v>
      </c>
      <c r="J925" s="68">
        <v>1.8333333333333333</v>
      </c>
      <c r="K925" s="65">
        <v>6</v>
      </c>
      <c r="L925" s="65">
        <v>19</v>
      </c>
      <c r="M925" s="65">
        <v>0.316</v>
      </c>
      <c r="N925" s="65">
        <v>0</v>
      </c>
      <c r="O925" s="65">
        <v>0</v>
      </c>
      <c r="P925" s="65"/>
      <c r="Q925" s="65">
        <v>4</v>
      </c>
      <c r="R925" s="65">
        <v>10</v>
      </c>
      <c r="S925" s="65">
        <v>0.4</v>
      </c>
      <c r="T925" s="65">
        <v>3</v>
      </c>
      <c r="U925" s="65">
        <v>15</v>
      </c>
      <c r="V925" s="65">
        <v>18</v>
      </c>
      <c r="W925" s="65">
        <v>5</v>
      </c>
      <c r="X925" s="65">
        <v>0</v>
      </c>
      <c r="Y925" s="65">
        <v>0</v>
      </c>
      <c r="Z925" s="65">
        <v>3</v>
      </c>
      <c r="AA925" s="65">
        <v>3</v>
      </c>
      <c r="AB925" s="65">
        <v>16</v>
      </c>
      <c r="AC925" s="65">
        <v>8.6</v>
      </c>
      <c r="AD925" s="65"/>
      <c r="AE925" s="77">
        <f t="shared" si="870"/>
        <v>44</v>
      </c>
      <c r="AF925" s="78" t="s">
        <v>2581</v>
      </c>
      <c r="AG925" s="76">
        <f t="shared" ref="AG925:AH925" si="904">STDEV(L876:L925)</f>
        <v>5.1025803796326636</v>
      </c>
      <c r="AH925" s="76">
        <f t="shared" si="904"/>
        <v>0.13279311667678764</v>
      </c>
      <c r="AI925" s="76">
        <f t="shared" si="863"/>
        <v>18.411764705882351</v>
      </c>
    </row>
    <row r="926" spans="1:35" x14ac:dyDescent="0.25">
      <c r="A926" s="65">
        <v>13</v>
      </c>
      <c r="B926" s="56">
        <v>13</v>
      </c>
      <c r="C926" s="66">
        <v>38462</v>
      </c>
      <c r="D926" s="65" t="s">
        <v>1614</v>
      </c>
      <c r="E926" s="57" t="s">
        <v>19</v>
      </c>
      <c r="F926" s="67"/>
      <c r="G926" s="57" t="s">
        <v>28</v>
      </c>
      <c r="H926" s="67" t="s">
        <v>11</v>
      </c>
      <c r="I926" s="65">
        <v>1</v>
      </c>
      <c r="J926" s="68">
        <v>1.4583333333333333</v>
      </c>
      <c r="K926" s="65">
        <v>9</v>
      </c>
      <c r="L926" s="65">
        <v>16</v>
      </c>
      <c r="M926" s="65">
        <v>0.56299999999999994</v>
      </c>
      <c r="N926" s="65">
        <v>0</v>
      </c>
      <c r="O926" s="65">
        <v>0</v>
      </c>
      <c r="P926" s="65"/>
      <c r="Q926" s="65">
        <v>10</v>
      </c>
      <c r="R926" s="65">
        <v>12</v>
      </c>
      <c r="S926" s="65">
        <v>0.83299999999999996</v>
      </c>
      <c r="T926" s="65">
        <v>5</v>
      </c>
      <c r="U926" s="65">
        <v>10</v>
      </c>
      <c r="V926" s="65">
        <v>15</v>
      </c>
      <c r="W926" s="65">
        <v>1</v>
      </c>
      <c r="X926" s="65">
        <v>0</v>
      </c>
      <c r="Y926" s="65">
        <v>3</v>
      </c>
      <c r="Z926" s="65">
        <v>2</v>
      </c>
      <c r="AA926" s="65">
        <v>1</v>
      </c>
      <c r="AB926" s="65">
        <v>28</v>
      </c>
      <c r="AC926" s="65">
        <v>26.5</v>
      </c>
      <c r="AD926" s="65"/>
      <c r="AE926" s="77">
        <f t="shared" si="870"/>
        <v>35</v>
      </c>
      <c r="AF926" s="78" t="s">
        <v>2581</v>
      </c>
      <c r="AG926" s="76">
        <f t="shared" ref="AG926:AH926" si="905">STDEV(L877:L926)</f>
        <v>5.0991796058837995</v>
      </c>
      <c r="AH926" s="76">
        <f t="shared" si="905"/>
        <v>0.13300207148916282</v>
      </c>
      <c r="AI926" s="76">
        <f t="shared" si="863"/>
        <v>18.333333333333332</v>
      </c>
    </row>
    <row r="927" spans="1:35" x14ac:dyDescent="0.25">
      <c r="A927" s="65">
        <v>14</v>
      </c>
      <c r="B927" s="56">
        <v>14</v>
      </c>
      <c r="C927" s="66">
        <v>38462</v>
      </c>
      <c r="D927" s="65" t="s">
        <v>1615</v>
      </c>
      <c r="E927" s="57" t="s">
        <v>19</v>
      </c>
      <c r="F927" s="67"/>
      <c r="G927" s="57" t="s">
        <v>387</v>
      </c>
      <c r="H927" s="67" t="s">
        <v>3</v>
      </c>
      <c r="I927" s="65">
        <v>1</v>
      </c>
      <c r="J927" s="68">
        <v>1.7916666666666667</v>
      </c>
      <c r="K927" s="65">
        <v>9</v>
      </c>
      <c r="L927" s="65">
        <v>15</v>
      </c>
      <c r="M927" s="65">
        <v>0.6</v>
      </c>
      <c r="N927" s="65">
        <v>0</v>
      </c>
      <c r="O927" s="65">
        <v>0</v>
      </c>
      <c r="P927" s="65"/>
      <c r="Q927" s="65">
        <v>4</v>
      </c>
      <c r="R927" s="65">
        <v>8</v>
      </c>
      <c r="S927" s="65">
        <v>0.5</v>
      </c>
      <c r="T927" s="65">
        <v>4</v>
      </c>
      <c r="U927" s="65">
        <v>9</v>
      </c>
      <c r="V927" s="65">
        <v>13</v>
      </c>
      <c r="W927" s="65">
        <v>0</v>
      </c>
      <c r="X927" s="65">
        <v>0</v>
      </c>
      <c r="Y927" s="65">
        <v>5</v>
      </c>
      <c r="Z927" s="65">
        <v>3</v>
      </c>
      <c r="AA927" s="65">
        <v>0</v>
      </c>
      <c r="AB927" s="65">
        <v>22</v>
      </c>
      <c r="AC927" s="65">
        <v>19.5</v>
      </c>
      <c r="AD927" s="65"/>
      <c r="AE927" s="77">
        <f t="shared" si="870"/>
        <v>43</v>
      </c>
      <c r="AF927" s="78" t="s">
        <v>2581</v>
      </c>
      <c r="AG927" s="76">
        <f t="shared" ref="AG927:AH927" si="906">STDEV(L878:L927)</f>
        <v>5.1189922477625478</v>
      </c>
      <c r="AH927" s="76">
        <f t="shared" si="906"/>
        <v>0.13360545632265139</v>
      </c>
      <c r="AI927" s="76">
        <f t="shared" si="863"/>
        <v>18.215686274509803</v>
      </c>
    </row>
    <row r="928" spans="1:35" x14ac:dyDescent="0.25">
      <c r="A928" s="65">
        <v>15</v>
      </c>
      <c r="B928" s="56">
        <v>15</v>
      </c>
      <c r="C928" s="66">
        <v>38462</v>
      </c>
      <c r="D928" s="65" t="s">
        <v>2269</v>
      </c>
      <c r="E928" s="57" t="s">
        <v>19</v>
      </c>
      <c r="F928" s="67" t="s">
        <v>5</v>
      </c>
      <c r="G928" s="57" t="s">
        <v>33</v>
      </c>
      <c r="H928" s="67" t="s">
        <v>3</v>
      </c>
      <c r="I928" s="65">
        <v>1</v>
      </c>
      <c r="J928" s="68">
        <v>1.7916666666666667</v>
      </c>
      <c r="K928" s="65">
        <v>6</v>
      </c>
      <c r="L928" s="65">
        <v>20</v>
      </c>
      <c r="M928" s="65">
        <v>0.3</v>
      </c>
      <c r="N928" s="65">
        <v>0</v>
      </c>
      <c r="O928" s="65">
        <v>0</v>
      </c>
      <c r="P928" s="65"/>
      <c r="Q928" s="65">
        <v>6</v>
      </c>
      <c r="R928" s="65">
        <v>9</v>
      </c>
      <c r="S928" s="65">
        <v>0.66700000000000004</v>
      </c>
      <c r="T928" s="65">
        <v>6</v>
      </c>
      <c r="U928" s="65">
        <v>12</v>
      </c>
      <c r="V928" s="65">
        <v>18</v>
      </c>
      <c r="W928" s="65">
        <v>7</v>
      </c>
      <c r="X928" s="65">
        <v>0</v>
      </c>
      <c r="Y928" s="65">
        <v>3</v>
      </c>
      <c r="Z928" s="65">
        <v>5</v>
      </c>
      <c r="AA928" s="65">
        <v>3</v>
      </c>
      <c r="AB928" s="65">
        <v>18</v>
      </c>
      <c r="AC928" s="65">
        <v>13.8</v>
      </c>
      <c r="AD928" s="65"/>
      <c r="AE928" s="77">
        <f t="shared" si="870"/>
        <v>43</v>
      </c>
      <c r="AF928" s="78" t="s">
        <v>2581</v>
      </c>
      <c r="AG928" s="76">
        <f t="shared" ref="AG928:AH928" si="907">STDEV(L879:L928)</f>
        <v>4.8622242327761764</v>
      </c>
      <c r="AH928" s="76">
        <f t="shared" si="907"/>
        <v>0.12719029773034948</v>
      </c>
      <c r="AI928" s="76">
        <f t="shared" si="863"/>
        <v>18.235294117647058</v>
      </c>
    </row>
    <row r="929" spans="1:35" x14ac:dyDescent="0.25">
      <c r="A929" s="65">
        <v>16</v>
      </c>
      <c r="B929" s="56">
        <v>16</v>
      </c>
      <c r="C929" s="66">
        <v>38462</v>
      </c>
      <c r="D929" s="65" t="s">
        <v>1616</v>
      </c>
      <c r="E929" s="57" t="s">
        <v>19</v>
      </c>
      <c r="F929" s="67"/>
      <c r="G929" s="57" t="s">
        <v>33</v>
      </c>
      <c r="H929" s="67" t="s">
        <v>11</v>
      </c>
      <c r="I929" s="65">
        <v>1</v>
      </c>
      <c r="J929" s="68">
        <v>1.3333333333333333</v>
      </c>
      <c r="K929" s="65">
        <v>8</v>
      </c>
      <c r="L929" s="65">
        <v>11</v>
      </c>
      <c r="M929" s="65">
        <v>0.72699999999999998</v>
      </c>
      <c r="N929" s="65">
        <v>0</v>
      </c>
      <c r="O929" s="65">
        <v>0</v>
      </c>
      <c r="P929" s="65"/>
      <c r="Q929" s="65">
        <v>4</v>
      </c>
      <c r="R929" s="65">
        <v>6</v>
      </c>
      <c r="S929" s="65">
        <v>0.66700000000000004</v>
      </c>
      <c r="T929" s="65">
        <v>5</v>
      </c>
      <c r="U929" s="65">
        <v>9</v>
      </c>
      <c r="V929" s="65">
        <v>14</v>
      </c>
      <c r="W929" s="65">
        <v>5</v>
      </c>
      <c r="X929" s="65">
        <v>1</v>
      </c>
      <c r="Y929" s="65">
        <v>4</v>
      </c>
      <c r="Z929" s="65">
        <v>3</v>
      </c>
      <c r="AA929" s="65">
        <v>4</v>
      </c>
      <c r="AB929" s="65">
        <v>20</v>
      </c>
      <c r="AC929" s="65">
        <v>23.6</v>
      </c>
      <c r="AD929" s="65"/>
      <c r="AE929" s="77">
        <f t="shared" si="870"/>
        <v>32</v>
      </c>
      <c r="AF929" s="78" t="s">
        <v>2581</v>
      </c>
      <c r="AG929" s="76">
        <f t="shared" ref="AG929:AH929" si="908">STDEV(L880:L929)</f>
        <v>4.7304916256566996</v>
      </c>
      <c r="AH929" s="76">
        <f t="shared" si="908"/>
        <v>0.12401856510134326</v>
      </c>
      <c r="AI929" s="76">
        <f t="shared" si="863"/>
        <v>18.313725490196077</v>
      </c>
    </row>
    <row r="930" spans="1:35" x14ac:dyDescent="0.25">
      <c r="A930" s="65">
        <v>17</v>
      </c>
      <c r="B930" s="56">
        <v>17</v>
      </c>
      <c r="C930" s="66">
        <v>38462</v>
      </c>
      <c r="D930" s="65" t="s">
        <v>1617</v>
      </c>
      <c r="E930" s="57" t="s">
        <v>19</v>
      </c>
      <c r="F930" s="67" t="s">
        <v>5</v>
      </c>
      <c r="G930" s="57" t="s">
        <v>21</v>
      </c>
      <c r="H930" s="67" t="s">
        <v>3</v>
      </c>
      <c r="I930" s="65">
        <v>1</v>
      </c>
      <c r="J930" s="68">
        <v>1.7916666666666667</v>
      </c>
      <c r="K930" s="65">
        <v>13</v>
      </c>
      <c r="L930" s="65">
        <v>22</v>
      </c>
      <c r="M930" s="65">
        <v>0.59099999999999997</v>
      </c>
      <c r="N930" s="65">
        <v>0</v>
      </c>
      <c r="O930" s="65">
        <v>1</v>
      </c>
      <c r="P930" s="65">
        <v>0</v>
      </c>
      <c r="Q930" s="65">
        <v>5</v>
      </c>
      <c r="R930" s="65">
        <v>6</v>
      </c>
      <c r="S930" s="65">
        <v>0.83299999999999996</v>
      </c>
      <c r="T930" s="65">
        <v>3</v>
      </c>
      <c r="U930" s="65">
        <v>12</v>
      </c>
      <c r="V930" s="65">
        <v>15</v>
      </c>
      <c r="W930" s="65">
        <v>5</v>
      </c>
      <c r="X930" s="65">
        <v>0</v>
      </c>
      <c r="Y930" s="65">
        <v>3</v>
      </c>
      <c r="Z930" s="65">
        <v>5</v>
      </c>
      <c r="AA930" s="65">
        <v>5</v>
      </c>
      <c r="AB930" s="65">
        <v>31</v>
      </c>
      <c r="AC930" s="65">
        <v>24.7</v>
      </c>
      <c r="AD930" s="65"/>
      <c r="AE930" s="77">
        <f t="shared" si="870"/>
        <v>43</v>
      </c>
      <c r="AF930" s="78" t="s">
        <v>2581</v>
      </c>
      <c r="AG930" s="76">
        <f t="shared" ref="AG930:AH930" si="909">STDEV(L881:L930)</f>
        <v>4.6878479462699012</v>
      </c>
      <c r="AH930" s="76">
        <f t="shared" si="909"/>
        <v>0.12380420519711741</v>
      </c>
      <c r="AI930" s="76">
        <f t="shared" si="863"/>
        <v>18.176470588235293</v>
      </c>
    </row>
    <row r="931" spans="1:35" x14ac:dyDescent="0.25">
      <c r="A931" s="65">
        <v>18</v>
      </c>
      <c r="B931" s="56">
        <v>18</v>
      </c>
      <c r="C931" s="66">
        <v>38462</v>
      </c>
      <c r="D931" s="65" t="s">
        <v>2270</v>
      </c>
      <c r="E931" s="57" t="s">
        <v>19</v>
      </c>
      <c r="F931" s="67"/>
      <c r="G931" s="57" t="s">
        <v>13</v>
      </c>
      <c r="H931" s="67" t="s">
        <v>11</v>
      </c>
      <c r="I931" s="65">
        <v>1</v>
      </c>
      <c r="J931" s="68">
        <v>1.0416666666666667</v>
      </c>
      <c r="K931" s="65">
        <v>6</v>
      </c>
      <c r="L931" s="65">
        <v>16</v>
      </c>
      <c r="M931" s="65">
        <v>0.375</v>
      </c>
      <c r="N931" s="65">
        <v>0</v>
      </c>
      <c r="O931" s="65">
        <v>0</v>
      </c>
      <c r="P931" s="65"/>
      <c r="Q931" s="65">
        <v>2</v>
      </c>
      <c r="R931" s="65">
        <v>2</v>
      </c>
      <c r="S931" s="65">
        <v>1</v>
      </c>
      <c r="T931" s="65">
        <v>2</v>
      </c>
      <c r="U931" s="65">
        <v>7</v>
      </c>
      <c r="V931" s="65">
        <v>9</v>
      </c>
      <c r="W931" s="65">
        <v>1</v>
      </c>
      <c r="X931" s="65">
        <v>0</v>
      </c>
      <c r="Y931" s="65">
        <v>0</v>
      </c>
      <c r="Z931" s="65">
        <v>1</v>
      </c>
      <c r="AA931" s="65">
        <v>4</v>
      </c>
      <c r="AB931" s="65">
        <v>14</v>
      </c>
      <c r="AC931" s="65">
        <v>6.8</v>
      </c>
      <c r="AD931" s="65"/>
      <c r="AE931" s="77">
        <f t="shared" si="870"/>
        <v>25</v>
      </c>
      <c r="AF931" s="78" t="s">
        <v>2581</v>
      </c>
      <c r="AG931" s="76">
        <f t="shared" ref="AG931:AH931" si="910">STDEV(L882:L931)</f>
        <v>4.640724785053755</v>
      </c>
      <c r="AH931" s="76">
        <f t="shared" si="910"/>
        <v>0.12402344906656738</v>
      </c>
      <c r="AI931" s="76">
        <f t="shared" si="863"/>
        <v>18.019607843137255</v>
      </c>
    </row>
    <row r="932" spans="1:35" x14ac:dyDescent="0.25">
      <c r="A932" s="65">
        <v>19</v>
      </c>
      <c r="B932" s="56">
        <v>19</v>
      </c>
      <c r="C932" s="66">
        <v>38462</v>
      </c>
      <c r="D932" s="65" t="s">
        <v>1619</v>
      </c>
      <c r="E932" s="57" t="s">
        <v>19</v>
      </c>
      <c r="F932" s="67" t="s">
        <v>5</v>
      </c>
      <c r="G932" s="57" t="s">
        <v>23</v>
      </c>
      <c r="H932" s="67" t="s">
        <v>3</v>
      </c>
      <c r="I932" s="65">
        <v>1</v>
      </c>
      <c r="J932" s="68">
        <v>1.7916666666666667</v>
      </c>
      <c r="K932" s="65">
        <v>8</v>
      </c>
      <c r="L932" s="65">
        <v>21</v>
      </c>
      <c r="M932" s="65">
        <v>0.38100000000000001</v>
      </c>
      <c r="N932" s="65">
        <v>0</v>
      </c>
      <c r="O932" s="65">
        <v>0</v>
      </c>
      <c r="P932" s="65"/>
      <c r="Q932" s="65">
        <v>9</v>
      </c>
      <c r="R932" s="65">
        <v>16</v>
      </c>
      <c r="S932" s="65">
        <v>0.56299999999999994</v>
      </c>
      <c r="T932" s="65">
        <v>4</v>
      </c>
      <c r="U932" s="65">
        <v>8</v>
      </c>
      <c r="V932" s="65">
        <v>12</v>
      </c>
      <c r="W932" s="65">
        <v>2</v>
      </c>
      <c r="X932" s="65">
        <v>2</v>
      </c>
      <c r="Y932" s="65">
        <v>2</v>
      </c>
      <c r="Z932" s="65">
        <v>1</v>
      </c>
      <c r="AA932" s="65">
        <v>4</v>
      </c>
      <c r="AB932" s="65">
        <v>25</v>
      </c>
      <c r="AC932" s="65">
        <v>18.100000000000001</v>
      </c>
      <c r="AD932" s="65"/>
      <c r="AE932" s="77">
        <f t="shared" si="870"/>
        <v>43</v>
      </c>
      <c r="AF932" s="78" t="s">
        <v>2581</v>
      </c>
      <c r="AG932" s="76">
        <f t="shared" ref="AG932:AH932" si="911">STDEV(L883:L932)</f>
        <v>4.5821748690564226</v>
      </c>
      <c r="AH932" s="76">
        <f t="shared" si="911"/>
        <v>0.12541242330155108</v>
      </c>
      <c r="AI932" s="76">
        <f t="shared" si="863"/>
        <v>18.176470588235293</v>
      </c>
    </row>
    <row r="933" spans="1:35" x14ac:dyDescent="0.25">
      <c r="A933" s="65">
        <v>20</v>
      </c>
      <c r="B933" s="56">
        <v>20</v>
      </c>
      <c r="C933" s="66">
        <v>38462</v>
      </c>
      <c r="D933" s="65" t="s">
        <v>2271</v>
      </c>
      <c r="E933" s="57" t="s">
        <v>19</v>
      </c>
      <c r="F933" s="67"/>
      <c r="G933" s="57" t="s">
        <v>95</v>
      </c>
      <c r="H933" s="67" t="s">
        <v>11</v>
      </c>
      <c r="I933" s="65">
        <v>1</v>
      </c>
      <c r="J933" s="68">
        <v>1.75</v>
      </c>
      <c r="K933" s="65">
        <v>7</v>
      </c>
      <c r="L933" s="65">
        <v>11</v>
      </c>
      <c r="M933" s="65">
        <v>0.63600000000000001</v>
      </c>
      <c r="N933" s="65">
        <v>0</v>
      </c>
      <c r="O933" s="65">
        <v>1</v>
      </c>
      <c r="P933" s="65">
        <v>0</v>
      </c>
      <c r="Q933" s="65">
        <v>15</v>
      </c>
      <c r="R933" s="65">
        <v>20</v>
      </c>
      <c r="S933" s="65">
        <v>0.75</v>
      </c>
      <c r="T933" s="65">
        <v>3</v>
      </c>
      <c r="U933" s="65">
        <v>7</v>
      </c>
      <c r="V933" s="65">
        <v>10</v>
      </c>
      <c r="W933" s="65">
        <v>6</v>
      </c>
      <c r="X933" s="65">
        <v>0</v>
      </c>
      <c r="Y933" s="65">
        <v>8</v>
      </c>
      <c r="Z933" s="65">
        <v>8</v>
      </c>
      <c r="AA933" s="65">
        <v>2</v>
      </c>
      <c r="AB933" s="65">
        <v>29</v>
      </c>
      <c r="AC933" s="65">
        <v>27.3</v>
      </c>
      <c r="AD933" s="65"/>
      <c r="AE933" s="77">
        <f t="shared" si="870"/>
        <v>42</v>
      </c>
      <c r="AF933" s="78" t="s">
        <v>2581</v>
      </c>
      <c r="AG933" s="76">
        <f t="shared" ref="AG933:AH933" si="912">STDEV(L884:L933)</f>
        <v>4.6554773533715208</v>
      </c>
      <c r="AH933" s="76">
        <f t="shared" si="912"/>
        <v>0.12607728274550475</v>
      </c>
      <c r="AI933" s="76">
        <f t="shared" si="863"/>
        <v>17.921568627450981</v>
      </c>
    </row>
    <row r="934" spans="1:35" x14ac:dyDescent="0.25">
      <c r="A934" s="65">
        <v>21</v>
      </c>
      <c r="B934" s="56">
        <v>21</v>
      </c>
      <c r="C934" s="66">
        <v>38462</v>
      </c>
      <c r="D934" s="65" t="s">
        <v>1621</v>
      </c>
      <c r="E934" s="57" t="s">
        <v>19</v>
      </c>
      <c r="F934" s="67"/>
      <c r="G934" s="57" t="s">
        <v>17</v>
      </c>
      <c r="H934" s="67" t="s">
        <v>3</v>
      </c>
      <c r="I934" s="65">
        <v>1</v>
      </c>
      <c r="J934" s="68">
        <v>1.5833333333333333</v>
      </c>
      <c r="K934" s="65">
        <v>7</v>
      </c>
      <c r="L934" s="65">
        <v>11</v>
      </c>
      <c r="M934" s="65">
        <v>0.63600000000000001</v>
      </c>
      <c r="N934" s="65">
        <v>0</v>
      </c>
      <c r="O934" s="65">
        <v>1</v>
      </c>
      <c r="P934" s="65">
        <v>0</v>
      </c>
      <c r="Q934" s="65">
        <v>2</v>
      </c>
      <c r="R934" s="65">
        <v>2</v>
      </c>
      <c r="S934" s="65">
        <v>1</v>
      </c>
      <c r="T934" s="65">
        <v>0</v>
      </c>
      <c r="U934" s="65">
        <v>13</v>
      </c>
      <c r="V934" s="65">
        <v>13</v>
      </c>
      <c r="W934" s="65">
        <v>3</v>
      </c>
      <c r="X934" s="65">
        <v>0</v>
      </c>
      <c r="Y934" s="65">
        <v>4</v>
      </c>
      <c r="Z934" s="65">
        <v>6</v>
      </c>
      <c r="AA934" s="65">
        <v>3</v>
      </c>
      <c r="AB934" s="65">
        <v>16</v>
      </c>
      <c r="AC934" s="65">
        <v>12.7</v>
      </c>
      <c r="AD934" s="65"/>
      <c r="AE934" s="77">
        <f t="shared" si="870"/>
        <v>38</v>
      </c>
      <c r="AF934" s="78" t="s">
        <v>2581</v>
      </c>
      <c r="AG934" s="76">
        <f t="shared" ref="AG934:AH934" si="913">STDEV(L885:L934)</f>
        <v>4.6838410889929607</v>
      </c>
      <c r="AH934" s="76">
        <f t="shared" si="913"/>
        <v>0.12443281278649673</v>
      </c>
      <c r="AI934" s="76">
        <f t="shared" si="863"/>
        <v>17.862745098039216</v>
      </c>
    </row>
    <row r="935" spans="1:35" x14ac:dyDescent="0.25">
      <c r="A935" s="65">
        <v>22</v>
      </c>
      <c r="B935" s="56">
        <v>22</v>
      </c>
      <c r="C935" s="66">
        <v>38462</v>
      </c>
      <c r="D935" s="65" t="s">
        <v>1623</v>
      </c>
      <c r="E935" s="57" t="s">
        <v>19</v>
      </c>
      <c r="F935" s="67"/>
      <c r="G935" s="57" t="s">
        <v>2</v>
      </c>
      <c r="H935" s="67" t="s">
        <v>11</v>
      </c>
      <c r="I935" s="65">
        <v>1</v>
      </c>
      <c r="J935" s="68">
        <v>1.75</v>
      </c>
      <c r="K935" s="65">
        <v>10</v>
      </c>
      <c r="L935" s="65">
        <v>15</v>
      </c>
      <c r="M935" s="65">
        <v>0.66700000000000004</v>
      </c>
      <c r="N935" s="65">
        <v>0</v>
      </c>
      <c r="O935" s="65">
        <v>0</v>
      </c>
      <c r="P935" s="65"/>
      <c r="Q935" s="65">
        <v>2</v>
      </c>
      <c r="R935" s="65">
        <v>2</v>
      </c>
      <c r="S935" s="65">
        <v>1</v>
      </c>
      <c r="T935" s="65">
        <v>2</v>
      </c>
      <c r="U935" s="65">
        <v>11</v>
      </c>
      <c r="V935" s="65">
        <v>13</v>
      </c>
      <c r="W935" s="65">
        <v>2</v>
      </c>
      <c r="X935" s="65">
        <v>0</v>
      </c>
      <c r="Y935" s="65">
        <v>3</v>
      </c>
      <c r="Z935" s="65">
        <v>3</v>
      </c>
      <c r="AA935" s="65">
        <v>3</v>
      </c>
      <c r="AB935" s="65">
        <v>22</v>
      </c>
      <c r="AC935" s="65">
        <v>19.5</v>
      </c>
      <c r="AD935" s="65"/>
      <c r="AE935" s="77">
        <f t="shared" si="870"/>
        <v>42</v>
      </c>
      <c r="AF935" s="78" t="s">
        <v>2581</v>
      </c>
      <c r="AG935" s="76">
        <f t="shared" ref="AG935:AH935" si="914">STDEV(L886:L935)</f>
        <v>4.6931995961155977</v>
      </c>
      <c r="AH935" s="76">
        <f t="shared" si="914"/>
        <v>0.1260922386709879</v>
      </c>
      <c r="AI935" s="76">
        <f t="shared" si="863"/>
        <v>17.921568627450981</v>
      </c>
    </row>
    <row r="936" spans="1:35" x14ac:dyDescent="0.25">
      <c r="A936" s="65">
        <v>23</v>
      </c>
      <c r="B936" s="56">
        <v>23</v>
      </c>
      <c r="C936" s="66">
        <v>38462</v>
      </c>
      <c r="D936" s="65" t="s">
        <v>2272</v>
      </c>
      <c r="E936" s="57" t="s">
        <v>19</v>
      </c>
      <c r="F936" s="67"/>
      <c r="G936" s="57" t="s">
        <v>8</v>
      </c>
      <c r="H936" s="67" t="s">
        <v>11</v>
      </c>
      <c r="I936" s="65">
        <v>1</v>
      </c>
      <c r="J936" s="68">
        <v>1.6666666666666667</v>
      </c>
      <c r="K936" s="65">
        <v>10</v>
      </c>
      <c r="L936" s="65">
        <v>15</v>
      </c>
      <c r="M936" s="65">
        <v>0.66700000000000004</v>
      </c>
      <c r="N936" s="65">
        <v>0</v>
      </c>
      <c r="O936" s="65">
        <v>0</v>
      </c>
      <c r="P936" s="65"/>
      <c r="Q936" s="65">
        <v>5</v>
      </c>
      <c r="R936" s="65">
        <v>8</v>
      </c>
      <c r="S936" s="65">
        <v>0.625</v>
      </c>
      <c r="T936" s="65">
        <v>3</v>
      </c>
      <c r="U936" s="65">
        <v>15</v>
      </c>
      <c r="V936" s="65">
        <v>18</v>
      </c>
      <c r="W936" s="65">
        <v>6</v>
      </c>
      <c r="X936" s="65">
        <v>0</v>
      </c>
      <c r="Y936" s="65">
        <v>4</v>
      </c>
      <c r="Z936" s="65">
        <v>4</v>
      </c>
      <c r="AA936" s="65">
        <v>4</v>
      </c>
      <c r="AB936" s="65">
        <v>25</v>
      </c>
      <c r="AC936" s="65">
        <v>25.3</v>
      </c>
      <c r="AD936" s="65"/>
      <c r="AE936" s="77">
        <f t="shared" si="870"/>
        <v>40</v>
      </c>
      <c r="AF936" s="78" t="s">
        <v>2581</v>
      </c>
      <c r="AG936" s="76">
        <f t="shared" ref="AG936:AH936" si="915">STDEV(L887:L936)</f>
        <v>4.7003690693130791</v>
      </c>
      <c r="AH936" s="76">
        <f t="shared" si="915"/>
        <v>0.12764095689687974</v>
      </c>
      <c r="AI936" s="76">
        <f t="shared" si="863"/>
        <v>17.823529411764707</v>
      </c>
    </row>
    <row r="937" spans="1:35" x14ac:dyDescent="0.25">
      <c r="A937" s="65">
        <v>24</v>
      </c>
      <c r="B937" s="56">
        <v>24</v>
      </c>
      <c r="C937" s="66">
        <v>38462</v>
      </c>
      <c r="D937" s="65" t="s">
        <v>2273</v>
      </c>
      <c r="E937" s="57" t="s">
        <v>19</v>
      </c>
      <c r="F937" s="67" t="s">
        <v>5</v>
      </c>
      <c r="G937" s="57" t="s">
        <v>8</v>
      </c>
      <c r="H937" s="67" t="s">
        <v>3</v>
      </c>
      <c r="I937" s="65">
        <v>1</v>
      </c>
      <c r="J937" s="68">
        <v>1.7083333333333333</v>
      </c>
      <c r="K937" s="65">
        <v>16</v>
      </c>
      <c r="L937" s="65">
        <v>29</v>
      </c>
      <c r="M937" s="65">
        <v>0.55200000000000005</v>
      </c>
      <c r="N937" s="65">
        <v>0</v>
      </c>
      <c r="O937" s="65">
        <v>0</v>
      </c>
      <c r="P937" s="65"/>
      <c r="Q937" s="65">
        <v>0</v>
      </c>
      <c r="R937" s="65">
        <v>0</v>
      </c>
      <c r="S937" s="65"/>
      <c r="T937" s="65">
        <v>4</v>
      </c>
      <c r="U937" s="65">
        <v>7</v>
      </c>
      <c r="V937" s="65">
        <v>11</v>
      </c>
      <c r="W937" s="65">
        <v>1</v>
      </c>
      <c r="X937" s="65">
        <v>0</v>
      </c>
      <c r="Y937" s="65">
        <v>2</v>
      </c>
      <c r="Z937" s="65">
        <v>2</v>
      </c>
      <c r="AA937" s="65">
        <v>1</v>
      </c>
      <c r="AB937" s="65">
        <v>32</v>
      </c>
      <c r="AC937" s="65">
        <v>22.7</v>
      </c>
      <c r="AD937" s="65"/>
      <c r="AE937" s="77">
        <f t="shared" si="870"/>
        <v>41</v>
      </c>
      <c r="AF937" s="78" t="s">
        <v>2581</v>
      </c>
      <c r="AG937" s="76">
        <f t="shared" ref="AG937:AH937" si="916">STDEV(L888:L937)</f>
        <v>4.952673984004675</v>
      </c>
      <c r="AH937" s="76">
        <f t="shared" si="916"/>
        <v>0.12719102779292471</v>
      </c>
      <c r="AI937" s="76">
        <f t="shared" si="863"/>
        <v>18</v>
      </c>
    </row>
    <row r="938" spans="1:35" x14ac:dyDescent="0.25">
      <c r="A938" s="65">
        <v>25</v>
      </c>
      <c r="B938" s="56">
        <v>25</v>
      </c>
      <c r="C938" s="66">
        <v>38462</v>
      </c>
      <c r="D938" s="65" t="s">
        <v>1625</v>
      </c>
      <c r="E938" s="57" t="s">
        <v>19</v>
      </c>
      <c r="F938" s="67" t="s">
        <v>5</v>
      </c>
      <c r="G938" s="57" t="s">
        <v>387</v>
      </c>
      <c r="H938" s="67" t="s">
        <v>11</v>
      </c>
      <c r="I938" s="65">
        <v>1</v>
      </c>
      <c r="J938" s="68">
        <v>1.75</v>
      </c>
      <c r="K938" s="65">
        <v>6</v>
      </c>
      <c r="L938" s="65">
        <v>12</v>
      </c>
      <c r="M938" s="65">
        <v>0.5</v>
      </c>
      <c r="N938" s="65">
        <v>0</v>
      </c>
      <c r="O938" s="65">
        <v>0</v>
      </c>
      <c r="P938" s="65"/>
      <c r="Q938" s="65">
        <v>6</v>
      </c>
      <c r="R938" s="65">
        <v>10</v>
      </c>
      <c r="S938" s="65">
        <v>0.6</v>
      </c>
      <c r="T938" s="65">
        <v>6</v>
      </c>
      <c r="U938" s="65">
        <v>9</v>
      </c>
      <c r="V938" s="65">
        <v>15</v>
      </c>
      <c r="W938" s="65">
        <v>8</v>
      </c>
      <c r="X938" s="65">
        <v>0</v>
      </c>
      <c r="Y938" s="65">
        <v>4</v>
      </c>
      <c r="Z938" s="65">
        <v>2</v>
      </c>
      <c r="AA938" s="65">
        <v>4</v>
      </c>
      <c r="AB938" s="65">
        <v>18</v>
      </c>
      <c r="AC938" s="65">
        <v>22.1</v>
      </c>
      <c r="AD938" s="65"/>
      <c r="AE938" s="77">
        <f t="shared" si="870"/>
        <v>42</v>
      </c>
      <c r="AF938" s="78" t="s">
        <v>2581</v>
      </c>
      <c r="AG938" s="76">
        <f t="shared" ref="AG938:AH938" si="917">STDEV(L889:L938)</f>
        <v>5.0142653642240695</v>
      </c>
      <c r="AH938" s="76">
        <f t="shared" si="917"/>
        <v>0.12684655039432011</v>
      </c>
      <c r="AI938" s="76">
        <f t="shared" si="863"/>
        <v>17.843137254901961</v>
      </c>
    </row>
    <row r="939" spans="1:35" x14ac:dyDescent="0.25">
      <c r="A939" s="65">
        <v>26</v>
      </c>
      <c r="B939" s="56">
        <v>26</v>
      </c>
      <c r="C939" s="66">
        <v>38462</v>
      </c>
      <c r="D939" s="65" t="s">
        <v>1626</v>
      </c>
      <c r="E939" s="57" t="s">
        <v>19</v>
      </c>
      <c r="F939" s="67" t="s">
        <v>5</v>
      </c>
      <c r="G939" s="57" t="s">
        <v>17</v>
      </c>
      <c r="H939" s="67" t="s">
        <v>11</v>
      </c>
      <c r="I939" s="65">
        <v>1</v>
      </c>
      <c r="J939" s="68">
        <v>1.7916666666666667</v>
      </c>
      <c r="K939" s="65">
        <v>9</v>
      </c>
      <c r="L939" s="65">
        <v>21</v>
      </c>
      <c r="M939" s="65">
        <v>0.42899999999999999</v>
      </c>
      <c r="N939" s="65">
        <v>0</v>
      </c>
      <c r="O939" s="65">
        <v>0</v>
      </c>
      <c r="P939" s="65"/>
      <c r="Q939" s="65">
        <v>5</v>
      </c>
      <c r="R939" s="65">
        <v>6</v>
      </c>
      <c r="S939" s="65">
        <v>0.83299999999999996</v>
      </c>
      <c r="T939" s="65">
        <v>3</v>
      </c>
      <c r="U939" s="65">
        <v>11</v>
      </c>
      <c r="V939" s="65">
        <v>14</v>
      </c>
      <c r="W939" s="65">
        <v>5</v>
      </c>
      <c r="X939" s="65">
        <v>1</v>
      </c>
      <c r="Y939" s="65">
        <v>2</v>
      </c>
      <c r="Z939" s="65">
        <v>4</v>
      </c>
      <c r="AA939" s="65">
        <v>2</v>
      </c>
      <c r="AB939" s="65">
        <v>23</v>
      </c>
      <c r="AC939" s="65">
        <v>18</v>
      </c>
      <c r="AD939" s="65"/>
      <c r="AE939" s="77">
        <f t="shared" si="870"/>
        <v>43</v>
      </c>
      <c r="AF939" s="78" t="s">
        <v>2581</v>
      </c>
      <c r="AG939" s="76">
        <f t="shared" ref="AG939:AH939" si="918">STDEV(L890:L939)</f>
        <v>4.9561752863864461</v>
      </c>
      <c r="AH939" s="76">
        <f t="shared" si="918"/>
        <v>0.12723680156884423</v>
      </c>
      <c r="AI939" s="76">
        <f t="shared" si="863"/>
        <v>17.862745098039216</v>
      </c>
    </row>
    <row r="940" spans="1:35" x14ac:dyDescent="0.25">
      <c r="A940" s="65">
        <v>27</v>
      </c>
      <c r="B940" s="56">
        <v>27</v>
      </c>
      <c r="C940" s="66">
        <v>38462</v>
      </c>
      <c r="D940" s="65" t="s">
        <v>1627</v>
      </c>
      <c r="E940" s="57" t="s">
        <v>19</v>
      </c>
      <c r="F940" s="67"/>
      <c r="G940" s="57" t="s">
        <v>114</v>
      </c>
      <c r="H940" s="67" t="s">
        <v>11</v>
      </c>
      <c r="I940" s="65">
        <v>1</v>
      </c>
      <c r="J940" s="68">
        <v>1.2916666666666667</v>
      </c>
      <c r="K940" s="65">
        <v>7</v>
      </c>
      <c r="L940" s="65">
        <v>12</v>
      </c>
      <c r="M940" s="65">
        <v>0.58299999999999996</v>
      </c>
      <c r="N940" s="65">
        <v>0</v>
      </c>
      <c r="O940" s="65">
        <v>0</v>
      </c>
      <c r="P940" s="65"/>
      <c r="Q940" s="65">
        <v>4</v>
      </c>
      <c r="R940" s="65">
        <v>4</v>
      </c>
      <c r="S940" s="65">
        <v>1</v>
      </c>
      <c r="T940" s="65">
        <v>2</v>
      </c>
      <c r="U940" s="65">
        <v>9</v>
      </c>
      <c r="V940" s="65">
        <v>11</v>
      </c>
      <c r="W940" s="65">
        <v>5</v>
      </c>
      <c r="X940" s="65">
        <v>0</v>
      </c>
      <c r="Y940" s="65">
        <v>1</v>
      </c>
      <c r="Z940" s="65">
        <v>1</v>
      </c>
      <c r="AA940" s="65">
        <v>4</v>
      </c>
      <c r="AB940" s="65">
        <v>18</v>
      </c>
      <c r="AC940" s="65">
        <v>18.100000000000001</v>
      </c>
      <c r="AD940" s="65"/>
      <c r="AE940" s="77">
        <f t="shared" si="870"/>
        <v>31</v>
      </c>
      <c r="AF940" s="78" t="s">
        <v>2581</v>
      </c>
      <c r="AG940" s="76">
        <f t="shared" ref="AG940:AH940" si="919">STDEV(L891:L940)</f>
        <v>5.0219518117958888</v>
      </c>
      <c r="AH940" s="76">
        <f t="shared" si="919"/>
        <v>0.1269206871094172</v>
      </c>
      <c r="AI940" s="76">
        <f t="shared" si="863"/>
        <v>17.627450980392158</v>
      </c>
    </row>
    <row r="941" spans="1:35" x14ac:dyDescent="0.25">
      <c r="A941" s="65">
        <v>28</v>
      </c>
      <c r="B941" s="56">
        <v>28</v>
      </c>
      <c r="C941" s="66">
        <v>38462</v>
      </c>
      <c r="D941" s="65" t="s">
        <v>2274</v>
      </c>
      <c r="E941" s="57" t="s">
        <v>19</v>
      </c>
      <c r="F941" s="67"/>
      <c r="G941" s="57" t="s">
        <v>119</v>
      </c>
      <c r="H941" s="67" t="s">
        <v>11</v>
      </c>
      <c r="I941" s="65">
        <v>1</v>
      </c>
      <c r="J941" s="68">
        <v>2.0833333333333335</v>
      </c>
      <c r="K941" s="65">
        <v>12</v>
      </c>
      <c r="L941" s="65">
        <v>26</v>
      </c>
      <c r="M941" s="65">
        <v>0.46200000000000002</v>
      </c>
      <c r="N941" s="65">
        <v>0</v>
      </c>
      <c r="O941" s="65">
        <v>0</v>
      </c>
      <c r="P941" s="65"/>
      <c r="Q941" s="65">
        <v>5</v>
      </c>
      <c r="R941" s="65">
        <v>9</v>
      </c>
      <c r="S941" s="65">
        <v>0.55600000000000005</v>
      </c>
      <c r="T941" s="65">
        <v>1</v>
      </c>
      <c r="U941" s="65">
        <v>22</v>
      </c>
      <c r="V941" s="65">
        <v>23</v>
      </c>
      <c r="W941" s="65">
        <v>4</v>
      </c>
      <c r="X941" s="65">
        <v>0</v>
      </c>
      <c r="Y941" s="65">
        <v>5</v>
      </c>
      <c r="Z941" s="65">
        <v>3</v>
      </c>
      <c r="AA941" s="65">
        <v>5</v>
      </c>
      <c r="AB941" s="65">
        <v>29</v>
      </c>
      <c r="AC941" s="65">
        <v>22.6</v>
      </c>
      <c r="AD941" s="65"/>
      <c r="AE941" s="77">
        <f t="shared" si="870"/>
        <v>50</v>
      </c>
      <c r="AF941" s="78" t="s">
        <v>2581</v>
      </c>
      <c r="AG941" s="76">
        <f t="shared" ref="AG941:AH941" si="920">STDEV(L892:L941)</f>
        <v>5.1390462070667686</v>
      </c>
      <c r="AH941" s="76">
        <f t="shared" si="920"/>
        <v>0.12724725890155433</v>
      </c>
      <c r="AI941" s="76">
        <f t="shared" si="863"/>
        <v>17.784313725490197</v>
      </c>
    </row>
    <row r="942" spans="1:35" x14ac:dyDescent="0.25">
      <c r="A942" s="65">
        <v>29</v>
      </c>
      <c r="B942" s="56">
        <v>29</v>
      </c>
      <c r="C942" s="66">
        <v>38462</v>
      </c>
      <c r="D942" s="65" t="s">
        <v>2275</v>
      </c>
      <c r="E942" s="57" t="s">
        <v>19</v>
      </c>
      <c r="F942" s="67" t="s">
        <v>5</v>
      </c>
      <c r="G942" s="57" t="s">
        <v>102</v>
      </c>
      <c r="H942" s="67" t="s">
        <v>3</v>
      </c>
      <c r="I942" s="65">
        <v>1</v>
      </c>
      <c r="J942" s="68">
        <v>1.7916666666666667</v>
      </c>
      <c r="K942" s="65">
        <v>10</v>
      </c>
      <c r="L942" s="65">
        <v>20</v>
      </c>
      <c r="M942" s="65">
        <v>0.5</v>
      </c>
      <c r="N942" s="65">
        <v>1</v>
      </c>
      <c r="O942" s="65">
        <v>1</v>
      </c>
      <c r="P942" s="65">
        <v>1</v>
      </c>
      <c r="Q942" s="65">
        <v>6</v>
      </c>
      <c r="R942" s="65">
        <v>7</v>
      </c>
      <c r="S942" s="65">
        <v>0.85699999999999998</v>
      </c>
      <c r="T942" s="65">
        <v>3</v>
      </c>
      <c r="U942" s="65">
        <v>12</v>
      </c>
      <c r="V942" s="65">
        <v>15</v>
      </c>
      <c r="W942" s="65">
        <v>5</v>
      </c>
      <c r="X942" s="65">
        <v>2</v>
      </c>
      <c r="Y942" s="65">
        <v>2</v>
      </c>
      <c r="Z942" s="65">
        <v>4</v>
      </c>
      <c r="AA942" s="65">
        <v>3</v>
      </c>
      <c r="AB942" s="65">
        <v>27</v>
      </c>
      <c r="AC942" s="65">
        <v>24</v>
      </c>
      <c r="AD942" s="65"/>
      <c r="AE942" s="77">
        <f t="shared" si="870"/>
        <v>43</v>
      </c>
      <c r="AF942" s="78" t="s">
        <v>2581</v>
      </c>
      <c r="AG942" s="76">
        <f t="shared" ref="AG942:AH942" si="921">STDEV(L893:L942)</f>
        <v>5.1479736453347567</v>
      </c>
      <c r="AH942" s="76">
        <f t="shared" si="921"/>
        <v>0.1245801782641465</v>
      </c>
      <c r="AI942" s="76">
        <f t="shared" si="863"/>
        <v>17.764705882352942</v>
      </c>
    </row>
    <row r="943" spans="1:35" x14ac:dyDescent="0.25">
      <c r="A943" s="65">
        <v>30</v>
      </c>
      <c r="B943" s="56">
        <v>30</v>
      </c>
      <c r="C943" s="66">
        <v>38462</v>
      </c>
      <c r="D943" s="65" t="s">
        <v>2276</v>
      </c>
      <c r="E943" s="57" t="s">
        <v>19</v>
      </c>
      <c r="F943" s="67" t="s">
        <v>5</v>
      </c>
      <c r="G943" s="57" t="s">
        <v>37</v>
      </c>
      <c r="H943" s="67" t="s">
        <v>11</v>
      </c>
      <c r="I943" s="65">
        <v>1</v>
      </c>
      <c r="J943" s="68">
        <v>1.7083333333333333</v>
      </c>
      <c r="K943" s="65">
        <v>10</v>
      </c>
      <c r="L943" s="65">
        <v>20</v>
      </c>
      <c r="M943" s="65">
        <v>0.5</v>
      </c>
      <c r="N943" s="65">
        <v>1</v>
      </c>
      <c r="O943" s="65">
        <v>1</v>
      </c>
      <c r="P943" s="65">
        <v>1</v>
      </c>
      <c r="Q943" s="65">
        <v>7</v>
      </c>
      <c r="R943" s="65">
        <v>12</v>
      </c>
      <c r="S943" s="65">
        <v>0.58299999999999996</v>
      </c>
      <c r="T943" s="65">
        <v>3</v>
      </c>
      <c r="U943" s="65">
        <v>12</v>
      </c>
      <c r="V943" s="65">
        <v>15</v>
      </c>
      <c r="W943" s="65">
        <v>4</v>
      </c>
      <c r="X943" s="65">
        <v>0</v>
      </c>
      <c r="Y943" s="65">
        <v>2</v>
      </c>
      <c r="Z943" s="65">
        <v>4</v>
      </c>
      <c r="AA943" s="65">
        <v>3</v>
      </c>
      <c r="AB943" s="65">
        <v>28</v>
      </c>
      <c r="AC943" s="65">
        <v>20.7</v>
      </c>
      <c r="AD943" s="65"/>
      <c r="AE943" s="77">
        <f t="shared" si="870"/>
        <v>41</v>
      </c>
      <c r="AF943" s="78" t="s">
        <v>2581</v>
      </c>
      <c r="AG943" s="76">
        <f t="shared" ref="AG943:AH943" si="922">STDEV(L894:L943)</f>
        <v>5.1103736034997427</v>
      </c>
      <c r="AH943" s="76">
        <f t="shared" si="922"/>
        <v>0.1243281848617616</v>
      </c>
      <c r="AI943" s="76">
        <f t="shared" si="863"/>
        <v>17.823529411764707</v>
      </c>
    </row>
    <row r="944" spans="1:35" x14ac:dyDescent="0.25">
      <c r="A944" s="65">
        <v>31</v>
      </c>
      <c r="B944" s="56">
        <v>31</v>
      </c>
      <c r="C944" s="66">
        <v>38462</v>
      </c>
      <c r="D944" s="65" t="s">
        <v>2277</v>
      </c>
      <c r="E944" s="57" t="s">
        <v>19</v>
      </c>
      <c r="F944" s="67" t="s">
        <v>5</v>
      </c>
      <c r="G944" s="57" t="s">
        <v>41</v>
      </c>
      <c r="H944" s="67" t="s">
        <v>3</v>
      </c>
      <c r="I944" s="65">
        <v>1</v>
      </c>
      <c r="J944" s="68">
        <v>1.6666666666666667</v>
      </c>
      <c r="K944" s="65">
        <v>12</v>
      </c>
      <c r="L944" s="65">
        <v>23</v>
      </c>
      <c r="M944" s="65">
        <v>0.52200000000000002</v>
      </c>
      <c r="N944" s="65">
        <v>0</v>
      </c>
      <c r="O944" s="65">
        <v>0</v>
      </c>
      <c r="P944" s="65"/>
      <c r="Q944" s="65">
        <v>7</v>
      </c>
      <c r="R944" s="65">
        <v>9</v>
      </c>
      <c r="S944" s="65">
        <v>0.77800000000000002</v>
      </c>
      <c r="T944" s="65">
        <v>1</v>
      </c>
      <c r="U944" s="65">
        <v>16</v>
      </c>
      <c r="V944" s="65">
        <v>17</v>
      </c>
      <c r="W944" s="65">
        <v>2</v>
      </c>
      <c r="X944" s="65">
        <v>2</v>
      </c>
      <c r="Y944" s="65">
        <v>2</v>
      </c>
      <c r="Z944" s="65">
        <v>5</v>
      </c>
      <c r="AA944" s="65">
        <v>2</v>
      </c>
      <c r="AB944" s="65">
        <v>31</v>
      </c>
      <c r="AC944" s="65">
        <v>23.4</v>
      </c>
      <c r="AD944" s="65"/>
      <c r="AE944" s="77">
        <f t="shared" si="870"/>
        <v>40</v>
      </c>
      <c r="AF944" s="78" t="s">
        <v>2581</v>
      </c>
      <c r="AG944" s="76">
        <f t="shared" ref="AG944:AH944" si="923">STDEV(L895:L944)</f>
        <v>5.0292613163122795</v>
      </c>
      <c r="AH944" s="76">
        <f t="shared" si="923"/>
        <v>0.11171571244978601</v>
      </c>
      <c r="AI944" s="76">
        <f t="shared" si="863"/>
        <v>18.019607843137255</v>
      </c>
    </row>
    <row r="945" spans="1:35" x14ac:dyDescent="0.25">
      <c r="A945" s="65">
        <v>32</v>
      </c>
      <c r="B945" s="56">
        <v>32</v>
      </c>
      <c r="C945" s="66">
        <v>38462</v>
      </c>
      <c r="D945" s="65" t="s">
        <v>2278</v>
      </c>
      <c r="E945" s="57" t="s">
        <v>19</v>
      </c>
      <c r="F945" s="67" t="s">
        <v>5</v>
      </c>
      <c r="G945" s="57" t="s">
        <v>114</v>
      </c>
      <c r="H945" s="67" t="s">
        <v>3</v>
      </c>
      <c r="I945" s="65">
        <v>1</v>
      </c>
      <c r="J945" s="68">
        <v>1.8333333333333333</v>
      </c>
      <c r="K945" s="65">
        <v>11</v>
      </c>
      <c r="L945" s="65">
        <v>24</v>
      </c>
      <c r="M945" s="65">
        <v>0.45800000000000002</v>
      </c>
      <c r="N945" s="65">
        <v>1</v>
      </c>
      <c r="O945" s="65">
        <v>1</v>
      </c>
      <c r="P945" s="65">
        <v>1</v>
      </c>
      <c r="Q945" s="65">
        <v>12</v>
      </c>
      <c r="R945" s="65">
        <v>16</v>
      </c>
      <c r="S945" s="65">
        <v>0.75</v>
      </c>
      <c r="T945" s="65">
        <v>6</v>
      </c>
      <c r="U945" s="65">
        <v>7</v>
      </c>
      <c r="V945" s="65">
        <v>13</v>
      </c>
      <c r="W945" s="65">
        <v>5</v>
      </c>
      <c r="X945" s="65">
        <v>1</v>
      </c>
      <c r="Y945" s="65">
        <v>5</v>
      </c>
      <c r="Z945" s="65">
        <v>7</v>
      </c>
      <c r="AA945" s="65">
        <v>3</v>
      </c>
      <c r="AB945" s="65">
        <v>35</v>
      </c>
      <c r="AC945" s="65">
        <v>27.1</v>
      </c>
      <c r="AD945" s="65"/>
      <c r="AE945" s="77">
        <f t="shared" si="870"/>
        <v>44</v>
      </c>
      <c r="AF945" s="78" t="s">
        <v>2581</v>
      </c>
      <c r="AG945" s="76">
        <f t="shared" ref="AG945:AH945" si="924">STDEV(L896:L945)</f>
        <v>5.0951757895612051</v>
      </c>
      <c r="AH945" s="76">
        <f t="shared" si="924"/>
        <v>0.11185621419063506</v>
      </c>
      <c r="AI945" s="76">
        <f t="shared" si="863"/>
        <v>18.294117647058822</v>
      </c>
    </row>
    <row r="946" spans="1:35" x14ac:dyDescent="0.25">
      <c r="A946" s="65">
        <v>33</v>
      </c>
      <c r="B946" s="56">
        <v>33</v>
      </c>
      <c r="C946" s="66">
        <v>38462</v>
      </c>
      <c r="D946" s="65" t="s">
        <v>2279</v>
      </c>
      <c r="E946" s="57" t="s">
        <v>19</v>
      </c>
      <c r="F946" s="67"/>
      <c r="G946" s="57" t="s">
        <v>15</v>
      </c>
      <c r="H946" s="67" t="s">
        <v>11</v>
      </c>
      <c r="I946" s="65">
        <v>1</v>
      </c>
      <c r="J946" s="68">
        <v>1.5416666666666667</v>
      </c>
      <c r="K946" s="65">
        <v>14</v>
      </c>
      <c r="L946" s="65">
        <v>18</v>
      </c>
      <c r="M946" s="65">
        <v>0.77800000000000002</v>
      </c>
      <c r="N946" s="65">
        <v>0</v>
      </c>
      <c r="O946" s="65">
        <v>0</v>
      </c>
      <c r="P946" s="65"/>
      <c r="Q946" s="65">
        <v>9</v>
      </c>
      <c r="R946" s="65">
        <v>9</v>
      </c>
      <c r="S946" s="65">
        <v>1</v>
      </c>
      <c r="T946" s="65">
        <v>2</v>
      </c>
      <c r="U946" s="65">
        <v>7</v>
      </c>
      <c r="V946" s="65">
        <v>9</v>
      </c>
      <c r="W946" s="65">
        <v>4</v>
      </c>
      <c r="X946" s="65">
        <v>0</v>
      </c>
      <c r="Y946" s="65">
        <v>3</v>
      </c>
      <c r="Z946" s="65">
        <v>3</v>
      </c>
      <c r="AA946" s="65">
        <v>5</v>
      </c>
      <c r="AB946" s="65">
        <v>37</v>
      </c>
      <c r="AC946" s="65">
        <v>33.4</v>
      </c>
      <c r="AD946" s="65"/>
      <c r="AE946" s="77">
        <f t="shared" si="870"/>
        <v>37</v>
      </c>
      <c r="AF946" s="78" t="s">
        <v>2581</v>
      </c>
      <c r="AG946" s="76">
        <f t="shared" ref="AG946:AH946" si="925">STDEV(L897:L946)</f>
        <v>5.0578691972338055</v>
      </c>
      <c r="AH946" s="76">
        <f t="shared" si="925"/>
        <v>0.11720866444255808</v>
      </c>
      <c r="AI946" s="76">
        <f t="shared" si="863"/>
        <v>18.274509803921568</v>
      </c>
    </row>
    <row r="947" spans="1:35" x14ac:dyDescent="0.25">
      <c r="A947" s="65">
        <v>34</v>
      </c>
      <c r="B947" s="56">
        <v>34</v>
      </c>
      <c r="C947" s="66">
        <v>38462</v>
      </c>
      <c r="D947" s="65" t="s">
        <v>2280</v>
      </c>
      <c r="E947" s="57" t="s">
        <v>19</v>
      </c>
      <c r="F947" s="67" t="s">
        <v>5</v>
      </c>
      <c r="G947" s="57" t="s">
        <v>8</v>
      </c>
      <c r="H947" s="67" t="s">
        <v>11</v>
      </c>
      <c r="I947" s="65">
        <v>1</v>
      </c>
      <c r="J947" s="68">
        <v>1.75</v>
      </c>
      <c r="K947" s="65">
        <v>9</v>
      </c>
      <c r="L947" s="65">
        <v>24</v>
      </c>
      <c r="M947" s="65">
        <v>0.375</v>
      </c>
      <c r="N947" s="65">
        <v>0</v>
      </c>
      <c r="O947" s="65">
        <v>0</v>
      </c>
      <c r="P947" s="65"/>
      <c r="Q947" s="65">
        <v>6</v>
      </c>
      <c r="R947" s="65">
        <v>7</v>
      </c>
      <c r="S947" s="65">
        <v>0.85699999999999998</v>
      </c>
      <c r="T947" s="65">
        <v>2</v>
      </c>
      <c r="U947" s="65">
        <v>12</v>
      </c>
      <c r="V947" s="65">
        <v>14</v>
      </c>
      <c r="W947" s="65">
        <v>6</v>
      </c>
      <c r="X947" s="65">
        <v>0</v>
      </c>
      <c r="Y947" s="65">
        <v>5</v>
      </c>
      <c r="Z947" s="65">
        <v>4</v>
      </c>
      <c r="AA947" s="65">
        <v>3</v>
      </c>
      <c r="AB947" s="65">
        <v>24</v>
      </c>
      <c r="AC947" s="65">
        <v>17.899999999999999</v>
      </c>
      <c r="AD947" s="65"/>
      <c r="AE947" s="77">
        <f t="shared" si="870"/>
        <v>42</v>
      </c>
      <c r="AF947" s="78" t="s">
        <v>2581</v>
      </c>
      <c r="AG947" s="76">
        <f t="shared" ref="AG947:AH947" si="926">STDEV(L898:L947)</f>
        <v>5.1198293976679006</v>
      </c>
      <c r="AH947" s="76">
        <f t="shared" si="926"/>
        <v>0.11787130477684529</v>
      </c>
      <c r="AI947" s="76">
        <f t="shared" si="863"/>
        <v>18.470588235294116</v>
      </c>
    </row>
    <row r="948" spans="1:35" x14ac:dyDescent="0.25">
      <c r="A948" s="65">
        <v>35</v>
      </c>
      <c r="B948" s="56">
        <v>35</v>
      </c>
      <c r="C948" s="66">
        <v>38462</v>
      </c>
      <c r="D948" s="65" t="s">
        <v>2281</v>
      </c>
      <c r="E948" s="57" t="s">
        <v>19</v>
      </c>
      <c r="F948" s="67" t="s">
        <v>5</v>
      </c>
      <c r="G948" s="57" t="s">
        <v>387</v>
      </c>
      <c r="H948" s="67" t="s">
        <v>11</v>
      </c>
      <c r="I948" s="65">
        <v>1</v>
      </c>
      <c r="J948" s="68">
        <v>1.8333333333333333</v>
      </c>
      <c r="K948" s="65">
        <v>10</v>
      </c>
      <c r="L948" s="65">
        <v>19</v>
      </c>
      <c r="M948" s="65">
        <v>0.52600000000000002</v>
      </c>
      <c r="N948" s="65">
        <v>0</v>
      </c>
      <c r="O948" s="65">
        <v>1</v>
      </c>
      <c r="P948" s="65">
        <v>0</v>
      </c>
      <c r="Q948" s="65">
        <v>3</v>
      </c>
      <c r="R948" s="65">
        <v>6</v>
      </c>
      <c r="S948" s="65">
        <v>0.5</v>
      </c>
      <c r="T948" s="65">
        <v>2</v>
      </c>
      <c r="U948" s="65">
        <v>7</v>
      </c>
      <c r="V948" s="65">
        <v>9</v>
      </c>
      <c r="W948" s="65">
        <v>6</v>
      </c>
      <c r="X948" s="65">
        <v>0</v>
      </c>
      <c r="Y948" s="65">
        <v>2</v>
      </c>
      <c r="Z948" s="65">
        <v>1</v>
      </c>
      <c r="AA948" s="65">
        <v>2</v>
      </c>
      <c r="AB948" s="65">
        <v>23</v>
      </c>
      <c r="AC948" s="65">
        <v>19.8</v>
      </c>
      <c r="AD948" s="65"/>
      <c r="AE948" s="77">
        <f t="shared" si="870"/>
        <v>44</v>
      </c>
      <c r="AF948" s="78" t="s">
        <v>2581</v>
      </c>
      <c r="AG948" s="76">
        <f t="shared" ref="AG948:AH948" si="927">STDEV(L899:L948)</f>
        <v>5.1156422781863222</v>
      </c>
      <c r="AH948" s="76">
        <f t="shared" si="927"/>
        <v>0.11785761904665731</v>
      </c>
      <c r="AI948" s="76">
        <f t="shared" si="863"/>
        <v>18.470588235294116</v>
      </c>
    </row>
    <row r="949" spans="1:35" x14ac:dyDescent="0.25">
      <c r="A949" s="65">
        <v>36</v>
      </c>
      <c r="B949" s="56">
        <v>36</v>
      </c>
      <c r="C949" s="66">
        <v>38462</v>
      </c>
      <c r="D949" s="65" t="s">
        <v>2282</v>
      </c>
      <c r="E949" s="57" t="s">
        <v>19</v>
      </c>
      <c r="F949" s="67" t="s">
        <v>5</v>
      </c>
      <c r="G949" s="57" t="s">
        <v>6</v>
      </c>
      <c r="H949" s="67" t="s">
        <v>3</v>
      </c>
      <c r="I949" s="65">
        <v>1</v>
      </c>
      <c r="J949" s="68">
        <v>1.6666666666666667</v>
      </c>
      <c r="K949" s="65">
        <v>5</v>
      </c>
      <c r="L949" s="65">
        <v>15</v>
      </c>
      <c r="M949" s="65">
        <v>0.33300000000000002</v>
      </c>
      <c r="N949" s="65">
        <v>0</v>
      </c>
      <c r="O949" s="65">
        <v>0</v>
      </c>
      <c r="P949" s="65"/>
      <c r="Q949" s="65">
        <v>2</v>
      </c>
      <c r="R949" s="65">
        <v>3</v>
      </c>
      <c r="S949" s="65">
        <v>0.66700000000000004</v>
      </c>
      <c r="T949" s="65">
        <v>4</v>
      </c>
      <c r="U949" s="65">
        <v>8</v>
      </c>
      <c r="V949" s="65">
        <v>12</v>
      </c>
      <c r="W949" s="65">
        <v>5</v>
      </c>
      <c r="X949" s="65">
        <v>1</v>
      </c>
      <c r="Y949" s="65">
        <v>1</v>
      </c>
      <c r="Z949" s="65">
        <v>4</v>
      </c>
      <c r="AA949" s="65">
        <v>1</v>
      </c>
      <c r="AB949" s="65">
        <v>12</v>
      </c>
      <c r="AC949" s="65">
        <v>9.1</v>
      </c>
      <c r="AD949" s="65"/>
      <c r="AE949" s="77">
        <f t="shared" si="870"/>
        <v>40</v>
      </c>
      <c r="AF949" s="78" t="s">
        <v>2581</v>
      </c>
      <c r="AG949" s="76">
        <f t="shared" ref="AG949:AH949" si="928">STDEV(L900:L949)</f>
        <v>5.1247299580423906</v>
      </c>
      <c r="AH949" s="76">
        <f t="shared" si="928"/>
        <v>0.12038241955857021</v>
      </c>
      <c r="AI949" s="76">
        <f t="shared" ref="AI949:AI1012" si="929">AVERAGE(L899:L949)</f>
        <v>18.372549019607842</v>
      </c>
    </row>
    <row r="950" spans="1:35" x14ac:dyDescent="0.25">
      <c r="A950" s="65">
        <v>37</v>
      </c>
      <c r="B950" s="56">
        <v>37</v>
      </c>
      <c r="C950" s="66">
        <v>38462</v>
      </c>
      <c r="D950" s="65" t="s">
        <v>2283</v>
      </c>
      <c r="E950" s="57" t="s">
        <v>19</v>
      </c>
      <c r="F950" s="67"/>
      <c r="G950" s="57" t="s">
        <v>97</v>
      </c>
      <c r="H950" s="67" t="s">
        <v>11</v>
      </c>
      <c r="I950" s="65">
        <v>1</v>
      </c>
      <c r="J950" s="68">
        <v>1.5833333333333333</v>
      </c>
      <c r="K950" s="65">
        <v>7</v>
      </c>
      <c r="L950" s="65">
        <v>16</v>
      </c>
      <c r="M950" s="65">
        <v>0.438</v>
      </c>
      <c r="N950" s="65">
        <v>0</v>
      </c>
      <c r="O950" s="65">
        <v>0</v>
      </c>
      <c r="P950" s="65"/>
      <c r="Q950" s="65">
        <v>7</v>
      </c>
      <c r="R950" s="65">
        <v>13</v>
      </c>
      <c r="S950" s="65">
        <v>0.53800000000000003</v>
      </c>
      <c r="T950" s="65">
        <v>4</v>
      </c>
      <c r="U950" s="65">
        <v>5</v>
      </c>
      <c r="V950" s="65">
        <v>9</v>
      </c>
      <c r="W950" s="65">
        <v>3</v>
      </c>
      <c r="X950" s="65">
        <v>1</v>
      </c>
      <c r="Y950" s="65">
        <v>5</v>
      </c>
      <c r="Z950" s="65">
        <v>2</v>
      </c>
      <c r="AA950" s="65">
        <v>4</v>
      </c>
      <c r="AB950" s="65">
        <v>21</v>
      </c>
      <c r="AC950" s="65">
        <v>17.5</v>
      </c>
      <c r="AD950" s="65"/>
      <c r="AE950" s="77">
        <f t="shared" si="870"/>
        <v>38</v>
      </c>
      <c r="AF950" s="78" t="s">
        <v>2581</v>
      </c>
      <c r="AG950" s="76">
        <f t="shared" ref="AG950:AH950" si="930">STDEV(L901:L950)</f>
        <v>5.0980588542731304</v>
      </c>
      <c r="AH950" s="76">
        <f t="shared" si="930"/>
        <v>0.11929985544921767</v>
      </c>
      <c r="AI950" s="76">
        <f t="shared" si="929"/>
        <v>18.274509803921568</v>
      </c>
    </row>
    <row r="951" spans="1:35" x14ac:dyDescent="0.25">
      <c r="A951" s="65">
        <v>38</v>
      </c>
      <c r="B951" s="56">
        <v>38</v>
      </c>
      <c r="C951" s="66">
        <v>38462</v>
      </c>
      <c r="D951" s="65" t="s">
        <v>2284</v>
      </c>
      <c r="E951" s="57" t="s">
        <v>19</v>
      </c>
      <c r="F951" s="67"/>
      <c r="G951" s="57" t="s">
        <v>21</v>
      </c>
      <c r="H951" s="67" t="s">
        <v>11</v>
      </c>
      <c r="I951" s="65">
        <v>1</v>
      </c>
      <c r="J951" s="68">
        <v>2.125</v>
      </c>
      <c r="K951" s="65">
        <v>16</v>
      </c>
      <c r="L951" s="65">
        <v>25</v>
      </c>
      <c r="M951" s="65">
        <v>0.64</v>
      </c>
      <c r="N951" s="65">
        <v>0</v>
      </c>
      <c r="O951" s="65">
        <v>0</v>
      </c>
      <c r="P951" s="65"/>
      <c r="Q951" s="65">
        <v>6</v>
      </c>
      <c r="R951" s="65">
        <v>6</v>
      </c>
      <c r="S951" s="65">
        <v>1</v>
      </c>
      <c r="T951" s="65">
        <v>4</v>
      </c>
      <c r="U951" s="65">
        <v>12</v>
      </c>
      <c r="V951" s="65">
        <v>16</v>
      </c>
      <c r="W951" s="65">
        <v>9</v>
      </c>
      <c r="X951" s="65">
        <v>1</v>
      </c>
      <c r="Y951" s="65">
        <v>4</v>
      </c>
      <c r="Z951" s="65">
        <v>2</v>
      </c>
      <c r="AA951" s="65">
        <v>4</v>
      </c>
      <c r="AB951" s="65">
        <v>38</v>
      </c>
      <c r="AC951" s="65">
        <v>39.799999999999997</v>
      </c>
      <c r="AD951" s="65"/>
      <c r="AE951" s="77">
        <f t="shared" si="870"/>
        <v>51</v>
      </c>
      <c r="AF951" s="78" t="s">
        <v>2581</v>
      </c>
      <c r="AG951" s="76">
        <f t="shared" ref="AG951:AH951" si="931">STDEV(L902:L951)</f>
        <v>5.0980588542731304</v>
      </c>
      <c r="AH951" s="76">
        <f t="shared" si="931"/>
        <v>0.12075584407204111</v>
      </c>
      <c r="AI951" s="76">
        <f t="shared" si="929"/>
        <v>18.490196078431371</v>
      </c>
    </row>
    <row r="952" spans="1:35" x14ac:dyDescent="0.25">
      <c r="A952" s="65">
        <v>39</v>
      </c>
      <c r="B952" s="56">
        <v>39</v>
      </c>
      <c r="C952" s="66">
        <v>38462</v>
      </c>
      <c r="D952" s="65" t="s">
        <v>2285</v>
      </c>
      <c r="E952" s="57" t="s">
        <v>19</v>
      </c>
      <c r="F952" s="67"/>
      <c r="G952" s="57" t="s">
        <v>102</v>
      </c>
      <c r="H952" s="67" t="s">
        <v>11</v>
      </c>
      <c r="I952" s="65">
        <v>1</v>
      </c>
      <c r="J952" s="68">
        <v>1.4583333333333333</v>
      </c>
      <c r="K952" s="65">
        <v>9</v>
      </c>
      <c r="L952" s="65">
        <v>16</v>
      </c>
      <c r="M952" s="65">
        <v>0.56299999999999994</v>
      </c>
      <c r="N952" s="65">
        <v>0</v>
      </c>
      <c r="O952" s="65">
        <v>0</v>
      </c>
      <c r="P952" s="65"/>
      <c r="Q952" s="65">
        <v>9</v>
      </c>
      <c r="R952" s="65">
        <v>14</v>
      </c>
      <c r="S952" s="65">
        <v>0.64300000000000002</v>
      </c>
      <c r="T952" s="65">
        <v>3</v>
      </c>
      <c r="U952" s="65">
        <v>6</v>
      </c>
      <c r="V952" s="65">
        <v>9</v>
      </c>
      <c r="W952" s="65">
        <v>3</v>
      </c>
      <c r="X952" s="65">
        <v>1</v>
      </c>
      <c r="Y952" s="65">
        <v>4</v>
      </c>
      <c r="Z952" s="65">
        <v>1</v>
      </c>
      <c r="AA952" s="65">
        <v>1</v>
      </c>
      <c r="AB952" s="65">
        <v>27</v>
      </c>
      <c r="AC952" s="65">
        <v>25.8</v>
      </c>
      <c r="AD952" s="65"/>
      <c r="AE952" s="77">
        <f t="shared" si="870"/>
        <v>35</v>
      </c>
      <c r="AF952" s="78" t="s">
        <v>2581</v>
      </c>
      <c r="AG952" s="76">
        <f t="shared" ref="AG952:AH952" si="932">STDEV(L903:L952)</f>
        <v>5.1031802809220714</v>
      </c>
      <c r="AH952" s="76">
        <f t="shared" si="932"/>
        <v>0.11787285609537861</v>
      </c>
      <c r="AI952" s="76">
        <f t="shared" si="929"/>
        <v>18.313725490196077</v>
      </c>
    </row>
    <row r="953" spans="1:35" x14ac:dyDescent="0.25">
      <c r="A953" s="65">
        <v>40</v>
      </c>
      <c r="B953" s="56">
        <v>40</v>
      </c>
      <c r="C953" s="66">
        <v>38462</v>
      </c>
      <c r="D953" s="65" t="s">
        <v>2286</v>
      </c>
      <c r="E953" s="57" t="s">
        <v>19</v>
      </c>
      <c r="F953" s="67"/>
      <c r="G953" s="57" t="s">
        <v>23</v>
      </c>
      <c r="H953" s="67" t="s">
        <v>11</v>
      </c>
      <c r="I953" s="65">
        <v>1</v>
      </c>
      <c r="J953" s="68">
        <v>1.7916666666666667</v>
      </c>
      <c r="K953" s="65">
        <v>11</v>
      </c>
      <c r="L953" s="65">
        <v>21</v>
      </c>
      <c r="M953" s="65">
        <v>0.52400000000000002</v>
      </c>
      <c r="N953" s="65">
        <v>0</v>
      </c>
      <c r="O953" s="65">
        <v>0</v>
      </c>
      <c r="P953" s="65"/>
      <c r="Q953" s="65">
        <v>10</v>
      </c>
      <c r="R953" s="65">
        <v>11</v>
      </c>
      <c r="S953" s="65">
        <v>0.90900000000000003</v>
      </c>
      <c r="T953" s="65">
        <v>2</v>
      </c>
      <c r="U953" s="65">
        <v>7</v>
      </c>
      <c r="V953" s="65">
        <v>9</v>
      </c>
      <c r="W953" s="65">
        <v>2</v>
      </c>
      <c r="X953" s="65">
        <v>0</v>
      </c>
      <c r="Y953" s="65">
        <v>4</v>
      </c>
      <c r="Z953" s="65">
        <v>2</v>
      </c>
      <c r="AA953" s="65">
        <v>3</v>
      </c>
      <c r="AB953" s="65">
        <v>32</v>
      </c>
      <c r="AC953" s="65">
        <v>25.8</v>
      </c>
      <c r="AD953" s="65"/>
      <c r="AE953" s="77">
        <f t="shared" si="870"/>
        <v>43</v>
      </c>
      <c r="AF953" s="78" t="s">
        <v>2581</v>
      </c>
      <c r="AG953" s="76">
        <f t="shared" ref="AG953:AH953" si="933">STDEV(L904:L953)</f>
        <v>5.1167591784054034</v>
      </c>
      <c r="AH953" s="76">
        <f t="shared" si="933"/>
        <v>0.11779838362080175</v>
      </c>
      <c r="AI953" s="76">
        <f t="shared" si="929"/>
        <v>18.333333333333332</v>
      </c>
    </row>
    <row r="954" spans="1:35" x14ac:dyDescent="0.25">
      <c r="A954" s="65">
        <v>41</v>
      </c>
      <c r="B954" s="56">
        <v>41</v>
      </c>
      <c r="C954" s="66">
        <v>38462</v>
      </c>
      <c r="D954" s="65" t="s">
        <v>2287</v>
      </c>
      <c r="E954" s="57" t="s">
        <v>19</v>
      </c>
      <c r="F954" s="67"/>
      <c r="G954" s="57" t="s">
        <v>28</v>
      </c>
      <c r="H954" s="67" t="s">
        <v>3</v>
      </c>
      <c r="I954" s="65">
        <v>1</v>
      </c>
      <c r="J954" s="68">
        <v>1.7083333333333333</v>
      </c>
      <c r="K954" s="65">
        <v>8</v>
      </c>
      <c r="L954" s="65">
        <v>17</v>
      </c>
      <c r="M954" s="65">
        <v>0.47099999999999997</v>
      </c>
      <c r="N954" s="65">
        <v>0</v>
      </c>
      <c r="O954" s="65">
        <v>1</v>
      </c>
      <c r="P954" s="65">
        <v>0</v>
      </c>
      <c r="Q954" s="65">
        <v>14</v>
      </c>
      <c r="R954" s="65">
        <v>19</v>
      </c>
      <c r="S954" s="65">
        <v>0.73699999999999999</v>
      </c>
      <c r="T954" s="65">
        <v>6</v>
      </c>
      <c r="U954" s="65">
        <v>15</v>
      </c>
      <c r="V954" s="65">
        <v>21</v>
      </c>
      <c r="W954" s="65">
        <v>5</v>
      </c>
      <c r="X954" s="65">
        <v>1</v>
      </c>
      <c r="Y954" s="65">
        <v>4</v>
      </c>
      <c r="Z954" s="65">
        <v>1</v>
      </c>
      <c r="AA954" s="65">
        <v>4</v>
      </c>
      <c r="AB954" s="65">
        <v>30</v>
      </c>
      <c r="AC954" s="65">
        <v>32.700000000000003</v>
      </c>
      <c r="AD954" s="65"/>
      <c r="AE954" s="77">
        <f t="shared" si="870"/>
        <v>41</v>
      </c>
      <c r="AF954" s="78" t="s">
        <v>2581</v>
      </c>
      <c r="AG954" s="76">
        <f t="shared" ref="AG954:AH954" si="934">STDEV(L905:L954)</f>
        <v>4.9249469074109138</v>
      </c>
      <c r="AH954" s="76">
        <f t="shared" si="934"/>
        <v>0.116754864426914</v>
      </c>
      <c r="AI954" s="76">
        <f t="shared" si="929"/>
        <v>18.294117647058822</v>
      </c>
    </row>
    <row r="955" spans="1:35" x14ac:dyDescent="0.25">
      <c r="A955" s="65">
        <v>42</v>
      </c>
      <c r="B955" s="56">
        <v>42</v>
      </c>
      <c r="C955" s="66">
        <v>38462</v>
      </c>
      <c r="D955" s="65" t="s">
        <v>2288</v>
      </c>
      <c r="E955" s="57" t="s">
        <v>19</v>
      </c>
      <c r="F955" s="67" t="s">
        <v>5</v>
      </c>
      <c r="G955" s="57" t="s">
        <v>13</v>
      </c>
      <c r="H955" s="67" t="s">
        <v>11</v>
      </c>
      <c r="I955" s="65">
        <v>1</v>
      </c>
      <c r="J955" s="68">
        <v>1.75</v>
      </c>
      <c r="K955" s="65">
        <v>9</v>
      </c>
      <c r="L955" s="65">
        <v>20</v>
      </c>
      <c r="M955" s="65">
        <v>0.45</v>
      </c>
      <c r="N955" s="65">
        <v>0</v>
      </c>
      <c r="O955" s="65">
        <v>0</v>
      </c>
      <c r="P955" s="65"/>
      <c r="Q955" s="65">
        <v>11</v>
      </c>
      <c r="R955" s="65">
        <v>17</v>
      </c>
      <c r="S955" s="65">
        <v>0.64700000000000002</v>
      </c>
      <c r="T955" s="65">
        <v>3</v>
      </c>
      <c r="U955" s="65">
        <v>14</v>
      </c>
      <c r="V955" s="65">
        <v>17</v>
      </c>
      <c r="W955" s="65">
        <v>6</v>
      </c>
      <c r="X955" s="65">
        <v>1</v>
      </c>
      <c r="Y955" s="65">
        <v>3</v>
      </c>
      <c r="Z955" s="65">
        <v>4</v>
      </c>
      <c r="AA955" s="65">
        <v>5</v>
      </c>
      <c r="AB955" s="65">
        <v>29</v>
      </c>
      <c r="AC955" s="65">
        <v>23.8</v>
      </c>
      <c r="AD955" s="65"/>
      <c r="AE955" s="77">
        <f t="shared" si="870"/>
        <v>42</v>
      </c>
      <c r="AF955" s="78" t="s">
        <v>2581</v>
      </c>
      <c r="AG955" s="76">
        <f t="shared" ref="AG955:AH955" si="935">STDEV(L906:L955)</f>
        <v>4.8000425168185021</v>
      </c>
      <c r="AH955" s="76">
        <f t="shared" si="935"/>
        <v>0.11686711274270686</v>
      </c>
      <c r="AI955" s="76">
        <f t="shared" si="929"/>
        <v>18.137254901960784</v>
      </c>
    </row>
    <row r="956" spans="1:35" x14ac:dyDescent="0.25">
      <c r="A956" s="65">
        <v>43</v>
      </c>
      <c r="B956" s="56">
        <v>43</v>
      </c>
      <c r="C956" s="66">
        <v>38462</v>
      </c>
      <c r="D956" s="65" t="s">
        <v>2289</v>
      </c>
      <c r="E956" s="57" t="s">
        <v>19</v>
      </c>
      <c r="F956" s="67"/>
      <c r="G956" s="57" t="s">
        <v>10</v>
      </c>
      <c r="H956" s="67" t="s">
        <v>11</v>
      </c>
      <c r="I956" s="65">
        <v>1</v>
      </c>
      <c r="J956" s="68">
        <v>1.2916666666666667</v>
      </c>
      <c r="K956" s="65">
        <v>10</v>
      </c>
      <c r="L956" s="65">
        <v>18</v>
      </c>
      <c r="M956" s="65">
        <v>0.55600000000000005</v>
      </c>
      <c r="N956" s="65">
        <v>0</v>
      </c>
      <c r="O956" s="65">
        <v>1</v>
      </c>
      <c r="P956" s="65">
        <v>0</v>
      </c>
      <c r="Q956" s="65">
        <v>2</v>
      </c>
      <c r="R956" s="65">
        <v>4</v>
      </c>
      <c r="S956" s="65">
        <v>0.5</v>
      </c>
      <c r="T956" s="65">
        <v>3</v>
      </c>
      <c r="U956" s="65">
        <v>8</v>
      </c>
      <c r="V956" s="65">
        <v>11</v>
      </c>
      <c r="W956" s="65">
        <v>1</v>
      </c>
      <c r="X956" s="65">
        <v>0</v>
      </c>
      <c r="Y956" s="65">
        <v>1</v>
      </c>
      <c r="Z956" s="65">
        <v>2</v>
      </c>
      <c r="AA956" s="65">
        <v>0</v>
      </c>
      <c r="AB956" s="65">
        <v>22</v>
      </c>
      <c r="AC956" s="65">
        <v>16.5</v>
      </c>
      <c r="AD956" s="65"/>
      <c r="AE956" s="77">
        <f t="shared" ref="AE956:AE1019" si="936">DAY(J956)*24+HOUR(J956)+MINUTE(J956)/60</f>
        <v>31</v>
      </c>
      <c r="AF956" s="78" t="s">
        <v>2581</v>
      </c>
      <c r="AG956" s="76">
        <f t="shared" ref="AG956:AH956" si="937">STDEV(L907:L956)</f>
        <v>4.7655652597459994</v>
      </c>
      <c r="AH956" s="76">
        <f t="shared" si="937"/>
        <v>0.11672497590490322</v>
      </c>
      <c r="AI956" s="76">
        <f t="shared" si="929"/>
        <v>17.980392156862745</v>
      </c>
    </row>
    <row r="957" spans="1:35" x14ac:dyDescent="0.25">
      <c r="A957" s="65">
        <v>44</v>
      </c>
      <c r="B957" s="56">
        <v>44</v>
      </c>
      <c r="C957" s="66">
        <v>38462</v>
      </c>
      <c r="D957" s="65" t="s">
        <v>2290</v>
      </c>
      <c r="E957" s="57" t="s">
        <v>19</v>
      </c>
      <c r="F957" s="67" t="s">
        <v>5</v>
      </c>
      <c r="G957" s="57" t="s">
        <v>89</v>
      </c>
      <c r="H957" s="67" t="s">
        <v>3</v>
      </c>
      <c r="I957" s="65">
        <v>1</v>
      </c>
      <c r="J957" s="68">
        <v>1.625</v>
      </c>
      <c r="K957" s="65">
        <v>5</v>
      </c>
      <c r="L957" s="65">
        <v>17</v>
      </c>
      <c r="M957" s="65">
        <v>0.29399999999999998</v>
      </c>
      <c r="N957" s="65">
        <v>0</v>
      </c>
      <c r="O957" s="65">
        <v>1</v>
      </c>
      <c r="P957" s="65">
        <v>0</v>
      </c>
      <c r="Q957" s="65">
        <v>7</v>
      </c>
      <c r="R957" s="65">
        <v>10</v>
      </c>
      <c r="S957" s="65">
        <v>0.7</v>
      </c>
      <c r="T957" s="65">
        <v>4</v>
      </c>
      <c r="U957" s="65">
        <v>6</v>
      </c>
      <c r="V957" s="65">
        <v>10</v>
      </c>
      <c r="W957" s="65">
        <v>4</v>
      </c>
      <c r="X957" s="65">
        <v>0</v>
      </c>
      <c r="Y957" s="65">
        <v>1</v>
      </c>
      <c r="Z957" s="65">
        <v>3</v>
      </c>
      <c r="AA957" s="65">
        <v>5</v>
      </c>
      <c r="AB957" s="65">
        <v>17</v>
      </c>
      <c r="AC957" s="65">
        <v>9</v>
      </c>
      <c r="AD957" s="65"/>
      <c r="AE957" s="77">
        <f t="shared" si="936"/>
        <v>39</v>
      </c>
      <c r="AF957" s="78" t="s">
        <v>2581</v>
      </c>
      <c r="AG957" s="76">
        <f t="shared" ref="AG957:AH957" si="938">STDEV(L908:L957)</f>
        <v>4.7595232139879089</v>
      </c>
      <c r="AH957" s="76">
        <f t="shared" si="938"/>
        <v>0.12062388838443175</v>
      </c>
      <c r="AI957" s="76">
        <f t="shared" si="929"/>
        <v>18.03921568627451</v>
      </c>
    </row>
    <row r="958" spans="1:35" x14ac:dyDescent="0.25">
      <c r="A958" s="65">
        <v>45</v>
      </c>
      <c r="B958" s="56">
        <v>45</v>
      </c>
      <c r="C958" s="66">
        <v>38462</v>
      </c>
      <c r="D958" s="65" t="s">
        <v>2291</v>
      </c>
      <c r="E958" s="57" t="s">
        <v>19</v>
      </c>
      <c r="F958" s="67" t="s">
        <v>5</v>
      </c>
      <c r="G958" s="57" t="s">
        <v>31</v>
      </c>
      <c r="H958" s="67" t="s">
        <v>11</v>
      </c>
      <c r="I958" s="65">
        <v>1</v>
      </c>
      <c r="J958" s="68">
        <v>1</v>
      </c>
      <c r="K958" s="65">
        <v>4</v>
      </c>
      <c r="L958" s="65">
        <v>16</v>
      </c>
      <c r="M958" s="65">
        <v>0.25</v>
      </c>
      <c r="N958" s="65">
        <v>0</v>
      </c>
      <c r="O958" s="65">
        <v>0</v>
      </c>
      <c r="P958" s="65"/>
      <c r="Q958" s="65">
        <v>4</v>
      </c>
      <c r="R958" s="65">
        <v>5</v>
      </c>
      <c r="S958" s="65">
        <v>0.8</v>
      </c>
      <c r="T958" s="65">
        <v>1</v>
      </c>
      <c r="U958" s="65">
        <v>8</v>
      </c>
      <c r="V958" s="65">
        <v>9</v>
      </c>
      <c r="W958" s="65">
        <v>5</v>
      </c>
      <c r="X958" s="65">
        <v>0</v>
      </c>
      <c r="Y958" s="65">
        <v>4</v>
      </c>
      <c r="Z958" s="65">
        <v>0</v>
      </c>
      <c r="AA958" s="65">
        <v>5</v>
      </c>
      <c r="AB958" s="65">
        <v>12</v>
      </c>
      <c r="AC958" s="65">
        <v>9.4</v>
      </c>
      <c r="AD958" s="65"/>
      <c r="AE958" s="77">
        <f t="shared" si="936"/>
        <v>24</v>
      </c>
      <c r="AF958" s="78" t="s">
        <v>2581</v>
      </c>
      <c r="AG958" s="76">
        <f t="shared" ref="AG958:AH958" si="939">STDEV(L909:L958)</f>
        <v>4.7335536980417681</v>
      </c>
      <c r="AH958" s="76">
        <f t="shared" si="939"/>
        <v>0.12548389440522728</v>
      </c>
      <c r="AI958" s="76">
        <f t="shared" si="929"/>
        <v>17.96078431372549</v>
      </c>
    </row>
    <row r="959" spans="1:35" x14ac:dyDescent="0.25">
      <c r="A959" s="65">
        <v>46</v>
      </c>
      <c r="B959" s="56">
        <v>46</v>
      </c>
      <c r="C959" s="66">
        <v>38462</v>
      </c>
      <c r="D959" s="65" t="s">
        <v>2292</v>
      </c>
      <c r="E959" s="57" t="s">
        <v>19</v>
      </c>
      <c r="F959" s="67" t="s">
        <v>5</v>
      </c>
      <c r="G959" s="57" t="s">
        <v>35</v>
      </c>
      <c r="H959" s="67" t="s">
        <v>11</v>
      </c>
      <c r="I959" s="65">
        <v>1</v>
      </c>
      <c r="J959" s="68">
        <v>1.75</v>
      </c>
      <c r="K959" s="65">
        <v>10</v>
      </c>
      <c r="L959" s="65">
        <v>24</v>
      </c>
      <c r="M959" s="65">
        <v>0.41699999999999998</v>
      </c>
      <c r="N959" s="65">
        <v>0</v>
      </c>
      <c r="O959" s="65">
        <v>0</v>
      </c>
      <c r="P959" s="65"/>
      <c r="Q959" s="65">
        <v>3</v>
      </c>
      <c r="R959" s="65">
        <v>3</v>
      </c>
      <c r="S959" s="65">
        <v>1</v>
      </c>
      <c r="T959" s="65">
        <v>9</v>
      </c>
      <c r="U959" s="65">
        <v>8</v>
      </c>
      <c r="V959" s="65">
        <v>17</v>
      </c>
      <c r="W959" s="65">
        <v>6</v>
      </c>
      <c r="X959" s="65">
        <v>0</v>
      </c>
      <c r="Y959" s="65">
        <v>3</v>
      </c>
      <c r="Z959" s="65">
        <v>3</v>
      </c>
      <c r="AA959" s="65">
        <v>1</v>
      </c>
      <c r="AB959" s="65">
        <v>23</v>
      </c>
      <c r="AC959" s="65">
        <v>21.8</v>
      </c>
      <c r="AD959" s="65"/>
      <c r="AE959" s="77">
        <f t="shared" si="936"/>
        <v>42</v>
      </c>
      <c r="AF959" s="78" t="s">
        <v>2581</v>
      </c>
      <c r="AG959" s="76">
        <f t="shared" ref="AG959:AH959" si="940">STDEV(L910:L959)</f>
        <v>4.6229683899734706</v>
      </c>
      <c r="AH959" s="76">
        <f t="shared" si="940"/>
        <v>0.12572532419070262</v>
      </c>
      <c r="AI959" s="76">
        <f t="shared" si="929"/>
        <v>18.156862745098039</v>
      </c>
    </row>
    <row r="960" spans="1:35" x14ac:dyDescent="0.25">
      <c r="A960" s="65">
        <v>47</v>
      </c>
      <c r="B960" s="56">
        <v>47</v>
      </c>
      <c r="C960" s="66">
        <v>38462</v>
      </c>
      <c r="D960" s="65" t="s">
        <v>2293</v>
      </c>
      <c r="E960" s="57" t="s">
        <v>19</v>
      </c>
      <c r="F960" s="67" t="s">
        <v>5</v>
      </c>
      <c r="G960" s="57" t="s">
        <v>55</v>
      </c>
      <c r="H960" s="67" t="s">
        <v>11</v>
      </c>
      <c r="I960" s="65">
        <v>1</v>
      </c>
      <c r="J960" s="68">
        <v>1.9166666666666667</v>
      </c>
      <c r="K960" s="65">
        <v>6</v>
      </c>
      <c r="L960" s="65">
        <v>13</v>
      </c>
      <c r="M960" s="65">
        <v>0.46200000000000002</v>
      </c>
      <c r="N960" s="65">
        <v>0</v>
      </c>
      <c r="O960" s="65">
        <v>0</v>
      </c>
      <c r="P960" s="65"/>
      <c r="Q960" s="65">
        <v>5</v>
      </c>
      <c r="R960" s="65">
        <v>7</v>
      </c>
      <c r="S960" s="65">
        <v>0.71399999999999997</v>
      </c>
      <c r="T960" s="65">
        <v>2</v>
      </c>
      <c r="U960" s="65">
        <v>23</v>
      </c>
      <c r="V960" s="65">
        <v>25</v>
      </c>
      <c r="W960" s="65">
        <v>4</v>
      </c>
      <c r="X960" s="65">
        <v>1</v>
      </c>
      <c r="Y960" s="65">
        <v>5</v>
      </c>
      <c r="Z960" s="65">
        <v>6</v>
      </c>
      <c r="AA960" s="65">
        <v>2</v>
      </c>
      <c r="AB960" s="65">
        <v>17</v>
      </c>
      <c r="AC960" s="65">
        <v>18.3</v>
      </c>
      <c r="AD960" s="65"/>
      <c r="AE960" s="77">
        <f t="shared" si="936"/>
        <v>46</v>
      </c>
      <c r="AF960" s="78" t="s">
        <v>2581</v>
      </c>
      <c r="AG960" s="76">
        <f t="shared" ref="AG960:AH960" si="941">STDEV(L911:L960)</f>
        <v>4.5814622030927357</v>
      </c>
      <c r="AH960" s="76">
        <f t="shared" si="941"/>
        <v>0.12546767369668282</v>
      </c>
      <c r="AI960" s="76">
        <f t="shared" si="929"/>
        <v>18.235294117647058</v>
      </c>
    </row>
    <row r="961" spans="1:35" x14ac:dyDescent="0.25">
      <c r="A961" s="65">
        <v>48</v>
      </c>
      <c r="B961" s="56">
        <v>48</v>
      </c>
      <c r="C961" s="66">
        <v>38462</v>
      </c>
      <c r="D961" s="65" t="s">
        <v>2294</v>
      </c>
      <c r="E961" s="57" t="s">
        <v>19</v>
      </c>
      <c r="F961" s="67" t="s">
        <v>5</v>
      </c>
      <c r="G961" s="57" t="s">
        <v>15</v>
      </c>
      <c r="H961" s="67" t="s">
        <v>11</v>
      </c>
      <c r="I961" s="65">
        <v>1</v>
      </c>
      <c r="J961" s="68">
        <v>1.6666666666666667</v>
      </c>
      <c r="K961" s="65">
        <v>11</v>
      </c>
      <c r="L961" s="65">
        <v>20</v>
      </c>
      <c r="M961" s="65">
        <v>0.55000000000000004</v>
      </c>
      <c r="N961" s="65">
        <v>0</v>
      </c>
      <c r="O961" s="65">
        <v>0</v>
      </c>
      <c r="P961" s="65"/>
      <c r="Q961" s="65">
        <v>8</v>
      </c>
      <c r="R961" s="65">
        <v>8</v>
      </c>
      <c r="S961" s="65">
        <v>1</v>
      </c>
      <c r="T961" s="65">
        <v>4</v>
      </c>
      <c r="U961" s="65">
        <v>8</v>
      </c>
      <c r="V961" s="65">
        <v>12</v>
      </c>
      <c r="W961" s="65">
        <v>5</v>
      </c>
      <c r="X961" s="65">
        <v>1</v>
      </c>
      <c r="Y961" s="65">
        <v>1</v>
      </c>
      <c r="Z961" s="65">
        <v>3</v>
      </c>
      <c r="AA961" s="65">
        <v>6</v>
      </c>
      <c r="AB961" s="65">
        <v>30</v>
      </c>
      <c r="AC961" s="65">
        <v>25.4</v>
      </c>
      <c r="AD961" s="65"/>
      <c r="AE961" s="77">
        <f t="shared" si="936"/>
        <v>40</v>
      </c>
      <c r="AF961" s="78" t="s">
        <v>2581</v>
      </c>
      <c r="AG961" s="76">
        <f t="shared" ref="AG961:AH961" si="942">STDEV(L912:L961)</f>
        <v>4.5864040424734007</v>
      </c>
      <c r="AH961" s="76">
        <f t="shared" si="942"/>
        <v>0.12197524673607621</v>
      </c>
      <c r="AI961" s="76">
        <f t="shared" si="929"/>
        <v>18.137254901960784</v>
      </c>
    </row>
    <row r="962" spans="1:35" x14ac:dyDescent="0.25">
      <c r="A962" s="65">
        <v>49</v>
      </c>
      <c r="B962" s="56">
        <v>49</v>
      </c>
      <c r="C962" s="66">
        <v>38462</v>
      </c>
      <c r="D962" s="65" t="s">
        <v>2295</v>
      </c>
      <c r="E962" s="57" t="s">
        <v>19</v>
      </c>
      <c r="F962" s="67" t="s">
        <v>5</v>
      </c>
      <c r="G962" s="57" t="s">
        <v>33</v>
      </c>
      <c r="H962" s="67" t="s">
        <v>11</v>
      </c>
      <c r="I962" s="65">
        <v>1</v>
      </c>
      <c r="J962" s="68">
        <v>1.9166666666666667</v>
      </c>
      <c r="K962" s="65">
        <v>10</v>
      </c>
      <c r="L962" s="65">
        <v>16</v>
      </c>
      <c r="M962" s="65">
        <v>0.625</v>
      </c>
      <c r="N962" s="65">
        <v>0</v>
      </c>
      <c r="O962" s="65">
        <v>0</v>
      </c>
      <c r="P962" s="65"/>
      <c r="Q962" s="65">
        <v>5</v>
      </c>
      <c r="R962" s="65">
        <v>6</v>
      </c>
      <c r="S962" s="65">
        <v>0.83299999999999996</v>
      </c>
      <c r="T962" s="65">
        <v>0</v>
      </c>
      <c r="U962" s="65">
        <v>8</v>
      </c>
      <c r="V962" s="65">
        <v>8</v>
      </c>
      <c r="W962" s="65">
        <v>5</v>
      </c>
      <c r="X962" s="65">
        <v>2</v>
      </c>
      <c r="Y962" s="65">
        <v>2</v>
      </c>
      <c r="Z962" s="65">
        <v>4</v>
      </c>
      <c r="AA962" s="65">
        <v>4</v>
      </c>
      <c r="AB962" s="65">
        <v>25</v>
      </c>
      <c r="AC962" s="65">
        <v>21.1</v>
      </c>
      <c r="AD962" s="65"/>
      <c r="AE962" s="77">
        <f t="shared" si="936"/>
        <v>46</v>
      </c>
      <c r="AF962" s="78" t="s">
        <v>2581</v>
      </c>
      <c r="AG962" s="76">
        <f t="shared" ref="AG962:AH962" si="943">STDEV(L913:L962)</f>
        <v>4.5864040424734007</v>
      </c>
      <c r="AH962" s="76">
        <f t="shared" si="943"/>
        <v>0.12020835822751762</v>
      </c>
      <c r="AI962" s="76">
        <f t="shared" si="929"/>
        <v>18.117647058823529</v>
      </c>
    </row>
    <row r="963" spans="1:35" x14ac:dyDescent="0.25">
      <c r="A963" s="65">
        <v>50</v>
      </c>
      <c r="B963" s="56">
        <v>50</v>
      </c>
      <c r="C963" s="66">
        <v>38462</v>
      </c>
      <c r="D963" s="65" t="s">
        <v>2296</v>
      </c>
      <c r="E963" s="57" t="s">
        <v>19</v>
      </c>
      <c r="F963" s="67" t="s">
        <v>5</v>
      </c>
      <c r="G963" s="57" t="s">
        <v>6</v>
      </c>
      <c r="H963" s="67" t="s">
        <v>11</v>
      </c>
      <c r="I963" s="65">
        <v>1</v>
      </c>
      <c r="J963" s="68">
        <v>1.9166666666666667</v>
      </c>
      <c r="K963" s="65">
        <v>13</v>
      </c>
      <c r="L963" s="65">
        <v>21</v>
      </c>
      <c r="M963" s="65">
        <v>0.61899999999999999</v>
      </c>
      <c r="N963" s="65">
        <v>0</v>
      </c>
      <c r="O963" s="65">
        <v>2</v>
      </c>
      <c r="P963" s="65">
        <v>0</v>
      </c>
      <c r="Q963" s="65">
        <v>10</v>
      </c>
      <c r="R963" s="65">
        <v>13</v>
      </c>
      <c r="S963" s="65">
        <v>0.76900000000000002</v>
      </c>
      <c r="T963" s="65">
        <v>2</v>
      </c>
      <c r="U963" s="65">
        <v>13</v>
      </c>
      <c r="V963" s="65">
        <v>15</v>
      </c>
      <c r="W963" s="65">
        <v>7</v>
      </c>
      <c r="X963" s="65">
        <v>1</v>
      </c>
      <c r="Y963" s="65">
        <v>5</v>
      </c>
      <c r="Z963" s="65">
        <v>4</v>
      </c>
      <c r="AA963" s="65">
        <v>2</v>
      </c>
      <c r="AB963" s="65">
        <v>36</v>
      </c>
      <c r="AC963" s="65">
        <v>35.200000000000003</v>
      </c>
      <c r="AD963" s="65"/>
      <c r="AE963" s="77">
        <f t="shared" si="936"/>
        <v>46</v>
      </c>
      <c r="AF963" s="78" t="s">
        <v>2581</v>
      </c>
      <c r="AG963" s="76">
        <f t="shared" ref="AG963:AH963" si="944">STDEV(L914:L963)</f>
        <v>4.6038581867909079</v>
      </c>
      <c r="AH963" s="76">
        <f t="shared" si="944"/>
        <v>0.12159137993077249</v>
      </c>
      <c r="AI963" s="76">
        <f t="shared" si="929"/>
        <v>18.215686274509803</v>
      </c>
    </row>
    <row r="964" spans="1:35" x14ac:dyDescent="0.25">
      <c r="A964" s="65">
        <v>51</v>
      </c>
      <c r="B964" s="56">
        <v>51</v>
      </c>
      <c r="C964" s="66">
        <v>38462</v>
      </c>
      <c r="D964" s="65" t="s">
        <v>2297</v>
      </c>
      <c r="E964" s="57" t="s">
        <v>19</v>
      </c>
      <c r="F964" s="67" t="s">
        <v>5</v>
      </c>
      <c r="G964" s="57" t="s">
        <v>1</v>
      </c>
      <c r="H964" s="67" t="s">
        <v>11</v>
      </c>
      <c r="I964" s="65">
        <v>1</v>
      </c>
      <c r="J964" s="68">
        <v>1.6666666666666667</v>
      </c>
      <c r="K964" s="65">
        <v>9</v>
      </c>
      <c r="L964" s="65">
        <v>23</v>
      </c>
      <c r="M964" s="65">
        <v>0.39100000000000001</v>
      </c>
      <c r="N964" s="65">
        <v>0</v>
      </c>
      <c r="O964" s="65">
        <v>0</v>
      </c>
      <c r="P964" s="65"/>
      <c r="Q964" s="65">
        <v>10</v>
      </c>
      <c r="R964" s="65">
        <v>11</v>
      </c>
      <c r="S964" s="65">
        <v>0.90900000000000003</v>
      </c>
      <c r="T964" s="65">
        <v>10</v>
      </c>
      <c r="U964" s="65">
        <v>10</v>
      </c>
      <c r="V964" s="65">
        <v>20</v>
      </c>
      <c r="W964" s="65">
        <v>3</v>
      </c>
      <c r="X964" s="65">
        <v>0</v>
      </c>
      <c r="Y964" s="65">
        <v>1</v>
      </c>
      <c r="Z964" s="65">
        <v>6</v>
      </c>
      <c r="AA964" s="65">
        <v>5</v>
      </c>
      <c r="AB964" s="65">
        <v>28</v>
      </c>
      <c r="AC964" s="65">
        <v>19.899999999999999</v>
      </c>
      <c r="AD964" s="65"/>
      <c r="AE964" s="77">
        <f t="shared" si="936"/>
        <v>40</v>
      </c>
      <c r="AF964" s="78" t="s">
        <v>2581</v>
      </c>
      <c r="AG964" s="76">
        <f t="shared" ref="AG964:AH964" si="945">STDEV(L915:L964)</f>
        <v>4.6114321118768498</v>
      </c>
      <c r="AH964" s="76">
        <f t="shared" si="945"/>
        <v>0.11577474434681986</v>
      </c>
      <c r="AI964" s="76">
        <f t="shared" si="929"/>
        <v>18.313725490196077</v>
      </c>
    </row>
    <row r="965" spans="1:35" x14ac:dyDescent="0.25">
      <c r="A965" s="65">
        <v>52</v>
      </c>
      <c r="B965" s="56">
        <v>52</v>
      </c>
      <c r="C965" s="66">
        <v>38462</v>
      </c>
      <c r="D965" s="65" t="s">
        <v>2298</v>
      </c>
      <c r="E965" s="57" t="s">
        <v>19</v>
      </c>
      <c r="F965" s="67" t="s">
        <v>5</v>
      </c>
      <c r="G965" s="57" t="s">
        <v>17</v>
      </c>
      <c r="H965" s="67" t="s">
        <v>11</v>
      </c>
      <c r="I965" s="65">
        <v>1</v>
      </c>
      <c r="J965" s="68">
        <v>1.7916666666666667</v>
      </c>
      <c r="K965" s="65">
        <v>13</v>
      </c>
      <c r="L965" s="65">
        <v>23</v>
      </c>
      <c r="M965" s="65">
        <v>0.56499999999999995</v>
      </c>
      <c r="N965" s="65">
        <v>0</v>
      </c>
      <c r="O965" s="65">
        <v>0</v>
      </c>
      <c r="P965" s="65"/>
      <c r="Q965" s="65">
        <v>8</v>
      </c>
      <c r="R965" s="65">
        <v>10</v>
      </c>
      <c r="S965" s="65">
        <v>0.8</v>
      </c>
      <c r="T965" s="65">
        <v>3</v>
      </c>
      <c r="U965" s="65">
        <v>9</v>
      </c>
      <c r="V965" s="65">
        <v>12</v>
      </c>
      <c r="W965" s="65">
        <v>2</v>
      </c>
      <c r="X965" s="65">
        <v>2</v>
      </c>
      <c r="Y965" s="65">
        <v>3</v>
      </c>
      <c r="Z965" s="65">
        <v>3</v>
      </c>
      <c r="AA965" s="65">
        <v>5</v>
      </c>
      <c r="AB965" s="65">
        <v>34</v>
      </c>
      <c r="AC965" s="65">
        <v>27.6</v>
      </c>
      <c r="AD965" s="65"/>
      <c r="AE965" s="77">
        <f t="shared" si="936"/>
        <v>43</v>
      </c>
      <c r="AF965" s="78" t="s">
        <v>2581</v>
      </c>
      <c r="AG965" s="76">
        <f t="shared" ref="AG965:AH965" si="946">STDEV(L916:L965)</f>
        <v>4.6114321118768498</v>
      </c>
      <c r="AH965" s="76">
        <f t="shared" si="946"/>
        <v>0.11616133045845163</v>
      </c>
      <c r="AI965" s="76">
        <f t="shared" si="929"/>
        <v>18.490196078431371</v>
      </c>
    </row>
    <row r="966" spans="1:35" x14ac:dyDescent="0.25">
      <c r="A966" s="65">
        <v>53</v>
      </c>
      <c r="B966" s="56">
        <v>53</v>
      </c>
      <c r="C966" s="66">
        <v>38462</v>
      </c>
      <c r="D966" s="65" t="s">
        <v>2299</v>
      </c>
      <c r="E966" s="57" t="s">
        <v>19</v>
      </c>
      <c r="F966" s="67"/>
      <c r="G966" s="57" t="s">
        <v>33</v>
      </c>
      <c r="H966" s="67" t="s">
        <v>11</v>
      </c>
      <c r="I966" s="65">
        <v>1</v>
      </c>
      <c r="J966" s="68">
        <v>1.3333333333333333</v>
      </c>
      <c r="K966" s="65">
        <v>2</v>
      </c>
      <c r="L966" s="65">
        <v>4</v>
      </c>
      <c r="M966" s="65">
        <v>0.5</v>
      </c>
      <c r="N966" s="65">
        <v>0</v>
      </c>
      <c r="O966" s="65">
        <v>0</v>
      </c>
      <c r="P966" s="65"/>
      <c r="Q966" s="65">
        <v>7</v>
      </c>
      <c r="R966" s="65">
        <v>8</v>
      </c>
      <c r="S966" s="65">
        <v>0.875</v>
      </c>
      <c r="T966" s="65">
        <v>2</v>
      </c>
      <c r="U966" s="65">
        <v>10</v>
      </c>
      <c r="V966" s="65">
        <v>12</v>
      </c>
      <c r="W966" s="65">
        <v>4</v>
      </c>
      <c r="X966" s="65">
        <v>2</v>
      </c>
      <c r="Y966" s="65">
        <v>2</v>
      </c>
      <c r="Z966" s="65">
        <v>4</v>
      </c>
      <c r="AA966" s="65">
        <v>1</v>
      </c>
      <c r="AB966" s="65">
        <v>11</v>
      </c>
      <c r="AC966" s="65">
        <v>14.8</v>
      </c>
      <c r="AD966" s="65"/>
      <c r="AE966" s="77">
        <f t="shared" si="936"/>
        <v>32</v>
      </c>
      <c r="AF966" s="78" t="s">
        <v>2581</v>
      </c>
      <c r="AG966" s="76">
        <f t="shared" ref="AG966:AH966" si="947">STDEV(L917:L966)</f>
        <v>5.0386668142779723</v>
      </c>
      <c r="AH966" s="76">
        <f t="shared" si="947"/>
        <v>0.11610063368843931</v>
      </c>
      <c r="AI966" s="76">
        <f t="shared" si="929"/>
        <v>18.117647058823529</v>
      </c>
    </row>
    <row r="967" spans="1:35" x14ac:dyDescent="0.25">
      <c r="A967" s="65">
        <v>54</v>
      </c>
      <c r="B967" s="56">
        <v>54</v>
      </c>
      <c r="C967" s="66">
        <v>38462</v>
      </c>
      <c r="D967" s="65" t="s">
        <v>2300</v>
      </c>
      <c r="E967" s="57" t="s">
        <v>19</v>
      </c>
      <c r="F967" s="67" t="s">
        <v>5</v>
      </c>
      <c r="G967" s="57" t="s">
        <v>2</v>
      </c>
      <c r="H967" s="67" t="s">
        <v>3</v>
      </c>
      <c r="I967" s="65">
        <v>1</v>
      </c>
      <c r="J967" s="68">
        <v>1.4166666666666667</v>
      </c>
      <c r="K967" s="65">
        <v>3</v>
      </c>
      <c r="L967" s="65">
        <v>10</v>
      </c>
      <c r="M967" s="65">
        <v>0.3</v>
      </c>
      <c r="N967" s="65">
        <v>1</v>
      </c>
      <c r="O967" s="65">
        <v>1</v>
      </c>
      <c r="P967" s="65">
        <v>1</v>
      </c>
      <c r="Q967" s="65">
        <v>4</v>
      </c>
      <c r="R967" s="65">
        <v>8</v>
      </c>
      <c r="S967" s="65">
        <v>0.5</v>
      </c>
      <c r="T967" s="65">
        <v>1</v>
      </c>
      <c r="U967" s="65">
        <v>5</v>
      </c>
      <c r="V967" s="65">
        <v>6</v>
      </c>
      <c r="W967" s="65">
        <v>2</v>
      </c>
      <c r="X967" s="65">
        <v>0</v>
      </c>
      <c r="Y967" s="65">
        <v>0</v>
      </c>
      <c r="Z967" s="65">
        <v>7</v>
      </c>
      <c r="AA967" s="65">
        <v>1</v>
      </c>
      <c r="AB967" s="65">
        <v>11</v>
      </c>
      <c r="AC967" s="65">
        <v>-0.2</v>
      </c>
      <c r="AD967" s="65"/>
      <c r="AE967" s="77">
        <f t="shared" si="936"/>
        <v>34</v>
      </c>
      <c r="AF967" s="78" t="s">
        <v>2581</v>
      </c>
      <c r="AG967" s="76">
        <f t="shared" ref="AG967:AH967" si="948">STDEV(L918:L967)</f>
        <v>5.0020404000033132</v>
      </c>
      <c r="AH967" s="76">
        <f t="shared" si="948"/>
        <v>0.11936574560773169</v>
      </c>
      <c r="AI967" s="76">
        <f t="shared" si="929"/>
        <v>17.980392156862745</v>
      </c>
    </row>
    <row r="968" spans="1:35" x14ac:dyDescent="0.25">
      <c r="A968" s="65">
        <v>55</v>
      </c>
      <c r="B968" s="56">
        <v>55</v>
      </c>
      <c r="C968" s="66">
        <v>38462</v>
      </c>
      <c r="D968" s="65" t="s">
        <v>2301</v>
      </c>
      <c r="E968" s="57" t="s">
        <v>19</v>
      </c>
      <c r="F968" s="67"/>
      <c r="G968" s="57" t="s">
        <v>31</v>
      </c>
      <c r="H968" s="67" t="s">
        <v>11</v>
      </c>
      <c r="I968" s="65">
        <v>1</v>
      </c>
      <c r="J968" s="68">
        <v>1.4166666666666667</v>
      </c>
      <c r="K968" s="65">
        <v>10</v>
      </c>
      <c r="L968" s="65">
        <v>15</v>
      </c>
      <c r="M968" s="65">
        <v>0.66700000000000004</v>
      </c>
      <c r="N968" s="65">
        <v>0</v>
      </c>
      <c r="O968" s="65">
        <v>0</v>
      </c>
      <c r="P968" s="65"/>
      <c r="Q968" s="65">
        <v>1</v>
      </c>
      <c r="R968" s="65">
        <v>3</v>
      </c>
      <c r="S968" s="65">
        <v>0.33300000000000002</v>
      </c>
      <c r="T968" s="65">
        <v>1</v>
      </c>
      <c r="U968" s="65">
        <v>9</v>
      </c>
      <c r="V968" s="65">
        <v>10</v>
      </c>
      <c r="W968" s="65">
        <v>4</v>
      </c>
      <c r="X968" s="65">
        <v>0</v>
      </c>
      <c r="Y968" s="65">
        <v>5</v>
      </c>
      <c r="Z968" s="65">
        <v>2</v>
      </c>
      <c r="AA968" s="65">
        <v>3</v>
      </c>
      <c r="AB968" s="65">
        <v>21</v>
      </c>
      <c r="AC968" s="65">
        <v>20.2</v>
      </c>
      <c r="AD968" s="65"/>
      <c r="AE968" s="77">
        <f t="shared" si="936"/>
        <v>34</v>
      </c>
      <c r="AF968" s="78" t="s">
        <v>2581</v>
      </c>
      <c r="AG968" s="76">
        <f t="shared" ref="AG968:AH968" si="949">STDEV(L919:L968)</f>
        <v>4.9224185195524228</v>
      </c>
      <c r="AH968" s="76">
        <f t="shared" si="949"/>
        <v>0.12171883961970392</v>
      </c>
      <c r="AI968" s="76">
        <f t="shared" si="929"/>
        <v>17.745098039215687</v>
      </c>
    </row>
    <row r="969" spans="1:35" x14ac:dyDescent="0.25">
      <c r="A969" s="65">
        <v>56</v>
      </c>
      <c r="B969" s="56">
        <v>56</v>
      </c>
      <c r="C969" s="66">
        <v>38462</v>
      </c>
      <c r="D969" s="65" t="s">
        <v>2302</v>
      </c>
      <c r="E969" s="57" t="s">
        <v>19</v>
      </c>
      <c r="F969" s="67"/>
      <c r="G969" s="57" t="s">
        <v>55</v>
      </c>
      <c r="H969" s="67" t="s">
        <v>11</v>
      </c>
      <c r="I969" s="65">
        <v>1</v>
      </c>
      <c r="J969" s="68">
        <v>1.4166666666666667</v>
      </c>
      <c r="K969" s="65">
        <v>5</v>
      </c>
      <c r="L969" s="65">
        <v>11</v>
      </c>
      <c r="M969" s="65">
        <v>0.45500000000000002</v>
      </c>
      <c r="N969" s="65">
        <v>0</v>
      </c>
      <c r="O969" s="65">
        <v>0</v>
      </c>
      <c r="P969" s="65"/>
      <c r="Q969" s="65">
        <v>7</v>
      </c>
      <c r="R969" s="65">
        <v>12</v>
      </c>
      <c r="S969" s="65">
        <v>0.58299999999999996</v>
      </c>
      <c r="T969" s="65">
        <v>3</v>
      </c>
      <c r="U969" s="65">
        <v>7</v>
      </c>
      <c r="V969" s="65">
        <v>10</v>
      </c>
      <c r="W969" s="65">
        <v>2</v>
      </c>
      <c r="X969" s="65">
        <v>2</v>
      </c>
      <c r="Y969" s="65">
        <v>4</v>
      </c>
      <c r="Z969" s="65">
        <v>1</v>
      </c>
      <c r="AA969" s="65">
        <v>0</v>
      </c>
      <c r="AB969" s="65">
        <v>17</v>
      </c>
      <c r="AC969" s="65">
        <v>18.7</v>
      </c>
      <c r="AD969" s="65"/>
      <c r="AE969" s="77">
        <f t="shared" si="936"/>
        <v>34</v>
      </c>
      <c r="AF969" s="78" t="s">
        <v>2581</v>
      </c>
      <c r="AG969" s="76">
        <f t="shared" ref="AG969:AH969" si="950">STDEV(L920:L969)</f>
        <v>5.0113748164570975</v>
      </c>
      <c r="AH969" s="76">
        <f t="shared" si="950"/>
        <v>0.12157272955489874</v>
      </c>
      <c r="AI969" s="76">
        <f t="shared" si="929"/>
        <v>17.745098039215687</v>
      </c>
    </row>
    <row r="970" spans="1:35" x14ac:dyDescent="0.25">
      <c r="A970" s="65">
        <v>57</v>
      </c>
      <c r="B970" s="56">
        <v>57</v>
      </c>
      <c r="C970" s="66">
        <v>38462</v>
      </c>
      <c r="D970" s="65" t="s">
        <v>2303</v>
      </c>
      <c r="E970" s="57" t="s">
        <v>19</v>
      </c>
      <c r="F970" s="67"/>
      <c r="G970" s="57" t="s">
        <v>17</v>
      </c>
      <c r="H970" s="67" t="s">
        <v>11</v>
      </c>
      <c r="I970" s="65">
        <v>1</v>
      </c>
      <c r="J970" s="68">
        <v>1.3333333333333333</v>
      </c>
      <c r="K970" s="65">
        <v>7</v>
      </c>
      <c r="L970" s="65">
        <v>15</v>
      </c>
      <c r="M970" s="65">
        <v>0.46700000000000003</v>
      </c>
      <c r="N970" s="65">
        <v>0</v>
      </c>
      <c r="O970" s="65">
        <v>0</v>
      </c>
      <c r="P970" s="65"/>
      <c r="Q970" s="65">
        <v>4</v>
      </c>
      <c r="R970" s="65">
        <v>6</v>
      </c>
      <c r="S970" s="65">
        <v>0.66700000000000004</v>
      </c>
      <c r="T970" s="65">
        <v>4</v>
      </c>
      <c r="U970" s="65">
        <v>11</v>
      </c>
      <c r="V970" s="65">
        <v>15</v>
      </c>
      <c r="W970" s="65">
        <v>2</v>
      </c>
      <c r="X970" s="65">
        <v>2</v>
      </c>
      <c r="Y970" s="65">
        <v>4</v>
      </c>
      <c r="Z970" s="65">
        <v>3</v>
      </c>
      <c r="AA970" s="65">
        <v>3</v>
      </c>
      <c r="AB970" s="65">
        <v>18</v>
      </c>
      <c r="AC970" s="65">
        <v>17.600000000000001</v>
      </c>
      <c r="AD970" s="65"/>
      <c r="AE970" s="77">
        <f t="shared" si="936"/>
        <v>32</v>
      </c>
      <c r="AF970" s="78" t="s">
        <v>2581</v>
      </c>
      <c r="AG970" s="76">
        <f t="shared" ref="AG970:AH970" si="951">STDEV(L921:L970)</f>
        <v>4.9888037910210636</v>
      </c>
      <c r="AH970" s="76">
        <f t="shared" si="951"/>
        <v>0.12098244264591206</v>
      </c>
      <c r="AI970" s="76">
        <f t="shared" si="929"/>
        <v>17.725490196078432</v>
      </c>
    </row>
    <row r="971" spans="1:35" x14ac:dyDescent="0.25">
      <c r="A971" s="65">
        <v>58</v>
      </c>
      <c r="B971" s="56">
        <v>58</v>
      </c>
      <c r="C971" s="66">
        <v>38462</v>
      </c>
      <c r="D971" s="65" t="s">
        <v>2304</v>
      </c>
      <c r="E971" s="57" t="s">
        <v>19</v>
      </c>
      <c r="F971" s="67" t="s">
        <v>5</v>
      </c>
      <c r="G971" s="57" t="s">
        <v>23</v>
      </c>
      <c r="H971" s="67" t="s">
        <v>11</v>
      </c>
      <c r="I971" s="65">
        <v>1</v>
      </c>
      <c r="J971" s="68">
        <v>1.625</v>
      </c>
      <c r="K971" s="65">
        <v>7</v>
      </c>
      <c r="L971" s="65">
        <v>14</v>
      </c>
      <c r="M971" s="65">
        <v>0.5</v>
      </c>
      <c r="N971" s="65">
        <v>0</v>
      </c>
      <c r="O971" s="65">
        <v>0</v>
      </c>
      <c r="P971" s="65"/>
      <c r="Q971" s="65">
        <v>3</v>
      </c>
      <c r="R971" s="65">
        <v>4</v>
      </c>
      <c r="S971" s="65">
        <v>0.75</v>
      </c>
      <c r="T971" s="65">
        <v>0</v>
      </c>
      <c r="U971" s="65">
        <v>9</v>
      </c>
      <c r="V971" s="65">
        <v>9</v>
      </c>
      <c r="W971" s="65">
        <v>3</v>
      </c>
      <c r="X971" s="65">
        <v>0</v>
      </c>
      <c r="Y971" s="65">
        <v>4</v>
      </c>
      <c r="Z971" s="65">
        <v>3</v>
      </c>
      <c r="AA971" s="65">
        <v>3</v>
      </c>
      <c r="AB971" s="65">
        <v>17</v>
      </c>
      <c r="AC971" s="65">
        <v>13</v>
      </c>
      <c r="AD971" s="65"/>
      <c r="AE971" s="77">
        <f t="shared" si="936"/>
        <v>39</v>
      </c>
      <c r="AF971" s="78" t="s">
        <v>2581</v>
      </c>
      <c r="AG971" s="76">
        <f t="shared" ref="AG971:AH971" si="952">STDEV(L922:L971)</f>
        <v>5.011049016413426</v>
      </c>
      <c r="AH971" s="76">
        <f t="shared" si="952"/>
        <v>0.12045691244217588</v>
      </c>
      <c r="AI971" s="76">
        <f t="shared" si="929"/>
        <v>17.568627450980394</v>
      </c>
    </row>
    <row r="972" spans="1:35" x14ac:dyDescent="0.25">
      <c r="A972" s="65">
        <v>59</v>
      </c>
      <c r="B972" s="56">
        <v>59</v>
      </c>
      <c r="C972" s="66">
        <v>38462</v>
      </c>
      <c r="D972" s="65" t="s">
        <v>2305</v>
      </c>
      <c r="E972" s="57" t="s">
        <v>19</v>
      </c>
      <c r="F972" s="67"/>
      <c r="G972" s="57" t="s">
        <v>21</v>
      </c>
      <c r="H972" s="67" t="s">
        <v>3</v>
      </c>
      <c r="I972" s="65">
        <v>1</v>
      </c>
      <c r="J972" s="68">
        <v>1.8333333333333333</v>
      </c>
      <c r="K972" s="65">
        <v>14</v>
      </c>
      <c r="L972" s="65">
        <v>18</v>
      </c>
      <c r="M972" s="65">
        <v>0.77800000000000002</v>
      </c>
      <c r="N972" s="65">
        <v>0</v>
      </c>
      <c r="O972" s="65">
        <v>1</v>
      </c>
      <c r="P972" s="65">
        <v>0</v>
      </c>
      <c r="Q972" s="65">
        <v>7</v>
      </c>
      <c r="R972" s="65">
        <v>9</v>
      </c>
      <c r="S972" s="65">
        <v>0.77800000000000002</v>
      </c>
      <c r="T972" s="65">
        <v>8</v>
      </c>
      <c r="U972" s="65">
        <v>13</v>
      </c>
      <c r="V972" s="65">
        <v>21</v>
      </c>
      <c r="W972" s="65">
        <v>8</v>
      </c>
      <c r="X972" s="65">
        <v>2</v>
      </c>
      <c r="Y972" s="65">
        <v>4</v>
      </c>
      <c r="Z972" s="65">
        <v>2</v>
      </c>
      <c r="AA972" s="65">
        <v>1</v>
      </c>
      <c r="AB972" s="65">
        <v>35</v>
      </c>
      <c r="AC972" s="65">
        <v>44.7</v>
      </c>
      <c r="AD972" s="65"/>
      <c r="AE972" s="77">
        <f t="shared" si="936"/>
        <v>44</v>
      </c>
      <c r="AF972" s="78" t="s">
        <v>2581</v>
      </c>
      <c r="AG972" s="76">
        <f t="shared" ref="AG972:AH972" si="953">STDEV(L923:L972)</f>
        <v>4.9701558305139528</v>
      </c>
      <c r="AH972" s="76">
        <f t="shared" si="953"/>
        <v>0.12647033208606329</v>
      </c>
      <c r="AI972" s="76">
        <f t="shared" si="929"/>
        <v>17.549019607843139</v>
      </c>
    </row>
    <row r="973" spans="1:35" x14ac:dyDescent="0.25">
      <c r="A973" s="65">
        <v>60</v>
      </c>
      <c r="B973" s="56">
        <v>60</v>
      </c>
      <c r="C973" s="66">
        <v>38462</v>
      </c>
      <c r="D973" s="65" t="s">
        <v>2306</v>
      </c>
      <c r="E973" s="57" t="s">
        <v>19</v>
      </c>
      <c r="F973" s="67"/>
      <c r="G973" s="57" t="s">
        <v>131</v>
      </c>
      <c r="H973" s="67" t="s">
        <v>11</v>
      </c>
      <c r="I973" s="65">
        <v>1</v>
      </c>
      <c r="J973" s="68">
        <v>1.7916666666666667</v>
      </c>
      <c r="K973" s="65">
        <v>7</v>
      </c>
      <c r="L973" s="65">
        <v>15</v>
      </c>
      <c r="M973" s="65">
        <v>0.46700000000000003</v>
      </c>
      <c r="N973" s="65">
        <v>1</v>
      </c>
      <c r="O973" s="65">
        <v>1</v>
      </c>
      <c r="P973" s="65">
        <v>1</v>
      </c>
      <c r="Q973" s="65">
        <v>6</v>
      </c>
      <c r="R973" s="65">
        <v>10</v>
      </c>
      <c r="S973" s="65">
        <v>0.6</v>
      </c>
      <c r="T973" s="65">
        <v>3</v>
      </c>
      <c r="U973" s="65">
        <v>18</v>
      </c>
      <c r="V973" s="65">
        <v>21</v>
      </c>
      <c r="W973" s="65">
        <v>5</v>
      </c>
      <c r="X973" s="65">
        <v>0</v>
      </c>
      <c r="Y973" s="65">
        <v>2</v>
      </c>
      <c r="Z973" s="65">
        <v>4</v>
      </c>
      <c r="AA973" s="65">
        <v>2</v>
      </c>
      <c r="AB973" s="65">
        <v>21</v>
      </c>
      <c r="AC973" s="65">
        <v>19.3</v>
      </c>
      <c r="AD973" s="65"/>
      <c r="AE973" s="77">
        <f t="shared" si="936"/>
        <v>43</v>
      </c>
      <c r="AF973" s="78" t="s">
        <v>2581</v>
      </c>
      <c r="AG973" s="76">
        <f t="shared" ref="AG973:AH973" si="954">STDEV(L924:L973)</f>
        <v>4.8322471216710312</v>
      </c>
      <c r="AH973" s="76">
        <f t="shared" si="954"/>
        <v>0.12410336212124107</v>
      </c>
      <c r="AI973" s="76">
        <f t="shared" si="929"/>
        <v>17.411764705882351</v>
      </c>
    </row>
    <row r="974" spans="1:35" x14ac:dyDescent="0.25">
      <c r="A974" s="65">
        <v>61</v>
      </c>
      <c r="B974" s="56">
        <v>61</v>
      </c>
      <c r="C974" s="66">
        <v>38462</v>
      </c>
      <c r="D974" s="65" t="s">
        <v>2307</v>
      </c>
      <c r="E974" s="57" t="s">
        <v>19</v>
      </c>
      <c r="F974" s="67" t="s">
        <v>5</v>
      </c>
      <c r="G974" s="57" t="s">
        <v>97</v>
      </c>
      <c r="H974" s="67" t="s">
        <v>11</v>
      </c>
      <c r="I974" s="65">
        <v>1</v>
      </c>
      <c r="J974" s="68">
        <v>1.3333333333333333</v>
      </c>
      <c r="K974" s="65">
        <v>8</v>
      </c>
      <c r="L974" s="65">
        <v>11</v>
      </c>
      <c r="M974" s="65">
        <v>0.72699999999999998</v>
      </c>
      <c r="N974" s="65">
        <v>0</v>
      </c>
      <c r="O974" s="65">
        <v>0</v>
      </c>
      <c r="P974" s="65"/>
      <c r="Q974" s="65">
        <v>2</v>
      </c>
      <c r="R974" s="65">
        <v>5</v>
      </c>
      <c r="S974" s="65">
        <v>0.4</v>
      </c>
      <c r="T974" s="65">
        <v>2</v>
      </c>
      <c r="U974" s="65">
        <v>6</v>
      </c>
      <c r="V974" s="65">
        <v>8</v>
      </c>
      <c r="W974" s="65">
        <v>6</v>
      </c>
      <c r="X974" s="65">
        <v>1</v>
      </c>
      <c r="Y974" s="65">
        <v>0</v>
      </c>
      <c r="Z974" s="65">
        <v>3</v>
      </c>
      <c r="AA974" s="65">
        <v>2</v>
      </c>
      <c r="AB974" s="65">
        <v>18</v>
      </c>
      <c r="AC974" s="65">
        <v>16.899999999999999</v>
      </c>
      <c r="AD974" s="65"/>
      <c r="AE974" s="77">
        <f t="shared" si="936"/>
        <v>32</v>
      </c>
      <c r="AF974" s="78" t="s">
        <v>2581</v>
      </c>
      <c r="AG974" s="76">
        <f t="shared" ref="AG974:AH974" si="955">STDEV(L925:L974)</f>
        <v>4.9166107456752952</v>
      </c>
      <c r="AH974" s="76">
        <f t="shared" si="955"/>
        <v>0.12765505337847471</v>
      </c>
      <c r="AI974" s="76">
        <f t="shared" si="929"/>
        <v>17.450980392156861</v>
      </c>
    </row>
    <row r="975" spans="1:35" x14ac:dyDescent="0.25">
      <c r="A975" s="65">
        <v>62</v>
      </c>
      <c r="B975" s="56">
        <v>62</v>
      </c>
      <c r="C975" s="66">
        <v>38462</v>
      </c>
      <c r="D975" s="65" t="s">
        <v>2308</v>
      </c>
      <c r="E975" s="57" t="s">
        <v>19</v>
      </c>
      <c r="F975" s="67" t="s">
        <v>5</v>
      </c>
      <c r="G975" s="57" t="s">
        <v>60</v>
      </c>
      <c r="H975" s="67" t="s">
        <v>11</v>
      </c>
      <c r="I975" s="65">
        <v>1</v>
      </c>
      <c r="J975" s="68">
        <v>1.8333333333333333</v>
      </c>
      <c r="K975" s="65">
        <v>8</v>
      </c>
      <c r="L975" s="65">
        <v>11</v>
      </c>
      <c r="M975" s="65">
        <v>0.72699999999999998</v>
      </c>
      <c r="N975" s="65">
        <v>0</v>
      </c>
      <c r="O975" s="65">
        <v>0</v>
      </c>
      <c r="P975" s="65"/>
      <c r="Q975" s="65">
        <v>9</v>
      </c>
      <c r="R975" s="65">
        <v>10</v>
      </c>
      <c r="S975" s="65">
        <v>0.9</v>
      </c>
      <c r="T975" s="65">
        <v>6</v>
      </c>
      <c r="U975" s="65">
        <v>9</v>
      </c>
      <c r="V975" s="65">
        <v>15</v>
      </c>
      <c r="W975" s="65">
        <v>6</v>
      </c>
      <c r="X975" s="65">
        <v>0</v>
      </c>
      <c r="Y975" s="65">
        <v>2</v>
      </c>
      <c r="Z975" s="65">
        <v>6</v>
      </c>
      <c r="AA975" s="65">
        <v>2</v>
      </c>
      <c r="AB975" s="65">
        <v>25</v>
      </c>
      <c r="AC975" s="65">
        <v>25.8</v>
      </c>
      <c r="AD975" s="65"/>
      <c r="AE975" s="77">
        <f t="shared" si="936"/>
        <v>44</v>
      </c>
      <c r="AF975" s="78" t="s">
        <v>2581</v>
      </c>
      <c r="AG975" s="76">
        <f t="shared" ref="AG975:AH975" si="956">STDEV(L926:L975)</f>
        <v>4.9956715958795304</v>
      </c>
      <c r="AH975" s="76">
        <f t="shared" si="956"/>
        <v>0.12793924578582166</v>
      </c>
      <c r="AI975" s="76">
        <f t="shared" si="929"/>
        <v>17.352941176470587</v>
      </c>
    </row>
    <row r="976" spans="1:35" x14ac:dyDescent="0.25">
      <c r="A976" s="65">
        <v>63</v>
      </c>
      <c r="B976" s="56">
        <v>63</v>
      </c>
      <c r="C976" s="66">
        <v>38462</v>
      </c>
      <c r="D976" s="65" t="s">
        <v>2309</v>
      </c>
      <c r="E976" s="57" t="s">
        <v>19</v>
      </c>
      <c r="F976" s="67" t="s">
        <v>5</v>
      </c>
      <c r="G976" s="57" t="s">
        <v>89</v>
      </c>
      <c r="H976" s="67" t="s">
        <v>11</v>
      </c>
      <c r="I976" s="65">
        <v>1</v>
      </c>
      <c r="J976" s="68">
        <v>1.7083333333333333</v>
      </c>
      <c r="K976" s="65">
        <v>8</v>
      </c>
      <c r="L976" s="65">
        <v>17</v>
      </c>
      <c r="M976" s="65">
        <v>0.47099999999999997</v>
      </c>
      <c r="N976" s="65">
        <v>0</v>
      </c>
      <c r="O976" s="65">
        <v>0</v>
      </c>
      <c r="P976" s="65"/>
      <c r="Q976" s="65">
        <v>2</v>
      </c>
      <c r="R976" s="65">
        <v>4</v>
      </c>
      <c r="S976" s="65">
        <v>0.5</v>
      </c>
      <c r="T976" s="65">
        <v>3</v>
      </c>
      <c r="U976" s="65">
        <v>11</v>
      </c>
      <c r="V976" s="65">
        <v>14</v>
      </c>
      <c r="W976" s="65">
        <v>5</v>
      </c>
      <c r="X976" s="65">
        <v>0</v>
      </c>
      <c r="Y976" s="65">
        <v>3</v>
      </c>
      <c r="Z976" s="65">
        <v>1</v>
      </c>
      <c r="AA976" s="65">
        <v>2</v>
      </c>
      <c r="AB976" s="65">
        <v>18</v>
      </c>
      <c r="AC976" s="65">
        <v>17.7</v>
      </c>
      <c r="AD976" s="65"/>
      <c r="AE976" s="77">
        <f t="shared" si="936"/>
        <v>41</v>
      </c>
      <c r="AF976" s="78" t="s">
        <v>2581</v>
      </c>
      <c r="AG976" s="76">
        <f t="shared" ref="AG976:AH976" si="957">STDEV(L927:L976)</f>
        <v>4.9922797540659847</v>
      </c>
      <c r="AH976" s="76">
        <f t="shared" si="957"/>
        <v>0.12798854540583723</v>
      </c>
      <c r="AI976" s="76">
        <f t="shared" si="929"/>
        <v>17.313725490196077</v>
      </c>
    </row>
    <row r="977" spans="1:35" x14ac:dyDescent="0.25">
      <c r="A977" s="65">
        <v>64</v>
      </c>
      <c r="B977" s="56">
        <v>64</v>
      </c>
      <c r="C977" s="66">
        <v>38462</v>
      </c>
      <c r="D977" s="65" t="s">
        <v>2310</v>
      </c>
      <c r="E977" s="57" t="s">
        <v>19</v>
      </c>
      <c r="F977" s="67"/>
      <c r="G977" s="57" t="s">
        <v>8</v>
      </c>
      <c r="H977" s="67" t="s">
        <v>11</v>
      </c>
      <c r="I977" s="65">
        <v>1</v>
      </c>
      <c r="J977" s="68">
        <v>1.4166666666666667</v>
      </c>
      <c r="K977" s="65">
        <v>10</v>
      </c>
      <c r="L977" s="65">
        <v>15</v>
      </c>
      <c r="M977" s="65">
        <v>0.66700000000000004</v>
      </c>
      <c r="N977" s="65">
        <v>0</v>
      </c>
      <c r="O977" s="65">
        <v>0</v>
      </c>
      <c r="P977" s="65"/>
      <c r="Q977" s="65">
        <v>4</v>
      </c>
      <c r="R977" s="65">
        <v>6</v>
      </c>
      <c r="S977" s="65">
        <v>0.66700000000000004</v>
      </c>
      <c r="T977" s="65">
        <v>4</v>
      </c>
      <c r="U977" s="65">
        <v>11</v>
      </c>
      <c r="V977" s="65">
        <v>15</v>
      </c>
      <c r="W977" s="65">
        <v>10</v>
      </c>
      <c r="X977" s="65">
        <v>1</v>
      </c>
      <c r="Y977" s="65">
        <v>2</v>
      </c>
      <c r="Z977" s="65">
        <v>1</v>
      </c>
      <c r="AA977" s="65">
        <v>1</v>
      </c>
      <c r="AB977" s="65">
        <v>24</v>
      </c>
      <c r="AC977" s="65">
        <v>30.8</v>
      </c>
      <c r="AD977" s="65"/>
      <c r="AE977" s="77">
        <f t="shared" si="936"/>
        <v>34</v>
      </c>
      <c r="AF977" s="78" t="s">
        <v>2581</v>
      </c>
      <c r="AG977" s="76">
        <f t="shared" ref="AG977:AH977" si="958">STDEV(L928:L977)</f>
        <v>4.9922797540659847</v>
      </c>
      <c r="AH977" s="76">
        <f t="shared" si="958"/>
        <v>0.12919425178341923</v>
      </c>
      <c r="AI977" s="76">
        <f t="shared" si="929"/>
        <v>17.294117647058822</v>
      </c>
    </row>
    <row r="978" spans="1:35" x14ac:dyDescent="0.25">
      <c r="A978" s="65">
        <v>65</v>
      </c>
      <c r="B978" s="56">
        <v>65</v>
      </c>
      <c r="C978" s="66">
        <v>38462</v>
      </c>
      <c r="D978" s="65" t="s">
        <v>2311</v>
      </c>
      <c r="E978" s="57" t="s">
        <v>19</v>
      </c>
      <c r="F978" s="67"/>
      <c r="G978" s="57" t="s">
        <v>37</v>
      </c>
      <c r="H978" s="67" t="s">
        <v>11</v>
      </c>
      <c r="I978" s="65">
        <v>1</v>
      </c>
      <c r="J978" s="68">
        <v>1.5416666666666667</v>
      </c>
      <c r="K978" s="65">
        <v>6</v>
      </c>
      <c r="L978" s="65">
        <v>11</v>
      </c>
      <c r="M978" s="65">
        <v>0.54500000000000004</v>
      </c>
      <c r="N978" s="65">
        <v>0</v>
      </c>
      <c r="O978" s="65">
        <v>0</v>
      </c>
      <c r="P978" s="65"/>
      <c r="Q978" s="65">
        <v>10</v>
      </c>
      <c r="R978" s="65">
        <v>12</v>
      </c>
      <c r="S978" s="65">
        <v>0.83299999999999996</v>
      </c>
      <c r="T978" s="65">
        <v>5</v>
      </c>
      <c r="U978" s="65">
        <v>7</v>
      </c>
      <c r="V978" s="65">
        <v>12</v>
      </c>
      <c r="W978" s="65">
        <v>2</v>
      </c>
      <c r="X978" s="65">
        <v>0</v>
      </c>
      <c r="Y978" s="65">
        <v>4</v>
      </c>
      <c r="Z978" s="65">
        <v>3</v>
      </c>
      <c r="AA978" s="65">
        <v>4</v>
      </c>
      <c r="AB978" s="65">
        <v>22</v>
      </c>
      <c r="AC978" s="65">
        <v>21.1</v>
      </c>
      <c r="AD978" s="65"/>
      <c r="AE978" s="77">
        <f t="shared" si="936"/>
        <v>37</v>
      </c>
      <c r="AF978" s="78" t="s">
        <v>2581</v>
      </c>
      <c r="AG978" s="76">
        <f t="shared" ref="AG978:AH978" si="959">STDEV(L929:L978)</f>
        <v>5.0562549664464385</v>
      </c>
      <c r="AH978" s="76">
        <f t="shared" si="959"/>
        <v>0.12523519750404619</v>
      </c>
      <c r="AI978" s="76">
        <f t="shared" si="929"/>
        <v>17.215686274509803</v>
      </c>
    </row>
    <row r="979" spans="1:35" x14ac:dyDescent="0.25">
      <c r="A979" s="65">
        <v>66</v>
      </c>
      <c r="B979" s="56">
        <v>66</v>
      </c>
      <c r="C979" s="66">
        <v>38462</v>
      </c>
      <c r="D979" s="65" t="s">
        <v>2312</v>
      </c>
      <c r="E979" s="57" t="s">
        <v>19</v>
      </c>
      <c r="F979" s="67"/>
      <c r="G979" s="57" t="s">
        <v>41</v>
      </c>
      <c r="H979" s="67" t="s">
        <v>3</v>
      </c>
      <c r="I979" s="65">
        <v>1</v>
      </c>
      <c r="J979" s="68">
        <v>1.875</v>
      </c>
      <c r="K979" s="65">
        <v>9</v>
      </c>
      <c r="L979" s="65">
        <v>18</v>
      </c>
      <c r="M979" s="65">
        <v>0.5</v>
      </c>
      <c r="N979" s="65">
        <v>0</v>
      </c>
      <c r="O979" s="65">
        <v>0</v>
      </c>
      <c r="P979" s="65"/>
      <c r="Q979" s="65">
        <v>9</v>
      </c>
      <c r="R979" s="65">
        <v>15</v>
      </c>
      <c r="S979" s="65">
        <v>0.6</v>
      </c>
      <c r="T979" s="65">
        <v>3</v>
      </c>
      <c r="U979" s="65">
        <v>6</v>
      </c>
      <c r="V979" s="65">
        <v>9</v>
      </c>
      <c r="W979" s="65">
        <v>1</v>
      </c>
      <c r="X979" s="65">
        <v>0</v>
      </c>
      <c r="Y979" s="65">
        <v>3</v>
      </c>
      <c r="Z979" s="65">
        <v>2</v>
      </c>
      <c r="AA979" s="65">
        <v>2</v>
      </c>
      <c r="AB979" s="65">
        <v>27</v>
      </c>
      <c r="AC979" s="65">
        <v>19.5</v>
      </c>
      <c r="AD979" s="65"/>
      <c r="AE979" s="77">
        <f t="shared" si="936"/>
        <v>45</v>
      </c>
      <c r="AF979" s="78" t="s">
        <v>2581</v>
      </c>
      <c r="AG979" s="76">
        <f t="shared" ref="AG979:AH979" si="960">STDEV(L930:L979)</f>
        <v>4.978525312350464</v>
      </c>
      <c r="AH979" s="76">
        <f t="shared" si="960"/>
        <v>0.12185706079380894</v>
      </c>
      <c r="AI979" s="76">
        <f t="shared" si="929"/>
        <v>17.176470588235293</v>
      </c>
    </row>
    <row r="980" spans="1:35" x14ac:dyDescent="0.25">
      <c r="A980" s="65">
        <v>67</v>
      </c>
      <c r="B980" s="56">
        <v>67</v>
      </c>
      <c r="C980" s="66">
        <v>38462</v>
      </c>
      <c r="D980" s="65" t="s">
        <v>2313</v>
      </c>
      <c r="E980" s="57" t="s">
        <v>19</v>
      </c>
      <c r="F980" s="67" t="s">
        <v>5</v>
      </c>
      <c r="G980" s="57" t="s">
        <v>2</v>
      </c>
      <c r="H980" s="67" t="s">
        <v>11</v>
      </c>
      <c r="I980" s="65">
        <v>1</v>
      </c>
      <c r="J980" s="68">
        <v>2.0416666666666665</v>
      </c>
      <c r="K980" s="65">
        <v>11</v>
      </c>
      <c r="L980" s="65">
        <v>18</v>
      </c>
      <c r="M980" s="65">
        <v>0.61099999999999999</v>
      </c>
      <c r="N980" s="65">
        <v>0</v>
      </c>
      <c r="O980" s="65">
        <v>0</v>
      </c>
      <c r="P980" s="65"/>
      <c r="Q980" s="65">
        <v>3</v>
      </c>
      <c r="R980" s="65">
        <v>4</v>
      </c>
      <c r="S980" s="65">
        <v>0.75</v>
      </c>
      <c r="T980" s="65">
        <v>5</v>
      </c>
      <c r="U980" s="65">
        <v>13</v>
      </c>
      <c r="V980" s="65">
        <v>18</v>
      </c>
      <c r="W980" s="65">
        <v>4</v>
      </c>
      <c r="X980" s="65">
        <v>1</v>
      </c>
      <c r="Y980" s="65">
        <v>4</v>
      </c>
      <c r="Z980" s="65">
        <v>2</v>
      </c>
      <c r="AA980" s="65">
        <v>2</v>
      </c>
      <c r="AB980" s="65">
        <v>25</v>
      </c>
      <c r="AC980" s="65">
        <v>27.6</v>
      </c>
      <c r="AD980" s="65"/>
      <c r="AE980" s="77">
        <f t="shared" si="936"/>
        <v>49</v>
      </c>
      <c r="AF980" s="78" t="s">
        <v>2581</v>
      </c>
      <c r="AG980" s="76">
        <f t="shared" ref="AG980:AH980" si="961">STDEV(L931:L980)</f>
        <v>4.9333930866026448</v>
      </c>
      <c r="AH980" s="76">
        <f t="shared" si="961"/>
        <v>0.12212359246572546</v>
      </c>
      <c r="AI980" s="76">
        <f t="shared" si="929"/>
        <v>17.313725490196077</v>
      </c>
    </row>
    <row r="981" spans="1:35" x14ac:dyDescent="0.25">
      <c r="A981" s="65">
        <v>68</v>
      </c>
      <c r="B981" s="56">
        <v>68</v>
      </c>
      <c r="C981" s="66">
        <v>38462</v>
      </c>
      <c r="D981" s="65" t="s">
        <v>2314</v>
      </c>
      <c r="E981" s="57" t="s">
        <v>19</v>
      </c>
      <c r="F981" s="67"/>
      <c r="G981" s="57" t="s">
        <v>89</v>
      </c>
      <c r="H981" s="67" t="s">
        <v>3</v>
      </c>
      <c r="I981" s="65">
        <v>1</v>
      </c>
      <c r="J981" s="68">
        <v>2.0416666666666665</v>
      </c>
      <c r="K981" s="65">
        <v>12</v>
      </c>
      <c r="L981" s="65">
        <v>21</v>
      </c>
      <c r="M981" s="65">
        <v>0.57099999999999995</v>
      </c>
      <c r="N981" s="65">
        <v>0</v>
      </c>
      <c r="O981" s="65">
        <v>0</v>
      </c>
      <c r="P981" s="65"/>
      <c r="Q981" s="65">
        <v>5</v>
      </c>
      <c r="R981" s="65">
        <v>6</v>
      </c>
      <c r="S981" s="65">
        <v>0.83299999999999996</v>
      </c>
      <c r="T981" s="65">
        <v>2</v>
      </c>
      <c r="U981" s="65">
        <v>10</v>
      </c>
      <c r="V981" s="65">
        <v>12</v>
      </c>
      <c r="W981" s="65">
        <v>2</v>
      </c>
      <c r="X981" s="65">
        <v>1</v>
      </c>
      <c r="Y981" s="65">
        <v>3</v>
      </c>
      <c r="Z981" s="65">
        <v>4</v>
      </c>
      <c r="AA981" s="65">
        <v>0</v>
      </c>
      <c r="AB981" s="65">
        <v>29</v>
      </c>
      <c r="AC981" s="65">
        <v>23.6</v>
      </c>
      <c r="AD981" s="65"/>
      <c r="AE981" s="77">
        <f t="shared" si="936"/>
        <v>49</v>
      </c>
      <c r="AF981" s="78" t="s">
        <v>2581</v>
      </c>
      <c r="AG981" s="76">
        <f t="shared" ref="AG981:AH981" si="962">STDEV(L932:L981)</f>
        <v>4.9587687741113742</v>
      </c>
      <c r="AH981" s="76">
        <f t="shared" si="962"/>
        <v>0.12045817463640468</v>
      </c>
      <c r="AI981" s="76">
        <f t="shared" si="929"/>
        <v>17.294117647058822</v>
      </c>
    </row>
    <row r="982" spans="1:35" x14ac:dyDescent="0.25">
      <c r="A982" s="65">
        <v>69</v>
      </c>
      <c r="B982" s="56">
        <v>69</v>
      </c>
      <c r="C982" s="66">
        <v>38462</v>
      </c>
      <c r="D982" s="65" t="s">
        <v>2315</v>
      </c>
      <c r="E982" s="57" t="s">
        <v>19</v>
      </c>
      <c r="F982" s="67"/>
      <c r="G982" s="57" t="s">
        <v>1</v>
      </c>
      <c r="H982" s="67" t="s">
        <v>11</v>
      </c>
      <c r="I982" s="65">
        <v>1</v>
      </c>
      <c r="J982" s="68">
        <v>1.7916666666666667</v>
      </c>
      <c r="K982" s="65">
        <v>10</v>
      </c>
      <c r="L982" s="65">
        <v>25</v>
      </c>
      <c r="M982" s="65">
        <v>0.4</v>
      </c>
      <c r="N982" s="65">
        <v>0</v>
      </c>
      <c r="O982" s="65">
        <v>0</v>
      </c>
      <c r="P982" s="65"/>
      <c r="Q982" s="65">
        <v>7</v>
      </c>
      <c r="R982" s="65">
        <v>8</v>
      </c>
      <c r="S982" s="65">
        <v>0.875</v>
      </c>
      <c r="T982" s="65">
        <v>3</v>
      </c>
      <c r="U982" s="65">
        <v>14</v>
      </c>
      <c r="V982" s="65">
        <v>17</v>
      </c>
      <c r="W982" s="65">
        <v>2</v>
      </c>
      <c r="X982" s="65">
        <v>0</v>
      </c>
      <c r="Y982" s="65">
        <v>2</v>
      </c>
      <c r="Z982" s="65">
        <v>3</v>
      </c>
      <c r="AA982" s="65">
        <v>4</v>
      </c>
      <c r="AB982" s="65">
        <v>27</v>
      </c>
      <c r="AC982" s="65">
        <v>17.600000000000001</v>
      </c>
      <c r="AD982" s="65"/>
      <c r="AE982" s="77">
        <f t="shared" si="936"/>
        <v>43</v>
      </c>
      <c r="AF982" s="78" t="s">
        <v>2581</v>
      </c>
      <c r="AG982" s="76">
        <f t="shared" ref="AG982:AH982" si="963">STDEV(L933:L982)</f>
        <v>5.0507627227610534</v>
      </c>
      <c r="AH982" s="76">
        <f t="shared" si="963"/>
        <v>0.12002233805693438</v>
      </c>
      <c r="AI982" s="76">
        <f t="shared" si="929"/>
        <v>17.470588235294116</v>
      </c>
    </row>
    <row r="983" spans="1:35" x14ac:dyDescent="0.25">
      <c r="A983" s="65">
        <v>70</v>
      </c>
      <c r="B983" s="56">
        <v>70</v>
      </c>
      <c r="C983" s="66">
        <v>38462</v>
      </c>
      <c r="D983" s="65" t="s">
        <v>2316</v>
      </c>
      <c r="E983" s="57" t="s">
        <v>19</v>
      </c>
      <c r="F983" s="67"/>
      <c r="G983" s="57" t="s">
        <v>60</v>
      </c>
      <c r="H983" s="67" t="s">
        <v>11</v>
      </c>
      <c r="I983" s="65">
        <v>1</v>
      </c>
      <c r="J983" s="68">
        <v>1.5</v>
      </c>
      <c r="K983" s="65">
        <v>12</v>
      </c>
      <c r="L983" s="65">
        <v>16</v>
      </c>
      <c r="M983" s="65">
        <v>0.75</v>
      </c>
      <c r="N983" s="65">
        <v>0</v>
      </c>
      <c r="O983" s="65">
        <v>0</v>
      </c>
      <c r="P983" s="65"/>
      <c r="Q983" s="65">
        <v>7</v>
      </c>
      <c r="R983" s="65">
        <v>7</v>
      </c>
      <c r="S983" s="65">
        <v>1</v>
      </c>
      <c r="T983" s="65">
        <v>2</v>
      </c>
      <c r="U983" s="65">
        <v>8</v>
      </c>
      <c r="V983" s="65">
        <v>10</v>
      </c>
      <c r="W983" s="65">
        <v>4</v>
      </c>
      <c r="X983" s="65">
        <v>0</v>
      </c>
      <c r="Y983" s="65">
        <v>2</v>
      </c>
      <c r="Z983" s="65">
        <v>2</v>
      </c>
      <c r="AA983" s="65">
        <v>3</v>
      </c>
      <c r="AB983" s="65">
        <v>31</v>
      </c>
      <c r="AC983" s="65">
        <v>29.4</v>
      </c>
      <c r="AD983" s="65"/>
      <c r="AE983" s="77">
        <f t="shared" si="936"/>
        <v>36</v>
      </c>
      <c r="AF983" s="78" t="s">
        <v>2581</v>
      </c>
      <c r="AG983" s="76">
        <f t="shared" ref="AG983:AH983" si="964">STDEV(L934:L983)</f>
        <v>4.9703200734613722</v>
      </c>
      <c r="AH983" s="76">
        <f t="shared" si="964"/>
        <v>0.12319846937824667</v>
      </c>
      <c r="AI983" s="76">
        <f t="shared" si="929"/>
        <v>17.372549019607842</v>
      </c>
    </row>
    <row r="984" spans="1:35" x14ac:dyDescent="0.25">
      <c r="A984" s="65">
        <v>71</v>
      </c>
      <c r="B984" s="56">
        <v>71</v>
      </c>
      <c r="C984" s="66">
        <v>38462</v>
      </c>
      <c r="D984" s="65" t="s">
        <v>2317</v>
      </c>
      <c r="E984" s="57" t="s">
        <v>19</v>
      </c>
      <c r="F984" s="67"/>
      <c r="G984" s="57" t="s">
        <v>23</v>
      </c>
      <c r="H984" s="67" t="s">
        <v>11</v>
      </c>
      <c r="I984" s="65">
        <v>1</v>
      </c>
      <c r="J984" s="68">
        <v>1.4166666666666667</v>
      </c>
      <c r="K984" s="65">
        <v>12</v>
      </c>
      <c r="L984" s="65">
        <v>16</v>
      </c>
      <c r="M984" s="65">
        <v>0.75</v>
      </c>
      <c r="N984" s="65">
        <v>0</v>
      </c>
      <c r="O984" s="65">
        <v>0</v>
      </c>
      <c r="P984" s="65"/>
      <c r="Q984" s="65">
        <v>1</v>
      </c>
      <c r="R984" s="65">
        <v>3</v>
      </c>
      <c r="S984" s="65">
        <v>0.33300000000000002</v>
      </c>
      <c r="T984" s="65">
        <v>6</v>
      </c>
      <c r="U984" s="65">
        <v>8</v>
      </c>
      <c r="V984" s="65">
        <v>14</v>
      </c>
      <c r="W984" s="65">
        <v>8</v>
      </c>
      <c r="X984" s="65">
        <v>1</v>
      </c>
      <c r="Y984" s="65">
        <v>3</v>
      </c>
      <c r="Z984" s="65">
        <v>0</v>
      </c>
      <c r="AA984" s="65">
        <v>4</v>
      </c>
      <c r="AB984" s="65">
        <v>25</v>
      </c>
      <c r="AC984" s="65">
        <v>31.5</v>
      </c>
      <c r="AD984" s="65"/>
      <c r="AE984" s="77">
        <f t="shared" si="936"/>
        <v>34</v>
      </c>
      <c r="AF984" s="78" t="s">
        <v>2581</v>
      </c>
      <c r="AG984" s="76">
        <f t="shared" ref="AG984:AH984" si="965">STDEV(L935:L984)</f>
        <v>4.8864661075677338</v>
      </c>
      <c r="AH984" s="76">
        <f t="shared" si="965"/>
        <v>0.12625274294858224</v>
      </c>
      <c r="AI984" s="76">
        <f t="shared" si="929"/>
        <v>17.470588235294116</v>
      </c>
    </row>
    <row r="985" spans="1:35" x14ac:dyDescent="0.25">
      <c r="A985" s="65">
        <v>72</v>
      </c>
      <c r="B985" s="56">
        <v>72</v>
      </c>
      <c r="C985" s="66">
        <v>38462</v>
      </c>
      <c r="D985" s="65" t="s">
        <v>2318</v>
      </c>
      <c r="E985" s="57" t="s">
        <v>19</v>
      </c>
      <c r="F985" s="67"/>
      <c r="G985" s="57" t="s">
        <v>13</v>
      </c>
      <c r="H985" s="67" t="s">
        <v>11</v>
      </c>
      <c r="I985" s="65">
        <v>1</v>
      </c>
      <c r="J985" s="68">
        <v>1.375</v>
      </c>
      <c r="K985" s="65">
        <v>14</v>
      </c>
      <c r="L985" s="65">
        <v>22</v>
      </c>
      <c r="M985" s="65">
        <v>0.63600000000000001</v>
      </c>
      <c r="N985" s="65">
        <v>0</v>
      </c>
      <c r="O985" s="65">
        <v>1</v>
      </c>
      <c r="P985" s="65">
        <v>0</v>
      </c>
      <c r="Q985" s="65">
        <v>2</v>
      </c>
      <c r="R985" s="65">
        <v>3</v>
      </c>
      <c r="S985" s="65">
        <v>0.66700000000000004</v>
      </c>
      <c r="T985" s="65">
        <v>5</v>
      </c>
      <c r="U985" s="65">
        <v>3</v>
      </c>
      <c r="V985" s="65">
        <v>8</v>
      </c>
      <c r="W985" s="65">
        <v>2</v>
      </c>
      <c r="X985" s="65">
        <v>1</v>
      </c>
      <c r="Y985" s="65">
        <v>2</v>
      </c>
      <c r="Z985" s="65">
        <v>3</v>
      </c>
      <c r="AA985" s="65">
        <v>1</v>
      </c>
      <c r="AB985" s="65">
        <v>30</v>
      </c>
      <c r="AC985" s="65">
        <v>24.6</v>
      </c>
      <c r="AD985" s="65"/>
      <c r="AE985" s="77">
        <f t="shared" si="936"/>
        <v>33</v>
      </c>
      <c r="AF985" s="78" t="s">
        <v>2581</v>
      </c>
      <c r="AG985" s="76">
        <f t="shared" ref="AG985:AH985" si="966">STDEV(L936:L985)</f>
        <v>4.9106714283844157</v>
      </c>
      <c r="AH985" s="76">
        <f t="shared" si="966"/>
        <v>0.12564288394379633</v>
      </c>
      <c r="AI985" s="76">
        <f t="shared" si="929"/>
        <v>17.686274509803923</v>
      </c>
    </row>
    <row r="986" spans="1:35" x14ac:dyDescent="0.25">
      <c r="A986" s="65">
        <v>73</v>
      </c>
      <c r="B986" s="56">
        <v>73</v>
      </c>
      <c r="C986" s="66">
        <v>38462</v>
      </c>
      <c r="D986" s="65" t="s">
        <v>2319</v>
      </c>
      <c r="E986" s="57" t="s">
        <v>19</v>
      </c>
      <c r="F986" s="67" t="s">
        <v>5</v>
      </c>
      <c r="G986" s="57" t="s">
        <v>119</v>
      </c>
      <c r="H986" s="67" t="s">
        <v>11</v>
      </c>
      <c r="I986" s="65">
        <v>1</v>
      </c>
      <c r="J986" s="68">
        <v>1.6666666666666667</v>
      </c>
      <c r="K986" s="65">
        <v>12</v>
      </c>
      <c r="L986" s="65">
        <v>22</v>
      </c>
      <c r="M986" s="65">
        <v>0.54500000000000004</v>
      </c>
      <c r="N986" s="65">
        <v>1</v>
      </c>
      <c r="O986" s="65">
        <v>1</v>
      </c>
      <c r="P986" s="65">
        <v>1</v>
      </c>
      <c r="Q986" s="65">
        <v>8</v>
      </c>
      <c r="R986" s="65">
        <v>9</v>
      </c>
      <c r="S986" s="65">
        <v>0.88900000000000001</v>
      </c>
      <c r="T986" s="65">
        <v>1</v>
      </c>
      <c r="U986" s="65">
        <v>11</v>
      </c>
      <c r="V986" s="65">
        <v>12</v>
      </c>
      <c r="W986" s="65">
        <v>2</v>
      </c>
      <c r="X986" s="65">
        <v>1</v>
      </c>
      <c r="Y986" s="65">
        <v>3</v>
      </c>
      <c r="Z986" s="65">
        <v>4</v>
      </c>
      <c r="AA986" s="65">
        <v>4</v>
      </c>
      <c r="AB986" s="65">
        <v>33</v>
      </c>
      <c r="AC986" s="65">
        <v>24.9</v>
      </c>
      <c r="AD986" s="65"/>
      <c r="AE986" s="77">
        <f t="shared" si="936"/>
        <v>40</v>
      </c>
      <c r="AF986" s="78" t="s">
        <v>2581</v>
      </c>
      <c r="AG986" s="76">
        <f t="shared" ref="AG986:AH986" si="967">STDEV(L937:L986)</f>
        <v>4.9307034725983971</v>
      </c>
      <c r="AH986" s="76">
        <f t="shared" si="967"/>
        <v>0.12409881020331168</v>
      </c>
      <c r="AI986" s="76">
        <f t="shared" si="929"/>
        <v>17.823529411764707</v>
      </c>
    </row>
    <row r="987" spans="1:35" x14ac:dyDescent="0.25">
      <c r="A987" s="65">
        <v>74</v>
      </c>
      <c r="B987" s="56">
        <v>74</v>
      </c>
      <c r="C987" s="66">
        <v>38462</v>
      </c>
      <c r="D987" s="65" t="s">
        <v>2320</v>
      </c>
      <c r="E987" s="57" t="s">
        <v>19</v>
      </c>
      <c r="F987" s="67"/>
      <c r="G987" s="57" t="s">
        <v>35</v>
      </c>
      <c r="H987" s="67" t="s">
        <v>11</v>
      </c>
      <c r="I987" s="65">
        <v>1</v>
      </c>
      <c r="J987" s="68">
        <v>1.5</v>
      </c>
      <c r="K987" s="65">
        <v>8</v>
      </c>
      <c r="L987" s="65">
        <v>15</v>
      </c>
      <c r="M987" s="65">
        <v>0.53300000000000003</v>
      </c>
      <c r="N987" s="65">
        <v>0</v>
      </c>
      <c r="O987" s="65">
        <v>1</v>
      </c>
      <c r="P987" s="65">
        <v>0</v>
      </c>
      <c r="Q987" s="65">
        <v>4</v>
      </c>
      <c r="R987" s="65">
        <v>5</v>
      </c>
      <c r="S987" s="65">
        <v>0.8</v>
      </c>
      <c r="T987" s="65">
        <v>0</v>
      </c>
      <c r="U987" s="65">
        <v>7</v>
      </c>
      <c r="V987" s="65">
        <v>7</v>
      </c>
      <c r="W987" s="65">
        <v>1</v>
      </c>
      <c r="X987" s="65">
        <v>0</v>
      </c>
      <c r="Y987" s="65">
        <v>3</v>
      </c>
      <c r="Z987" s="65">
        <v>1</v>
      </c>
      <c r="AA987" s="65">
        <v>4</v>
      </c>
      <c r="AB987" s="65">
        <v>20</v>
      </c>
      <c r="AC987" s="65">
        <v>14.6</v>
      </c>
      <c r="AD987" s="65"/>
      <c r="AE987" s="77">
        <f t="shared" si="936"/>
        <v>36</v>
      </c>
      <c r="AF987" s="78" t="s">
        <v>2581</v>
      </c>
      <c r="AG987" s="76">
        <f t="shared" ref="AG987:AH987" si="968">STDEV(L938:L987)</f>
        <v>4.6773444410699714</v>
      </c>
      <c r="AH987" s="76">
        <f t="shared" si="968"/>
        <v>0.12405083882120603</v>
      </c>
      <c r="AI987" s="76">
        <f t="shared" si="929"/>
        <v>17.823529411764707</v>
      </c>
    </row>
    <row r="988" spans="1:35" x14ac:dyDescent="0.25">
      <c r="A988" s="65">
        <v>75</v>
      </c>
      <c r="B988" s="56">
        <v>75</v>
      </c>
      <c r="C988" s="66">
        <v>38462</v>
      </c>
      <c r="D988" s="65" t="s">
        <v>2321</v>
      </c>
      <c r="E988" s="57" t="s">
        <v>19</v>
      </c>
      <c r="F988" s="67" t="s">
        <v>5</v>
      </c>
      <c r="G988" s="57" t="s">
        <v>28</v>
      </c>
      <c r="H988" s="67" t="s">
        <v>11</v>
      </c>
      <c r="I988" s="65">
        <v>1</v>
      </c>
      <c r="J988" s="68">
        <v>1.4166666666666667</v>
      </c>
      <c r="K988" s="65">
        <v>13</v>
      </c>
      <c r="L988" s="65">
        <v>16</v>
      </c>
      <c r="M988" s="65">
        <v>0.81299999999999994</v>
      </c>
      <c r="N988" s="65">
        <v>0</v>
      </c>
      <c r="O988" s="65">
        <v>0</v>
      </c>
      <c r="P988" s="65"/>
      <c r="Q988" s="65">
        <v>7</v>
      </c>
      <c r="R988" s="65">
        <v>8</v>
      </c>
      <c r="S988" s="65">
        <v>0.875</v>
      </c>
      <c r="T988" s="65">
        <v>6</v>
      </c>
      <c r="U988" s="65">
        <v>13</v>
      </c>
      <c r="V988" s="65">
        <v>19</v>
      </c>
      <c r="W988" s="65">
        <v>3</v>
      </c>
      <c r="X988" s="65">
        <v>0</v>
      </c>
      <c r="Y988" s="65">
        <v>2</v>
      </c>
      <c r="Z988" s="65">
        <v>3</v>
      </c>
      <c r="AA988" s="65">
        <v>3</v>
      </c>
      <c r="AB988" s="65">
        <v>33</v>
      </c>
      <c r="AC988" s="65">
        <v>34</v>
      </c>
      <c r="AD988" s="65"/>
      <c r="AE988" s="77">
        <f t="shared" si="936"/>
        <v>34</v>
      </c>
      <c r="AF988" s="78" t="s">
        <v>2581</v>
      </c>
      <c r="AG988" s="76">
        <f t="shared" ref="AG988:AH988" si="969">STDEV(L939:L988)</f>
        <v>4.6133789467290063</v>
      </c>
      <c r="AH988" s="76">
        <f t="shared" si="969"/>
        <v>0.13039771032170303</v>
      </c>
      <c r="AI988" s="76">
        <f t="shared" si="929"/>
        <v>17.568627450980394</v>
      </c>
    </row>
    <row r="989" spans="1:35" x14ac:dyDescent="0.25">
      <c r="A989" s="65">
        <v>76</v>
      </c>
      <c r="B989" s="56">
        <v>76</v>
      </c>
      <c r="C989" s="66">
        <v>38462</v>
      </c>
      <c r="D989" s="65" t="s">
        <v>2322</v>
      </c>
      <c r="E989" s="57" t="s">
        <v>19</v>
      </c>
      <c r="F989" s="67" t="s">
        <v>5</v>
      </c>
      <c r="G989" s="57" t="s">
        <v>100</v>
      </c>
      <c r="H989" s="67" t="s">
        <v>11</v>
      </c>
      <c r="I989" s="65">
        <v>1</v>
      </c>
      <c r="J989" s="69">
        <v>0.79166666666666663</v>
      </c>
      <c r="K989" s="65">
        <v>5</v>
      </c>
      <c r="L989" s="65">
        <v>8</v>
      </c>
      <c r="M989" s="65">
        <v>0.625</v>
      </c>
      <c r="N989" s="65">
        <v>0</v>
      </c>
      <c r="O989" s="65">
        <v>0</v>
      </c>
      <c r="P989" s="65"/>
      <c r="Q989" s="65">
        <v>3</v>
      </c>
      <c r="R989" s="65">
        <v>4</v>
      </c>
      <c r="S989" s="65">
        <v>0.75</v>
      </c>
      <c r="T989" s="65">
        <v>1</v>
      </c>
      <c r="U989" s="65">
        <v>7</v>
      </c>
      <c r="V989" s="65">
        <v>8</v>
      </c>
      <c r="W989" s="65">
        <v>1</v>
      </c>
      <c r="X989" s="65">
        <v>2</v>
      </c>
      <c r="Y989" s="65">
        <v>0</v>
      </c>
      <c r="Z989" s="65">
        <v>0</v>
      </c>
      <c r="AA989" s="65">
        <v>0</v>
      </c>
      <c r="AB989" s="65">
        <v>13</v>
      </c>
      <c r="AC989" s="65">
        <v>14.5</v>
      </c>
      <c r="AD989" s="65"/>
      <c r="AE989" s="77">
        <f t="shared" si="936"/>
        <v>19</v>
      </c>
      <c r="AF989" s="78" t="s">
        <v>2581</v>
      </c>
      <c r="AG989" s="76">
        <f t="shared" ref="AG989:AH989" si="970">STDEV(L940:L989)</f>
        <v>4.7855650296554568</v>
      </c>
      <c r="AH989" s="76">
        <f t="shared" si="970"/>
        <v>0.13014654377716989</v>
      </c>
      <c r="AI989" s="76">
        <f t="shared" si="929"/>
        <v>17.490196078431371</v>
      </c>
    </row>
    <row r="990" spans="1:35" x14ac:dyDescent="0.25">
      <c r="A990" s="65">
        <v>77</v>
      </c>
      <c r="B990" s="56">
        <v>77</v>
      </c>
      <c r="C990" s="66">
        <v>38462</v>
      </c>
      <c r="D990" s="65" t="s">
        <v>2323</v>
      </c>
      <c r="E990" s="57" t="s">
        <v>19</v>
      </c>
      <c r="F990" s="67" t="s">
        <v>5</v>
      </c>
      <c r="G990" s="57" t="s">
        <v>10</v>
      </c>
      <c r="H990" s="67" t="s">
        <v>11</v>
      </c>
      <c r="I990" s="65">
        <v>1</v>
      </c>
      <c r="J990" s="68">
        <v>1.8333333333333333</v>
      </c>
      <c r="K990" s="65">
        <v>10</v>
      </c>
      <c r="L990" s="65">
        <v>22</v>
      </c>
      <c r="M990" s="65">
        <v>0.45500000000000002</v>
      </c>
      <c r="N990" s="65">
        <v>0</v>
      </c>
      <c r="O990" s="65">
        <v>1</v>
      </c>
      <c r="P990" s="65">
        <v>0</v>
      </c>
      <c r="Q990" s="65">
        <v>5</v>
      </c>
      <c r="R990" s="65">
        <v>8</v>
      </c>
      <c r="S990" s="65">
        <v>0.625</v>
      </c>
      <c r="T990" s="65">
        <v>7</v>
      </c>
      <c r="U990" s="65">
        <v>14</v>
      </c>
      <c r="V990" s="65">
        <v>21</v>
      </c>
      <c r="W990" s="65">
        <v>0</v>
      </c>
      <c r="X990" s="65">
        <v>0</v>
      </c>
      <c r="Y990" s="65">
        <v>3</v>
      </c>
      <c r="Z990" s="65">
        <v>2</v>
      </c>
      <c r="AA990" s="65">
        <v>3</v>
      </c>
      <c r="AB990" s="65">
        <v>25</v>
      </c>
      <c r="AC990" s="65">
        <v>20.399999999999999</v>
      </c>
      <c r="AD990" s="65"/>
      <c r="AE990" s="77">
        <f t="shared" si="936"/>
        <v>44</v>
      </c>
      <c r="AF990" s="78" t="s">
        <v>2581</v>
      </c>
      <c r="AG990" s="76">
        <f t="shared" ref="AG990:AH990" si="971">STDEV(L941:L990)</f>
        <v>4.7633378795863361</v>
      </c>
      <c r="AH990" s="76">
        <f t="shared" si="971"/>
        <v>0.13048451155252852</v>
      </c>
      <c r="AI990" s="76">
        <f t="shared" si="929"/>
        <v>17.509803921568629</v>
      </c>
    </row>
    <row r="991" spans="1:35" x14ac:dyDescent="0.25">
      <c r="A991" s="65">
        <v>78</v>
      </c>
      <c r="B991" s="56">
        <v>78</v>
      </c>
      <c r="C991" s="66">
        <v>38462</v>
      </c>
      <c r="D991" s="65" t="s">
        <v>2324</v>
      </c>
      <c r="E991" s="57" t="s">
        <v>19</v>
      </c>
      <c r="F991" s="67"/>
      <c r="G991" s="57" t="s">
        <v>6</v>
      </c>
      <c r="H991" s="67" t="s">
        <v>11</v>
      </c>
      <c r="I991" s="65">
        <v>1</v>
      </c>
      <c r="J991" s="68">
        <v>1.875</v>
      </c>
      <c r="K991" s="65">
        <v>3</v>
      </c>
      <c r="L991" s="65">
        <v>14</v>
      </c>
      <c r="M991" s="65">
        <v>0.214</v>
      </c>
      <c r="N991" s="65">
        <v>0</v>
      </c>
      <c r="O991" s="65">
        <v>0</v>
      </c>
      <c r="P991" s="65"/>
      <c r="Q991" s="65">
        <v>5</v>
      </c>
      <c r="R991" s="65">
        <v>6</v>
      </c>
      <c r="S991" s="65">
        <v>0.83299999999999996</v>
      </c>
      <c r="T991" s="65">
        <v>3</v>
      </c>
      <c r="U991" s="65">
        <v>8</v>
      </c>
      <c r="V991" s="65">
        <v>11</v>
      </c>
      <c r="W991" s="65">
        <v>4</v>
      </c>
      <c r="X991" s="65">
        <v>0</v>
      </c>
      <c r="Y991" s="65">
        <v>3</v>
      </c>
      <c r="Z991" s="65">
        <v>3</v>
      </c>
      <c r="AA991" s="65">
        <v>1</v>
      </c>
      <c r="AB991" s="65">
        <v>11</v>
      </c>
      <c r="AC991" s="65">
        <v>8</v>
      </c>
      <c r="AD991" s="65"/>
      <c r="AE991" s="77">
        <f t="shared" si="936"/>
        <v>45</v>
      </c>
      <c r="AF991" s="78" t="s">
        <v>2581</v>
      </c>
      <c r="AG991" s="76">
        <f t="shared" ref="AG991:AH991" si="972">STDEV(L942:L991)</f>
        <v>4.6330225511196996</v>
      </c>
      <c r="AH991" s="76">
        <f t="shared" si="972"/>
        <v>0.13780774688688877</v>
      </c>
      <c r="AI991" s="76">
        <f t="shared" si="929"/>
        <v>17.549019607843139</v>
      </c>
    </row>
    <row r="992" spans="1:35" x14ac:dyDescent="0.25">
      <c r="A992" s="65">
        <v>79</v>
      </c>
      <c r="B992" s="56">
        <v>79</v>
      </c>
      <c r="C992" s="66">
        <v>38462</v>
      </c>
      <c r="D992" s="65" t="s">
        <v>2325</v>
      </c>
      <c r="E992" s="57" t="s">
        <v>19</v>
      </c>
      <c r="F992" s="67"/>
      <c r="G992" s="57" t="s">
        <v>387</v>
      </c>
      <c r="H992" s="67" t="s">
        <v>11</v>
      </c>
      <c r="I992" s="65">
        <v>1</v>
      </c>
      <c r="J992" s="68">
        <v>1.5416666666666667</v>
      </c>
      <c r="K992" s="65">
        <v>6</v>
      </c>
      <c r="L992" s="65">
        <v>11</v>
      </c>
      <c r="M992" s="65">
        <v>0.54500000000000004</v>
      </c>
      <c r="N992" s="65">
        <v>0</v>
      </c>
      <c r="O992" s="65">
        <v>0</v>
      </c>
      <c r="P992" s="65"/>
      <c r="Q992" s="65">
        <v>6</v>
      </c>
      <c r="R992" s="65">
        <v>12</v>
      </c>
      <c r="S992" s="65">
        <v>0.5</v>
      </c>
      <c r="T992" s="65">
        <v>5</v>
      </c>
      <c r="U992" s="65">
        <v>10</v>
      </c>
      <c r="V992" s="65">
        <v>15</v>
      </c>
      <c r="W992" s="65">
        <v>4</v>
      </c>
      <c r="X992" s="65">
        <v>1</v>
      </c>
      <c r="Y992" s="65">
        <v>6</v>
      </c>
      <c r="Z992" s="65">
        <v>6</v>
      </c>
      <c r="AA992" s="65">
        <v>4</v>
      </c>
      <c r="AB992" s="65">
        <v>18</v>
      </c>
      <c r="AC992" s="65">
        <v>17.2</v>
      </c>
      <c r="AD992" s="65"/>
      <c r="AE992" s="77">
        <f t="shared" si="936"/>
        <v>37</v>
      </c>
      <c r="AF992" s="78" t="s">
        <v>2581</v>
      </c>
      <c r="AG992" s="76">
        <f t="shared" ref="AG992:AH992" si="973">STDEV(L943:L992)</f>
        <v>4.7034507523298084</v>
      </c>
      <c r="AH992" s="76">
        <f t="shared" si="973"/>
        <v>0.137757290262287</v>
      </c>
      <c r="AI992" s="76">
        <f t="shared" si="929"/>
        <v>17.254901960784313</v>
      </c>
    </row>
    <row r="993" spans="1:35" x14ac:dyDescent="0.25">
      <c r="A993" s="65">
        <v>80</v>
      </c>
      <c r="B993" s="56">
        <v>80</v>
      </c>
      <c r="C993" s="66">
        <v>38462</v>
      </c>
      <c r="D993" s="65" t="s">
        <v>2326</v>
      </c>
      <c r="E993" s="57" t="s">
        <v>19</v>
      </c>
      <c r="F993" s="67" t="s">
        <v>5</v>
      </c>
      <c r="G993" s="57" t="s">
        <v>21</v>
      </c>
      <c r="H993" s="67" t="s">
        <v>3</v>
      </c>
      <c r="I993" s="65">
        <v>1</v>
      </c>
      <c r="J993" s="68">
        <v>1.5833333333333333</v>
      </c>
      <c r="K993" s="65">
        <v>5</v>
      </c>
      <c r="L993" s="65">
        <v>8</v>
      </c>
      <c r="M993" s="65">
        <v>0.625</v>
      </c>
      <c r="N993" s="65">
        <v>0</v>
      </c>
      <c r="O993" s="65">
        <v>0</v>
      </c>
      <c r="P993" s="65"/>
      <c r="Q993" s="65">
        <v>5</v>
      </c>
      <c r="R993" s="65">
        <v>7</v>
      </c>
      <c r="S993" s="65">
        <v>0.71399999999999997</v>
      </c>
      <c r="T993" s="65">
        <v>2</v>
      </c>
      <c r="U993" s="65">
        <v>5</v>
      </c>
      <c r="V993" s="65">
        <v>7</v>
      </c>
      <c r="W993" s="65">
        <v>6</v>
      </c>
      <c r="X993" s="65">
        <v>1</v>
      </c>
      <c r="Y993" s="65">
        <v>3</v>
      </c>
      <c r="Z993" s="65">
        <v>4</v>
      </c>
      <c r="AA993" s="65">
        <v>3</v>
      </c>
      <c r="AB993" s="65">
        <v>15</v>
      </c>
      <c r="AC993" s="65">
        <v>15.6</v>
      </c>
      <c r="AD993" s="65"/>
      <c r="AE993" s="77">
        <f t="shared" si="936"/>
        <v>38</v>
      </c>
      <c r="AF993" s="78" t="s">
        <v>2581</v>
      </c>
      <c r="AG993" s="76">
        <f t="shared" ref="AG993:AH993" si="974">STDEV(L944:L993)</f>
        <v>4.8611747971208841</v>
      </c>
      <c r="AH993" s="76">
        <f t="shared" si="974"/>
        <v>0.13832518474483865</v>
      </c>
      <c r="AI993" s="76">
        <f t="shared" si="929"/>
        <v>17.019607843137255</v>
      </c>
    </row>
    <row r="994" spans="1:35" x14ac:dyDescent="0.25">
      <c r="A994" s="65">
        <v>81</v>
      </c>
      <c r="B994" s="56">
        <v>81</v>
      </c>
      <c r="C994" s="66">
        <v>38462</v>
      </c>
      <c r="D994" s="65" t="s">
        <v>2327</v>
      </c>
      <c r="E994" s="57" t="s">
        <v>19</v>
      </c>
      <c r="F994" s="67" t="s">
        <v>5</v>
      </c>
      <c r="G994" s="57" t="s">
        <v>13</v>
      </c>
      <c r="H994" s="67" t="s">
        <v>11</v>
      </c>
      <c r="I994" s="65">
        <v>1</v>
      </c>
      <c r="J994" s="68">
        <v>1.7916666666666667</v>
      </c>
      <c r="K994" s="65">
        <v>9</v>
      </c>
      <c r="L994" s="65">
        <v>16</v>
      </c>
      <c r="M994" s="65">
        <v>0.56299999999999994</v>
      </c>
      <c r="N994" s="65">
        <v>0</v>
      </c>
      <c r="O994" s="65">
        <v>1</v>
      </c>
      <c r="P994" s="65">
        <v>0</v>
      </c>
      <c r="Q994" s="65">
        <v>3</v>
      </c>
      <c r="R994" s="65">
        <v>4</v>
      </c>
      <c r="S994" s="65">
        <v>0.75</v>
      </c>
      <c r="T994" s="65">
        <v>3</v>
      </c>
      <c r="U994" s="65">
        <v>12</v>
      </c>
      <c r="V994" s="65">
        <v>15</v>
      </c>
      <c r="W994" s="65">
        <v>9</v>
      </c>
      <c r="X994" s="65">
        <v>1</v>
      </c>
      <c r="Y994" s="65">
        <v>6</v>
      </c>
      <c r="Z994" s="65">
        <v>4</v>
      </c>
      <c r="AA994" s="65">
        <v>3</v>
      </c>
      <c r="AB994" s="65">
        <v>21</v>
      </c>
      <c r="AC994" s="65">
        <v>25</v>
      </c>
      <c r="AD994" s="65"/>
      <c r="AE994" s="77">
        <f t="shared" si="936"/>
        <v>43</v>
      </c>
      <c r="AF994" s="78" t="s">
        <v>2581</v>
      </c>
      <c r="AG994" s="76">
        <f t="shared" ref="AG994:AH994" si="975">STDEV(L945:L994)</f>
        <v>4.7838589153996756</v>
      </c>
      <c r="AH994" s="76">
        <f t="shared" si="975"/>
        <v>0.13838003866902457</v>
      </c>
      <c r="AI994" s="76">
        <f t="shared" si="929"/>
        <v>16.941176470588236</v>
      </c>
    </row>
    <row r="995" spans="1:35" x14ac:dyDescent="0.25">
      <c r="A995" s="65">
        <v>1</v>
      </c>
      <c r="B995" s="56">
        <v>1</v>
      </c>
      <c r="C995" s="66">
        <v>38462</v>
      </c>
      <c r="D995" s="65" t="s">
        <v>2213</v>
      </c>
      <c r="E995" s="57" t="s">
        <v>19</v>
      </c>
      <c r="F995" s="67"/>
      <c r="G995" s="57" t="s">
        <v>21</v>
      </c>
      <c r="H995" s="67" t="s">
        <v>11</v>
      </c>
      <c r="I995" s="65">
        <v>1</v>
      </c>
      <c r="J995" s="68">
        <v>1.6666666666666667</v>
      </c>
      <c r="K995" s="65">
        <v>8</v>
      </c>
      <c r="L995" s="65">
        <v>13</v>
      </c>
      <c r="M995" s="65">
        <v>0.61499999999999999</v>
      </c>
      <c r="N995" s="65">
        <v>0</v>
      </c>
      <c r="O995" s="65">
        <v>0</v>
      </c>
      <c r="P995" s="65"/>
      <c r="Q995" s="65">
        <v>8</v>
      </c>
      <c r="R995" s="65">
        <v>9</v>
      </c>
      <c r="S995" s="65">
        <v>0.88900000000000001</v>
      </c>
      <c r="T995" s="65">
        <v>4</v>
      </c>
      <c r="U995" s="65">
        <v>8</v>
      </c>
      <c r="V995" s="65">
        <v>12</v>
      </c>
      <c r="W995" s="65">
        <v>4</v>
      </c>
      <c r="X995" s="65">
        <v>1</v>
      </c>
      <c r="Y995" s="65">
        <v>6</v>
      </c>
      <c r="Z995" s="65">
        <v>3</v>
      </c>
      <c r="AA995" s="65">
        <v>3</v>
      </c>
      <c r="AB995" s="65">
        <v>24</v>
      </c>
      <c r="AC995" s="65">
        <v>26.7</v>
      </c>
      <c r="AD995" s="65"/>
      <c r="AE995" s="77">
        <f t="shared" si="936"/>
        <v>40</v>
      </c>
      <c r="AF995" s="78" t="s">
        <v>2581</v>
      </c>
      <c r="AG995" s="76">
        <f t="shared" ref="AG995:AH995" si="976">STDEV(L946:L995)</f>
        <v>4.6991097723995789</v>
      </c>
      <c r="AH995" s="76">
        <f t="shared" si="976"/>
        <v>0.1384052744659682</v>
      </c>
      <c r="AI995" s="76">
        <f t="shared" si="929"/>
        <v>16.745098039215687</v>
      </c>
    </row>
    <row r="996" spans="1:35" x14ac:dyDescent="0.25">
      <c r="A996" s="65">
        <v>2</v>
      </c>
      <c r="B996" s="56">
        <v>2</v>
      </c>
      <c r="C996" s="66">
        <v>38462</v>
      </c>
      <c r="D996" s="65" t="s">
        <v>587</v>
      </c>
      <c r="E996" s="57" t="s">
        <v>19</v>
      </c>
      <c r="F996" s="67" t="s">
        <v>5</v>
      </c>
      <c r="G996" s="57" t="s">
        <v>33</v>
      </c>
      <c r="H996" s="67" t="s">
        <v>3</v>
      </c>
      <c r="I996" s="65">
        <v>1</v>
      </c>
      <c r="J996" s="68">
        <v>1.4166666666666667</v>
      </c>
      <c r="K996" s="65">
        <v>7</v>
      </c>
      <c r="L996" s="65">
        <v>22</v>
      </c>
      <c r="M996" s="65">
        <v>0.318</v>
      </c>
      <c r="N996" s="65">
        <v>0</v>
      </c>
      <c r="O996" s="65">
        <v>0</v>
      </c>
      <c r="P996" s="65"/>
      <c r="Q996" s="65">
        <v>3</v>
      </c>
      <c r="R996" s="65">
        <v>4</v>
      </c>
      <c r="S996" s="65">
        <v>0.75</v>
      </c>
      <c r="T996" s="65">
        <v>5</v>
      </c>
      <c r="U996" s="65">
        <v>16</v>
      </c>
      <c r="V996" s="65">
        <v>21</v>
      </c>
      <c r="W996" s="65">
        <v>1</v>
      </c>
      <c r="X996" s="65">
        <v>2</v>
      </c>
      <c r="Y996" s="65">
        <v>8</v>
      </c>
      <c r="Z996" s="65">
        <v>5</v>
      </c>
      <c r="AA996" s="65">
        <v>4</v>
      </c>
      <c r="AB996" s="65">
        <v>17</v>
      </c>
      <c r="AC996" s="65">
        <v>14</v>
      </c>
      <c r="AD996" s="65"/>
      <c r="AE996" s="77">
        <f t="shared" si="936"/>
        <v>34</v>
      </c>
      <c r="AF996" s="78" t="s">
        <v>2581</v>
      </c>
      <c r="AG996" s="76">
        <f t="shared" ref="AG996:AH996" si="977">STDEV(L947:L996)</f>
        <v>4.7571214070730461</v>
      </c>
      <c r="AH996" s="76">
        <f t="shared" si="977"/>
        <v>0.13734171445927193</v>
      </c>
      <c r="AI996" s="76">
        <f t="shared" si="929"/>
        <v>16.705882352941178</v>
      </c>
    </row>
    <row r="997" spans="1:35" x14ac:dyDescent="0.25">
      <c r="A997" s="65">
        <v>3</v>
      </c>
      <c r="B997" s="56">
        <v>3</v>
      </c>
      <c r="C997" s="66">
        <v>38462</v>
      </c>
      <c r="D997" s="65" t="s">
        <v>589</v>
      </c>
      <c r="E997" s="57" t="s">
        <v>19</v>
      </c>
      <c r="F997" s="67"/>
      <c r="G997" s="57" t="s">
        <v>41</v>
      </c>
      <c r="H997" s="67" t="s">
        <v>11</v>
      </c>
      <c r="I997" s="65">
        <v>1</v>
      </c>
      <c r="J997" s="68">
        <v>1.6666666666666667</v>
      </c>
      <c r="K997" s="65">
        <v>5</v>
      </c>
      <c r="L997" s="65">
        <v>9</v>
      </c>
      <c r="M997" s="65">
        <v>0.55600000000000005</v>
      </c>
      <c r="N997" s="65">
        <v>0</v>
      </c>
      <c r="O997" s="65">
        <v>0</v>
      </c>
      <c r="P997" s="65"/>
      <c r="Q997" s="65">
        <v>5</v>
      </c>
      <c r="R997" s="65">
        <v>10</v>
      </c>
      <c r="S997" s="65">
        <v>0.5</v>
      </c>
      <c r="T997" s="65">
        <v>4</v>
      </c>
      <c r="U997" s="65">
        <v>11</v>
      </c>
      <c r="V997" s="65">
        <v>15</v>
      </c>
      <c r="W997" s="65">
        <v>1</v>
      </c>
      <c r="X997" s="65">
        <v>0</v>
      </c>
      <c r="Y997" s="65">
        <v>0</v>
      </c>
      <c r="Z997" s="65">
        <v>5</v>
      </c>
      <c r="AA997" s="65">
        <v>3</v>
      </c>
      <c r="AB997" s="65">
        <v>15</v>
      </c>
      <c r="AC997" s="65">
        <v>9.3000000000000007</v>
      </c>
      <c r="AD997" s="65"/>
      <c r="AE997" s="77">
        <f t="shared" si="936"/>
        <v>40</v>
      </c>
      <c r="AF997" s="78" t="s">
        <v>2581</v>
      </c>
      <c r="AG997" s="76">
        <f t="shared" ref="AG997:AH997" si="978">STDEV(L948:L997)</f>
        <v>4.7590515261521853</v>
      </c>
      <c r="AH997" s="76">
        <f t="shared" si="978"/>
        <v>0.13560702528306723</v>
      </c>
      <c r="AI997" s="76">
        <f t="shared" si="929"/>
        <v>16.529411764705884</v>
      </c>
    </row>
    <row r="998" spans="1:35" x14ac:dyDescent="0.25">
      <c r="A998" s="65">
        <v>4</v>
      </c>
      <c r="B998" s="56">
        <v>4</v>
      </c>
      <c r="C998" s="66">
        <v>38462</v>
      </c>
      <c r="D998" s="65" t="s">
        <v>590</v>
      </c>
      <c r="E998" s="57" t="s">
        <v>19</v>
      </c>
      <c r="F998" s="67" t="s">
        <v>5</v>
      </c>
      <c r="G998" s="57" t="s">
        <v>28</v>
      </c>
      <c r="H998" s="67" t="s">
        <v>3</v>
      </c>
      <c r="I998" s="65">
        <v>1</v>
      </c>
      <c r="J998" s="69">
        <v>0.29166666666666669</v>
      </c>
      <c r="K998" s="65">
        <v>5</v>
      </c>
      <c r="L998" s="65">
        <v>6</v>
      </c>
      <c r="M998" s="65">
        <v>0.83299999999999996</v>
      </c>
      <c r="N998" s="65">
        <v>0</v>
      </c>
      <c r="O998" s="65">
        <v>0</v>
      </c>
      <c r="P998" s="65"/>
      <c r="Q998" s="65">
        <v>0</v>
      </c>
      <c r="R998" s="65">
        <v>0</v>
      </c>
      <c r="S998" s="65"/>
      <c r="T998" s="65">
        <v>0</v>
      </c>
      <c r="U998" s="65">
        <v>3</v>
      </c>
      <c r="V998" s="65">
        <v>3</v>
      </c>
      <c r="W998" s="65">
        <v>1</v>
      </c>
      <c r="X998" s="65">
        <v>0</v>
      </c>
      <c r="Y998" s="65">
        <v>0</v>
      </c>
      <c r="Z998" s="65">
        <v>0</v>
      </c>
      <c r="AA998" s="65">
        <v>0</v>
      </c>
      <c r="AB998" s="65">
        <v>10</v>
      </c>
      <c r="AC998" s="65">
        <v>9.4</v>
      </c>
      <c r="AD998" s="65"/>
      <c r="AE998" s="77">
        <f t="shared" si="936"/>
        <v>7</v>
      </c>
      <c r="AF998" s="78" t="s">
        <v>2581</v>
      </c>
      <c r="AG998" s="76">
        <f t="shared" ref="AG998:AH998" si="979">STDEV(L949:L998)</f>
        <v>4.9637050020059403</v>
      </c>
      <c r="AH998" s="76">
        <f t="shared" si="979"/>
        <v>0.14214985050994605</v>
      </c>
      <c r="AI998" s="76">
        <f t="shared" si="929"/>
        <v>16.176470588235293</v>
      </c>
    </row>
    <row r="999" spans="1:35" x14ac:dyDescent="0.25">
      <c r="A999" s="65">
        <v>5</v>
      </c>
      <c r="B999" s="56">
        <v>5</v>
      </c>
      <c r="C999" s="66">
        <v>38462</v>
      </c>
      <c r="D999" s="65" t="s">
        <v>594</v>
      </c>
      <c r="E999" s="57" t="s">
        <v>19</v>
      </c>
      <c r="F999" s="67"/>
      <c r="G999" s="57" t="s">
        <v>13</v>
      </c>
      <c r="H999" s="67" t="s">
        <v>11</v>
      </c>
      <c r="I999" s="65">
        <v>1</v>
      </c>
      <c r="J999" s="68">
        <v>1.4166666666666667</v>
      </c>
      <c r="K999" s="65">
        <v>7</v>
      </c>
      <c r="L999" s="65">
        <v>14</v>
      </c>
      <c r="M999" s="65">
        <v>0.5</v>
      </c>
      <c r="N999" s="65">
        <v>0</v>
      </c>
      <c r="O999" s="65">
        <v>0</v>
      </c>
      <c r="P999" s="65"/>
      <c r="Q999" s="65">
        <v>2</v>
      </c>
      <c r="R999" s="65">
        <v>7</v>
      </c>
      <c r="S999" s="65">
        <v>0.28599999999999998</v>
      </c>
      <c r="T999" s="65">
        <v>2</v>
      </c>
      <c r="U999" s="65">
        <v>8</v>
      </c>
      <c r="V999" s="65">
        <v>10</v>
      </c>
      <c r="W999" s="65">
        <v>5</v>
      </c>
      <c r="X999" s="65">
        <v>1</v>
      </c>
      <c r="Y999" s="65">
        <v>4</v>
      </c>
      <c r="Z999" s="65">
        <v>2</v>
      </c>
      <c r="AA999" s="65">
        <v>2</v>
      </c>
      <c r="AB999" s="65">
        <v>16</v>
      </c>
      <c r="AC999" s="65">
        <v>15.3</v>
      </c>
      <c r="AD999" s="65"/>
      <c r="AE999" s="77">
        <f t="shared" si="936"/>
        <v>34</v>
      </c>
      <c r="AF999" s="78" t="s">
        <v>2581</v>
      </c>
      <c r="AG999" s="76">
        <f t="shared" ref="AG999:AH999" si="980">STDEV(L950:L999)</f>
        <v>4.9703200734613722</v>
      </c>
      <c r="AH999" s="76">
        <f t="shared" si="980"/>
        <v>0.13917668113383283</v>
      </c>
      <c r="AI999" s="76">
        <f t="shared" si="929"/>
        <v>16.078431372549019</v>
      </c>
    </row>
    <row r="1000" spans="1:35" x14ac:dyDescent="0.25">
      <c r="A1000" s="65">
        <v>6</v>
      </c>
      <c r="B1000" s="56">
        <v>6</v>
      </c>
      <c r="C1000" s="66">
        <v>38462</v>
      </c>
      <c r="D1000" s="65" t="s">
        <v>595</v>
      </c>
      <c r="E1000" s="57" t="s">
        <v>19</v>
      </c>
      <c r="F1000" s="67" t="s">
        <v>5</v>
      </c>
      <c r="G1000" s="57" t="s">
        <v>131</v>
      </c>
      <c r="H1000" s="67" t="s">
        <v>11</v>
      </c>
      <c r="I1000" s="65">
        <v>1</v>
      </c>
      <c r="J1000" s="68">
        <v>1.625</v>
      </c>
      <c r="K1000" s="65">
        <v>12</v>
      </c>
      <c r="L1000" s="65">
        <v>19</v>
      </c>
      <c r="M1000" s="65">
        <v>0.63200000000000001</v>
      </c>
      <c r="N1000" s="65">
        <v>0</v>
      </c>
      <c r="O1000" s="65">
        <v>0</v>
      </c>
      <c r="P1000" s="65"/>
      <c r="Q1000" s="65">
        <v>7</v>
      </c>
      <c r="R1000" s="65">
        <v>8</v>
      </c>
      <c r="S1000" s="65">
        <v>0.875</v>
      </c>
      <c r="T1000" s="65">
        <v>3</v>
      </c>
      <c r="U1000" s="65">
        <v>9</v>
      </c>
      <c r="V1000" s="65">
        <v>12</v>
      </c>
      <c r="W1000" s="65">
        <v>1</v>
      </c>
      <c r="X1000" s="65">
        <v>1</v>
      </c>
      <c r="Y1000" s="65">
        <v>3</v>
      </c>
      <c r="Z1000" s="65">
        <v>4</v>
      </c>
      <c r="AA1000" s="65">
        <v>1</v>
      </c>
      <c r="AB1000" s="65">
        <v>31</v>
      </c>
      <c r="AC1000" s="65">
        <v>26.3</v>
      </c>
      <c r="AD1000" s="65"/>
      <c r="AE1000" s="77">
        <f t="shared" si="936"/>
        <v>39</v>
      </c>
      <c r="AF1000" s="78" t="s">
        <v>2581</v>
      </c>
      <c r="AG1000" s="76">
        <f t="shared" ref="AG1000:AH1000" si="981">STDEV(L951:L1000)</f>
        <v>4.9871672054076814</v>
      </c>
      <c r="AH1000" s="76">
        <f t="shared" si="981"/>
        <v>0.13895404614035359</v>
      </c>
      <c r="AI1000" s="76">
        <f t="shared" si="929"/>
        <v>16.156862745098039</v>
      </c>
    </row>
    <row r="1001" spans="1:35" x14ac:dyDescent="0.25">
      <c r="A1001" s="65">
        <v>7</v>
      </c>
      <c r="B1001" s="56">
        <v>7</v>
      </c>
      <c r="C1001" s="66">
        <v>38462</v>
      </c>
      <c r="D1001" s="65" t="s">
        <v>596</v>
      </c>
      <c r="E1001" s="57" t="s">
        <v>19</v>
      </c>
      <c r="F1001" s="67" t="s">
        <v>5</v>
      </c>
      <c r="G1001" s="57" t="s">
        <v>95</v>
      </c>
      <c r="H1001" s="67" t="s">
        <v>3</v>
      </c>
      <c r="I1001" s="65">
        <v>1</v>
      </c>
      <c r="J1001" s="68">
        <v>1.7083333333333333</v>
      </c>
      <c r="K1001" s="65">
        <v>14</v>
      </c>
      <c r="L1001" s="65">
        <v>27</v>
      </c>
      <c r="M1001" s="65">
        <v>0.51900000000000002</v>
      </c>
      <c r="N1001" s="65">
        <v>0</v>
      </c>
      <c r="O1001" s="65">
        <v>1</v>
      </c>
      <c r="P1001" s="65">
        <v>0</v>
      </c>
      <c r="Q1001" s="65">
        <v>7</v>
      </c>
      <c r="R1001" s="65">
        <v>11</v>
      </c>
      <c r="S1001" s="65">
        <v>0.63600000000000001</v>
      </c>
      <c r="T1001" s="65">
        <v>6</v>
      </c>
      <c r="U1001" s="65">
        <v>9</v>
      </c>
      <c r="V1001" s="65">
        <v>15</v>
      </c>
      <c r="W1001" s="65">
        <v>5</v>
      </c>
      <c r="X1001" s="65">
        <v>0</v>
      </c>
      <c r="Y1001" s="65">
        <v>2</v>
      </c>
      <c r="Z1001" s="65">
        <v>4</v>
      </c>
      <c r="AA1001" s="65">
        <v>5</v>
      </c>
      <c r="AB1001" s="65">
        <v>35</v>
      </c>
      <c r="AC1001" s="65">
        <v>25.9</v>
      </c>
      <c r="AD1001" s="65"/>
      <c r="AE1001" s="77">
        <f t="shared" si="936"/>
        <v>41</v>
      </c>
      <c r="AF1001" s="78" t="s">
        <v>2581</v>
      </c>
      <c r="AG1001" s="76">
        <f t="shared" ref="AG1001:AH1001" si="982">STDEV(L952:L1001)</f>
        <v>5.0668993859909142</v>
      </c>
      <c r="AH1001" s="76">
        <f t="shared" si="982"/>
        <v>0.13831369404069724</v>
      </c>
      <c r="AI1001" s="76">
        <f t="shared" si="929"/>
        <v>16.372549019607842</v>
      </c>
    </row>
    <row r="1002" spans="1:35" x14ac:dyDescent="0.25">
      <c r="A1002" s="65">
        <v>8</v>
      </c>
      <c r="B1002" s="56">
        <v>8</v>
      </c>
      <c r="C1002" s="66">
        <v>38462</v>
      </c>
      <c r="D1002" s="65" t="s">
        <v>597</v>
      </c>
      <c r="E1002" s="57" t="s">
        <v>19</v>
      </c>
      <c r="F1002" s="67" t="s">
        <v>5</v>
      </c>
      <c r="G1002" s="57" t="s">
        <v>114</v>
      </c>
      <c r="H1002" s="67" t="s">
        <v>11</v>
      </c>
      <c r="I1002" s="65">
        <v>1</v>
      </c>
      <c r="J1002" s="68">
        <v>1.25</v>
      </c>
      <c r="K1002" s="65">
        <v>5</v>
      </c>
      <c r="L1002" s="65">
        <v>10</v>
      </c>
      <c r="M1002" s="65">
        <v>0.5</v>
      </c>
      <c r="N1002" s="65">
        <v>1</v>
      </c>
      <c r="O1002" s="65">
        <v>1</v>
      </c>
      <c r="P1002" s="65">
        <v>1</v>
      </c>
      <c r="Q1002" s="65">
        <v>6</v>
      </c>
      <c r="R1002" s="65">
        <v>8</v>
      </c>
      <c r="S1002" s="65">
        <v>0.75</v>
      </c>
      <c r="T1002" s="65">
        <v>1</v>
      </c>
      <c r="U1002" s="65">
        <v>12</v>
      </c>
      <c r="V1002" s="65">
        <v>13</v>
      </c>
      <c r="W1002" s="65">
        <v>2</v>
      </c>
      <c r="X1002" s="65">
        <v>0</v>
      </c>
      <c r="Y1002" s="65">
        <v>3</v>
      </c>
      <c r="Z1002" s="65">
        <v>7</v>
      </c>
      <c r="AA1002" s="65">
        <v>2</v>
      </c>
      <c r="AB1002" s="65">
        <v>17</v>
      </c>
      <c r="AC1002" s="65">
        <v>11.2</v>
      </c>
      <c r="AD1002" s="65"/>
      <c r="AE1002" s="77">
        <f t="shared" si="936"/>
        <v>30</v>
      </c>
      <c r="AF1002" s="78" t="s">
        <v>2581</v>
      </c>
      <c r="AG1002" s="76">
        <f t="shared" ref="AG1002:AH1002" si="983">STDEV(L953:L1002)</f>
        <v>5.1422221830247512</v>
      </c>
      <c r="AH1002" s="76">
        <f t="shared" si="983"/>
        <v>0.13840856998357418</v>
      </c>
      <c r="AI1002" s="76">
        <f t="shared" si="929"/>
        <v>16.078431372549019</v>
      </c>
    </row>
    <row r="1003" spans="1:35" x14ac:dyDescent="0.25">
      <c r="A1003" s="65">
        <v>9</v>
      </c>
      <c r="B1003" s="56">
        <v>9</v>
      </c>
      <c r="C1003" s="66">
        <v>38462</v>
      </c>
      <c r="D1003" s="65" t="s">
        <v>2214</v>
      </c>
      <c r="E1003" s="57" t="s">
        <v>19</v>
      </c>
      <c r="F1003" s="67"/>
      <c r="G1003" s="57" t="s">
        <v>15</v>
      </c>
      <c r="H1003" s="67" t="s">
        <v>11</v>
      </c>
      <c r="I1003" s="65">
        <v>1</v>
      </c>
      <c r="J1003" s="68">
        <v>1.4583333333333333</v>
      </c>
      <c r="K1003" s="65">
        <v>10</v>
      </c>
      <c r="L1003" s="65">
        <v>19</v>
      </c>
      <c r="M1003" s="65">
        <v>0.52600000000000002</v>
      </c>
      <c r="N1003" s="65">
        <v>0</v>
      </c>
      <c r="O1003" s="65">
        <v>0</v>
      </c>
      <c r="P1003" s="65"/>
      <c r="Q1003" s="65">
        <v>1</v>
      </c>
      <c r="R1003" s="65">
        <v>3</v>
      </c>
      <c r="S1003" s="65">
        <v>0.33300000000000002</v>
      </c>
      <c r="T1003" s="65">
        <v>5</v>
      </c>
      <c r="U1003" s="65">
        <v>5</v>
      </c>
      <c r="V1003" s="65">
        <v>10</v>
      </c>
      <c r="W1003" s="65">
        <v>3</v>
      </c>
      <c r="X1003" s="65">
        <v>1</v>
      </c>
      <c r="Y1003" s="65">
        <v>3</v>
      </c>
      <c r="Z1003" s="65">
        <v>1</v>
      </c>
      <c r="AA1003" s="65">
        <v>2</v>
      </c>
      <c r="AB1003" s="65">
        <v>21</v>
      </c>
      <c r="AC1003" s="65">
        <v>19.3</v>
      </c>
      <c r="AD1003" s="65"/>
      <c r="AE1003" s="77">
        <f t="shared" si="936"/>
        <v>35</v>
      </c>
      <c r="AF1003" s="78" t="s">
        <v>2581</v>
      </c>
      <c r="AG1003" s="76">
        <f t="shared" ref="AG1003:AH1003" si="984">STDEV(L954:L1003)</f>
        <v>5.11085279836258</v>
      </c>
      <c r="AH1003" s="76">
        <f t="shared" si="984"/>
        <v>0.13840382205410279</v>
      </c>
      <c r="AI1003" s="76">
        <f t="shared" si="929"/>
        <v>16.137254901960784</v>
      </c>
    </row>
    <row r="1004" spans="1:35" x14ac:dyDescent="0.25">
      <c r="A1004" s="65">
        <v>10</v>
      </c>
      <c r="B1004" s="56">
        <v>10</v>
      </c>
      <c r="C1004" s="66">
        <v>38462</v>
      </c>
      <c r="D1004" s="65" t="s">
        <v>600</v>
      </c>
      <c r="E1004" s="57" t="s">
        <v>19</v>
      </c>
      <c r="F1004" s="67" t="s">
        <v>5</v>
      </c>
      <c r="G1004" s="57" t="s">
        <v>2</v>
      </c>
      <c r="H1004" s="67" t="s">
        <v>3</v>
      </c>
      <c r="I1004" s="65">
        <v>1</v>
      </c>
      <c r="J1004" s="68">
        <v>1.7083333333333333</v>
      </c>
      <c r="K1004" s="65">
        <v>11</v>
      </c>
      <c r="L1004" s="65">
        <v>17</v>
      </c>
      <c r="M1004" s="65">
        <v>0.64700000000000002</v>
      </c>
      <c r="N1004" s="65">
        <v>0</v>
      </c>
      <c r="O1004" s="65">
        <v>1</v>
      </c>
      <c r="P1004" s="65">
        <v>0</v>
      </c>
      <c r="Q1004" s="65">
        <v>8</v>
      </c>
      <c r="R1004" s="65">
        <v>11</v>
      </c>
      <c r="S1004" s="65">
        <v>0.72699999999999998</v>
      </c>
      <c r="T1004" s="65">
        <v>3</v>
      </c>
      <c r="U1004" s="65">
        <v>14</v>
      </c>
      <c r="V1004" s="65">
        <v>17</v>
      </c>
      <c r="W1004" s="65">
        <v>5</v>
      </c>
      <c r="X1004" s="65">
        <v>2</v>
      </c>
      <c r="Y1004" s="65">
        <v>0</v>
      </c>
      <c r="Z1004" s="65">
        <v>4</v>
      </c>
      <c r="AA1004" s="65">
        <v>5</v>
      </c>
      <c r="AB1004" s="65">
        <v>30</v>
      </c>
      <c r="AC1004" s="65">
        <v>27.1</v>
      </c>
      <c r="AD1004" s="65"/>
      <c r="AE1004" s="77">
        <f t="shared" si="936"/>
        <v>41</v>
      </c>
      <c r="AF1004" s="78" t="s">
        <v>2581</v>
      </c>
      <c r="AG1004" s="76">
        <f t="shared" ref="AG1004:AH1004" si="985">STDEV(L955:L1004)</f>
        <v>5.11085279836258</v>
      </c>
      <c r="AH1004" s="76">
        <f t="shared" si="985"/>
        <v>0.13882153570505606</v>
      </c>
      <c r="AI1004" s="76">
        <f t="shared" si="929"/>
        <v>16.058823529411764</v>
      </c>
    </row>
    <row r="1005" spans="1:35" x14ac:dyDescent="0.25">
      <c r="A1005" s="65">
        <v>11</v>
      </c>
      <c r="B1005" s="56">
        <v>11</v>
      </c>
      <c r="C1005" s="66">
        <v>38462</v>
      </c>
      <c r="D1005" s="65" t="s">
        <v>2215</v>
      </c>
      <c r="E1005" s="57" t="s">
        <v>19</v>
      </c>
      <c r="F1005" s="67"/>
      <c r="G1005" s="57" t="s">
        <v>102</v>
      </c>
      <c r="H1005" s="67" t="s">
        <v>11</v>
      </c>
      <c r="I1005" s="65">
        <v>1</v>
      </c>
      <c r="J1005" s="68">
        <v>1</v>
      </c>
      <c r="K1005" s="65">
        <v>9</v>
      </c>
      <c r="L1005" s="65">
        <v>13</v>
      </c>
      <c r="M1005" s="65">
        <v>0.69199999999999995</v>
      </c>
      <c r="N1005" s="65">
        <v>0</v>
      </c>
      <c r="O1005" s="65">
        <v>0</v>
      </c>
      <c r="P1005" s="65"/>
      <c r="Q1005" s="65">
        <v>7</v>
      </c>
      <c r="R1005" s="65">
        <v>10</v>
      </c>
      <c r="S1005" s="65">
        <v>0.7</v>
      </c>
      <c r="T1005" s="65">
        <v>2</v>
      </c>
      <c r="U1005" s="65">
        <v>8</v>
      </c>
      <c r="V1005" s="65">
        <v>10</v>
      </c>
      <c r="W1005" s="65">
        <v>3</v>
      </c>
      <c r="X1005" s="65">
        <v>0</v>
      </c>
      <c r="Y1005" s="65">
        <v>4</v>
      </c>
      <c r="Z1005" s="65">
        <v>3</v>
      </c>
      <c r="AA1005" s="65">
        <v>3</v>
      </c>
      <c r="AB1005" s="65">
        <v>25</v>
      </c>
      <c r="AC1005" s="65">
        <v>22.8</v>
      </c>
      <c r="AD1005" s="65"/>
      <c r="AE1005" s="77">
        <f t="shared" si="936"/>
        <v>24</v>
      </c>
      <c r="AF1005" s="78" t="s">
        <v>2581</v>
      </c>
      <c r="AG1005" s="76">
        <f t="shared" ref="AG1005:AH1005" si="986">STDEV(L956:L1005)</f>
        <v>5.0960168519248485</v>
      </c>
      <c r="AH1005" s="76">
        <f t="shared" si="986"/>
        <v>0.13967063881481612</v>
      </c>
      <c r="AI1005" s="76">
        <f t="shared" si="929"/>
        <v>15.980392156862745</v>
      </c>
    </row>
    <row r="1006" spans="1:35" x14ac:dyDescent="0.25">
      <c r="A1006" s="65">
        <v>12</v>
      </c>
      <c r="B1006" s="56">
        <v>12</v>
      </c>
      <c r="C1006" s="66">
        <v>38462</v>
      </c>
      <c r="D1006" s="65" t="s">
        <v>603</v>
      </c>
      <c r="E1006" s="57" t="s">
        <v>19</v>
      </c>
      <c r="F1006" s="67"/>
      <c r="G1006" s="57" t="s">
        <v>37</v>
      </c>
      <c r="H1006" s="67" t="s">
        <v>11</v>
      </c>
      <c r="I1006" s="65">
        <v>1</v>
      </c>
      <c r="J1006" s="68">
        <v>1.4166666666666667</v>
      </c>
      <c r="K1006" s="65">
        <v>6</v>
      </c>
      <c r="L1006" s="65">
        <v>13</v>
      </c>
      <c r="M1006" s="65">
        <v>0.46200000000000002</v>
      </c>
      <c r="N1006" s="65">
        <v>0</v>
      </c>
      <c r="O1006" s="65">
        <v>0</v>
      </c>
      <c r="P1006" s="65"/>
      <c r="Q1006" s="65">
        <v>4</v>
      </c>
      <c r="R1006" s="65">
        <v>7</v>
      </c>
      <c r="S1006" s="65">
        <v>0.57099999999999995</v>
      </c>
      <c r="T1006" s="65">
        <v>3</v>
      </c>
      <c r="U1006" s="65">
        <v>7</v>
      </c>
      <c r="V1006" s="65">
        <v>10</v>
      </c>
      <c r="W1006" s="65">
        <v>1</v>
      </c>
      <c r="X1006" s="65">
        <v>1</v>
      </c>
      <c r="Y1006" s="65">
        <v>2</v>
      </c>
      <c r="Z1006" s="65">
        <v>3</v>
      </c>
      <c r="AA1006" s="65">
        <v>2</v>
      </c>
      <c r="AB1006" s="65">
        <v>16</v>
      </c>
      <c r="AC1006" s="65">
        <v>11.6</v>
      </c>
      <c r="AD1006" s="65"/>
      <c r="AE1006" s="77">
        <f t="shared" si="936"/>
        <v>34</v>
      </c>
      <c r="AF1006" s="78" t="s">
        <v>2581</v>
      </c>
      <c r="AG1006" s="76">
        <f t="shared" ref="AG1006:AH1006" si="987">STDEV(L957:L1006)</f>
        <v>5.1030203141405011</v>
      </c>
      <c r="AH1006" s="76">
        <f t="shared" si="987"/>
        <v>0.14021266646325059</v>
      </c>
      <c r="AI1006" s="76">
        <f t="shared" si="929"/>
        <v>15.843137254901961</v>
      </c>
    </row>
    <row r="1007" spans="1:35" x14ac:dyDescent="0.25">
      <c r="A1007" s="65">
        <v>13</v>
      </c>
      <c r="B1007" s="56">
        <v>13</v>
      </c>
      <c r="C1007" s="66">
        <v>38462</v>
      </c>
      <c r="D1007" s="65" t="s">
        <v>2216</v>
      </c>
      <c r="E1007" s="57" t="s">
        <v>19</v>
      </c>
      <c r="F1007" s="67" t="s">
        <v>5</v>
      </c>
      <c r="G1007" s="57" t="s">
        <v>1</v>
      </c>
      <c r="H1007" s="67" t="s">
        <v>3</v>
      </c>
      <c r="I1007" s="65">
        <v>1</v>
      </c>
      <c r="J1007" s="68">
        <v>1.0833333333333333</v>
      </c>
      <c r="K1007" s="65">
        <v>3</v>
      </c>
      <c r="L1007" s="65">
        <v>10</v>
      </c>
      <c r="M1007" s="65">
        <v>0.3</v>
      </c>
      <c r="N1007" s="65">
        <v>0</v>
      </c>
      <c r="O1007" s="65">
        <v>0</v>
      </c>
      <c r="P1007" s="65"/>
      <c r="Q1007" s="65">
        <v>5</v>
      </c>
      <c r="R1007" s="65">
        <v>8</v>
      </c>
      <c r="S1007" s="65">
        <v>0.625</v>
      </c>
      <c r="T1007" s="65">
        <v>5</v>
      </c>
      <c r="U1007" s="65">
        <v>6</v>
      </c>
      <c r="V1007" s="65">
        <v>11</v>
      </c>
      <c r="W1007" s="65">
        <v>2</v>
      </c>
      <c r="X1007" s="65">
        <v>2</v>
      </c>
      <c r="Y1007" s="65">
        <v>0</v>
      </c>
      <c r="Z1007" s="65">
        <v>1</v>
      </c>
      <c r="AA1007" s="65">
        <v>4</v>
      </c>
      <c r="AB1007" s="65">
        <v>11</v>
      </c>
      <c r="AC1007" s="65">
        <v>10.1</v>
      </c>
      <c r="AD1007" s="65"/>
      <c r="AE1007" s="77">
        <f t="shared" si="936"/>
        <v>26</v>
      </c>
      <c r="AF1007" s="78" t="s">
        <v>2581</v>
      </c>
      <c r="AG1007" s="76">
        <f t="shared" ref="AG1007:AH1007" si="988">STDEV(L958:L1007)</f>
        <v>5.165071072470683</v>
      </c>
      <c r="AH1007" s="76">
        <f t="shared" si="988"/>
        <v>0.1399935916900692</v>
      </c>
      <c r="AI1007" s="76">
        <f t="shared" si="929"/>
        <v>15.686274509803921</v>
      </c>
    </row>
    <row r="1008" spans="1:35" x14ac:dyDescent="0.25">
      <c r="A1008" s="65">
        <v>14</v>
      </c>
      <c r="B1008" s="56">
        <v>14</v>
      </c>
      <c r="C1008" s="66">
        <v>38462</v>
      </c>
      <c r="D1008" s="65" t="s">
        <v>2217</v>
      </c>
      <c r="E1008" s="57" t="s">
        <v>19</v>
      </c>
      <c r="F1008" s="67" t="s">
        <v>5</v>
      </c>
      <c r="G1008" s="57" t="s">
        <v>15</v>
      </c>
      <c r="H1008" s="67" t="s">
        <v>3</v>
      </c>
      <c r="I1008" s="65">
        <v>1</v>
      </c>
      <c r="J1008" s="68">
        <v>1.5833333333333333</v>
      </c>
      <c r="K1008" s="65">
        <v>10</v>
      </c>
      <c r="L1008" s="65">
        <v>20</v>
      </c>
      <c r="M1008" s="65">
        <v>0.5</v>
      </c>
      <c r="N1008" s="65">
        <v>0</v>
      </c>
      <c r="O1008" s="65">
        <v>0</v>
      </c>
      <c r="P1008" s="65"/>
      <c r="Q1008" s="65">
        <v>7</v>
      </c>
      <c r="R1008" s="65">
        <v>13</v>
      </c>
      <c r="S1008" s="65">
        <v>0.53800000000000003</v>
      </c>
      <c r="T1008" s="65">
        <v>3</v>
      </c>
      <c r="U1008" s="65">
        <v>12</v>
      </c>
      <c r="V1008" s="65">
        <v>15</v>
      </c>
      <c r="W1008" s="65">
        <v>2</v>
      </c>
      <c r="X1008" s="65">
        <v>0</v>
      </c>
      <c r="Y1008" s="65">
        <v>3</v>
      </c>
      <c r="Z1008" s="65">
        <v>5</v>
      </c>
      <c r="AA1008" s="65">
        <v>4</v>
      </c>
      <c r="AB1008" s="65">
        <v>27</v>
      </c>
      <c r="AC1008" s="65">
        <v>17.2</v>
      </c>
      <c r="AD1008" s="65"/>
      <c r="AE1008" s="77">
        <f t="shared" si="936"/>
        <v>38</v>
      </c>
      <c r="AF1008" s="78" t="s">
        <v>2581</v>
      </c>
      <c r="AG1008" s="76">
        <f t="shared" ref="AG1008:AH1008" si="989">STDEV(L959:L1008)</f>
        <v>5.201294972192513</v>
      </c>
      <c r="AH1008" s="76">
        <f t="shared" si="989"/>
        <v>0.13345503561354446</v>
      </c>
      <c r="AI1008" s="76">
        <f t="shared" si="929"/>
        <v>15.745098039215685</v>
      </c>
    </row>
    <row r="1009" spans="1:35" x14ac:dyDescent="0.25">
      <c r="A1009" s="65">
        <v>15</v>
      </c>
      <c r="B1009" s="56">
        <v>15</v>
      </c>
      <c r="C1009" s="66">
        <v>38462</v>
      </c>
      <c r="D1009" s="65" t="s">
        <v>606</v>
      </c>
      <c r="E1009" s="57" t="s">
        <v>19</v>
      </c>
      <c r="F1009" s="67"/>
      <c r="G1009" s="57" t="s">
        <v>1</v>
      </c>
      <c r="H1009" s="67" t="s">
        <v>3</v>
      </c>
      <c r="I1009" s="65">
        <v>1</v>
      </c>
      <c r="J1009" s="68">
        <v>1.875</v>
      </c>
      <c r="K1009" s="65">
        <v>11</v>
      </c>
      <c r="L1009" s="65">
        <v>20</v>
      </c>
      <c r="M1009" s="65">
        <v>0.55000000000000004</v>
      </c>
      <c r="N1009" s="65">
        <v>0</v>
      </c>
      <c r="O1009" s="65">
        <v>1</v>
      </c>
      <c r="P1009" s="65">
        <v>0</v>
      </c>
      <c r="Q1009" s="65">
        <v>8</v>
      </c>
      <c r="R1009" s="65">
        <v>11</v>
      </c>
      <c r="S1009" s="65">
        <v>0.72699999999999998</v>
      </c>
      <c r="T1009" s="65">
        <v>3</v>
      </c>
      <c r="U1009" s="65">
        <v>12</v>
      </c>
      <c r="V1009" s="65">
        <v>15</v>
      </c>
      <c r="W1009" s="65">
        <v>3</v>
      </c>
      <c r="X1009" s="65">
        <v>0</v>
      </c>
      <c r="Y1009" s="65">
        <v>1</v>
      </c>
      <c r="Z1009" s="65">
        <v>3</v>
      </c>
      <c r="AA1009" s="65">
        <v>2</v>
      </c>
      <c r="AB1009" s="65">
        <v>30</v>
      </c>
      <c r="AC1009" s="65">
        <v>23.9</v>
      </c>
      <c r="AD1009" s="65"/>
      <c r="AE1009" s="77">
        <f t="shared" si="936"/>
        <v>45</v>
      </c>
      <c r="AF1009" s="78" t="s">
        <v>2581</v>
      </c>
      <c r="AG1009" s="76">
        <f t="shared" ref="AG1009:AH1009" si="990">STDEV(L960:L1009)</f>
        <v>5.1014603751458916</v>
      </c>
      <c r="AH1009" s="76">
        <f t="shared" si="990"/>
        <v>0.13201235099916453</v>
      </c>
      <c r="AI1009" s="76">
        <f t="shared" si="929"/>
        <v>15.823529411764707</v>
      </c>
    </row>
    <row r="1010" spans="1:35" x14ac:dyDescent="0.25">
      <c r="A1010" s="65">
        <v>16</v>
      </c>
      <c r="B1010" s="56">
        <v>16</v>
      </c>
      <c r="C1010" s="66">
        <v>38462</v>
      </c>
      <c r="D1010" s="65" t="s">
        <v>2218</v>
      </c>
      <c r="E1010" s="57" t="s">
        <v>19</v>
      </c>
      <c r="F1010" s="67" t="s">
        <v>5</v>
      </c>
      <c r="G1010" s="57" t="s">
        <v>35</v>
      </c>
      <c r="H1010" s="67" t="s">
        <v>11</v>
      </c>
      <c r="I1010" s="65">
        <v>1</v>
      </c>
      <c r="J1010" s="68">
        <v>1.6666666666666667</v>
      </c>
      <c r="K1010" s="65">
        <v>19</v>
      </c>
      <c r="L1010" s="65">
        <v>34</v>
      </c>
      <c r="M1010" s="65">
        <v>0.55900000000000005</v>
      </c>
      <c r="N1010" s="65">
        <v>0</v>
      </c>
      <c r="O1010" s="65">
        <v>2</v>
      </c>
      <c r="P1010" s="65">
        <v>0</v>
      </c>
      <c r="Q1010" s="65">
        <v>9</v>
      </c>
      <c r="R1010" s="65">
        <v>13</v>
      </c>
      <c r="S1010" s="65">
        <v>0.69199999999999995</v>
      </c>
      <c r="T1010" s="65">
        <v>3</v>
      </c>
      <c r="U1010" s="65">
        <v>9</v>
      </c>
      <c r="V1010" s="65">
        <v>12</v>
      </c>
      <c r="W1010" s="65">
        <v>2</v>
      </c>
      <c r="X1010" s="65">
        <v>0</v>
      </c>
      <c r="Y1010" s="65">
        <v>1</v>
      </c>
      <c r="Z1010" s="65">
        <v>2</v>
      </c>
      <c r="AA1010" s="65">
        <v>3</v>
      </c>
      <c r="AB1010" s="65">
        <v>47</v>
      </c>
      <c r="AC1010" s="65">
        <v>32.9</v>
      </c>
      <c r="AD1010" s="65"/>
      <c r="AE1010" s="77">
        <f t="shared" si="936"/>
        <v>40</v>
      </c>
      <c r="AF1010" s="78" t="s">
        <v>2581</v>
      </c>
      <c r="AG1010" s="76">
        <f t="shared" ref="AG1010:AH1010" si="991">STDEV(L961:L1010)</f>
        <v>5.7065662143870446</v>
      </c>
      <c r="AH1010" s="76">
        <f t="shared" si="991"/>
        <v>0.131323007294602</v>
      </c>
      <c r="AI1010" s="76">
        <f t="shared" si="929"/>
        <v>16.019607843137255</v>
      </c>
    </row>
    <row r="1011" spans="1:35" x14ac:dyDescent="0.25">
      <c r="A1011" s="65">
        <v>17</v>
      </c>
      <c r="B1011" s="56">
        <v>17</v>
      </c>
      <c r="C1011" s="66">
        <v>38462</v>
      </c>
      <c r="D1011" s="65" t="s">
        <v>2219</v>
      </c>
      <c r="E1011" s="57" t="s">
        <v>19</v>
      </c>
      <c r="F1011" s="67" t="s">
        <v>5</v>
      </c>
      <c r="G1011" s="57" t="s">
        <v>55</v>
      </c>
      <c r="H1011" s="67" t="s">
        <v>11</v>
      </c>
      <c r="I1011" s="65">
        <v>1</v>
      </c>
      <c r="J1011" s="68">
        <v>1.6666666666666667</v>
      </c>
      <c r="K1011" s="65">
        <v>8</v>
      </c>
      <c r="L1011" s="65">
        <v>18</v>
      </c>
      <c r="M1011" s="65">
        <v>0.44400000000000001</v>
      </c>
      <c r="N1011" s="65">
        <v>1</v>
      </c>
      <c r="O1011" s="65">
        <v>1</v>
      </c>
      <c r="P1011" s="65">
        <v>1</v>
      </c>
      <c r="Q1011" s="65">
        <v>4</v>
      </c>
      <c r="R1011" s="65">
        <v>7</v>
      </c>
      <c r="S1011" s="65">
        <v>0.57099999999999995</v>
      </c>
      <c r="T1011" s="65">
        <v>5</v>
      </c>
      <c r="U1011" s="65">
        <v>14</v>
      </c>
      <c r="V1011" s="65">
        <v>19</v>
      </c>
      <c r="W1011" s="65">
        <v>2</v>
      </c>
      <c r="X1011" s="65">
        <v>0</v>
      </c>
      <c r="Y1011" s="65">
        <v>5</v>
      </c>
      <c r="Z1011" s="65">
        <v>0</v>
      </c>
      <c r="AA1011" s="65">
        <v>2</v>
      </c>
      <c r="AB1011" s="65">
        <v>21</v>
      </c>
      <c r="AC1011" s="65">
        <v>22.2</v>
      </c>
      <c r="AD1011" s="65"/>
      <c r="AE1011" s="77">
        <f t="shared" si="936"/>
        <v>40</v>
      </c>
      <c r="AF1011" s="78" t="s">
        <v>2581</v>
      </c>
      <c r="AG1011" s="76">
        <f t="shared" ref="AG1011:AH1011" si="992">STDEV(L962:L1011)</f>
        <v>5.6854989191084782</v>
      </c>
      <c r="AH1011" s="76">
        <f t="shared" si="992"/>
        <v>0.13229558741310968</v>
      </c>
      <c r="AI1011" s="76">
        <f t="shared" si="929"/>
        <v>16.117647058823529</v>
      </c>
    </row>
    <row r="1012" spans="1:35" x14ac:dyDescent="0.25">
      <c r="A1012" s="65">
        <v>18</v>
      </c>
      <c r="B1012" s="56">
        <v>18</v>
      </c>
      <c r="C1012" s="66">
        <v>38462</v>
      </c>
      <c r="D1012" s="65" t="s">
        <v>608</v>
      </c>
      <c r="E1012" s="57" t="s">
        <v>19</v>
      </c>
      <c r="F1012" s="67" t="s">
        <v>5</v>
      </c>
      <c r="G1012" s="57" t="s">
        <v>37</v>
      </c>
      <c r="H1012" s="67" t="s">
        <v>11</v>
      </c>
      <c r="I1012" s="65">
        <v>1</v>
      </c>
      <c r="J1012" s="68">
        <v>1.7916666666666667</v>
      </c>
      <c r="K1012" s="65">
        <v>8</v>
      </c>
      <c r="L1012" s="65">
        <v>14</v>
      </c>
      <c r="M1012" s="65">
        <v>0.57099999999999995</v>
      </c>
      <c r="N1012" s="65">
        <v>0</v>
      </c>
      <c r="O1012" s="65">
        <v>1</v>
      </c>
      <c r="P1012" s="65">
        <v>0</v>
      </c>
      <c r="Q1012" s="65">
        <v>1</v>
      </c>
      <c r="R1012" s="65">
        <v>2</v>
      </c>
      <c r="S1012" s="65">
        <v>0.5</v>
      </c>
      <c r="T1012" s="65">
        <v>1</v>
      </c>
      <c r="U1012" s="65">
        <v>13</v>
      </c>
      <c r="V1012" s="65">
        <v>14</v>
      </c>
      <c r="W1012" s="65">
        <v>4</v>
      </c>
      <c r="X1012" s="65">
        <v>0</v>
      </c>
      <c r="Y1012" s="65">
        <v>2</v>
      </c>
      <c r="Z1012" s="65">
        <v>2</v>
      </c>
      <c r="AA1012" s="65">
        <v>1</v>
      </c>
      <c r="AB1012" s="65">
        <v>17</v>
      </c>
      <c r="AC1012" s="65">
        <v>16.399999999999999</v>
      </c>
      <c r="AD1012" s="65"/>
      <c r="AE1012" s="77">
        <f t="shared" si="936"/>
        <v>43</v>
      </c>
      <c r="AF1012" s="78" t="s">
        <v>2581</v>
      </c>
      <c r="AG1012" s="76">
        <f t="shared" ref="AG1012:AH1012" si="993">STDEV(L963:L1012)</f>
        <v>5.692816812906079</v>
      </c>
      <c r="AH1012" s="76">
        <f t="shared" si="993"/>
        <v>0.13193406516521963</v>
      </c>
      <c r="AI1012" s="76">
        <f t="shared" si="929"/>
        <v>16</v>
      </c>
    </row>
    <row r="1013" spans="1:35" x14ac:dyDescent="0.25">
      <c r="A1013" s="65">
        <v>19</v>
      </c>
      <c r="B1013" s="56">
        <v>19</v>
      </c>
      <c r="C1013" s="66">
        <v>38462</v>
      </c>
      <c r="D1013" s="65" t="s">
        <v>609</v>
      </c>
      <c r="E1013" s="57" t="s">
        <v>19</v>
      </c>
      <c r="F1013" s="67"/>
      <c r="G1013" s="57" t="s">
        <v>6</v>
      </c>
      <c r="H1013" s="67" t="s">
        <v>11</v>
      </c>
      <c r="I1013" s="65">
        <v>1</v>
      </c>
      <c r="J1013" s="68">
        <v>1.2916666666666667</v>
      </c>
      <c r="K1013" s="65">
        <v>6</v>
      </c>
      <c r="L1013" s="65">
        <v>14</v>
      </c>
      <c r="M1013" s="65">
        <v>0.42899999999999999</v>
      </c>
      <c r="N1013" s="65">
        <v>0</v>
      </c>
      <c r="O1013" s="65">
        <v>0</v>
      </c>
      <c r="P1013" s="65"/>
      <c r="Q1013" s="65">
        <v>6</v>
      </c>
      <c r="R1013" s="65">
        <v>6</v>
      </c>
      <c r="S1013" s="65">
        <v>1</v>
      </c>
      <c r="T1013" s="65">
        <v>2</v>
      </c>
      <c r="U1013" s="65">
        <v>12</v>
      </c>
      <c r="V1013" s="65">
        <v>14</v>
      </c>
      <c r="W1013" s="65">
        <v>3</v>
      </c>
      <c r="X1013" s="65">
        <v>0</v>
      </c>
      <c r="Y1013" s="65">
        <v>2</v>
      </c>
      <c r="Z1013" s="65">
        <v>1</v>
      </c>
      <c r="AA1013" s="65">
        <v>3</v>
      </c>
      <c r="AB1013" s="65">
        <v>18</v>
      </c>
      <c r="AC1013" s="65">
        <v>16.899999999999999</v>
      </c>
      <c r="AD1013" s="65"/>
      <c r="AE1013" s="77">
        <f t="shared" si="936"/>
        <v>31</v>
      </c>
      <c r="AF1013" s="78" t="s">
        <v>2581</v>
      </c>
      <c r="AG1013" s="76">
        <f t="shared" ref="AG1013:AH1013" si="994">STDEV(L964:L1013)</f>
        <v>5.653281510479971</v>
      </c>
      <c r="AH1013" s="76">
        <f t="shared" si="994"/>
        <v>0.13276086219444444</v>
      </c>
      <c r="AI1013" s="76">
        <f t="shared" ref="AI1013:AI1076" si="995">AVERAGE(L963:L1013)</f>
        <v>15.96078431372549</v>
      </c>
    </row>
    <row r="1014" spans="1:35" x14ac:dyDescent="0.25">
      <c r="A1014" s="65">
        <v>20</v>
      </c>
      <c r="B1014" s="56">
        <v>20</v>
      </c>
      <c r="C1014" s="66">
        <v>38462</v>
      </c>
      <c r="D1014" s="65" t="s">
        <v>2220</v>
      </c>
      <c r="E1014" s="57" t="s">
        <v>19</v>
      </c>
      <c r="F1014" s="67" t="s">
        <v>5</v>
      </c>
      <c r="G1014" s="57" t="s">
        <v>23</v>
      </c>
      <c r="H1014" s="67" t="s">
        <v>11</v>
      </c>
      <c r="I1014" s="65">
        <v>1</v>
      </c>
      <c r="J1014" s="68">
        <v>1.75</v>
      </c>
      <c r="K1014" s="65">
        <v>8</v>
      </c>
      <c r="L1014" s="65">
        <v>21</v>
      </c>
      <c r="M1014" s="65">
        <v>0.38100000000000001</v>
      </c>
      <c r="N1014" s="65">
        <v>0</v>
      </c>
      <c r="O1014" s="65">
        <v>0</v>
      </c>
      <c r="P1014" s="65"/>
      <c r="Q1014" s="65">
        <v>6</v>
      </c>
      <c r="R1014" s="65">
        <v>12</v>
      </c>
      <c r="S1014" s="65">
        <v>0.5</v>
      </c>
      <c r="T1014" s="65">
        <v>5</v>
      </c>
      <c r="U1014" s="65">
        <v>5</v>
      </c>
      <c r="V1014" s="65">
        <v>10</v>
      </c>
      <c r="W1014" s="65">
        <v>2</v>
      </c>
      <c r="X1014" s="65">
        <v>2</v>
      </c>
      <c r="Y1014" s="65">
        <v>4</v>
      </c>
      <c r="Z1014" s="65">
        <v>4</v>
      </c>
      <c r="AA1014" s="65">
        <v>3</v>
      </c>
      <c r="AB1014" s="65">
        <v>22</v>
      </c>
      <c r="AC1014" s="65">
        <v>14.1</v>
      </c>
      <c r="AD1014" s="65"/>
      <c r="AE1014" s="77">
        <f t="shared" si="936"/>
        <v>42</v>
      </c>
      <c r="AF1014" s="78" t="s">
        <v>2581</v>
      </c>
      <c r="AG1014" s="76">
        <f t="shared" ref="AG1014:AH1014" si="996">STDEV(L965:L1014)</f>
        <v>5.6086303759364942</v>
      </c>
      <c r="AH1014" s="76">
        <f t="shared" si="996"/>
        <v>0.1330130636518117</v>
      </c>
      <c r="AI1014" s="76">
        <f t="shared" si="995"/>
        <v>15.96078431372549</v>
      </c>
    </row>
    <row r="1015" spans="1:35" x14ac:dyDescent="0.25">
      <c r="A1015" s="65">
        <v>21</v>
      </c>
      <c r="B1015" s="56">
        <v>21</v>
      </c>
      <c r="C1015" s="66">
        <v>38462</v>
      </c>
      <c r="D1015" s="65" t="s">
        <v>2221</v>
      </c>
      <c r="E1015" s="57" t="s">
        <v>19</v>
      </c>
      <c r="F1015" s="67"/>
      <c r="G1015" s="57" t="s">
        <v>23</v>
      </c>
      <c r="H1015" s="67" t="s">
        <v>11</v>
      </c>
      <c r="I1015" s="65">
        <v>1</v>
      </c>
      <c r="J1015" s="68">
        <v>1.2916666666666667</v>
      </c>
      <c r="K1015" s="65">
        <v>2</v>
      </c>
      <c r="L1015" s="65">
        <v>10</v>
      </c>
      <c r="M1015" s="65">
        <v>0.2</v>
      </c>
      <c r="N1015" s="65">
        <v>0</v>
      </c>
      <c r="O1015" s="65">
        <v>0</v>
      </c>
      <c r="P1015" s="65"/>
      <c r="Q1015" s="65">
        <v>4</v>
      </c>
      <c r="R1015" s="65">
        <v>4</v>
      </c>
      <c r="S1015" s="65">
        <v>1</v>
      </c>
      <c r="T1015" s="65">
        <v>3</v>
      </c>
      <c r="U1015" s="65">
        <v>9</v>
      </c>
      <c r="V1015" s="65">
        <v>12</v>
      </c>
      <c r="W1015" s="65">
        <v>6</v>
      </c>
      <c r="X1015" s="65">
        <v>0</v>
      </c>
      <c r="Y1015" s="65">
        <v>1</v>
      </c>
      <c r="Z1015" s="65">
        <v>2</v>
      </c>
      <c r="AA1015" s="65">
        <v>3</v>
      </c>
      <c r="AB1015" s="65">
        <v>8</v>
      </c>
      <c r="AC1015" s="65">
        <v>8.3000000000000007</v>
      </c>
      <c r="AD1015" s="65"/>
      <c r="AE1015" s="77">
        <f t="shared" si="936"/>
        <v>31</v>
      </c>
      <c r="AF1015" s="78" t="s">
        <v>2581</v>
      </c>
      <c r="AG1015" s="76">
        <f t="shared" ref="AG1015:AH1015" si="997">STDEV(L966:L1015)</f>
        <v>5.5701830109530688</v>
      </c>
      <c r="AH1015" s="76">
        <f t="shared" si="997"/>
        <v>0.14189888466576411</v>
      </c>
      <c r="AI1015" s="76">
        <f t="shared" si="995"/>
        <v>15.705882352941176</v>
      </c>
    </row>
    <row r="1016" spans="1:35" x14ac:dyDescent="0.25">
      <c r="A1016" s="65">
        <v>22</v>
      </c>
      <c r="B1016" s="56">
        <v>22</v>
      </c>
      <c r="C1016" s="66">
        <v>38462</v>
      </c>
      <c r="D1016" s="65" t="s">
        <v>611</v>
      </c>
      <c r="E1016" s="57" t="s">
        <v>19</v>
      </c>
      <c r="F1016" s="67"/>
      <c r="G1016" s="57" t="s">
        <v>28</v>
      </c>
      <c r="H1016" s="67" t="s">
        <v>11</v>
      </c>
      <c r="I1016" s="65">
        <v>1</v>
      </c>
      <c r="J1016" s="68">
        <v>1.4166666666666667</v>
      </c>
      <c r="K1016" s="65">
        <v>8</v>
      </c>
      <c r="L1016" s="65">
        <v>15</v>
      </c>
      <c r="M1016" s="65">
        <v>0.53300000000000003</v>
      </c>
      <c r="N1016" s="65">
        <v>0</v>
      </c>
      <c r="O1016" s="65">
        <v>0</v>
      </c>
      <c r="P1016" s="65"/>
      <c r="Q1016" s="65">
        <v>5</v>
      </c>
      <c r="R1016" s="65">
        <v>10</v>
      </c>
      <c r="S1016" s="65">
        <v>0.5</v>
      </c>
      <c r="T1016" s="65">
        <v>6</v>
      </c>
      <c r="U1016" s="65">
        <v>7</v>
      </c>
      <c r="V1016" s="65">
        <v>13</v>
      </c>
      <c r="W1016" s="65">
        <v>0</v>
      </c>
      <c r="X1016" s="65">
        <v>3</v>
      </c>
      <c r="Y1016" s="65">
        <v>1</v>
      </c>
      <c r="Z1016" s="65">
        <v>6</v>
      </c>
      <c r="AA1016" s="65">
        <v>6</v>
      </c>
      <c r="AB1016" s="65">
        <v>21</v>
      </c>
      <c r="AC1016" s="65">
        <v>13.3</v>
      </c>
      <c r="AD1016" s="65"/>
      <c r="AE1016" s="77">
        <f t="shared" si="936"/>
        <v>34</v>
      </c>
      <c r="AF1016" s="78" t="s">
        <v>2581</v>
      </c>
      <c r="AG1016" s="76">
        <f t="shared" ref="AG1016:AH1016" si="998">STDEV(L967:L1016)</f>
        <v>5.3157064153203146</v>
      </c>
      <c r="AH1016" s="76">
        <f t="shared" si="998"/>
        <v>0.14177234409792458</v>
      </c>
      <c r="AI1016" s="76">
        <f t="shared" si="995"/>
        <v>15.549019607843137</v>
      </c>
    </row>
    <row r="1017" spans="1:35" x14ac:dyDescent="0.25">
      <c r="A1017" s="65">
        <v>23</v>
      </c>
      <c r="B1017" s="56">
        <v>23</v>
      </c>
      <c r="C1017" s="66">
        <v>38462</v>
      </c>
      <c r="D1017" s="65" t="s">
        <v>612</v>
      </c>
      <c r="E1017" s="57" t="s">
        <v>19</v>
      </c>
      <c r="F1017" s="67"/>
      <c r="G1017" s="57" t="s">
        <v>100</v>
      </c>
      <c r="H1017" s="67" t="s">
        <v>11</v>
      </c>
      <c r="I1017" s="65">
        <v>1</v>
      </c>
      <c r="J1017" s="68">
        <v>1.7916666666666667</v>
      </c>
      <c r="K1017" s="65">
        <v>12</v>
      </c>
      <c r="L1017" s="65">
        <v>22</v>
      </c>
      <c r="M1017" s="65">
        <v>0.54500000000000004</v>
      </c>
      <c r="N1017" s="65">
        <v>0</v>
      </c>
      <c r="O1017" s="65">
        <v>1</v>
      </c>
      <c r="P1017" s="65">
        <v>0</v>
      </c>
      <c r="Q1017" s="65">
        <v>6</v>
      </c>
      <c r="R1017" s="65">
        <v>14</v>
      </c>
      <c r="S1017" s="65">
        <v>0.42899999999999999</v>
      </c>
      <c r="T1017" s="65">
        <v>4</v>
      </c>
      <c r="U1017" s="65">
        <v>9</v>
      </c>
      <c r="V1017" s="65">
        <v>13</v>
      </c>
      <c r="W1017" s="65">
        <v>5</v>
      </c>
      <c r="X1017" s="65">
        <v>0</v>
      </c>
      <c r="Y1017" s="65">
        <v>4</v>
      </c>
      <c r="Z1017" s="65">
        <v>3</v>
      </c>
      <c r="AA1017" s="65">
        <v>1</v>
      </c>
      <c r="AB1017" s="65">
        <v>30</v>
      </c>
      <c r="AC1017" s="65">
        <v>24.6</v>
      </c>
      <c r="AD1017" s="65"/>
      <c r="AE1017" s="77">
        <f t="shared" si="936"/>
        <v>43</v>
      </c>
      <c r="AF1017" s="78" t="s">
        <v>2581</v>
      </c>
      <c r="AG1017" s="76">
        <f t="shared" ref="AG1017:AH1017" si="999">STDEV(L968:L1017)</f>
        <v>5.320311483899629</v>
      </c>
      <c r="AH1017" s="76">
        <f t="shared" si="999"/>
        <v>0.13735027321057744</v>
      </c>
      <c r="AI1017" s="76">
        <f t="shared" si="995"/>
        <v>15.901960784313726</v>
      </c>
    </row>
    <row r="1018" spans="1:35" x14ac:dyDescent="0.25">
      <c r="A1018" s="65">
        <v>24</v>
      </c>
      <c r="B1018" s="56">
        <v>24</v>
      </c>
      <c r="C1018" s="66">
        <v>38462</v>
      </c>
      <c r="D1018" s="65" t="s">
        <v>2222</v>
      </c>
      <c r="E1018" s="57" t="s">
        <v>19</v>
      </c>
      <c r="F1018" s="67" t="s">
        <v>5</v>
      </c>
      <c r="G1018" s="57" t="s">
        <v>387</v>
      </c>
      <c r="H1018" s="67" t="s">
        <v>11</v>
      </c>
      <c r="I1018" s="65">
        <v>1</v>
      </c>
      <c r="J1018" s="68">
        <v>1.6666666666666667</v>
      </c>
      <c r="K1018" s="65">
        <v>11</v>
      </c>
      <c r="L1018" s="65">
        <v>18</v>
      </c>
      <c r="M1018" s="65">
        <v>0.61099999999999999</v>
      </c>
      <c r="N1018" s="65">
        <v>0</v>
      </c>
      <c r="O1018" s="65">
        <v>0</v>
      </c>
      <c r="P1018" s="65"/>
      <c r="Q1018" s="65">
        <v>5</v>
      </c>
      <c r="R1018" s="65">
        <v>7</v>
      </c>
      <c r="S1018" s="65">
        <v>0.71399999999999997</v>
      </c>
      <c r="T1018" s="65">
        <v>5</v>
      </c>
      <c r="U1018" s="65">
        <v>15</v>
      </c>
      <c r="V1018" s="65">
        <v>20</v>
      </c>
      <c r="W1018" s="65">
        <v>2</v>
      </c>
      <c r="X1018" s="65">
        <v>2</v>
      </c>
      <c r="Y1018" s="65">
        <v>4</v>
      </c>
      <c r="Z1018" s="65">
        <v>2</v>
      </c>
      <c r="AA1018" s="65">
        <v>1</v>
      </c>
      <c r="AB1018" s="65">
        <v>27</v>
      </c>
      <c r="AC1018" s="65">
        <v>29.8</v>
      </c>
      <c r="AD1018" s="65"/>
      <c r="AE1018" s="77">
        <f t="shared" si="936"/>
        <v>40</v>
      </c>
      <c r="AF1018" s="78" t="s">
        <v>2581</v>
      </c>
      <c r="AG1018" s="76">
        <f t="shared" ref="AG1018:AH1018" si="1000">STDEV(L969:L1018)</f>
        <v>5.3254874261921428</v>
      </c>
      <c r="AH1018" s="76">
        <f t="shared" si="1000"/>
        <v>0.13658948027739554</v>
      </c>
      <c r="AI1018" s="76">
        <f t="shared" si="995"/>
        <v>16.058823529411764</v>
      </c>
    </row>
    <row r="1019" spans="1:35" x14ac:dyDescent="0.25">
      <c r="A1019" s="65">
        <v>25</v>
      </c>
      <c r="B1019" s="56">
        <v>25</v>
      </c>
      <c r="C1019" s="66">
        <v>38462</v>
      </c>
      <c r="D1019" s="65" t="s">
        <v>613</v>
      </c>
      <c r="E1019" s="57" t="s">
        <v>19</v>
      </c>
      <c r="F1019" s="67" t="s">
        <v>5</v>
      </c>
      <c r="G1019" s="57" t="s">
        <v>6</v>
      </c>
      <c r="H1019" s="67" t="s">
        <v>11</v>
      </c>
      <c r="I1019" s="65">
        <v>1</v>
      </c>
      <c r="J1019" s="68">
        <v>1.6666666666666667</v>
      </c>
      <c r="K1019" s="65">
        <v>10</v>
      </c>
      <c r="L1019" s="65">
        <v>23</v>
      </c>
      <c r="M1019" s="65">
        <v>0.435</v>
      </c>
      <c r="N1019" s="65">
        <v>0</v>
      </c>
      <c r="O1019" s="65">
        <v>0</v>
      </c>
      <c r="P1019" s="65"/>
      <c r="Q1019" s="65">
        <v>6</v>
      </c>
      <c r="R1019" s="65">
        <v>9</v>
      </c>
      <c r="S1019" s="65">
        <v>0.66700000000000004</v>
      </c>
      <c r="T1019" s="65">
        <v>1</v>
      </c>
      <c r="U1019" s="65">
        <v>9</v>
      </c>
      <c r="V1019" s="65">
        <v>10</v>
      </c>
      <c r="W1019" s="65">
        <v>3</v>
      </c>
      <c r="X1019" s="65">
        <v>0</v>
      </c>
      <c r="Y1019" s="65">
        <v>3</v>
      </c>
      <c r="Z1019" s="65">
        <v>1</v>
      </c>
      <c r="AA1019" s="65">
        <v>2</v>
      </c>
      <c r="AB1019" s="65">
        <v>26</v>
      </c>
      <c r="AC1019" s="65">
        <v>18.5</v>
      </c>
      <c r="AD1019" s="65"/>
      <c r="AE1019" s="77">
        <f t="shared" si="936"/>
        <v>40</v>
      </c>
      <c r="AF1019" s="78" t="s">
        <v>2581</v>
      </c>
      <c r="AG1019" s="76">
        <f t="shared" ref="AG1019:AH1019" si="1001">STDEV(L970:L1019)</f>
        <v>5.3621500409093805</v>
      </c>
      <c r="AH1019" s="76">
        <f t="shared" si="1001"/>
        <v>0.13689412115998006</v>
      </c>
      <c r="AI1019" s="76">
        <f t="shared" si="995"/>
        <v>16.215686274509803</v>
      </c>
    </row>
    <row r="1020" spans="1:35" x14ac:dyDescent="0.25">
      <c r="A1020" s="65">
        <v>26</v>
      </c>
      <c r="B1020" s="56">
        <v>26</v>
      </c>
      <c r="C1020" s="66">
        <v>38462</v>
      </c>
      <c r="D1020" s="65" t="s">
        <v>2223</v>
      </c>
      <c r="E1020" s="57" t="s">
        <v>19</v>
      </c>
      <c r="F1020" s="67"/>
      <c r="G1020" s="57" t="s">
        <v>8</v>
      </c>
      <c r="H1020" s="67" t="s">
        <v>11</v>
      </c>
      <c r="I1020" s="65">
        <v>1</v>
      </c>
      <c r="J1020" s="68">
        <v>1.6666666666666667</v>
      </c>
      <c r="K1020" s="65">
        <v>9</v>
      </c>
      <c r="L1020" s="65">
        <v>16</v>
      </c>
      <c r="M1020" s="65">
        <v>0.56299999999999994</v>
      </c>
      <c r="N1020" s="65">
        <v>0</v>
      </c>
      <c r="O1020" s="65">
        <v>0</v>
      </c>
      <c r="P1020" s="65"/>
      <c r="Q1020" s="65">
        <v>4</v>
      </c>
      <c r="R1020" s="65">
        <v>6</v>
      </c>
      <c r="S1020" s="65">
        <v>0.66700000000000004</v>
      </c>
      <c r="T1020" s="65">
        <v>1</v>
      </c>
      <c r="U1020" s="65">
        <v>9</v>
      </c>
      <c r="V1020" s="65">
        <v>10</v>
      </c>
      <c r="W1020" s="65">
        <v>2</v>
      </c>
      <c r="X1020" s="65">
        <v>0</v>
      </c>
      <c r="Y1020" s="65">
        <v>3</v>
      </c>
      <c r="Z1020" s="65">
        <v>3</v>
      </c>
      <c r="AA1020" s="65">
        <v>3</v>
      </c>
      <c r="AB1020" s="65">
        <v>22</v>
      </c>
      <c r="AC1020" s="65">
        <v>16.3</v>
      </c>
      <c r="AD1020" s="65"/>
      <c r="AE1020" s="77">
        <f t="shared" ref="AE1020:AE1083" si="1002">DAY(J1020)*24+HOUR(J1020)+MINUTE(J1020)/60</f>
        <v>40</v>
      </c>
      <c r="AF1020" s="78" t="s">
        <v>2581</v>
      </c>
      <c r="AG1020" s="76">
        <f t="shared" ref="AG1020:AH1020" si="1003">STDEV(L971:L1020)</f>
        <v>5.3589901576886732</v>
      </c>
      <c r="AH1020" s="76">
        <f t="shared" si="1003"/>
        <v>0.13642360349967628</v>
      </c>
      <c r="AI1020" s="76">
        <f t="shared" si="995"/>
        <v>16.313725490196077</v>
      </c>
    </row>
    <row r="1021" spans="1:35" x14ac:dyDescent="0.25">
      <c r="A1021" s="65">
        <v>27</v>
      </c>
      <c r="B1021" s="56">
        <v>27</v>
      </c>
      <c r="C1021" s="66">
        <v>38462</v>
      </c>
      <c r="D1021" s="65" t="s">
        <v>2224</v>
      </c>
      <c r="E1021" s="57" t="s">
        <v>19</v>
      </c>
      <c r="F1021" s="67"/>
      <c r="G1021" s="57" t="s">
        <v>35</v>
      </c>
      <c r="H1021" s="67" t="s">
        <v>11</v>
      </c>
      <c r="I1021" s="65">
        <v>1</v>
      </c>
      <c r="J1021" s="68">
        <v>1.7083333333333333</v>
      </c>
      <c r="K1021" s="65">
        <v>10</v>
      </c>
      <c r="L1021" s="65">
        <v>16</v>
      </c>
      <c r="M1021" s="65">
        <v>0.625</v>
      </c>
      <c r="N1021" s="65">
        <v>0</v>
      </c>
      <c r="O1021" s="65">
        <v>0</v>
      </c>
      <c r="P1021" s="65"/>
      <c r="Q1021" s="65">
        <v>7</v>
      </c>
      <c r="R1021" s="65">
        <v>11</v>
      </c>
      <c r="S1021" s="65">
        <v>0.63600000000000001</v>
      </c>
      <c r="T1021" s="65">
        <v>3</v>
      </c>
      <c r="U1021" s="65">
        <v>13</v>
      </c>
      <c r="V1021" s="65">
        <v>16</v>
      </c>
      <c r="W1021" s="65">
        <v>4</v>
      </c>
      <c r="X1021" s="65">
        <v>3</v>
      </c>
      <c r="Y1021" s="65">
        <v>5</v>
      </c>
      <c r="Z1021" s="65">
        <v>2</v>
      </c>
      <c r="AA1021" s="65">
        <v>1</v>
      </c>
      <c r="AB1021" s="65">
        <v>27</v>
      </c>
      <c r="AC1021" s="65">
        <v>31.1</v>
      </c>
      <c r="AD1021" s="65"/>
      <c r="AE1021" s="77">
        <f t="shared" si="1002"/>
        <v>41</v>
      </c>
      <c r="AF1021" s="78" t="s">
        <v>2581</v>
      </c>
      <c r="AG1021" s="76">
        <f t="shared" ref="AG1021:AH1021" si="1004">STDEV(L972:L1021)</f>
        <v>5.3486217946346546</v>
      </c>
      <c r="AH1021" s="76">
        <f t="shared" si="1004"/>
        <v>0.1366565843302705</v>
      </c>
      <c r="AI1021" s="76">
        <f t="shared" si="995"/>
        <v>16.333333333333332</v>
      </c>
    </row>
    <row r="1022" spans="1:35" x14ac:dyDescent="0.25">
      <c r="A1022" s="65">
        <v>28</v>
      </c>
      <c r="B1022" s="56">
        <v>28</v>
      </c>
      <c r="C1022" s="66">
        <v>38462</v>
      </c>
      <c r="D1022" s="65" t="s">
        <v>2225</v>
      </c>
      <c r="E1022" s="57" t="s">
        <v>19</v>
      </c>
      <c r="F1022" s="67"/>
      <c r="G1022" s="57" t="s">
        <v>60</v>
      </c>
      <c r="H1022" s="67" t="s">
        <v>11</v>
      </c>
      <c r="I1022" s="65">
        <v>1</v>
      </c>
      <c r="J1022" s="68">
        <v>1.5833333333333333</v>
      </c>
      <c r="K1022" s="65">
        <v>3</v>
      </c>
      <c r="L1022" s="65">
        <v>15</v>
      </c>
      <c r="M1022" s="65">
        <v>0.2</v>
      </c>
      <c r="N1022" s="65">
        <v>0</v>
      </c>
      <c r="O1022" s="65">
        <v>0</v>
      </c>
      <c r="P1022" s="65"/>
      <c r="Q1022" s="65">
        <v>6</v>
      </c>
      <c r="R1022" s="65">
        <v>16</v>
      </c>
      <c r="S1022" s="65">
        <v>0.375</v>
      </c>
      <c r="T1022" s="65">
        <v>5</v>
      </c>
      <c r="U1022" s="65">
        <v>10</v>
      </c>
      <c r="V1022" s="65">
        <v>15</v>
      </c>
      <c r="W1022" s="65">
        <v>3</v>
      </c>
      <c r="X1022" s="65">
        <v>1</v>
      </c>
      <c r="Y1022" s="65">
        <v>4</v>
      </c>
      <c r="Z1022" s="65">
        <v>4</v>
      </c>
      <c r="AA1022" s="65">
        <v>2</v>
      </c>
      <c r="AB1022" s="65">
        <v>12</v>
      </c>
      <c r="AC1022" s="65">
        <v>6.3</v>
      </c>
      <c r="AD1022" s="65"/>
      <c r="AE1022" s="77">
        <f t="shared" si="1002"/>
        <v>38</v>
      </c>
      <c r="AF1022" s="78" t="s">
        <v>2581</v>
      </c>
      <c r="AG1022" s="76">
        <f t="shared" ref="AG1022:AH1022" si="1005">STDEV(L973:L1022)</f>
        <v>5.3469045021490729</v>
      </c>
      <c r="AH1022" s="76">
        <f t="shared" si="1005"/>
        <v>0.14144949917312027</v>
      </c>
      <c r="AI1022" s="76">
        <f t="shared" si="995"/>
        <v>16.352941176470587</v>
      </c>
    </row>
    <row r="1023" spans="1:35" x14ac:dyDescent="0.25">
      <c r="A1023" s="65">
        <v>29</v>
      </c>
      <c r="B1023" s="56">
        <v>29</v>
      </c>
      <c r="C1023" s="66">
        <v>38462</v>
      </c>
      <c r="D1023" s="65" t="s">
        <v>2226</v>
      </c>
      <c r="E1023" s="57" t="s">
        <v>19</v>
      </c>
      <c r="F1023" s="67"/>
      <c r="G1023" s="57" t="s">
        <v>95</v>
      </c>
      <c r="H1023" s="67" t="s">
        <v>3</v>
      </c>
      <c r="I1023" s="65">
        <v>1</v>
      </c>
      <c r="J1023" s="68">
        <v>1.6666666666666667</v>
      </c>
      <c r="K1023" s="65">
        <v>4</v>
      </c>
      <c r="L1023" s="65">
        <v>12</v>
      </c>
      <c r="M1023" s="65">
        <v>0.33300000000000002</v>
      </c>
      <c r="N1023" s="65">
        <v>0</v>
      </c>
      <c r="O1023" s="65">
        <v>0</v>
      </c>
      <c r="P1023" s="65"/>
      <c r="Q1023" s="65">
        <v>3</v>
      </c>
      <c r="R1023" s="65">
        <v>13</v>
      </c>
      <c r="S1023" s="65">
        <v>0.23100000000000001</v>
      </c>
      <c r="T1023" s="65">
        <v>1</v>
      </c>
      <c r="U1023" s="65">
        <v>11</v>
      </c>
      <c r="V1023" s="65">
        <v>12</v>
      </c>
      <c r="W1023" s="65">
        <v>1</v>
      </c>
      <c r="X1023" s="65">
        <v>2</v>
      </c>
      <c r="Y1023" s="65">
        <v>2</v>
      </c>
      <c r="Z1023" s="65">
        <v>3</v>
      </c>
      <c r="AA1023" s="65">
        <v>1</v>
      </c>
      <c r="AB1023" s="65">
        <v>11</v>
      </c>
      <c r="AC1023" s="65">
        <v>4.9000000000000004</v>
      </c>
      <c r="AD1023" s="65"/>
      <c r="AE1023" s="77">
        <f t="shared" si="1002"/>
        <v>40</v>
      </c>
      <c r="AF1023" s="78" t="s">
        <v>2581</v>
      </c>
      <c r="AG1023" s="76">
        <f t="shared" ref="AG1023:AH1023" si="1006">STDEV(L974:L1023)</f>
        <v>5.3787563997789754</v>
      </c>
      <c r="AH1023" s="76">
        <f t="shared" si="1006"/>
        <v>0.14410001628687488</v>
      </c>
      <c r="AI1023" s="76">
        <f t="shared" si="995"/>
        <v>16.235294117647058</v>
      </c>
    </row>
    <row r="1024" spans="1:35" x14ac:dyDescent="0.25">
      <c r="A1024" s="65">
        <v>30</v>
      </c>
      <c r="B1024" s="56">
        <v>30</v>
      </c>
      <c r="C1024" s="66">
        <v>38462</v>
      </c>
      <c r="D1024" s="65" t="s">
        <v>2227</v>
      </c>
      <c r="E1024" s="57" t="s">
        <v>19</v>
      </c>
      <c r="F1024" s="67" t="s">
        <v>5</v>
      </c>
      <c r="G1024" s="57" t="s">
        <v>33</v>
      </c>
      <c r="H1024" s="67" t="s">
        <v>11</v>
      </c>
      <c r="I1024" s="65">
        <v>1</v>
      </c>
      <c r="J1024" s="68">
        <v>1.3333333333333333</v>
      </c>
      <c r="K1024" s="65">
        <v>10</v>
      </c>
      <c r="L1024" s="65">
        <v>15</v>
      </c>
      <c r="M1024" s="65">
        <v>0.66700000000000004</v>
      </c>
      <c r="N1024" s="65">
        <v>0</v>
      </c>
      <c r="O1024" s="65">
        <v>0</v>
      </c>
      <c r="P1024" s="65"/>
      <c r="Q1024" s="65">
        <v>10</v>
      </c>
      <c r="R1024" s="65">
        <v>14</v>
      </c>
      <c r="S1024" s="65">
        <v>0.71399999999999997</v>
      </c>
      <c r="T1024" s="65">
        <v>1</v>
      </c>
      <c r="U1024" s="65">
        <v>11</v>
      </c>
      <c r="V1024" s="65">
        <v>12</v>
      </c>
      <c r="W1024" s="65">
        <v>7</v>
      </c>
      <c r="X1024" s="65">
        <v>2</v>
      </c>
      <c r="Y1024" s="65">
        <v>3</v>
      </c>
      <c r="Z1024" s="65">
        <v>3</v>
      </c>
      <c r="AA1024" s="65">
        <v>3</v>
      </c>
      <c r="AB1024" s="65">
        <v>30</v>
      </c>
      <c r="AC1024" s="65">
        <v>30.7</v>
      </c>
      <c r="AD1024" s="65"/>
      <c r="AE1024" s="77">
        <f t="shared" si="1002"/>
        <v>32</v>
      </c>
      <c r="AF1024" s="78" t="s">
        <v>2581</v>
      </c>
      <c r="AG1024" s="76">
        <f t="shared" ref="AG1024:AH1024" si="1007">STDEV(L975:L1024)</f>
        <v>5.3284373786279193</v>
      </c>
      <c r="AH1024" s="76">
        <f t="shared" si="1007"/>
        <v>0.14272913693640937</v>
      </c>
      <c r="AI1024" s="76">
        <f t="shared" si="995"/>
        <v>16.235294117647058</v>
      </c>
    </row>
    <row r="1025" spans="1:35" x14ac:dyDescent="0.25">
      <c r="A1025" s="65">
        <v>31</v>
      </c>
      <c r="B1025" s="56">
        <v>31</v>
      </c>
      <c r="C1025" s="66">
        <v>38462</v>
      </c>
      <c r="D1025" s="65" t="s">
        <v>2228</v>
      </c>
      <c r="E1025" s="57" t="s">
        <v>19</v>
      </c>
      <c r="F1025" s="67"/>
      <c r="G1025" s="57" t="s">
        <v>114</v>
      </c>
      <c r="H1025" s="67" t="s">
        <v>11</v>
      </c>
      <c r="I1025" s="65">
        <v>1</v>
      </c>
      <c r="J1025" s="68">
        <v>1.5416666666666667</v>
      </c>
      <c r="K1025" s="65">
        <v>8</v>
      </c>
      <c r="L1025" s="65">
        <v>17</v>
      </c>
      <c r="M1025" s="65">
        <v>0.47099999999999997</v>
      </c>
      <c r="N1025" s="65">
        <v>0</v>
      </c>
      <c r="O1025" s="65">
        <v>0</v>
      </c>
      <c r="P1025" s="65"/>
      <c r="Q1025" s="65">
        <v>0</v>
      </c>
      <c r="R1025" s="65">
        <v>0</v>
      </c>
      <c r="S1025" s="65"/>
      <c r="T1025" s="65">
        <v>1</v>
      </c>
      <c r="U1025" s="65">
        <v>10</v>
      </c>
      <c r="V1025" s="65">
        <v>11</v>
      </c>
      <c r="W1025" s="65">
        <v>6</v>
      </c>
      <c r="X1025" s="65">
        <v>2</v>
      </c>
      <c r="Y1025" s="65">
        <v>3</v>
      </c>
      <c r="Z1025" s="65">
        <v>2</v>
      </c>
      <c r="AA1025" s="65">
        <v>3</v>
      </c>
      <c r="AB1025" s="65">
        <v>16</v>
      </c>
      <c r="AC1025" s="65">
        <v>16.100000000000001</v>
      </c>
      <c r="AD1025" s="65"/>
      <c r="AE1025" s="77">
        <f t="shared" si="1002"/>
        <v>37</v>
      </c>
      <c r="AF1025" s="78" t="s">
        <v>2581</v>
      </c>
      <c r="AG1025" s="76">
        <f t="shared" ref="AG1025:AH1025" si="1008">STDEV(L976:L1025)</f>
        <v>5.2729962825625405</v>
      </c>
      <c r="AH1025" s="76">
        <f t="shared" si="1008"/>
        <v>0.14030288518714337</v>
      </c>
      <c r="AI1025" s="76">
        <f t="shared" si="995"/>
        <v>16.352941176470587</v>
      </c>
    </row>
    <row r="1026" spans="1:35" x14ac:dyDescent="0.25">
      <c r="A1026" s="65">
        <v>32</v>
      </c>
      <c r="B1026" s="56">
        <v>32</v>
      </c>
      <c r="C1026" s="66">
        <v>38462</v>
      </c>
      <c r="D1026" s="65" t="s">
        <v>2229</v>
      </c>
      <c r="E1026" s="57" t="s">
        <v>19</v>
      </c>
      <c r="F1026" s="67" t="s">
        <v>5</v>
      </c>
      <c r="G1026" s="57" t="s">
        <v>119</v>
      </c>
      <c r="H1026" s="67" t="s">
        <v>11</v>
      </c>
      <c r="I1026" s="65">
        <v>1</v>
      </c>
      <c r="J1026" s="68">
        <v>1.6666666666666667</v>
      </c>
      <c r="K1026" s="65">
        <v>6</v>
      </c>
      <c r="L1026" s="65">
        <v>11</v>
      </c>
      <c r="M1026" s="65">
        <v>0.54500000000000004</v>
      </c>
      <c r="N1026" s="65">
        <v>0</v>
      </c>
      <c r="O1026" s="65">
        <v>0</v>
      </c>
      <c r="P1026" s="65"/>
      <c r="Q1026" s="65">
        <v>3</v>
      </c>
      <c r="R1026" s="65">
        <v>8</v>
      </c>
      <c r="S1026" s="65">
        <v>0.375</v>
      </c>
      <c r="T1026" s="65">
        <v>1</v>
      </c>
      <c r="U1026" s="65">
        <v>6</v>
      </c>
      <c r="V1026" s="65">
        <v>7</v>
      </c>
      <c r="W1026" s="65">
        <v>6</v>
      </c>
      <c r="X1026" s="65">
        <v>1</v>
      </c>
      <c r="Y1026" s="65">
        <v>2</v>
      </c>
      <c r="Z1026" s="65">
        <v>5</v>
      </c>
      <c r="AA1026" s="65">
        <v>4</v>
      </c>
      <c r="AB1026" s="65">
        <v>15</v>
      </c>
      <c r="AC1026" s="65">
        <v>10.199999999999999</v>
      </c>
      <c r="AD1026" s="65"/>
      <c r="AE1026" s="77">
        <f t="shared" si="1002"/>
        <v>40</v>
      </c>
      <c r="AF1026" s="78" t="s">
        <v>2581</v>
      </c>
      <c r="AG1026" s="76">
        <f t="shared" ref="AG1026:AH1026" si="1009">STDEV(L977:L1026)</f>
        <v>5.3284373786279193</v>
      </c>
      <c r="AH1026" s="76">
        <f t="shared" si="1009"/>
        <v>0.14005013679510084</v>
      </c>
      <c r="AI1026" s="76">
        <f t="shared" si="995"/>
        <v>16.352941176470587</v>
      </c>
    </row>
    <row r="1027" spans="1:35" x14ac:dyDescent="0.25">
      <c r="A1027" s="65">
        <v>33</v>
      </c>
      <c r="B1027" s="56">
        <v>33</v>
      </c>
      <c r="C1027" s="66">
        <v>38462</v>
      </c>
      <c r="D1027" s="65" t="s">
        <v>2230</v>
      </c>
      <c r="E1027" s="57" t="s">
        <v>19</v>
      </c>
      <c r="F1027" s="67"/>
      <c r="G1027" s="57" t="s">
        <v>31</v>
      </c>
      <c r="H1027" s="67" t="s">
        <v>11</v>
      </c>
      <c r="I1027" s="65">
        <v>1</v>
      </c>
      <c r="J1027" s="68">
        <v>1.9583333333333333</v>
      </c>
      <c r="K1027" s="65">
        <v>9</v>
      </c>
      <c r="L1027" s="65">
        <v>23</v>
      </c>
      <c r="M1027" s="65">
        <v>0.39100000000000001</v>
      </c>
      <c r="N1027" s="65">
        <v>0</v>
      </c>
      <c r="O1027" s="65">
        <v>0</v>
      </c>
      <c r="P1027" s="65"/>
      <c r="Q1027" s="65">
        <v>12</v>
      </c>
      <c r="R1027" s="65">
        <v>17</v>
      </c>
      <c r="S1027" s="65">
        <v>0.70599999999999996</v>
      </c>
      <c r="T1027" s="65">
        <v>2</v>
      </c>
      <c r="U1027" s="65">
        <v>13</v>
      </c>
      <c r="V1027" s="65">
        <v>15</v>
      </c>
      <c r="W1027" s="65">
        <v>2</v>
      </c>
      <c r="X1027" s="65">
        <v>1</v>
      </c>
      <c r="Y1027" s="65">
        <v>2</v>
      </c>
      <c r="Z1027" s="65">
        <v>4</v>
      </c>
      <c r="AA1027" s="65">
        <v>3</v>
      </c>
      <c r="AB1027" s="65">
        <v>30</v>
      </c>
      <c r="AC1027" s="65">
        <v>19.399999999999999</v>
      </c>
      <c r="AD1027" s="65"/>
      <c r="AE1027" s="77">
        <f t="shared" si="1002"/>
        <v>47</v>
      </c>
      <c r="AF1027" s="78" t="s">
        <v>2581</v>
      </c>
      <c r="AG1027" s="76">
        <f t="shared" ref="AG1027:AH1027" si="1010">STDEV(L978:L1027)</f>
        <v>5.4069116765073035</v>
      </c>
      <c r="AH1027" s="76">
        <f t="shared" si="1010"/>
        <v>0.1400678319637324</v>
      </c>
      <c r="AI1027" s="76">
        <f t="shared" si="995"/>
        <v>16.470588235294116</v>
      </c>
    </row>
    <row r="1028" spans="1:35" x14ac:dyDescent="0.25">
      <c r="A1028" s="65">
        <v>34</v>
      </c>
      <c r="B1028" s="56">
        <v>34</v>
      </c>
      <c r="C1028" s="66">
        <v>38462</v>
      </c>
      <c r="D1028" s="65" t="s">
        <v>2231</v>
      </c>
      <c r="E1028" s="57" t="s">
        <v>19</v>
      </c>
      <c r="F1028" s="67" t="s">
        <v>5</v>
      </c>
      <c r="G1028" s="57" t="s">
        <v>102</v>
      </c>
      <c r="H1028" s="67" t="s">
        <v>3</v>
      </c>
      <c r="I1028" s="65">
        <v>1</v>
      </c>
      <c r="J1028" s="68">
        <v>1.6666666666666667</v>
      </c>
      <c r="K1028" s="65">
        <v>11</v>
      </c>
      <c r="L1028" s="65">
        <v>22</v>
      </c>
      <c r="M1028" s="65">
        <v>0.5</v>
      </c>
      <c r="N1028" s="65">
        <v>0</v>
      </c>
      <c r="O1028" s="65">
        <v>0</v>
      </c>
      <c r="P1028" s="65"/>
      <c r="Q1028" s="65">
        <v>6</v>
      </c>
      <c r="R1028" s="65">
        <v>8</v>
      </c>
      <c r="S1028" s="65">
        <v>0.75</v>
      </c>
      <c r="T1028" s="65">
        <v>4</v>
      </c>
      <c r="U1028" s="65">
        <v>5</v>
      </c>
      <c r="V1028" s="65">
        <v>9</v>
      </c>
      <c r="W1028" s="65">
        <v>0</v>
      </c>
      <c r="X1028" s="65">
        <v>1</v>
      </c>
      <c r="Y1028" s="65">
        <v>3</v>
      </c>
      <c r="Z1028" s="65">
        <v>5</v>
      </c>
      <c r="AA1028" s="65">
        <v>3</v>
      </c>
      <c r="AB1028" s="65">
        <v>28</v>
      </c>
      <c r="AC1028" s="65">
        <v>17.399999999999999</v>
      </c>
      <c r="AD1028" s="65"/>
      <c r="AE1028" s="77">
        <f t="shared" si="1002"/>
        <v>40</v>
      </c>
      <c r="AF1028" s="78" t="s">
        <v>2581</v>
      </c>
      <c r="AG1028" s="76">
        <f t="shared" ref="AG1028:AH1028" si="1011">STDEV(L979:L1028)</f>
        <v>5.4023426513364532</v>
      </c>
      <c r="AH1028" s="76">
        <f t="shared" si="1011"/>
        <v>0.14009228590978373</v>
      </c>
      <c r="AI1028" s="76">
        <f t="shared" si="995"/>
        <v>16.607843137254903</v>
      </c>
    </row>
    <row r="1029" spans="1:35" x14ac:dyDescent="0.25">
      <c r="A1029" s="65">
        <v>35</v>
      </c>
      <c r="B1029" s="56">
        <v>35</v>
      </c>
      <c r="C1029" s="66">
        <v>38462</v>
      </c>
      <c r="D1029" s="65" t="s">
        <v>2232</v>
      </c>
      <c r="E1029" s="57" t="s">
        <v>19</v>
      </c>
      <c r="F1029" s="67"/>
      <c r="G1029" s="57" t="s">
        <v>89</v>
      </c>
      <c r="H1029" s="67" t="s">
        <v>3</v>
      </c>
      <c r="I1029" s="65">
        <v>1</v>
      </c>
      <c r="J1029" s="68">
        <v>1.875</v>
      </c>
      <c r="K1029" s="65">
        <v>14</v>
      </c>
      <c r="L1029" s="65">
        <v>26</v>
      </c>
      <c r="M1029" s="65">
        <v>0.53800000000000003</v>
      </c>
      <c r="N1029" s="65">
        <v>0</v>
      </c>
      <c r="O1029" s="65">
        <v>1</v>
      </c>
      <c r="P1029" s="65">
        <v>0</v>
      </c>
      <c r="Q1029" s="65">
        <v>8</v>
      </c>
      <c r="R1029" s="65">
        <v>15</v>
      </c>
      <c r="S1029" s="65">
        <v>0.53300000000000003</v>
      </c>
      <c r="T1029" s="65">
        <v>11</v>
      </c>
      <c r="U1029" s="65">
        <v>9</v>
      </c>
      <c r="V1029" s="65">
        <v>20</v>
      </c>
      <c r="W1029" s="65">
        <v>7</v>
      </c>
      <c r="X1029" s="65">
        <v>1</v>
      </c>
      <c r="Y1029" s="65">
        <v>1</v>
      </c>
      <c r="Z1029" s="65">
        <v>1</v>
      </c>
      <c r="AA1029" s="65">
        <v>1</v>
      </c>
      <c r="AB1029" s="65">
        <v>36</v>
      </c>
      <c r="AC1029" s="65">
        <v>36.200000000000003</v>
      </c>
      <c r="AD1029" s="65"/>
      <c r="AE1029" s="77">
        <f t="shared" si="1002"/>
        <v>45</v>
      </c>
      <c r="AF1029" s="78" t="s">
        <v>2581</v>
      </c>
      <c r="AG1029" s="76">
        <f t="shared" ref="AG1029:AH1029" si="1012">STDEV(L980:L1029)</f>
        <v>5.5572713903607829</v>
      </c>
      <c r="AH1029" s="76">
        <f t="shared" si="1012"/>
        <v>0.14005264462089295</v>
      </c>
      <c r="AI1029" s="76">
        <f t="shared" si="995"/>
        <v>16.901960784313726</v>
      </c>
    </row>
    <row r="1030" spans="1:35" x14ac:dyDescent="0.25">
      <c r="A1030" s="65">
        <v>36</v>
      </c>
      <c r="B1030" s="56">
        <v>36</v>
      </c>
      <c r="C1030" s="66">
        <v>38462</v>
      </c>
      <c r="D1030" s="65" t="s">
        <v>2233</v>
      </c>
      <c r="E1030" s="57" t="s">
        <v>19</v>
      </c>
      <c r="F1030" s="67" t="s">
        <v>5</v>
      </c>
      <c r="G1030" s="57" t="s">
        <v>31</v>
      </c>
      <c r="H1030" s="67" t="s">
        <v>3</v>
      </c>
      <c r="I1030" s="65">
        <v>1</v>
      </c>
      <c r="J1030" s="68">
        <v>1.7916666666666667</v>
      </c>
      <c r="K1030" s="65">
        <v>4</v>
      </c>
      <c r="L1030" s="65">
        <v>18</v>
      </c>
      <c r="M1030" s="65">
        <v>0.222</v>
      </c>
      <c r="N1030" s="65">
        <v>0</v>
      </c>
      <c r="O1030" s="65">
        <v>0</v>
      </c>
      <c r="P1030" s="65"/>
      <c r="Q1030" s="65">
        <v>8</v>
      </c>
      <c r="R1030" s="65">
        <v>12</v>
      </c>
      <c r="S1030" s="65">
        <v>0.66700000000000004</v>
      </c>
      <c r="T1030" s="65">
        <v>3</v>
      </c>
      <c r="U1030" s="65">
        <v>6</v>
      </c>
      <c r="V1030" s="65">
        <v>9</v>
      </c>
      <c r="W1030" s="65">
        <v>7</v>
      </c>
      <c r="X1030" s="65">
        <v>2</v>
      </c>
      <c r="Y1030" s="65">
        <v>6</v>
      </c>
      <c r="Z1030" s="65">
        <v>2</v>
      </c>
      <c r="AA1030" s="65">
        <v>1</v>
      </c>
      <c r="AB1030" s="65">
        <v>16</v>
      </c>
      <c r="AC1030" s="65">
        <v>16</v>
      </c>
      <c r="AD1030" s="65"/>
      <c r="AE1030" s="77">
        <f t="shared" si="1002"/>
        <v>43</v>
      </c>
      <c r="AF1030" s="78" t="s">
        <v>2581</v>
      </c>
      <c r="AG1030" s="76">
        <f t="shared" ref="AG1030:AH1030" si="1013">STDEV(L981:L1030)</f>
        <v>5.5572713903607829</v>
      </c>
      <c r="AH1030" s="76">
        <f t="shared" si="1013"/>
        <v>0.14594569300298776</v>
      </c>
      <c r="AI1030" s="76">
        <f t="shared" si="995"/>
        <v>16.901960784313726</v>
      </c>
    </row>
    <row r="1031" spans="1:35" x14ac:dyDescent="0.25">
      <c r="A1031" s="65">
        <v>37</v>
      </c>
      <c r="B1031" s="56">
        <v>37</v>
      </c>
      <c r="C1031" s="66">
        <v>38462</v>
      </c>
      <c r="D1031" s="65" t="s">
        <v>2234</v>
      </c>
      <c r="E1031" s="57" t="s">
        <v>19</v>
      </c>
      <c r="F1031" s="67" t="s">
        <v>5</v>
      </c>
      <c r="G1031" s="57" t="s">
        <v>97</v>
      </c>
      <c r="H1031" s="67" t="s">
        <v>11</v>
      </c>
      <c r="I1031" s="65">
        <v>1</v>
      </c>
      <c r="J1031" s="68">
        <v>1.5</v>
      </c>
      <c r="K1031" s="65">
        <v>6</v>
      </c>
      <c r="L1031" s="65">
        <v>15</v>
      </c>
      <c r="M1031" s="65">
        <v>0.4</v>
      </c>
      <c r="N1031" s="65">
        <v>0</v>
      </c>
      <c r="O1031" s="65">
        <v>0</v>
      </c>
      <c r="P1031" s="65"/>
      <c r="Q1031" s="65">
        <v>3</v>
      </c>
      <c r="R1031" s="65">
        <v>6</v>
      </c>
      <c r="S1031" s="65">
        <v>0.5</v>
      </c>
      <c r="T1031" s="65">
        <v>2</v>
      </c>
      <c r="U1031" s="65">
        <v>5</v>
      </c>
      <c r="V1031" s="65">
        <v>7</v>
      </c>
      <c r="W1031" s="65">
        <v>2</v>
      </c>
      <c r="X1031" s="65">
        <v>1</v>
      </c>
      <c r="Y1031" s="65">
        <v>2</v>
      </c>
      <c r="Z1031" s="65">
        <v>1</v>
      </c>
      <c r="AA1031" s="65">
        <v>0</v>
      </c>
      <c r="AB1031" s="65">
        <v>15</v>
      </c>
      <c r="AC1031" s="65">
        <v>11.4</v>
      </c>
      <c r="AD1031" s="65"/>
      <c r="AE1031" s="77">
        <f t="shared" si="1002"/>
        <v>36</v>
      </c>
      <c r="AF1031" s="78" t="s">
        <v>2581</v>
      </c>
      <c r="AG1031" s="76">
        <f t="shared" ref="AG1031:AH1031" si="1014">STDEV(L982:L1031)</f>
        <v>5.5312101491704082</v>
      </c>
      <c r="AH1031" s="76">
        <f t="shared" si="1014"/>
        <v>0.14669816436674138</v>
      </c>
      <c r="AI1031" s="76">
        <f t="shared" si="995"/>
        <v>16.843137254901961</v>
      </c>
    </row>
    <row r="1032" spans="1:35" x14ac:dyDescent="0.25">
      <c r="A1032" s="65">
        <v>38</v>
      </c>
      <c r="B1032" s="56">
        <v>38</v>
      </c>
      <c r="C1032" s="66">
        <v>38462</v>
      </c>
      <c r="D1032" s="65" t="s">
        <v>2235</v>
      </c>
      <c r="E1032" s="57" t="s">
        <v>19</v>
      </c>
      <c r="F1032" s="67" t="s">
        <v>5</v>
      </c>
      <c r="G1032" s="57" t="s">
        <v>10</v>
      </c>
      <c r="H1032" s="67" t="s">
        <v>3</v>
      </c>
      <c r="I1032" s="65">
        <v>1</v>
      </c>
      <c r="J1032" s="68">
        <v>1.6666666666666667</v>
      </c>
      <c r="K1032" s="65">
        <v>7</v>
      </c>
      <c r="L1032" s="65">
        <v>13</v>
      </c>
      <c r="M1032" s="65">
        <v>0.53800000000000003</v>
      </c>
      <c r="N1032" s="65">
        <v>0</v>
      </c>
      <c r="O1032" s="65">
        <v>0</v>
      </c>
      <c r="P1032" s="65"/>
      <c r="Q1032" s="65">
        <v>3</v>
      </c>
      <c r="R1032" s="65">
        <v>6</v>
      </c>
      <c r="S1032" s="65">
        <v>0.5</v>
      </c>
      <c r="T1032" s="65">
        <v>2</v>
      </c>
      <c r="U1032" s="65">
        <v>8</v>
      </c>
      <c r="V1032" s="65">
        <v>10</v>
      </c>
      <c r="W1032" s="65">
        <v>6</v>
      </c>
      <c r="X1032" s="65">
        <v>1</v>
      </c>
      <c r="Y1032" s="65">
        <v>1</v>
      </c>
      <c r="Z1032" s="65">
        <v>6</v>
      </c>
      <c r="AA1032" s="65">
        <v>3</v>
      </c>
      <c r="AB1032" s="65">
        <v>17</v>
      </c>
      <c r="AC1032" s="65">
        <v>12</v>
      </c>
      <c r="AD1032" s="65"/>
      <c r="AE1032" s="77">
        <f t="shared" si="1002"/>
        <v>40</v>
      </c>
      <c r="AF1032" s="78" t="s">
        <v>2581</v>
      </c>
      <c r="AG1032" s="76">
        <f t="shared" ref="AG1032:AH1032" si="1015">STDEV(L983:L1032)</f>
        <v>5.4257135334385991</v>
      </c>
      <c r="AH1032" s="76">
        <f t="shared" si="1015"/>
        <v>0.14577915222860161</v>
      </c>
      <c r="AI1032" s="76">
        <f t="shared" si="995"/>
        <v>16.686274509803923</v>
      </c>
    </row>
    <row r="1033" spans="1:35" x14ac:dyDescent="0.25">
      <c r="A1033" s="65">
        <v>39</v>
      </c>
      <c r="B1033" s="56">
        <v>39</v>
      </c>
      <c r="C1033" s="66">
        <v>38462</v>
      </c>
      <c r="D1033" s="65" t="s">
        <v>2236</v>
      </c>
      <c r="E1033" s="57" t="s">
        <v>19</v>
      </c>
      <c r="F1033" s="67"/>
      <c r="G1033" s="57" t="s">
        <v>131</v>
      </c>
      <c r="H1033" s="67" t="s">
        <v>11</v>
      </c>
      <c r="I1033" s="65">
        <v>1</v>
      </c>
      <c r="J1033" s="68">
        <v>1.5833333333333333</v>
      </c>
      <c r="K1033" s="65">
        <v>9</v>
      </c>
      <c r="L1033" s="65">
        <v>21</v>
      </c>
      <c r="M1033" s="65">
        <v>0.42899999999999999</v>
      </c>
      <c r="N1033" s="65">
        <v>0</v>
      </c>
      <c r="O1033" s="65">
        <v>0</v>
      </c>
      <c r="P1033" s="65"/>
      <c r="Q1033" s="65">
        <v>3</v>
      </c>
      <c r="R1033" s="65">
        <v>7</v>
      </c>
      <c r="S1033" s="65">
        <v>0.42899999999999999</v>
      </c>
      <c r="T1033" s="65">
        <v>5</v>
      </c>
      <c r="U1033" s="65">
        <v>12</v>
      </c>
      <c r="V1033" s="65">
        <v>17</v>
      </c>
      <c r="W1033" s="65">
        <v>5</v>
      </c>
      <c r="X1033" s="65">
        <v>1</v>
      </c>
      <c r="Y1033" s="65">
        <v>1</v>
      </c>
      <c r="Z1033" s="65">
        <v>2</v>
      </c>
      <c r="AA1033" s="65">
        <v>3</v>
      </c>
      <c r="AB1033" s="65">
        <v>21</v>
      </c>
      <c r="AC1033" s="65">
        <v>17.399999999999999</v>
      </c>
      <c r="AD1033" s="65"/>
      <c r="AE1033" s="77">
        <f t="shared" si="1002"/>
        <v>38</v>
      </c>
      <c r="AF1033" s="78" t="s">
        <v>2581</v>
      </c>
      <c r="AG1033" s="76">
        <f t="shared" ref="AG1033:AH1033" si="1016">STDEV(L984:L1033)</f>
        <v>5.4618902312257429</v>
      </c>
      <c r="AH1033" s="76">
        <f t="shared" si="1016"/>
        <v>0.14238686020551075</v>
      </c>
      <c r="AI1033" s="76">
        <f t="shared" si="995"/>
        <v>16.607843137254903</v>
      </c>
    </row>
    <row r="1034" spans="1:35" x14ac:dyDescent="0.25">
      <c r="A1034" s="65">
        <v>40</v>
      </c>
      <c r="B1034" s="56">
        <v>40</v>
      </c>
      <c r="C1034" s="66">
        <v>38462</v>
      </c>
      <c r="D1034" s="65" t="s">
        <v>2237</v>
      </c>
      <c r="E1034" s="57" t="s">
        <v>19</v>
      </c>
      <c r="F1034" s="67" t="s">
        <v>5</v>
      </c>
      <c r="G1034" s="57" t="s">
        <v>21</v>
      </c>
      <c r="H1034" s="67" t="s">
        <v>11</v>
      </c>
      <c r="I1034" s="65">
        <v>1</v>
      </c>
      <c r="J1034" s="68">
        <v>1.6666666666666667</v>
      </c>
      <c r="K1034" s="65">
        <v>11</v>
      </c>
      <c r="L1034" s="65">
        <v>24</v>
      </c>
      <c r="M1034" s="65">
        <v>0.45800000000000002</v>
      </c>
      <c r="N1034" s="65">
        <v>0</v>
      </c>
      <c r="O1034" s="65">
        <v>0</v>
      </c>
      <c r="P1034" s="65"/>
      <c r="Q1034" s="65">
        <v>3</v>
      </c>
      <c r="R1034" s="65">
        <v>5</v>
      </c>
      <c r="S1034" s="65">
        <v>0.6</v>
      </c>
      <c r="T1034" s="65">
        <v>6</v>
      </c>
      <c r="U1034" s="65">
        <v>6</v>
      </c>
      <c r="V1034" s="65">
        <v>12</v>
      </c>
      <c r="W1034" s="65">
        <v>5</v>
      </c>
      <c r="X1034" s="65">
        <v>0</v>
      </c>
      <c r="Y1034" s="65">
        <v>3</v>
      </c>
      <c r="Z1034" s="65">
        <v>3</v>
      </c>
      <c r="AA1034" s="65">
        <v>1</v>
      </c>
      <c r="AB1034" s="65">
        <v>25</v>
      </c>
      <c r="AC1034" s="65">
        <v>20</v>
      </c>
      <c r="AD1034" s="65"/>
      <c r="AE1034" s="77">
        <f t="shared" si="1002"/>
        <v>40</v>
      </c>
      <c r="AF1034" s="78" t="s">
        <v>2581</v>
      </c>
      <c r="AG1034" s="76">
        <f t="shared" ref="AG1034:AH1034" si="1017">STDEV(L985:L1034)</f>
        <v>5.5596578958032428</v>
      </c>
      <c r="AH1034" s="76">
        <f t="shared" si="1017"/>
        <v>0.13834345901798639</v>
      </c>
      <c r="AI1034" s="76">
        <f t="shared" si="995"/>
        <v>16.764705882352942</v>
      </c>
    </row>
    <row r="1035" spans="1:35" x14ac:dyDescent="0.25">
      <c r="A1035" s="65">
        <v>41</v>
      </c>
      <c r="B1035" s="56">
        <v>41</v>
      </c>
      <c r="C1035" s="66">
        <v>38462</v>
      </c>
      <c r="D1035" s="65" t="s">
        <v>2238</v>
      </c>
      <c r="E1035" s="57" t="s">
        <v>19</v>
      </c>
      <c r="F1035" s="67"/>
      <c r="G1035" s="57" t="s">
        <v>119</v>
      </c>
      <c r="H1035" s="67" t="s">
        <v>3</v>
      </c>
      <c r="I1035" s="65">
        <v>1</v>
      </c>
      <c r="J1035" s="68">
        <v>1.5833333333333333</v>
      </c>
      <c r="K1035" s="65">
        <v>8</v>
      </c>
      <c r="L1035" s="65">
        <v>15</v>
      </c>
      <c r="M1035" s="65">
        <v>0.53300000000000003</v>
      </c>
      <c r="N1035" s="65">
        <v>0</v>
      </c>
      <c r="O1035" s="65">
        <v>0</v>
      </c>
      <c r="P1035" s="65"/>
      <c r="Q1035" s="65">
        <v>1</v>
      </c>
      <c r="R1035" s="65">
        <v>4</v>
      </c>
      <c r="S1035" s="65">
        <v>0.25</v>
      </c>
      <c r="T1035" s="65">
        <v>4</v>
      </c>
      <c r="U1035" s="65">
        <v>9</v>
      </c>
      <c r="V1035" s="65">
        <v>13</v>
      </c>
      <c r="W1035" s="65">
        <v>4</v>
      </c>
      <c r="X1035" s="65">
        <v>1</v>
      </c>
      <c r="Y1035" s="65">
        <v>1</v>
      </c>
      <c r="Z1035" s="65">
        <v>3</v>
      </c>
      <c r="AA1035" s="65">
        <v>3</v>
      </c>
      <c r="AB1035" s="65">
        <v>17</v>
      </c>
      <c r="AC1035" s="65">
        <v>14.3</v>
      </c>
      <c r="AD1035" s="65"/>
      <c r="AE1035" s="77">
        <f t="shared" si="1002"/>
        <v>38</v>
      </c>
      <c r="AF1035" s="78" t="s">
        <v>2581</v>
      </c>
      <c r="AG1035" s="76">
        <f t="shared" ref="AG1035:AH1035" si="1018">STDEV(L986:L1035)</f>
        <v>5.5134714424705953</v>
      </c>
      <c r="AH1035" s="76">
        <f t="shared" si="1018"/>
        <v>0.13712727441233202</v>
      </c>
      <c r="AI1035" s="76">
        <f t="shared" si="995"/>
        <v>16.745098039215687</v>
      </c>
    </row>
    <row r="1036" spans="1:35" x14ac:dyDescent="0.25">
      <c r="A1036" s="65">
        <v>42</v>
      </c>
      <c r="B1036" s="56">
        <v>42</v>
      </c>
      <c r="C1036" s="66">
        <v>38462</v>
      </c>
      <c r="D1036" s="65" t="s">
        <v>2239</v>
      </c>
      <c r="E1036" s="57" t="s">
        <v>19</v>
      </c>
      <c r="F1036" s="67" t="s">
        <v>5</v>
      </c>
      <c r="G1036" s="57" t="s">
        <v>60</v>
      </c>
      <c r="H1036" s="67" t="s">
        <v>3</v>
      </c>
      <c r="I1036" s="65">
        <v>1</v>
      </c>
      <c r="J1036" s="68">
        <v>1.75</v>
      </c>
      <c r="K1036" s="65">
        <v>10</v>
      </c>
      <c r="L1036" s="65">
        <v>21</v>
      </c>
      <c r="M1036" s="65">
        <v>0.47599999999999998</v>
      </c>
      <c r="N1036" s="65">
        <v>0</v>
      </c>
      <c r="O1036" s="65">
        <v>0</v>
      </c>
      <c r="P1036" s="65"/>
      <c r="Q1036" s="65">
        <v>2</v>
      </c>
      <c r="R1036" s="65">
        <v>9</v>
      </c>
      <c r="S1036" s="65">
        <v>0.222</v>
      </c>
      <c r="T1036" s="65">
        <v>1</v>
      </c>
      <c r="U1036" s="65">
        <v>7</v>
      </c>
      <c r="V1036" s="65">
        <v>8</v>
      </c>
      <c r="W1036" s="65">
        <v>5</v>
      </c>
      <c r="X1036" s="65">
        <v>0</v>
      </c>
      <c r="Y1036" s="65">
        <v>2</v>
      </c>
      <c r="Z1036" s="65">
        <v>1</v>
      </c>
      <c r="AA1036" s="65">
        <v>2</v>
      </c>
      <c r="AB1036" s="65">
        <v>22</v>
      </c>
      <c r="AC1036" s="65">
        <v>14.4</v>
      </c>
      <c r="AD1036" s="65"/>
      <c r="AE1036" s="77">
        <f t="shared" si="1002"/>
        <v>42</v>
      </c>
      <c r="AF1036" s="78" t="s">
        <v>2581</v>
      </c>
      <c r="AG1036" s="76">
        <f t="shared" ref="AG1036:AH1036" si="1019">STDEV(L987:L1036)</f>
        <v>5.4954155290327868</v>
      </c>
      <c r="AH1036" s="76">
        <f t="shared" si="1019"/>
        <v>0.13705115982056928</v>
      </c>
      <c r="AI1036" s="76">
        <f t="shared" si="995"/>
        <v>16.725490196078432</v>
      </c>
    </row>
    <row r="1037" spans="1:35" x14ac:dyDescent="0.25">
      <c r="A1037" s="65">
        <v>43</v>
      </c>
      <c r="B1037" s="56">
        <v>43</v>
      </c>
      <c r="C1037" s="66">
        <v>38462</v>
      </c>
      <c r="D1037" s="65" t="s">
        <v>2240</v>
      </c>
      <c r="E1037" s="57" t="s">
        <v>19</v>
      </c>
      <c r="F1037" s="67" t="s">
        <v>5</v>
      </c>
      <c r="G1037" s="57" t="s">
        <v>41</v>
      </c>
      <c r="H1037" s="67" t="s">
        <v>11</v>
      </c>
      <c r="I1037" s="65">
        <v>1</v>
      </c>
      <c r="J1037" s="68">
        <v>1.7916666666666667</v>
      </c>
      <c r="K1037" s="65">
        <v>12</v>
      </c>
      <c r="L1037" s="65">
        <v>24</v>
      </c>
      <c r="M1037" s="65">
        <v>0.5</v>
      </c>
      <c r="N1037" s="65">
        <v>0</v>
      </c>
      <c r="O1037" s="65">
        <v>0</v>
      </c>
      <c r="P1037" s="65"/>
      <c r="Q1037" s="65">
        <v>6</v>
      </c>
      <c r="R1037" s="65">
        <v>9</v>
      </c>
      <c r="S1037" s="65">
        <v>0.66700000000000004</v>
      </c>
      <c r="T1037" s="65">
        <v>5</v>
      </c>
      <c r="U1037" s="65">
        <v>14</v>
      </c>
      <c r="V1037" s="65">
        <v>19</v>
      </c>
      <c r="W1037" s="65">
        <v>1</v>
      </c>
      <c r="X1037" s="65">
        <v>1</v>
      </c>
      <c r="Y1037" s="65">
        <v>1</v>
      </c>
      <c r="Z1037" s="65">
        <v>6</v>
      </c>
      <c r="AA1037" s="65">
        <v>2</v>
      </c>
      <c r="AB1037" s="65">
        <v>30</v>
      </c>
      <c r="AC1037" s="65">
        <v>20.100000000000001</v>
      </c>
      <c r="AD1037" s="65"/>
      <c r="AE1037" s="77">
        <f t="shared" si="1002"/>
        <v>43</v>
      </c>
      <c r="AF1037" s="78" t="s">
        <v>2581</v>
      </c>
      <c r="AG1037" s="76">
        <f t="shared" ref="AG1037:AH1037" si="1020">STDEV(L988:L1037)</f>
        <v>5.5878877758879844</v>
      </c>
      <c r="AH1037" s="76">
        <f t="shared" si="1020"/>
        <v>0.13698023244845503</v>
      </c>
      <c r="AI1037" s="76">
        <f t="shared" si="995"/>
        <v>16.764705882352942</v>
      </c>
    </row>
    <row r="1038" spans="1:35" x14ac:dyDescent="0.25">
      <c r="A1038" s="65">
        <v>44</v>
      </c>
      <c r="B1038" s="56">
        <v>44</v>
      </c>
      <c r="C1038" s="66">
        <v>38462</v>
      </c>
      <c r="D1038" s="65" t="s">
        <v>2241</v>
      </c>
      <c r="E1038" s="57" t="s">
        <v>19</v>
      </c>
      <c r="F1038" s="67"/>
      <c r="G1038" s="57" t="s">
        <v>17</v>
      </c>
      <c r="H1038" s="67" t="s">
        <v>3</v>
      </c>
      <c r="I1038" s="65">
        <v>1</v>
      </c>
      <c r="J1038" s="68">
        <v>1.875</v>
      </c>
      <c r="K1038" s="65">
        <v>17</v>
      </c>
      <c r="L1038" s="65">
        <v>27</v>
      </c>
      <c r="M1038" s="65">
        <v>0.63</v>
      </c>
      <c r="N1038" s="65">
        <v>0</v>
      </c>
      <c r="O1038" s="65">
        <v>0</v>
      </c>
      <c r="P1038" s="65"/>
      <c r="Q1038" s="65">
        <v>1</v>
      </c>
      <c r="R1038" s="65">
        <v>3</v>
      </c>
      <c r="S1038" s="65">
        <v>0.33300000000000002</v>
      </c>
      <c r="T1038" s="65">
        <v>6</v>
      </c>
      <c r="U1038" s="65">
        <v>12</v>
      </c>
      <c r="V1038" s="65">
        <v>18</v>
      </c>
      <c r="W1038" s="65">
        <v>3</v>
      </c>
      <c r="X1038" s="65">
        <v>1</v>
      </c>
      <c r="Y1038" s="65">
        <v>3</v>
      </c>
      <c r="Z1038" s="65">
        <v>3</v>
      </c>
      <c r="AA1038" s="65">
        <v>3</v>
      </c>
      <c r="AB1038" s="65">
        <v>35</v>
      </c>
      <c r="AC1038" s="65">
        <v>30.9</v>
      </c>
      <c r="AD1038" s="65"/>
      <c r="AE1038" s="77">
        <f t="shared" si="1002"/>
        <v>45</v>
      </c>
      <c r="AF1038" s="78" t="s">
        <v>2581</v>
      </c>
      <c r="AG1038" s="76">
        <f t="shared" ref="AG1038:AH1038" si="1021">STDEV(L989:L1038)</f>
        <v>5.7693419141570184</v>
      </c>
      <c r="AH1038" s="76">
        <f t="shared" si="1021"/>
        <v>0.13079924483336913</v>
      </c>
      <c r="AI1038" s="76">
        <f t="shared" si="995"/>
        <v>17</v>
      </c>
    </row>
    <row r="1039" spans="1:35" x14ac:dyDescent="0.25">
      <c r="A1039" s="65">
        <v>45</v>
      </c>
      <c r="B1039" s="56">
        <v>45</v>
      </c>
      <c r="C1039" s="66">
        <v>38462</v>
      </c>
      <c r="D1039" s="65" t="s">
        <v>2242</v>
      </c>
      <c r="E1039" s="57" t="s">
        <v>19</v>
      </c>
      <c r="F1039" s="67"/>
      <c r="G1039" s="57" t="s">
        <v>13</v>
      </c>
      <c r="H1039" s="67" t="s">
        <v>11</v>
      </c>
      <c r="I1039" s="65">
        <v>1</v>
      </c>
      <c r="J1039" s="68">
        <v>1.7916666666666667</v>
      </c>
      <c r="K1039" s="65">
        <v>11</v>
      </c>
      <c r="L1039" s="65">
        <v>18</v>
      </c>
      <c r="M1039" s="65">
        <v>0.61099999999999999</v>
      </c>
      <c r="N1039" s="65">
        <v>0</v>
      </c>
      <c r="O1039" s="65">
        <v>0</v>
      </c>
      <c r="P1039" s="65"/>
      <c r="Q1039" s="65">
        <v>11</v>
      </c>
      <c r="R1039" s="65">
        <v>17</v>
      </c>
      <c r="S1039" s="65">
        <v>0.64700000000000002</v>
      </c>
      <c r="T1039" s="65">
        <v>6</v>
      </c>
      <c r="U1039" s="65">
        <v>8</v>
      </c>
      <c r="V1039" s="65">
        <v>14</v>
      </c>
      <c r="W1039" s="65">
        <v>3</v>
      </c>
      <c r="X1039" s="65">
        <v>0</v>
      </c>
      <c r="Y1039" s="65">
        <v>3</v>
      </c>
      <c r="Z1039" s="65">
        <v>3</v>
      </c>
      <c r="AA1039" s="65">
        <v>3</v>
      </c>
      <c r="AB1039" s="65">
        <v>33</v>
      </c>
      <c r="AC1039" s="65">
        <v>29</v>
      </c>
      <c r="AD1039" s="65"/>
      <c r="AE1039" s="77">
        <f t="shared" si="1002"/>
        <v>43</v>
      </c>
      <c r="AF1039" s="78" t="s">
        <v>2581</v>
      </c>
      <c r="AG1039" s="76">
        <f t="shared" ref="AG1039:AH1039" si="1022">STDEV(L990:L1039)</f>
        <v>5.6217144599657276</v>
      </c>
      <c r="AH1039" s="76">
        <f t="shared" si="1022"/>
        <v>0.13053672561656346</v>
      </c>
      <c r="AI1039" s="76">
        <f t="shared" si="995"/>
        <v>17.03921568627451</v>
      </c>
    </row>
    <row r="1040" spans="1:35" x14ac:dyDescent="0.25">
      <c r="A1040" s="65">
        <v>46</v>
      </c>
      <c r="B1040" s="56">
        <v>46</v>
      </c>
      <c r="C1040" s="66">
        <v>38462</v>
      </c>
      <c r="D1040" s="65" t="s">
        <v>2243</v>
      </c>
      <c r="E1040" s="57" t="s">
        <v>19</v>
      </c>
      <c r="F1040" s="67" t="s">
        <v>5</v>
      </c>
      <c r="G1040" s="57" t="s">
        <v>13</v>
      </c>
      <c r="H1040" s="67" t="s">
        <v>11</v>
      </c>
      <c r="I1040" s="65">
        <v>1</v>
      </c>
      <c r="J1040" s="68">
        <v>1.75</v>
      </c>
      <c r="K1040" s="65">
        <v>13</v>
      </c>
      <c r="L1040" s="65">
        <v>20</v>
      </c>
      <c r="M1040" s="65">
        <v>0.65</v>
      </c>
      <c r="N1040" s="65">
        <v>0</v>
      </c>
      <c r="O1040" s="65">
        <v>0</v>
      </c>
      <c r="P1040" s="65"/>
      <c r="Q1040" s="65">
        <v>5</v>
      </c>
      <c r="R1040" s="65">
        <v>12</v>
      </c>
      <c r="S1040" s="65">
        <v>0.41699999999999998</v>
      </c>
      <c r="T1040" s="65">
        <v>2</v>
      </c>
      <c r="U1040" s="65">
        <v>9</v>
      </c>
      <c r="V1040" s="65">
        <v>11</v>
      </c>
      <c r="W1040" s="65">
        <v>3</v>
      </c>
      <c r="X1040" s="65">
        <v>3</v>
      </c>
      <c r="Y1040" s="65">
        <v>5</v>
      </c>
      <c r="Z1040" s="65">
        <v>0</v>
      </c>
      <c r="AA1040" s="65">
        <v>1</v>
      </c>
      <c r="AB1040" s="65">
        <v>31</v>
      </c>
      <c r="AC1040" s="65">
        <v>31.7</v>
      </c>
      <c r="AD1040" s="65"/>
      <c r="AE1040" s="77">
        <f t="shared" si="1002"/>
        <v>42</v>
      </c>
      <c r="AF1040" s="78" t="s">
        <v>2581</v>
      </c>
      <c r="AG1040" s="76">
        <f t="shared" ref="AG1040:AH1040" si="1023">STDEV(L991:L1040)</f>
        <v>5.5940566128485942</v>
      </c>
      <c r="AH1040" s="76">
        <f t="shared" si="1023"/>
        <v>0.13213509629719658</v>
      </c>
      <c r="AI1040" s="76">
        <f t="shared" si="995"/>
        <v>17.274509803921568</v>
      </c>
    </row>
    <row r="1041" spans="1:35" x14ac:dyDescent="0.25">
      <c r="A1041" s="65">
        <v>47</v>
      </c>
      <c r="B1041" s="56">
        <v>47</v>
      </c>
      <c r="C1041" s="66">
        <v>38462</v>
      </c>
      <c r="D1041" s="65" t="s">
        <v>2244</v>
      </c>
      <c r="E1041" s="57" t="s">
        <v>19</v>
      </c>
      <c r="F1041" s="67" t="s">
        <v>5</v>
      </c>
      <c r="G1041" s="57" t="s">
        <v>387</v>
      </c>
      <c r="H1041" s="67" t="s">
        <v>11</v>
      </c>
      <c r="I1041" s="65">
        <v>1</v>
      </c>
      <c r="J1041" s="68">
        <v>1.75</v>
      </c>
      <c r="K1041" s="65">
        <v>10</v>
      </c>
      <c r="L1041" s="65">
        <v>19</v>
      </c>
      <c r="M1041" s="65">
        <v>0.52600000000000002</v>
      </c>
      <c r="N1041" s="65">
        <v>0</v>
      </c>
      <c r="O1041" s="65">
        <v>0</v>
      </c>
      <c r="P1041" s="65"/>
      <c r="Q1041" s="65">
        <v>3</v>
      </c>
      <c r="R1041" s="65">
        <v>5</v>
      </c>
      <c r="S1041" s="65">
        <v>0.6</v>
      </c>
      <c r="T1041" s="65">
        <v>3</v>
      </c>
      <c r="U1041" s="65">
        <v>11</v>
      </c>
      <c r="V1041" s="65">
        <v>14</v>
      </c>
      <c r="W1041" s="65">
        <v>2</v>
      </c>
      <c r="X1041" s="65">
        <v>3</v>
      </c>
      <c r="Y1041" s="65">
        <v>2</v>
      </c>
      <c r="Z1041" s="65">
        <v>3</v>
      </c>
      <c r="AA1041" s="65">
        <v>2</v>
      </c>
      <c r="AB1041" s="65">
        <v>23</v>
      </c>
      <c r="AC1041" s="65">
        <v>20.3</v>
      </c>
      <c r="AD1041" s="65"/>
      <c r="AE1041" s="77">
        <f t="shared" si="1002"/>
        <v>42</v>
      </c>
      <c r="AF1041" s="78" t="s">
        <v>2581</v>
      </c>
      <c r="AG1041" s="76">
        <f t="shared" ref="AG1041:AH1041" si="1024">STDEV(L992:L1041)</f>
        <v>5.5807248450284987</v>
      </c>
      <c r="AH1041" s="76">
        <f t="shared" si="1024"/>
        <v>0.12547028431026205</v>
      </c>
      <c r="AI1041" s="76">
        <f t="shared" si="995"/>
        <v>17.215686274509803</v>
      </c>
    </row>
    <row r="1042" spans="1:35" x14ac:dyDescent="0.25">
      <c r="A1042" s="65">
        <v>48</v>
      </c>
      <c r="B1042" s="56">
        <v>48</v>
      </c>
      <c r="C1042" s="66">
        <v>38462</v>
      </c>
      <c r="D1042" s="65" t="s">
        <v>2245</v>
      </c>
      <c r="E1042" s="57" t="s">
        <v>19</v>
      </c>
      <c r="F1042" s="67" t="s">
        <v>5</v>
      </c>
      <c r="G1042" s="57" t="s">
        <v>17</v>
      </c>
      <c r="H1042" s="67" t="s">
        <v>11</v>
      </c>
      <c r="I1042" s="65">
        <v>1</v>
      </c>
      <c r="J1042" s="68">
        <v>1.875</v>
      </c>
      <c r="K1042" s="65">
        <v>12</v>
      </c>
      <c r="L1042" s="65">
        <v>24</v>
      </c>
      <c r="M1042" s="65">
        <v>0.5</v>
      </c>
      <c r="N1042" s="65">
        <v>0</v>
      </c>
      <c r="O1042" s="65">
        <v>1</v>
      </c>
      <c r="P1042" s="65">
        <v>0</v>
      </c>
      <c r="Q1042" s="65">
        <v>4</v>
      </c>
      <c r="R1042" s="65">
        <v>8</v>
      </c>
      <c r="S1042" s="65">
        <v>0.5</v>
      </c>
      <c r="T1042" s="65">
        <v>5</v>
      </c>
      <c r="U1042" s="65">
        <v>9</v>
      </c>
      <c r="V1042" s="65">
        <v>14</v>
      </c>
      <c r="W1042" s="65">
        <v>4</v>
      </c>
      <c r="X1042" s="65">
        <v>1</v>
      </c>
      <c r="Y1042" s="65">
        <v>4</v>
      </c>
      <c r="Z1042" s="65">
        <v>2</v>
      </c>
      <c r="AA1042" s="65">
        <v>5</v>
      </c>
      <c r="AB1042" s="65">
        <v>28</v>
      </c>
      <c r="AC1042" s="65">
        <v>23.2</v>
      </c>
      <c r="AD1042" s="65"/>
      <c r="AE1042" s="77">
        <f t="shared" si="1002"/>
        <v>45</v>
      </c>
      <c r="AF1042" s="78" t="s">
        <v>2581</v>
      </c>
      <c r="AG1042" s="76">
        <f t="shared" ref="AG1042:AH1042" si="1025">STDEV(L993:L1042)</f>
        <v>5.5850017813747552</v>
      </c>
      <c r="AH1042" s="76">
        <f t="shared" si="1025"/>
        <v>0.12536037195678273</v>
      </c>
      <c r="AI1042" s="76">
        <f t="shared" si="995"/>
        <v>17.411764705882351</v>
      </c>
    </row>
    <row r="1043" spans="1:35" x14ac:dyDescent="0.25">
      <c r="A1043" s="65">
        <v>49</v>
      </c>
      <c r="B1043" s="56">
        <v>49</v>
      </c>
      <c r="C1043" s="66">
        <v>38462</v>
      </c>
      <c r="D1043" s="65" t="s">
        <v>2246</v>
      </c>
      <c r="E1043" s="57" t="s">
        <v>19</v>
      </c>
      <c r="F1043" s="67" t="s">
        <v>5</v>
      </c>
      <c r="G1043" s="57" t="s">
        <v>23</v>
      </c>
      <c r="H1043" s="67" t="s">
        <v>11</v>
      </c>
      <c r="I1043" s="65">
        <v>1</v>
      </c>
      <c r="J1043" s="68">
        <v>1.8333333333333333</v>
      </c>
      <c r="K1043" s="65">
        <v>10</v>
      </c>
      <c r="L1043" s="65">
        <v>23</v>
      </c>
      <c r="M1043" s="65">
        <v>0.435</v>
      </c>
      <c r="N1043" s="65">
        <v>0</v>
      </c>
      <c r="O1043" s="65">
        <v>0</v>
      </c>
      <c r="P1043" s="65"/>
      <c r="Q1043" s="65">
        <v>8</v>
      </c>
      <c r="R1043" s="65">
        <v>11</v>
      </c>
      <c r="S1043" s="65">
        <v>0.72699999999999998</v>
      </c>
      <c r="T1043" s="65">
        <v>3</v>
      </c>
      <c r="U1043" s="65">
        <v>7</v>
      </c>
      <c r="V1043" s="65">
        <v>10</v>
      </c>
      <c r="W1043" s="65">
        <v>3</v>
      </c>
      <c r="X1043" s="65">
        <v>2</v>
      </c>
      <c r="Y1043" s="65">
        <v>4</v>
      </c>
      <c r="Z1043" s="65">
        <v>4</v>
      </c>
      <c r="AA1043" s="65">
        <v>4</v>
      </c>
      <c r="AB1043" s="65">
        <v>28</v>
      </c>
      <c r="AC1043" s="65">
        <v>20.2</v>
      </c>
      <c r="AD1043" s="65"/>
      <c r="AE1043" s="77">
        <f t="shared" si="1002"/>
        <v>44</v>
      </c>
      <c r="AF1043" s="78" t="s">
        <v>2581</v>
      </c>
      <c r="AG1043" s="76">
        <f t="shared" ref="AG1043:AH1043" si="1026">STDEV(L994:L1043)</f>
        <v>5.4636460876806945</v>
      </c>
      <c r="AH1043" s="76">
        <f t="shared" si="1026"/>
        <v>0.12458904855727986</v>
      </c>
      <c r="AI1043" s="76">
        <f t="shared" si="995"/>
        <v>17.647058823529413</v>
      </c>
    </row>
    <row r="1044" spans="1:35" x14ac:dyDescent="0.25">
      <c r="A1044" s="65">
        <v>50</v>
      </c>
      <c r="B1044" s="56">
        <v>50</v>
      </c>
      <c r="C1044" s="66">
        <v>38462</v>
      </c>
      <c r="D1044" s="65" t="s">
        <v>2247</v>
      </c>
      <c r="E1044" s="57" t="s">
        <v>19</v>
      </c>
      <c r="F1044" s="67" t="s">
        <v>5</v>
      </c>
      <c r="G1044" s="57" t="s">
        <v>100</v>
      </c>
      <c r="H1044" s="67" t="s">
        <v>11</v>
      </c>
      <c r="I1044" s="65">
        <v>1</v>
      </c>
      <c r="J1044" s="68">
        <v>1.7083333333333333</v>
      </c>
      <c r="K1044" s="65">
        <v>10</v>
      </c>
      <c r="L1044" s="65">
        <v>22</v>
      </c>
      <c r="M1044" s="65">
        <v>0.45500000000000002</v>
      </c>
      <c r="N1044" s="65">
        <v>0</v>
      </c>
      <c r="O1044" s="65">
        <v>0</v>
      </c>
      <c r="P1044" s="65"/>
      <c r="Q1044" s="65">
        <v>6</v>
      </c>
      <c r="R1044" s="65">
        <v>13</v>
      </c>
      <c r="S1044" s="65">
        <v>0.46200000000000002</v>
      </c>
      <c r="T1044" s="65">
        <v>8</v>
      </c>
      <c r="U1044" s="65">
        <v>13</v>
      </c>
      <c r="V1044" s="65">
        <v>21</v>
      </c>
      <c r="W1044" s="65">
        <v>2</v>
      </c>
      <c r="X1044" s="65">
        <v>0</v>
      </c>
      <c r="Y1044" s="65">
        <v>4</v>
      </c>
      <c r="Z1044" s="65">
        <v>4</v>
      </c>
      <c r="AA1044" s="65">
        <v>0</v>
      </c>
      <c r="AB1044" s="65">
        <v>26</v>
      </c>
      <c r="AC1044" s="65">
        <v>21.5</v>
      </c>
      <c r="AD1044" s="65"/>
      <c r="AE1044" s="77">
        <f t="shared" si="1002"/>
        <v>41</v>
      </c>
      <c r="AF1044" s="78" t="s">
        <v>2581</v>
      </c>
      <c r="AG1044" s="76">
        <f t="shared" ref="AG1044:AH1044" si="1027">STDEV(L995:L1044)</f>
        <v>5.4882434645823261</v>
      </c>
      <c r="AH1044" s="76">
        <f t="shared" si="1027"/>
        <v>0.12446798457303648</v>
      </c>
      <c r="AI1044" s="76">
        <f t="shared" si="995"/>
        <v>17.921568627450981</v>
      </c>
    </row>
    <row r="1045" spans="1:35" x14ac:dyDescent="0.25">
      <c r="A1045" s="65">
        <v>51</v>
      </c>
      <c r="B1045" s="56">
        <v>51</v>
      </c>
      <c r="C1045" s="66">
        <v>38462</v>
      </c>
      <c r="D1045" s="65" t="s">
        <v>2248</v>
      </c>
      <c r="E1045" s="57" t="s">
        <v>19</v>
      </c>
      <c r="F1045" s="67" t="s">
        <v>5</v>
      </c>
      <c r="G1045" s="57" t="s">
        <v>51</v>
      </c>
      <c r="H1045" s="67" t="s">
        <v>3</v>
      </c>
      <c r="I1045" s="65">
        <v>1</v>
      </c>
      <c r="J1045" s="68">
        <v>1.8333333333333333</v>
      </c>
      <c r="K1045" s="65">
        <v>9</v>
      </c>
      <c r="L1045" s="65">
        <v>28</v>
      </c>
      <c r="M1045" s="65">
        <v>0.32100000000000001</v>
      </c>
      <c r="N1045" s="65">
        <v>0</v>
      </c>
      <c r="O1045" s="65">
        <v>0</v>
      </c>
      <c r="P1045" s="65"/>
      <c r="Q1045" s="65">
        <v>3</v>
      </c>
      <c r="R1045" s="65">
        <v>4</v>
      </c>
      <c r="S1045" s="65">
        <v>0.75</v>
      </c>
      <c r="T1045" s="65">
        <v>4</v>
      </c>
      <c r="U1045" s="65">
        <v>8</v>
      </c>
      <c r="V1045" s="65">
        <v>12</v>
      </c>
      <c r="W1045" s="65">
        <v>2</v>
      </c>
      <c r="X1045" s="65">
        <v>0</v>
      </c>
      <c r="Y1045" s="65">
        <v>3</v>
      </c>
      <c r="Z1045" s="65">
        <v>2</v>
      </c>
      <c r="AA1045" s="65">
        <v>1</v>
      </c>
      <c r="AB1045" s="65">
        <v>21</v>
      </c>
      <c r="AC1045" s="65">
        <v>10.9</v>
      </c>
      <c r="AD1045" s="65"/>
      <c r="AE1045" s="77">
        <f t="shared" si="1002"/>
        <v>44</v>
      </c>
      <c r="AF1045" s="78" t="s">
        <v>2581</v>
      </c>
      <c r="AG1045" s="76">
        <f t="shared" ref="AG1045:AH1045" si="1028">STDEV(L996:L1045)</f>
        <v>5.6199716754315618</v>
      </c>
      <c r="AH1045" s="76">
        <f t="shared" si="1028"/>
        <v>0.12591250606541651</v>
      </c>
      <c r="AI1045" s="76">
        <f t="shared" si="995"/>
        <v>18.156862745098039</v>
      </c>
    </row>
    <row r="1046" spans="1:35" x14ac:dyDescent="0.25">
      <c r="A1046" s="65">
        <v>52</v>
      </c>
      <c r="B1046" s="56">
        <v>52</v>
      </c>
      <c r="C1046" s="66">
        <v>38462</v>
      </c>
      <c r="D1046" s="65" t="s">
        <v>2249</v>
      </c>
      <c r="E1046" s="57" t="s">
        <v>19</v>
      </c>
      <c r="F1046" s="67" t="s">
        <v>5</v>
      </c>
      <c r="G1046" s="57" t="s">
        <v>89</v>
      </c>
      <c r="H1046" s="67" t="s">
        <v>11</v>
      </c>
      <c r="I1046" s="65">
        <v>1</v>
      </c>
      <c r="J1046" s="68">
        <v>1.6666666666666667</v>
      </c>
      <c r="K1046" s="65">
        <v>8</v>
      </c>
      <c r="L1046" s="65">
        <v>24</v>
      </c>
      <c r="M1046" s="65">
        <v>0.33300000000000002</v>
      </c>
      <c r="N1046" s="65">
        <v>0</v>
      </c>
      <c r="O1046" s="65">
        <v>0</v>
      </c>
      <c r="P1046" s="65"/>
      <c r="Q1046" s="65">
        <v>9</v>
      </c>
      <c r="R1046" s="65">
        <v>14</v>
      </c>
      <c r="S1046" s="65">
        <v>0.64300000000000002</v>
      </c>
      <c r="T1046" s="65">
        <v>2</v>
      </c>
      <c r="U1046" s="65">
        <v>6</v>
      </c>
      <c r="V1046" s="65">
        <v>8</v>
      </c>
      <c r="W1046" s="65">
        <v>2</v>
      </c>
      <c r="X1046" s="65">
        <v>0</v>
      </c>
      <c r="Y1046" s="65">
        <v>1</v>
      </c>
      <c r="Z1046" s="65">
        <v>2</v>
      </c>
      <c r="AA1046" s="65">
        <v>3</v>
      </c>
      <c r="AB1046" s="65">
        <v>25</v>
      </c>
      <c r="AC1046" s="65">
        <v>11.5</v>
      </c>
      <c r="AD1046" s="65"/>
      <c r="AE1046" s="77">
        <f t="shared" si="1002"/>
        <v>40</v>
      </c>
      <c r="AF1046" s="78" t="s">
        <v>2581</v>
      </c>
      <c r="AG1046" s="76">
        <f t="shared" ref="AG1046:AH1046" si="1029">STDEV(L997:L1046)</f>
        <v>5.6541478363323714</v>
      </c>
      <c r="AH1046" s="76">
        <f t="shared" si="1029"/>
        <v>0.12549888201794959</v>
      </c>
      <c r="AI1046" s="76">
        <f t="shared" si="995"/>
        <v>18.372549019607842</v>
      </c>
    </row>
    <row r="1047" spans="1:35" x14ac:dyDescent="0.25">
      <c r="A1047" s="65">
        <v>53</v>
      </c>
      <c r="B1047" s="56">
        <v>53</v>
      </c>
      <c r="C1047" s="66">
        <v>38462</v>
      </c>
      <c r="D1047" s="65" t="s">
        <v>614</v>
      </c>
      <c r="E1047" s="57" t="s">
        <v>19</v>
      </c>
      <c r="F1047" s="67"/>
      <c r="G1047" s="57" t="s">
        <v>23</v>
      </c>
      <c r="H1047" s="67" t="s">
        <v>11</v>
      </c>
      <c r="I1047" s="65">
        <v>1</v>
      </c>
      <c r="J1047" s="68">
        <v>1.7083333333333333</v>
      </c>
      <c r="K1047" s="65">
        <v>10</v>
      </c>
      <c r="L1047" s="65">
        <v>20</v>
      </c>
      <c r="M1047" s="65">
        <v>0.5</v>
      </c>
      <c r="N1047" s="65">
        <v>0</v>
      </c>
      <c r="O1047" s="65">
        <v>0</v>
      </c>
      <c r="P1047" s="65"/>
      <c r="Q1047" s="65">
        <v>7</v>
      </c>
      <c r="R1047" s="65">
        <v>10</v>
      </c>
      <c r="S1047" s="65">
        <v>0.7</v>
      </c>
      <c r="T1047" s="65">
        <v>4</v>
      </c>
      <c r="U1047" s="65">
        <v>9</v>
      </c>
      <c r="V1047" s="65">
        <v>13</v>
      </c>
      <c r="W1047" s="65">
        <v>4</v>
      </c>
      <c r="X1047" s="65">
        <v>0</v>
      </c>
      <c r="Y1047" s="65">
        <v>5</v>
      </c>
      <c r="Z1047" s="65">
        <v>1</v>
      </c>
      <c r="AA1047" s="65">
        <v>3</v>
      </c>
      <c r="AB1047" s="65">
        <v>27</v>
      </c>
      <c r="AC1047" s="65">
        <v>25.4</v>
      </c>
      <c r="AD1047" s="65"/>
      <c r="AE1047" s="77">
        <f t="shared" si="1002"/>
        <v>41</v>
      </c>
      <c r="AF1047" s="78" t="s">
        <v>2581</v>
      </c>
      <c r="AG1047" s="76">
        <f t="shared" ref="AG1047:AH1047" si="1030">STDEV(L998:L1047)</f>
        <v>5.4967151600770077</v>
      </c>
      <c r="AH1047" s="76">
        <f t="shared" si="1030"/>
        <v>0.12519745873407173</v>
      </c>
      <c r="AI1047" s="76">
        <f t="shared" si="995"/>
        <v>18.333333333333332</v>
      </c>
    </row>
    <row r="1048" spans="1:35" x14ac:dyDescent="0.25">
      <c r="A1048" s="65">
        <v>54</v>
      </c>
      <c r="B1048" s="56">
        <v>54</v>
      </c>
      <c r="C1048" s="66">
        <v>38462</v>
      </c>
      <c r="D1048" s="65" t="s">
        <v>2250</v>
      </c>
      <c r="E1048" s="57" t="s">
        <v>19</v>
      </c>
      <c r="F1048" s="67" t="s">
        <v>5</v>
      </c>
      <c r="G1048" s="57" t="s">
        <v>2</v>
      </c>
      <c r="H1048" s="67" t="s">
        <v>3</v>
      </c>
      <c r="I1048" s="65">
        <v>1</v>
      </c>
      <c r="J1048" s="68">
        <v>1.0416666666666667</v>
      </c>
      <c r="K1048" s="65">
        <v>8</v>
      </c>
      <c r="L1048" s="65">
        <v>15</v>
      </c>
      <c r="M1048" s="65">
        <v>0.53300000000000003</v>
      </c>
      <c r="N1048" s="65">
        <v>0</v>
      </c>
      <c r="O1048" s="65">
        <v>0</v>
      </c>
      <c r="P1048" s="65"/>
      <c r="Q1048" s="65">
        <v>6</v>
      </c>
      <c r="R1048" s="65">
        <v>7</v>
      </c>
      <c r="S1048" s="65">
        <v>0.85699999999999998</v>
      </c>
      <c r="T1048" s="65">
        <v>3</v>
      </c>
      <c r="U1048" s="65">
        <v>14</v>
      </c>
      <c r="V1048" s="65">
        <v>17</v>
      </c>
      <c r="W1048" s="65">
        <v>0</v>
      </c>
      <c r="X1048" s="65">
        <v>0</v>
      </c>
      <c r="Y1048" s="65">
        <v>1</v>
      </c>
      <c r="Z1048" s="65">
        <v>2</v>
      </c>
      <c r="AA1048" s="65">
        <v>0</v>
      </c>
      <c r="AB1048" s="65">
        <v>22</v>
      </c>
      <c r="AC1048" s="65">
        <v>19.3</v>
      </c>
      <c r="AD1048" s="65"/>
      <c r="AE1048" s="77">
        <f t="shared" si="1002"/>
        <v>25</v>
      </c>
      <c r="AF1048" s="78" t="s">
        <v>2581</v>
      </c>
      <c r="AG1048" s="76">
        <f t="shared" ref="AG1048:AH1048" si="1031">STDEV(L999:L1048)</f>
        <v>5.2186869878879518</v>
      </c>
      <c r="AH1048" s="76">
        <f t="shared" si="1031"/>
        <v>0.11544711484714859</v>
      </c>
      <c r="AI1048" s="76">
        <f t="shared" si="995"/>
        <v>18.450980392156861</v>
      </c>
    </row>
    <row r="1049" spans="1:35" x14ac:dyDescent="0.25">
      <c r="A1049" s="65">
        <v>55</v>
      </c>
      <c r="B1049" s="56">
        <v>55</v>
      </c>
      <c r="C1049" s="66">
        <v>38462</v>
      </c>
      <c r="D1049" s="65" t="s">
        <v>615</v>
      </c>
      <c r="E1049" s="57" t="s">
        <v>19</v>
      </c>
      <c r="F1049" s="67"/>
      <c r="G1049" s="57" t="s">
        <v>8</v>
      </c>
      <c r="H1049" s="67" t="s">
        <v>11</v>
      </c>
      <c r="I1049" s="65">
        <v>1</v>
      </c>
      <c r="J1049" s="69">
        <v>0.625</v>
      </c>
      <c r="K1049" s="65">
        <v>4</v>
      </c>
      <c r="L1049" s="65">
        <v>10</v>
      </c>
      <c r="M1049" s="65">
        <v>0.4</v>
      </c>
      <c r="N1049" s="65">
        <v>0</v>
      </c>
      <c r="O1049" s="65">
        <v>0</v>
      </c>
      <c r="P1049" s="65"/>
      <c r="Q1049" s="65">
        <v>1</v>
      </c>
      <c r="R1049" s="65">
        <v>1</v>
      </c>
      <c r="S1049" s="65">
        <v>1</v>
      </c>
      <c r="T1049" s="65">
        <v>1</v>
      </c>
      <c r="U1049" s="65">
        <v>1</v>
      </c>
      <c r="V1049" s="65">
        <v>2</v>
      </c>
      <c r="W1049" s="65">
        <v>3</v>
      </c>
      <c r="X1049" s="65">
        <v>2</v>
      </c>
      <c r="Y1049" s="65">
        <v>0</v>
      </c>
      <c r="Z1049" s="65">
        <v>1</v>
      </c>
      <c r="AA1049" s="65">
        <v>1</v>
      </c>
      <c r="AB1049" s="65">
        <v>9</v>
      </c>
      <c r="AC1049" s="65">
        <v>7.3</v>
      </c>
      <c r="AD1049" s="65"/>
      <c r="AE1049" s="77">
        <f t="shared" si="1002"/>
        <v>15</v>
      </c>
      <c r="AF1049" s="78" t="s">
        <v>2581</v>
      </c>
      <c r="AG1049" s="76">
        <f t="shared" ref="AG1049:AH1049" si="1032">STDEV(L1000:L1049)</f>
        <v>5.3218456212414225</v>
      </c>
      <c r="AH1049" s="76">
        <f t="shared" si="1032"/>
        <v>0.11610601946110385</v>
      </c>
      <c r="AI1049" s="76">
        <f t="shared" si="995"/>
        <v>18.529411764705884</v>
      </c>
    </row>
    <row r="1050" spans="1:35" x14ac:dyDescent="0.25">
      <c r="A1050" s="65">
        <v>56</v>
      </c>
      <c r="B1050" s="56">
        <v>56</v>
      </c>
      <c r="C1050" s="66">
        <v>38462</v>
      </c>
      <c r="D1050" s="65" t="s">
        <v>2251</v>
      </c>
      <c r="E1050" s="57" t="s">
        <v>19</v>
      </c>
      <c r="F1050" s="67"/>
      <c r="G1050" s="57" t="s">
        <v>89</v>
      </c>
      <c r="H1050" s="67" t="s">
        <v>11</v>
      </c>
      <c r="I1050" s="65">
        <v>0</v>
      </c>
      <c r="J1050" s="68">
        <v>1.125</v>
      </c>
      <c r="K1050" s="65">
        <v>6</v>
      </c>
      <c r="L1050" s="65">
        <v>15</v>
      </c>
      <c r="M1050" s="65">
        <v>0.4</v>
      </c>
      <c r="N1050" s="65">
        <v>0</v>
      </c>
      <c r="O1050" s="65">
        <v>0</v>
      </c>
      <c r="P1050" s="65"/>
      <c r="Q1050" s="65">
        <v>10</v>
      </c>
      <c r="R1050" s="65">
        <v>15</v>
      </c>
      <c r="S1050" s="65">
        <v>0.66700000000000004</v>
      </c>
      <c r="T1050" s="65">
        <v>1</v>
      </c>
      <c r="U1050" s="65">
        <v>9</v>
      </c>
      <c r="V1050" s="65">
        <v>10</v>
      </c>
      <c r="W1050" s="65">
        <v>1</v>
      </c>
      <c r="X1050" s="65">
        <v>0</v>
      </c>
      <c r="Y1050" s="65">
        <v>1</v>
      </c>
      <c r="Z1050" s="65">
        <v>1</v>
      </c>
      <c r="AA1050" s="65">
        <v>0</v>
      </c>
      <c r="AB1050" s="65">
        <v>22</v>
      </c>
      <c r="AC1050" s="65">
        <v>15.7</v>
      </c>
      <c r="AD1050" s="65"/>
      <c r="AE1050" s="77">
        <f t="shared" si="1002"/>
        <v>27</v>
      </c>
      <c r="AF1050" s="78" t="s">
        <v>2581</v>
      </c>
      <c r="AG1050" s="76">
        <f t="shared" ref="AG1050:AH1050" si="1033">STDEV(L1001:L1050)</f>
        <v>5.3460265618494605</v>
      </c>
      <c r="AH1050" s="76">
        <f t="shared" si="1033"/>
        <v>0.11479614762788938</v>
      </c>
      <c r="AI1050" s="76">
        <f t="shared" si="995"/>
        <v>18.549019607843139</v>
      </c>
    </row>
    <row r="1051" spans="1:35" x14ac:dyDescent="0.25">
      <c r="A1051" s="65">
        <v>57</v>
      </c>
      <c r="B1051" s="56">
        <v>57</v>
      </c>
      <c r="C1051" s="66">
        <v>38462</v>
      </c>
      <c r="D1051" s="65" t="s">
        <v>616</v>
      </c>
      <c r="E1051" s="57" t="s">
        <v>19</v>
      </c>
      <c r="F1051" s="67"/>
      <c r="G1051" s="57" t="s">
        <v>97</v>
      </c>
      <c r="H1051" s="67" t="s">
        <v>11</v>
      </c>
      <c r="I1051" s="65">
        <v>1</v>
      </c>
      <c r="J1051" s="68">
        <v>1.3333333333333333</v>
      </c>
      <c r="K1051" s="65">
        <v>10</v>
      </c>
      <c r="L1051" s="65">
        <v>13</v>
      </c>
      <c r="M1051" s="65">
        <v>0.76900000000000002</v>
      </c>
      <c r="N1051" s="65">
        <v>0</v>
      </c>
      <c r="O1051" s="65">
        <v>0</v>
      </c>
      <c r="P1051" s="65"/>
      <c r="Q1051" s="65">
        <v>6</v>
      </c>
      <c r="R1051" s="65">
        <v>6</v>
      </c>
      <c r="S1051" s="65">
        <v>1</v>
      </c>
      <c r="T1051" s="65">
        <v>3</v>
      </c>
      <c r="U1051" s="65">
        <v>12</v>
      </c>
      <c r="V1051" s="65">
        <v>15</v>
      </c>
      <c r="W1051" s="65">
        <v>2</v>
      </c>
      <c r="X1051" s="65">
        <v>1</v>
      </c>
      <c r="Y1051" s="65">
        <v>2</v>
      </c>
      <c r="Z1051" s="65">
        <v>3</v>
      </c>
      <c r="AA1051" s="65">
        <v>1</v>
      </c>
      <c r="AB1051" s="65">
        <v>26</v>
      </c>
      <c r="AC1051" s="65">
        <v>27</v>
      </c>
      <c r="AD1051" s="65"/>
      <c r="AE1051" s="77">
        <f t="shared" si="1002"/>
        <v>32</v>
      </c>
      <c r="AF1051" s="78" t="s">
        <v>2581</v>
      </c>
      <c r="AG1051" s="76">
        <f t="shared" ref="AG1051:AH1051" si="1034">STDEV(L1002:L1051)</f>
        <v>5.2598207465382565</v>
      </c>
      <c r="AH1051" s="76">
        <f t="shared" si="1034"/>
        <v>0.12168960346651181</v>
      </c>
      <c r="AI1051" s="76">
        <f t="shared" si="995"/>
        <v>18.431372549019606</v>
      </c>
    </row>
    <row r="1052" spans="1:35" x14ac:dyDescent="0.25">
      <c r="A1052" s="65">
        <v>58</v>
      </c>
      <c r="B1052" s="56">
        <v>58</v>
      </c>
      <c r="C1052" s="66">
        <v>38462</v>
      </c>
      <c r="D1052" s="65" t="s">
        <v>2252</v>
      </c>
      <c r="E1052" s="57" t="s">
        <v>19</v>
      </c>
      <c r="F1052" s="67" t="s">
        <v>5</v>
      </c>
      <c r="G1052" s="57" t="s">
        <v>89</v>
      </c>
      <c r="H1052" s="67" t="s">
        <v>3</v>
      </c>
      <c r="I1052" s="65">
        <v>1</v>
      </c>
      <c r="J1052" s="68">
        <v>1.5416666666666667</v>
      </c>
      <c r="K1052" s="65">
        <v>12</v>
      </c>
      <c r="L1052" s="65">
        <v>23</v>
      </c>
      <c r="M1052" s="65">
        <v>0.52200000000000002</v>
      </c>
      <c r="N1052" s="65">
        <v>0</v>
      </c>
      <c r="O1052" s="65">
        <v>1</v>
      </c>
      <c r="P1052" s="65">
        <v>0</v>
      </c>
      <c r="Q1052" s="65">
        <v>2</v>
      </c>
      <c r="R1052" s="65">
        <v>6</v>
      </c>
      <c r="S1052" s="65">
        <v>0.33300000000000002</v>
      </c>
      <c r="T1052" s="65">
        <v>3</v>
      </c>
      <c r="U1052" s="65">
        <v>5</v>
      </c>
      <c r="V1052" s="65">
        <v>8</v>
      </c>
      <c r="W1052" s="65">
        <v>5</v>
      </c>
      <c r="X1052" s="65">
        <v>1</v>
      </c>
      <c r="Y1052" s="65">
        <v>3</v>
      </c>
      <c r="Z1052" s="65">
        <v>4</v>
      </c>
      <c r="AA1052" s="65">
        <v>3</v>
      </c>
      <c r="AB1052" s="65">
        <v>26</v>
      </c>
      <c r="AC1052" s="65">
        <v>18.100000000000001</v>
      </c>
      <c r="AD1052" s="65"/>
      <c r="AE1052" s="77">
        <f t="shared" si="1002"/>
        <v>37</v>
      </c>
      <c r="AF1052" s="78" t="s">
        <v>2581</v>
      </c>
      <c r="AG1052" s="76">
        <f t="shared" ref="AG1052:AH1052" si="1035">STDEV(L1003:L1052)</f>
        <v>5.1636089262120866</v>
      </c>
      <c r="AH1052" s="76">
        <f t="shared" si="1035"/>
        <v>0.12177826789132958</v>
      </c>
      <c r="AI1052" s="76">
        <f t="shared" si="995"/>
        <v>18.352941176470587</v>
      </c>
    </row>
    <row r="1053" spans="1:35" x14ac:dyDescent="0.25">
      <c r="A1053" s="65">
        <v>59</v>
      </c>
      <c r="B1053" s="56">
        <v>59</v>
      </c>
      <c r="C1053" s="66">
        <v>38462</v>
      </c>
      <c r="D1053" s="65" t="s">
        <v>617</v>
      </c>
      <c r="E1053" s="57" t="s">
        <v>19</v>
      </c>
      <c r="F1053" s="67"/>
      <c r="G1053" s="57" t="s">
        <v>10</v>
      </c>
      <c r="H1053" s="67" t="s">
        <v>11</v>
      </c>
      <c r="I1053" s="65">
        <v>1</v>
      </c>
      <c r="J1053" s="68">
        <v>1.4583333333333333</v>
      </c>
      <c r="K1053" s="65">
        <v>3</v>
      </c>
      <c r="L1053" s="65">
        <v>8</v>
      </c>
      <c r="M1053" s="65">
        <v>0.375</v>
      </c>
      <c r="N1053" s="65">
        <v>0</v>
      </c>
      <c r="O1053" s="65">
        <v>0</v>
      </c>
      <c r="P1053" s="65"/>
      <c r="Q1053" s="65">
        <v>6</v>
      </c>
      <c r="R1053" s="65">
        <v>10</v>
      </c>
      <c r="S1053" s="65">
        <v>0.6</v>
      </c>
      <c r="T1053" s="65">
        <v>3</v>
      </c>
      <c r="U1053" s="65">
        <v>10</v>
      </c>
      <c r="V1053" s="65">
        <v>13</v>
      </c>
      <c r="W1053" s="65">
        <v>5</v>
      </c>
      <c r="X1053" s="65">
        <v>1</v>
      </c>
      <c r="Y1053" s="65">
        <v>3</v>
      </c>
      <c r="Z1053" s="65">
        <v>3</v>
      </c>
      <c r="AA1053" s="65">
        <v>2</v>
      </c>
      <c r="AB1053" s="65">
        <v>12</v>
      </c>
      <c r="AC1053" s="65">
        <v>13.9</v>
      </c>
      <c r="AD1053" s="65"/>
      <c r="AE1053" s="77">
        <f t="shared" si="1002"/>
        <v>35</v>
      </c>
      <c r="AF1053" s="78" t="s">
        <v>2581</v>
      </c>
      <c r="AG1053" s="76">
        <f t="shared" ref="AG1053:AH1053" si="1036">STDEV(L1004:L1053)</f>
        <v>5.3728341625975684</v>
      </c>
      <c r="AH1053" s="76">
        <f t="shared" si="1036"/>
        <v>0.12266502586894411</v>
      </c>
      <c r="AI1053" s="76">
        <f t="shared" si="995"/>
        <v>18.313725490196077</v>
      </c>
    </row>
    <row r="1054" spans="1:35" x14ac:dyDescent="0.25">
      <c r="A1054" s="65">
        <v>60</v>
      </c>
      <c r="B1054" s="56">
        <v>60</v>
      </c>
      <c r="C1054" s="66">
        <v>38462</v>
      </c>
      <c r="D1054" s="65" t="s">
        <v>618</v>
      </c>
      <c r="E1054" s="57" t="s">
        <v>19</v>
      </c>
      <c r="F1054" s="67"/>
      <c r="G1054" s="57" t="s">
        <v>21</v>
      </c>
      <c r="H1054" s="67" t="s">
        <v>11</v>
      </c>
      <c r="I1054" s="65">
        <v>1</v>
      </c>
      <c r="J1054" s="69">
        <v>0.75</v>
      </c>
      <c r="K1054" s="65">
        <v>6</v>
      </c>
      <c r="L1054" s="65">
        <v>10</v>
      </c>
      <c r="M1054" s="65">
        <v>0.6</v>
      </c>
      <c r="N1054" s="65">
        <v>0</v>
      </c>
      <c r="O1054" s="65">
        <v>0</v>
      </c>
      <c r="P1054" s="65"/>
      <c r="Q1054" s="65">
        <v>2</v>
      </c>
      <c r="R1054" s="65">
        <v>2</v>
      </c>
      <c r="S1054" s="65">
        <v>1</v>
      </c>
      <c r="T1054" s="65">
        <v>3</v>
      </c>
      <c r="U1054" s="65">
        <v>7</v>
      </c>
      <c r="V1054" s="65">
        <v>10</v>
      </c>
      <c r="W1054" s="65">
        <v>4</v>
      </c>
      <c r="X1054" s="65">
        <v>0</v>
      </c>
      <c r="Y1054" s="65">
        <v>1</v>
      </c>
      <c r="Z1054" s="65">
        <v>1</v>
      </c>
      <c r="AA1054" s="65">
        <v>2</v>
      </c>
      <c r="AB1054" s="65">
        <v>14</v>
      </c>
      <c r="AC1054" s="65">
        <v>15.3</v>
      </c>
      <c r="AD1054" s="65"/>
      <c r="AE1054" s="77">
        <f t="shared" si="1002"/>
        <v>18</v>
      </c>
      <c r="AF1054" s="78" t="s">
        <v>2581</v>
      </c>
      <c r="AG1054" s="76">
        <f t="shared" ref="AG1054:AH1054" si="1037">STDEV(L1005:L1054)</f>
        <v>5.497160677131796</v>
      </c>
      <c r="AH1054" s="76">
        <f t="shared" si="1037"/>
        <v>0.12156686075017824</v>
      </c>
      <c r="AI1054" s="76">
        <f t="shared" si="995"/>
        <v>18.137254901960784</v>
      </c>
    </row>
    <row r="1055" spans="1:35" x14ac:dyDescent="0.25">
      <c r="A1055" s="65">
        <v>61</v>
      </c>
      <c r="B1055" s="56">
        <v>61</v>
      </c>
      <c r="C1055" s="66">
        <v>38462</v>
      </c>
      <c r="D1055" s="65" t="s">
        <v>2253</v>
      </c>
      <c r="E1055" s="57" t="s">
        <v>19</v>
      </c>
      <c r="F1055" s="67"/>
      <c r="G1055" s="57" t="s">
        <v>51</v>
      </c>
      <c r="H1055" s="67" t="s">
        <v>11</v>
      </c>
      <c r="I1055" s="65">
        <v>1</v>
      </c>
      <c r="J1055" s="68">
        <v>1.1666666666666667</v>
      </c>
      <c r="K1055" s="65">
        <v>9</v>
      </c>
      <c r="L1055" s="65">
        <v>14</v>
      </c>
      <c r="M1055" s="65">
        <v>0.64300000000000002</v>
      </c>
      <c r="N1055" s="65">
        <v>0</v>
      </c>
      <c r="O1055" s="65">
        <v>0</v>
      </c>
      <c r="P1055" s="65"/>
      <c r="Q1055" s="65">
        <v>0</v>
      </c>
      <c r="R1055" s="65">
        <v>2</v>
      </c>
      <c r="S1055" s="65">
        <v>0</v>
      </c>
      <c r="T1055" s="65">
        <v>2</v>
      </c>
      <c r="U1055" s="65">
        <v>5</v>
      </c>
      <c r="V1055" s="65">
        <v>7</v>
      </c>
      <c r="W1055" s="65">
        <v>3</v>
      </c>
      <c r="X1055" s="65">
        <v>1</v>
      </c>
      <c r="Y1055" s="65">
        <v>2</v>
      </c>
      <c r="Z1055" s="65">
        <v>2</v>
      </c>
      <c r="AA1055" s="65">
        <v>2</v>
      </c>
      <c r="AB1055" s="65">
        <v>18</v>
      </c>
      <c r="AC1055" s="65">
        <v>15.6</v>
      </c>
      <c r="AD1055" s="65"/>
      <c r="AE1055" s="77">
        <f t="shared" si="1002"/>
        <v>28</v>
      </c>
      <c r="AF1055" s="78" t="s">
        <v>2581</v>
      </c>
      <c r="AG1055" s="76">
        <f t="shared" ref="AG1055:AH1055" si="1038">STDEV(L1006:L1055)</f>
        <v>5.479795914567088</v>
      </c>
      <c r="AH1055" s="76">
        <f t="shared" si="1038"/>
        <v>0.12003733432833805</v>
      </c>
      <c r="AI1055" s="76">
        <f t="shared" si="995"/>
        <v>18.078431372549019</v>
      </c>
    </row>
    <row r="1056" spans="1:35" x14ac:dyDescent="0.25">
      <c r="A1056" s="65">
        <v>62</v>
      </c>
      <c r="B1056" s="56">
        <v>62</v>
      </c>
      <c r="C1056" s="66">
        <v>38462</v>
      </c>
      <c r="D1056" s="65" t="s">
        <v>2254</v>
      </c>
      <c r="E1056" s="57" t="s">
        <v>19</v>
      </c>
      <c r="F1056" s="67"/>
      <c r="G1056" s="57" t="s">
        <v>17</v>
      </c>
      <c r="H1056" s="67" t="s">
        <v>11</v>
      </c>
      <c r="I1056" s="65">
        <v>1</v>
      </c>
      <c r="J1056" s="68">
        <v>1.5</v>
      </c>
      <c r="K1056" s="65">
        <v>7</v>
      </c>
      <c r="L1056" s="65">
        <v>11</v>
      </c>
      <c r="M1056" s="65">
        <v>0.63600000000000001</v>
      </c>
      <c r="N1056" s="65">
        <v>0</v>
      </c>
      <c r="O1056" s="65">
        <v>0</v>
      </c>
      <c r="P1056" s="65"/>
      <c r="Q1056" s="65">
        <v>5</v>
      </c>
      <c r="R1056" s="65">
        <v>8</v>
      </c>
      <c r="S1056" s="65">
        <v>0.625</v>
      </c>
      <c r="T1056" s="65">
        <v>1</v>
      </c>
      <c r="U1056" s="65">
        <v>6</v>
      </c>
      <c r="V1056" s="65">
        <v>7</v>
      </c>
      <c r="W1056" s="65">
        <v>1</v>
      </c>
      <c r="X1056" s="65">
        <v>1</v>
      </c>
      <c r="Y1056" s="65">
        <v>3</v>
      </c>
      <c r="Z1056" s="65">
        <v>4</v>
      </c>
      <c r="AA1056" s="65">
        <v>3</v>
      </c>
      <c r="AB1056" s="65">
        <v>19</v>
      </c>
      <c r="AC1056" s="65">
        <v>14</v>
      </c>
      <c r="AD1056" s="65"/>
      <c r="AE1056" s="77">
        <f t="shared" si="1002"/>
        <v>36</v>
      </c>
      <c r="AF1056" s="78" t="s">
        <v>2581</v>
      </c>
      <c r="AG1056" s="76">
        <f t="shared" ref="AG1056:AH1056" si="1039">STDEV(L1007:L1056)</f>
        <v>5.5254882506583325</v>
      </c>
      <c r="AH1056" s="76">
        <f t="shared" si="1039"/>
        <v>0.12194562856671297</v>
      </c>
      <c r="AI1056" s="76">
        <f t="shared" si="995"/>
        <v>18.03921568627451</v>
      </c>
    </row>
    <row r="1057" spans="1:35" x14ac:dyDescent="0.25">
      <c r="A1057" s="65">
        <v>63</v>
      </c>
      <c r="B1057" s="56">
        <v>63</v>
      </c>
      <c r="C1057" s="66">
        <v>38462</v>
      </c>
      <c r="D1057" s="65" t="s">
        <v>2255</v>
      </c>
      <c r="E1057" s="57" t="s">
        <v>19</v>
      </c>
      <c r="F1057" s="67" t="s">
        <v>5</v>
      </c>
      <c r="G1057" s="57" t="s">
        <v>13</v>
      </c>
      <c r="H1057" s="67" t="s">
        <v>11</v>
      </c>
      <c r="I1057" s="65">
        <v>1</v>
      </c>
      <c r="J1057" s="68">
        <v>1.375</v>
      </c>
      <c r="K1057" s="65">
        <v>5</v>
      </c>
      <c r="L1057" s="65">
        <v>10</v>
      </c>
      <c r="M1057" s="65">
        <v>0.5</v>
      </c>
      <c r="N1057" s="65">
        <v>0</v>
      </c>
      <c r="O1057" s="65">
        <v>0</v>
      </c>
      <c r="P1057" s="65"/>
      <c r="Q1057" s="65">
        <v>8</v>
      </c>
      <c r="R1057" s="65">
        <v>12</v>
      </c>
      <c r="S1057" s="65">
        <v>0.66700000000000004</v>
      </c>
      <c r="T1057" s="65">
        <v>4</v>
      </c>
      <c r="U1057" s="65">
        <v>6</v>
      </c>
      <c r="V1057" s="65">
        <v>10</v>
      </c>
      <c r="W1057" s="65">
        <v>1</v>
      </c>
      <c r="X1057" s="65">
        <v>1</v>
      </c>
      <c r="Y1057" s="65">
        <v>2</v>
      </c>
      <c r="Z1057" s="65">
        <v>0</v>
      </c>
      <c r="AA1057" s="65">
        <v>1</v>
      </c>
      <c r="AB1057" s="65">
        <v>18</v>
      </c>
      <c r="AC1057" s="65">
        <v>18.7</v>
      </c>
      <c r="AD1057" s="65"/>
      <c r="AE1057" s="77">
        <f t="shared" si="1002"/>
        <v>33</v>
      </c>
      <c r="AF1057" s="78" t="s">
        <v>2581</v>
      </c>
      <c r="AG1057" s="76">
        <f t="shared" ref="AG1057:AH1057" si="1040">STDEV(L1008:L1057)</f>
        <v>5.5254882506583325</v>
      </c>
      <c r="AH1057" s="76">
        <f t="shared" si="1040"/>
        <v>0.11897333606265591</v>
      </c>
      <c r="AI1057" s="76">
        <f t="shared" si="995"/>
        <v>17.980392156862745</v>
      </c>
    </row>
    <row r="1058" spans="1:35" x14ac:dyDescent="0.25">
      <c r="A1058" s="65">
        <v>64</v>
      </c>
      <c r="B1058" s="56">
        <v>64</v>
      </c>
      <c r="C1058" s="66">
        <v>38462</v>
      </c>
      <c r="D1058" s="65" t="s">
        <v>2256</v>
      </c>
      <c r="E1058" s="57" t="s">
        <v>19</v>
      </c>
      <c r="F1058" s="67" t="s">
        <v>5</v>
      </c>
      <c r="G1058" s="57" t="s">
        <v>1</v>
      </c>
      <c r="H1058" s="67" t="s">
        <v>11</v>
      </c>
      <c r="I1058" s="65">
        <v>1</v>
      </c>
      <c r="J1058" s="68">
        <v>1.6666666666666667</v>
      </c>
      <c r="K1058" s="65">
        <v>7</v>
      </c>
      <c r="L1058" s="65">
        <v>14</v>
      </c>
      <c r="M1058" s="65">
        <v>0.5</v>
      </c>
      <c r="N1058" s="65">
        <v>0</v>
      </c>
      <c r="O1058" s="65">
        <v>0</v>
      </c>
      <c r="P1058" s="65"/>
      <c r="Q1058" s="65">
        <v>4</v>
      </c>
      <c r="R1058" s="65">
        <v>7</v>
      </c>
      <c r="S1058" s="65">
        <v>0.57099999999999995</v>
      </c>
      <c r="T1058" s="65">
        <v>1</v>
      </c>
      <c r="U1058" s="65">
        <v>12</v>
      </c>
      <c r="V1058" s="65">
        <v>13</v>
      </c>
      <c r="W1058" s="65">
        <v>6</v>
      </c>
      <c r="X1058" s="65">
        <v>0</v>
      </c>
      <c r="Y1058" s="65">
        <v>2</v>
      </c>
      <c r="Z1058" s="65">
        <v>3</v>
      </c>
      <c r="AA1058" s="65">
        <v>4</v>
      </c>
      <c r="AB1058" s="65">
        <v>18</v>
      </c>
      <c r="AC1058" s="65">
        <v>15.1</v>
      </c>
      <c r="AD1058" s="65"/>
      <c r="AE1058" s="77">
        <f t="shared" si="1002"/>
        <v>40</v>
      </c>
      <c r="AF1058" s="78" t="s">
        <v>2581</v>
      </c>
      <c r="AG1058" s="76">
        <f t="shared" ref="AG1058:AH1058" si="1041">STDEV(L1009:L1058)</f>
        <v>5.5493702529279503</v>
      </c>
      <c r="AH1058" s="76">
        <f t="shared" si="1041"/>
        <v>0.11897333606265591</v>
      </c>
      <c r="AI1058" s="76">
        <f t="shared" si="995"/>
        <v>18.058823529411764</v>
      </c>
    </row>
    <row r="1059" spans="1:35" x14ac:dyDescent="0.25">
      <c r="A1059" s="65">
        <v>65</v>
      </c>
      <c r="B1059" s="56">
        <v>65</v>
      </c>
      <c r="C1059" s="66">
        <v>38462</v>
      </c>
      <c r="D1059" s="65" t="s">
        <v>2257</v>
      </c>
      <c r="E1059" s="57" t="s">
        <v>19</v>
      </c>
      <c r="F1059" s="67"/>
      <c r="G1059" s="57" t="s">
        <v>387</v>
      </c>
      <c r="H1059" s="67" t="s">
        <v>11</v>
      </c>
      <c r="I1059" s="65">
        <v>1</v>
      </c>
      <c r="J1059" s="68">
        <v>1.125</v>
      </c>
      <c r="K1059" s="65">
        <v>9</v>
      </c>
      <c r="L1059" s="65">
        <v>16</v>
      </c>
      <c r="M1059" s="65">
        <v>0.56299999999999994</v>
      </c>
      <c r="N1059" s="65">
        <v>0</v>
      </c>
      <c r="O1059" s="65">
        <v>0</v>
      </c>
      <c r="P1059" s="65"/>
      <c r="Q1059" s="65">
        <v>3</v>
      </c>
      <c r="R1059" s="65">
        <v>3</v>
      </c>
      <c r="S1059" s="65">
        <v>1</v>
      </c>
      <c r="T1059" s="65">
        <v>1</v>
      </c>
      <c r="U1059" s="65">
        <v>9</v>
      </c>
      <c r="V1059" s="65">
        <v>10</v>
      </c>
      <c r="W1059" s="65">
        <v>3</v>
      </c>
      <c r="X1059" s="65">
        <v>0</v>
      </c>
      <c r="Y1059" s="65">
        <v>6</v>
      </c>
      <c r="Z1059" s="65">
        <v>1</v>
      </c>
      <c r="AA1059" s="65">
        <v>4</v>
      </c>
      <c r="AB1059" s="65">
        <v>21</v>
      </c>
      <c r="AC1059" s="65">
        <v>20.5</v>
      </c>
      <c r="AD1059" s="65"/>
      <c r="AE1059" s="77">
        <f t="shared" si="1002"/>
        <v>27</v>
      </c>
      <c r="AF1059" s="78" t="s">
        <v>2581</v>
      </c>
      <c r="AG1059" s="76">
        <f t="shared" ref="AG1059:AH1059" si="1042">STDEV(L1010:L1059)</f>
        <v>5.5490760400231656</v>
      </c>
      <c r="AH1059" s="76">
        <f t="shared" si="1042"/>
        <v>0.11912187036812359</v>
      </c>
      <c r="AI1059" s="76">
        <f t="shared" si="995"/>
        <v>17.980392156862745</v>
      </c>
    </row>
    <row r="1060" spans="1:35" x14ac:dyDescent="0.25">
      <c r="A1060" s="65">
        <v>66</v>
      </c>
      <c r="B1060" s="56">
        <v>66</v>
      </c>
      <c r="C1060" s="66">
        <v>38462</v>
      </c>
      <c r="D1060" s="65" t="s">
        <v>2258</v>
      </c>
      <c r="E1060" s="57" t="s">
        <v>19</v>
      </c>
      <c r="F1060" s="67"/>
      <c r="G1060" s="57" t="s">
        <v>6</v>
      </c>
      <c r="H1060" s="67" t="s">
        <v>11</v>
      </c>
      <c r="I1060" s="65">
        <v>1</v>
      </c>
      <c r="J1060" s="68">
        <v>1.5416666666666667</v>
      </c>
      <c r="K1060" s="65">
        <v>8</v>
      </c>
      <c r="L1060" s="65">
        <v>12</v>
      </c>
      <c r="M1060" s="65">
        <v>0.66700000000000004</v>
      </c>
      <c r="N1060" s="65">
        <v>0</v>
      </c>
      <c r="O1060" s="65">
        <v>0</v>
      </c>
      <c r="P1060" s="65"/>
      <c r="Q1060" s="65">
        <v>5</v>
      </c>
      <c r="R1060" s="65">
        <v>9</v>
      </c>
      <c r="S1060" s="65">
        <v>0.55600000000000005</v>
      </c>
      <c r="T1060" s="65">
        <v>5</v>
      </c>
      <c r="U1060" s="65">
        <v>9</v>
      </c>
      <c r="V1060" s="65">
        <v>14</v>
      </c>
      <c r="W1060" s="65">
        <v>3</v>
      </c>
      <c r="X1060" s="65">
        <v>2</v>
      </c>
      <c r="Y1060" s="65">
        <v>3</v>
      </c>
      <c r="Z1060" s="65">
        <v>2</v>
      </c>
      <c r="AA1060" s="65">
        <v>1</v>
      </c>
      <c r="AB1060" s="65">
        <v>21</v>
      </c>
      <c r="AC1060" s="65">
        <v>24.2</v>
      </c>
      <c r="AD1060" s="65"/>
      <c r="AE1060" s="77">
        <f t="shared" si="1002"/>
        <v>37</v>
      </c>
      <c r="AF1060" s="78" t="s">
        <v>2581</v>
      </c>
      <c r="AG1060" s="76">
        <f t="shared" ref="AG1060:AH1060" si="1043">STDEV(L1011:L1060)</f>
        <v>5.1040200242713842</v>
      </c>
      <c r="AH1060" s="76">
        <f t="shared" si="1043"/>
        <v>0.12135712351803415</v>
      </c>
      <c r="AI1060" s="76">
        <f t="shared" si="995"/>
        <v>17.823529411764707</v>
      </c>
    </row>
    <row r="1061" spans="1:35" x14ac:dyDescent="0.25">
      <c r="A1061" s="65">
        <v>67</v>
      </c>
      <c r="B1061" s="56">
        <v>67</v>
      </c>
      <c r="C1061" s="66">
        <v>38462</v>
      </c>
      <c r="D1061" s="65" t="s">
        <v>2259</v>
      </c>
      <c r="E1061" s="57" t="s">
        <v>19</v>
      </c>
      <c r="F1061" s="67" t="s">
        <v>5</v>
      </c>
      <c r="G1061" s="57" t="s">
        <v>8</v>
      </c>
      <c r="H1061" s="67" t="s">
        <v>11</v>
      </c>
      <c r="I1061" s="65">
        <v>1</v>
      </c>
      <c r="J1061" s="68">
        <v>1.4583333333333333</v>
      </c>
      <c r="K1061" s="65">
        <v>10</v>
      </c>
      <c r="L1061" s="65">
        <v>17</v>
      </c>
      <c r="M1061" s="65">
        <v>0.58799999999999997</v>
      </c>
      <c r="N1061" s="65">
        <v>0</v>
      </c>
      <c r="O1061" s="65">
        <v>0</v>
      </c>
      <c r="P1061" s="65"/>
      <c r="Q1061" s="65">
        <v>6</v>
      </c>
      <c r="R1061" s="65">
        <v>10</v>
      </c>
      <c r="S1061" s="65">
        <v>0.6</v>
      </c>
      <c r="T1061" s="65">
        <v>5</v>
      </c>
      <c r="U1061" s="65">
        <v>4</v>
      </c>
      <c r="V1061" s="65">
        <v>9</v>
      </c>
      <c r="W1061" s="65">
        <v>2</v>
      </c>
      <c r="X1061" s="65">
        <v>1</v>
      </c>
      <c r="Y1061" s="65">
        <v>3</v>
      </c>
      <c r="Z1061" s="65">
        <v>1</v>
      </c>
      <c r="AA1061" s="65">
        <v>3</v>
      </c>
      <c r="AB1061" s="65">
        <v>26</v>
      </c>
      <c r="AC1061" s="65">
        <v>23.5</v>
      </c>
      <c r="AD1061" s="65"/>
      <c r="AE1061" s="77">
        <f t="shared" si="1002"/>
        <v>35</v>
      </c>
      <c r="AF1061" s="78" t="s">
        <v>2581</v>
      </c>
      <c r="AG1061" s="76">
        <f t="shared" ref="AG1061:AH1061" si="1044">STDEV(L1012:L1061)</f>
        <v>5.1039800396257382</v>
      </c>
      <c r="AH1061" s="76">
        <f t="shared" si="1044"/>
        <v>0.12189883560743681</v>
      </c>
      <c r="AI1061" s="76">
        <f t="shared" si="995"/>
        <v>17.490196078431371</v>
      </c>
    </row>
    <row r="1062" spans="1:35" x14ac:dyDescent="0.25">
      <c r="A1062" s="65">
        <v>68</v>
      </c>
      <c r="B1062" s="56">
        <v>68</v>
      </c>
      <c r="C1062" s="66">
        <v>38462</v>
      </c>
      <c r="D1062" s="65" t="s">
        <v>2260</v>
      </c>
      <c r="E1062" s="57" t="s">
        <v>19</v>
      </c>
      <c r="F1062" s="67" t="s">
        <v>5</v>
      </c>
      <c r="G1062" s="57" t="s">
        <v>6</v>
      </c>
      <c r="H1062" s="67" t="s">
        <v>11</v>
      </c>
      <c r="I1062" s="65">
        <v>1</v>
      </c>
      <c r="J1062" s="68">
        <v>1.2916666666666667</v>
      </c>
      <c r="K1062" s="65">
        <v>5</v>
      </c>
      <c r="L1062" s="65">
        <v>13</v>
      </c>
      <c r="M1062" s="65">
        <v>0.38500000000000001</v>
      </c>
      <c r="N1062" s="65">
        <v>0</v>
      </c>
      <c r="O1062" s="65">
        <v>0</v>
      </c>
      <c r="P1062" s="65"/>
      <c r="Q1062" s="65">
        <v>4</v>
      </c>
      <c r="R1062" s="65">
        <v>8</v>
      </c>
      <c r="S1062" s="65">
        <v>0.5</v>
      </c>
      <c r="T1062" s="65">
        <v>3</v>
      </c>
      <c r="U1062" s="65">
        <v>12</v>
      </c>
      <c r="V1062" s="65">
        <v>15</v>
      </c>
      <c r="W1062" s="65">
        <v>1</v>
      </c>
      <c r="X1062" s="65">
        <v>0</v>
      </c>
      <c r="Y1062" s="65">
        <v>5</v>
      </c>
      <c r="Z1062" s="65">
        <v>1</v>
      </c>
      <c r="AA1062" s="65">
        <v>4</v>
      </c>
      <c r="AB1062" s="65">
        <v>14</v>
      </c>
      <c r="AC1062" s="65">
        <v>12.6</v>
      </c>
      <c r="AD1062" s="65"/>
      <c r="AE1062" s="77">
        <f t="shared" si="1002"/>
        <v>31</v>
      </c>
      <c r="AF1062" s="78" t="s">
        <v>2581</v>
      </c>
      <c r="AG1062" s="76">
        <f t="shared" ref="AG1062:AH1062" si="1045">STDEV(L1013:L1062)</f>
        <v>5.1198293976679041</v>
      </c>
      <c r="AH1062" s="76">
        <f t="shared" si="1045"/>
        <v>0.12237000599553338</v>
      </c>
      <c r="AI1062" s="76">
        <f t="shared" si="995"/>
        <v>17.392156862745097</v>
      </c>
    </row>
    <row r="1063" spans="1:35" x14ac:dyDescent="0.25">
      <c r="A1063" s="65">
        <v>69</v>
      </c>
      <c r="B1063" s="56">
        <v>69</v>
      </c>
      <c r="C1063" s="66">
        <v>38462</v>
      </c>
      <c r="D1063" s="65" t="s">
        <v>2261</v>
      </c>
      <c r="E1063" s="57" t="s">
        <v>19</v>
      </c>
      <c r="F1063" s="67"/>
      <c r="G1063" s="57" t="s">
        <v>33</v>
      </c>
      <c r="H1063" s="67" t="s">
        <v>11</v>
      </c>
      <c r="I1063" s="65">
        <v>1</v>
      </c>
      <c r="J1063" s="68">
        <v>1.3333333333333333</v>
      </c>
      <c r="K1063" s="65">
        <v>7</v>
      </c>
      <c r="L1063" s="65">
        <v>10</v>
      </c>
      <c r="M1063" s="65">
        <v>0.7</v>
      </c>
      <c r="N1063" s="65">
        <v>0</v>
      </c>
      <c r="O1063" s="65">
        <v>0</v>
      </c>
      <c r="P1063" s="65"/>
      <c r="Q1063" s="65">
        <v>9</v>
      </c>
      <c r="R1063" s="65">
        <v>15</v>
      </c>
      <c r="S1063" s="65">
        <v>0.6</v>
      </c>
      <c r="T1063" s="65">
        <v>3</v>
      </c>
      <c r="U1063" s="65">
        <v>13</v>
      </c>
      <c r="V1063" s="65">
        <v>16</v>
      </c>
      <c r="W1063" s="65">
        <v>4</v>
      </c>
      <c r="X1063" s="65">
        <v>2</v>
      </c>
      <c r="Y1063" s="65">
        <v>3</v>
      </c>
      <c r="Z1063" s="65">
        <v>1</v>
      </c>
      <c r="AA1063" s="65">
        <v>2</v>
      </c>
      <c r="AB1063" s="65">
        <v>23</v>
      </c>
      <c r="AC1063" s="65">
        <v>27.5</v>
      </c>
      <c r="AD1063" s="65"/>
      <c r="AE1063" s="77">
        <f t="shared" si="1002"/>
        <v>32</v>
      </c>
      <c r="AF1063" s="78" t="s">
        <v>2581</v>
      </c>
      <c r="AG1063" s="76">
        <f t="shared" ref="AG1063:AH1063" si="1046">STDEV(L1014:L1063)</f>
        <v>5.2055308106290346</v>
      </c>
      <c r="AH1063" s="76">
        <f t="shared" si="1046"/>
        <v>0.12551543363918485</v>
      </c>
      <c r="AI1063" s="76">
        <f t="shared" si="995"/>
        <v>17.313725490196077</v>
      </c>
    </row>
    <row r="1064" spans="1:35" x14ac:dyDescent="0.25">
      <c r="A1064" s="65">
        <v>1</v>
      </c>
      <c r="B1064" s="56">
        <v>1</v>
      </c>
      <c r="C1064" s="66">
        <v>38462</v>
      </c>
      <c r="D1064" s="65" t="s">
        <v>2154</v>
      </c>
      <c r="E1064" s="57" t="s">
        <v>19</v>
      </c>
      <c r="F1064" s="67"/>
      <c r="G1064" s="57" t="s">
        <v>17</v>
      </c>
      <c r="H1064" s="67" t="s">
        <v>11</v>
      </c>
      <c r="I1064" s="65">
        <v>1</v>
      </c>
      <c r="J1064" s="68">
        <v>1.5416666666666667</v>
      </c>
      <c r="K1064" s="65">
        <v>11</v>
      </c>
      <c r="L1064" s="65">
        <v>17</v>
      </c>
      <c r="M1064" s="65">
        <v>0.64700000000000002</v>
      </c>
      <c r="N1064" s="65">
        <v>0</v>
      </c>
      <c r="O1064" s="65">
        <v>1</v>
      </c>
      <c r="P1064" s="65">
        <v>0</v>
      </c>
      <c r="Q1064" s="65">
        <v>8</v>
      </c>
      <c r="R1064" s="65">
        <v>8</v>
      </c>
      <c r="S1064" s="65">
        <v>1</v>
      </c>
      <c r="T1064" s="65">
        <v>5</v>
      </c>
      <c r="U1064" s="65">
        <v>9</v>
      </c>
      <c r="V1064" s="65">
        <v>14</v>
      </c>
      <c r="W1064" s="65">
        <v>2</v>
      </c>
      <c r="X1064" s="65">
        <v>0</v>
      </c>
      <c r="Y1064" s="65">
        <v>0</v>
      </c>
      <c r="Z1064" s="65">
        <v>3</v>
      </c>
      <c r="AA1064" s="65">
        <v>3</v>
      </c>
      <c r="AB1064" s="65">
        <v>30</v>
      </c>
      <c r="AC1064" s="65">
        <v>25.9</v>
      </c>
      <c r="AD1064" s="65"/>
      <c r="AE1064" s="77">
        <f t="shared" si="1002"/>
        <v>37</v>
      </c>
      <c r="AF1064" s="78" t="s">
        <v>2581</v>
      </c>
      <c r="AG1064" s="76">
        <f t="shared" ref="AG1064:AH1064" si="1047">STDEV(L1015:L1064)</f>
        <v>5.1794334257952288</v>
      </c>
      <c r="AH1064" s="76">
        <f t="shared" si="1047"/>
        <v>0.12614616724341676</v>
      </c>
      <c r="AI1064" s="76">
        <f t="shared" si="995"/>
        <v>17.372549019607842</v>
      </c>
    </row>
    <row r="1065" spans="1:35" x14ac:dyDescent="0.25">
      <c r="A1065" s="65">
        <v>2</v>
      </c>
      <c r="B1065" s="56">
        <v>2</v>
      </c>
      <c r="C1065" s="66">
        <v>38462</v>
      </c>
      <c r="D1065" s="65" t="s">
        <v>2155</v>
      </c>
      <c r="E1065" s="57" t="s">
        <v>19</v>
      </c>
      <c r="F1065" s="67" t="s">
        <v>5</v>
      </c>
      <c r="G1065" s="57" t="s">
        <v>1</v>
      </c>
      <c r="H1065" s="67" t="s">
        <v>11</v>
      </c>
      <c r="I1065" s="65">
        <v>1</v>
      </c>
      <c r="J1065" s="68">
        <v>1.4166666666666667</v>
      </c>
      <c r="K1065" s="65">
        <v>10</v>
      </c>
      <c r="L1065" s="65">
        <v>21</v>
      </c>
      <c r="M1065" s="65">
        <v>0.47599999999999998</v>
      </c>
      <c r="N1065" s="65">
        <v>0</v>
      </c>
      <c r="O1065" s="65">
        <v>0</v>
      </c>
      <c r="P1065" s="65"/>
      <c r="Q1065" s="65">
        <v>6</v>
      </c>
      <c r="R1065" s="65">
        <v>12</v>
      </c>
      <c r="S1065" s="65">
        <v>0.5</v>
      </c>
      <c r="T1065" s="65">
        <v>6</v>
      </c>
      <c r="U1065" s="65">
        <v>10</v>
      </c>
      <c r="V1065" s="65">
        <v>16</v>
      </c>
      <c r="W1065" s="65">
        <v>2</v>
      </c>
      <c r="X1065" s="65">
        <v>1</v>
      </c>
      <c r="Y1065" s="65">
        <v>3</v>
      </c>
      <c r="Z1065" s="65">
        <v>0</v>
      </c>
      <c r="AA1065" s="65">
        <v>5</v>
      </c>
      <c r="AB1065" s="65">
        <v>26</v>
      </c>
      <c r="AC1065" s="65">
        <v>22.6</v>
      </c>
      <c r="AD1065" s="65"/>
      <c r="AE1065" s="77">
        <f t="shared" si="1002"/>
        <v>34</v>
      </c>
      <c r="AF1065" s="78" t="s">
        <v>2581</v>
      </c>
      <c r="AG1065" s="76">
        <f t="shared" ref="AG1065:AH1065" si="1048">STDEV(L1016:L1065)</f>
        <v>5.0959768044837803</v>
      </c>
      <c r="AH1065" s="76">
        <f t="shared" si="1048"/>
        <v>0.11846435096255596</v>
      </c>
      <c r="AI1065" s="76">
        <f t="shared" si="995"/>
        <v>17.372549019607842</v>
      </c>
    </row>
    <row r="1066" spans="1:35" x14ac:dyDescent="0.25">
      <c r="A1066" s="65">
        <v>3</v>
      </c>
      <c r="B1066" s="56">
        <v>3</v>
      </c>
      <c r="C1066" s="66">
        <v>38462</v>
      </c>
      <c r="D1066" s="65" t="s">
        <v>2156</v>
      </c>
      <c r="E1066" s="57" t="s">
        <v>19</v>
      </c>
      <c r="F1066" s="67" t="s">
        <v>5</v>
      </c>
      <c r="G1066" s="57" t="s">
        <v>387</v>
      </c>
      <c r="H1066" s="67" t="s">
        <v>3</v>
      </c>
      <c r="I1066" s="65">
        <v>1</v>
      </c>
      <c r="J1066" s="68">
        <v>1.4583333333333333</v>
      </c>
      <c r="K1066" s="65">
        <v>4</v>
      </c>
      <c r="L1066" s="65">
        <v>16</v>
      </c>
      <c r="M1066" s="65">
        <v>0.25</v>
      </c>
      <c r="N1066" s="65">
        <v>0</v>
      </c>
      <c r="O1066" s="65">
        <v>0</v>
      </c>
      <c r="P1066" s="65"/>
      <c r="Q1066" s="65">
        <v>9</v>
      </c>
      <c r="R1066" s="65">
        <v>10</v>
      </c>
      <c r="S1066" s="65">
        <v>0.9</v>
      </c>
      <c r="T1066" s="65">
        <v>7</v>
      </c>
      <c r="U1066" s="65">
        <v>3</v>
      </c>
      <c r="V1066" s="65">
        <v>10</v>
      </c>
      <c r="W1066" s="65">
        <v>2</v>
      </c>
      <c r="X1066" s="65">
        <v>1</v>
      </c>
      <c r="Y1066" s="65">
        <v>4</v>
      </c>
      <c r="Z1066" s="65">
        <v>5</v>
      </c>
      <c r="AA1066" s="65">
        <v>1</v>
      </c>
      <c r="AB1066" s="65">
        <v>17</v>
      </c>
      <c r="AC1066" s="65">
        <v>12.6</v>
      </c>
      <c r="AD1066" s="65"/>
      <c r="AE1066" s="77">
        <f t="shared" si="1002"/>
        <v>35</v>
      </c>
      <c r="AF1066" s="78" t="s">
        <v>2581</v>
      </c>
      <c r="AG1066" s="76">
        <f t="shared" ref="AG1066:AH1066" si="1049">STDEV(L1017:L1066)</f>
        <v>5.0878406469719151</v>
      </c>
      <c r="AH1066" s="76">
        <f t="shared" si="1049"/>
        <v>0.12386171518994843</v>
      </c>
      <c r="AI1066" s="76">
        <f t="shared" si="995"/>
        <v>17.490196078431371</v>
      </c>
    </row>
    <row r="1067" spans="1:35" x14ac:dyDescent="0.25">
      <c r="A1067" s="65">
        <v>4</v>
      </c>
      <c r="B1067" s="56">
        <v>4</v>
      </c>
      <c r="C1067" s="66">
        <v>38462</v>
      </c>
      <c r="D1067" s="65" t="s">
        <v>2157</v>
      </c>
      <c r="E1067" s="57" t="s">
        <v>19</v>
      </c>
      <c r="F1067" s="67"/>
      <c r="G1067" s="57" t="s">
        <v>15</v>
      </c>
      <c r="H1067" s="67" t="s">
        <v>11</v>
      </c>
      <c r="I1067" s="65">
        <v>1</v>
      </c>
      <c r="J1067" s="68">
        <v>1.4583333333333333</v>
      </c>
      <c r="K1067" s="65">
        <v>9</v>
      </c>
      <c r="L1067" s="65">
        <v>16</v>
      </c>
      <c r="M1067" s="65">
        <v>0.56299999999999994</v>
      </c>
      <c r="N1067" s="65">
        <v>0</v>
      </c>
      <c r="O1067" s="65">
        <v>0</v>
      </c>
      <c r="P1067" s="65"/>
      <c r="Q1067" s="65">
        <v>5</v>
      </c>
      <c r="R1067" s="65">
        <v>12</v>
      </c>
      <c r="S1067" s="65">
        <v>0.41699999999999998</v>
      </c>
      <c r="T1067" s="65">
        <v>3</v>
      </c>
      <c r="U1067" s="65">
        <v>15</v>
      </c>
      <c r="V1067" s="65">
        <v>18</v>
      </c>
      <c r="W1067" s="65">
        <v>3</v>
      </c>
      <c r="X1067" s="65">
        <v>2</v>
      </c>
      <c r="Y1067" s="65">
        <v>5</v>
      </c>
      <c r="Z1067" s="65">
        <v>1</v>
      </c>
      <c r="AA1067" s="65">
        <v>2</v>
      </c>
      <c r="AB1067" s="65">
        <v>23</v>
      </c>
      <c r="AC1067" s="65">
        <v>25</v>
      </c>
      <c r="AD1067" s="65"/>
      <c r="AE1067" s="77">
        <f t="shared" si="1002"/>
        <v>35</v>
      </c>
      <c r="AF1067" s="78" t="s">
        <v>2581</v>
      </c>
      <c r="AG1067" s="76">
        <f t="shared" ref="AG1067:AH1067" si="1050">STDEV(L1018:L1067)</f>
        <v>5.0511263645864588</v>
      </c>
      <c r="AH1067" s="76">
        <f t="shared" si="1050"/>
        <v>0.12401560303412761</v>
      </c>
      <c r="AI1067" s="76">
        <f t="shared" si="995"/>
        <v>17.509803921568629</v>
      </c>
    </row>
    <row r="1068" spans="1:35" x14ac:dyDescent="0.25">
      <c r="A1068" s="65">
        <v>5</v>
      </c>
      <c r="B1068" s="56">
        <v>5</v>
      </c>
      <c r="C1068" s="66">
        <v>38462</v>
      </c>
      <c r="D1068" s="65" t="s">
        <v>2158</v>
      </c>
      <c r="E1068" s="57" t="s">
        <v>19</v>
      </c>
      <c r="F1068" s="67"/>
      <c r="G1068" s="57" t="s">
        <v>55</v>
      </c>
      <c r="H1068" s="67" t="s">
        <v>11</v>
      </c>
      <c r="I1068" s="65">
        <v>1</v>
      </c>
      <c r="J1068" s="68">
        <v>1.6666666666666667</v>
      </c>
      <c r="K1068" s="65">
        <v>6</v>
      </c>
      <c r="L1068" s="65">
        <v>14</v>
      </c>
      <c r="M1068" s="65">
        <v>0.42899999999999999</v>
      </c>
      <c r="N1068" s="65">
        <v>0</v>
      </c>
      <c r="O1068" s="65">
        <v>1</v>
      </c>
      <c r="P1068" s="65">
        <v>0</v>
      </c>
      <c r="Q1068" s="65">
        <v>5</v>
      </c>
      <c r="R1068" s="65">
        <v>14</v>
      </c>
      <c r="S1068" s="65">
        <v>0.35699999999999998</v>
      </c>
      <c r="T1068" s="65">
        <v>4</v>
      </c>
      <c r="U1068" s="65">
        <v>9</v>
      </c>
      <c r="V1068" s="65">
        <v>13</v>
      </c>
      <c r="W1068" s="65">
        <v>6</v>
      </c>
      <c r="X1068" s="65">
        <v>2</v>
      </c>
      <c r="Y1068" s="65">
        <v>3</v>
      </c>
      <c r="Z1068" s="65">
        <v>1</v>
      </c>
      <c r="AA1068" s="65">
        <v>2</v>
      </c>
      <c r="AB1068" s="65">
        <v>17</v>
      </c>
      <c r="AC1068" s="65">
        <v>18</v>
      </c>
      <c r="AD1068" s="65"/>
      <c r="AE1068" s="77">
        <f t="shared" si="1002"/>
        <v>40</v>
      </c>
      <c r="AF1068" s="78" t="s">
        <v>2581</v>
      </c>
      <c r="AG1068" s="76">
        <f t="shared" ref="AG1068:AH1068" si="1051">STDEV(L1019:L1068)</f>
        <v>5.0733799062823373</v>
      </c>
      <c r="AH1068" s="76">
        <f t="shared" si="1051"/>
        <v>0.12342838789668892</v>
      </c>
      <c r="AI1068" s="76">
        <f t="shared" si="995"/>
        <v>17.352941176470587</v>
      </c>
    </row>
    <row r="1069" spans="1:35" x14ac:dyDescent="0.25">
      <c r="A1069" s="65">
        <v>6</v>
      </c>
      <c r="B1069" s="56">
        <v>6</v>
      </c>
      <c r="C1069" s="66">
        <v>38462</v>
      </c>
      <c r="D1069" s="65" t="s">
        <v>2159</v>
      </c>
      <c r="E1069" s="57" t="s">
        <v>19</v>
      </c>
      <c r="F1069" s="67" t="s">
        <v>5</v>
      </c>
      <c r="G1069" s="57" t="s">
        <v>102</v>
      </c>
      <c r="H1069" s="67" t="s">
        <v>11</v>
      </c>
      <c r="I1069" s="65">
        <v>1</v>
      </c>
      <c r="J1069" s="68">
        <v>1.375</v>
      </c>
      <c r="K1069" s="65">
        <v>10</v>
      </c>
      <c r="L1069" s="65">
        <v>20</v>
      </c>
      <c r="M1069" s="65">
        <v>0.5</v>
      </c>
      <c r="N1069" s="65">
        <v>0</v>
      </c>
      <c r="O1069" s="65">
        <v>0</v>
      </c>
      <c r="P1069" s="65"/>
      <c r="Q1069" s="65">
        <v>6</v>
      </c>
      <c r="R1069" s="65">
        <v>10</v>
      </c>
      <c r="S1069" s="65">
        <v>0.6</v>
      </c>
      <c r="T1069" s="65">
        <v>4</v>
      </c>
      <c r="U1069" s="65">
        <v>14</v>
      </c>
      <c r="V1069" s="65">
        <v>18</v>
      </c>
      <c r="W1069" s="65">
        <v>0</v>
      </c>
      <c r="X1069" s="65">
        <v>0</v>
      </c>
      <c r="Y1069" s="65">
        <v>2</v>
      </c>
      <c r="Z1069" s="65">
        <v>3</v>
      </c>
      <c r="AA1069" s="65">
        <v>2</v>
      </c>
      <c r="AB1069" s="65">
        <v>26</v>
      </c>
      <c r="AC1069" s="65">
        <v>19</v>
      </c>
      <c r="AD1069" s="65"/>
      <c r="AE1069" s="77">
        <f t="shared" si="1002"/>
        <v>33</v>
      </c>
      <c r="AF1069" s="78" t="s">
        <v>2581</v>
      </c>
      <c r="AG1069" s="76">
        <f t="shared" ref="AG1069:AH1069" si="1052">STDEV(L1020:L1069)</f>
        <v>5.0225613434760152</v>
      </c>
      <c r="AH1069" s="76">
        <f t="shared" si="1052"/>
        <v>0.12308647035183631</v>
      </c>
      <c r="AI1069" s="76">
        <f t="shared" si="995"/>
        <v>17.392156862745097</v>
      </c>
    </row>
    <row r="1070" spans="1:35" x14ac:dyDescent="0.25">
      <c r="A1070" s="65">
        <v>7</v>
      </c>
      <c r="B1070" s="56">
        <v>7</v>
      </c>
      <c r="C1070" s="66">
        <v>38462</v>
      </c>
      <c r="D1070" s="65" t="s">
        <v>517</v>
      </c>
      <c r="E1070" s="57" t="s">
        <v>19</v>
      </c>
      <c r="F1070" s="67"/>
      <c r="G1070" s="57" t="s">
        <v>41</v>
      </c>
      <c r="H1070" s="67" t="s">
        <v>11</v>
      </c>
      <c r="I1070" s="65">
        <v>1</v>
      </c>
      <c r="J1070" s="68">
        <v>1.5833333333333333</v>
      </c>
      <c r="K1070" s="65">
        <v>6</v>
      </c>
      <c r="L1070" s="65">
        <v>12</v>
      </c>
      <c r="M1070" s="65">
        <v>0.5</v>
      </c>
      <c r="N1070" s="65">
        <v>0</v>
      </c>
      <c r="O1070" s="65">
        <v>0</v>
      </c>
      <c r="P1070" s="65"/>
      <c r="Q1070" s="65">
        <v>5</v>
      </c>
      <c r="R1070" s="65">
        <v>6</v>
      </c>
      <c r="S1070" s="65">
        <v>0.83299999999999996</v>
      </c>
      <c r="T1070" s="65">
        <v>1</v>
      </c>
      <c r="U1070" s="65">
        <v>9</v>
      </c>
      <c r="V1070" s="65">
        <v>10</v>
      </c>
      <c r="W1070" s="65">
        <v>4</v>
      </c>
      <c r="X1070" s="65">
        <v>1</v>
      </c>
      <c r="Y1070" s="65">
        <v>1</v>
      </c>
      <c r="Z1070" s="65">
        <v>2</v>
      </c>
      <c r="AA1070" s="65">
        <v>1</v>
      </c>
      <c r="AB1070" s="65">
        <v>17</v>
      </c>
      <c r="AC1070" s="65">
        <v>16.100000000000001</v>
      </c>
      <c r="AD1070" s="65"/>
      <c r="AE1070" s="77">
        <f t="shared" si="1002"/>
        <v>38</v>
      </c>
      <c r="AF1070" s="78" t="s">
        <v>2581</v>
      </c>
      <c r="AG1070" s="76">
        <f t="shared" ref="AG1070:AH1070" si="1053">STDEV(L1021:L1070)</f>
        <v>5.0749484766661741</v>
      </c>
      <c r="AH1070" s="76">
        <f t="shared" si="1053"/>
        <v>0.12274955588264998</v>
      </c>
      <c r="AI1070" s="76">
        <f t="shared" si="995"/>
        <v>17.176470588235293</v>
      </c>
    </row>
    <row r="1071" spans="1:35" x14ac:dyDescent="0.25">
      <c r="A1071" s="65">
        <v>8</v>
      </c>
      <c r="B1071" s="56">
        <v>8</v>
      </c>
      <c r="C1071" s="66">
        <v>38462</v>
      </c>
      <c r="D1071" s="65" t="s">
        <v>518</v>
      </c>
      <c r="E1071" s="57" t="s">
        <v>19</v>
      </c>
      <c r="F1071" s="67" t="s">
        <v>5</v>
      </c>
      <c r="G1071" s="57" t="s">
        <v>95</v>
      </c>
      <c r="H1071" s="67" t="s">
        <v>11</v>
      </c>
      <c r="I1071" s="65">
        <v>1</v>
      </c>
      <c r="J1071" s="68">
        <v>1.5</v>
      </c>
      <c r="K1071" s="65">
        <v>13</v>
      </c>
      <c r="L1071" s="65">
        <v>27</v>
      </c>
      <c r="M1071" s="65">
        <v>0.48099999999999998</v>
      </c>
      <c r="N1071" s="65">
        <v>0</v>
      </c>
      <c r="O1071" s="65">
        <v>0</v>
      </c>
      <c r="P1071" s="65"/>
      <c r="Q1071" s="65">
        <v>8</v>
      </c>
      <c r="R1071" s="65">
        <v>13</v>
      </c>
      <c r="S1071" s="65">
        <v>0.61499999999999999</v>
      </c>
      <c r="T1071" s="65">
        <v>7</v>
      </c>
      <c r="U1071" s="65">
        <v>6</v>
      </c>
      <c r="V1071" s="65">
        <v>13</v>
      </c>
      <c r="W1071" s="65">
        <v>1</v>
      </c>
      <c r="X1071" s="65">
        <v>0</v>
      </c>
      <c r="Y1071" s="65">
        <v>0</v>
      </c>
      <c r="Z1071" s="65">
        <v>4</v>
      </c>
      <c r="AA1071" s="65">
        <v>3</v>
      </c>
      <c r="AB1071" s="65">
        <v>34</v>
      </c>
      <c r="AC1071" s="65">
        <v>20.5</v>
      </c>
      <c r="AD1071" s="65"/>
      <c r="AE1071" s="77">
        <f t="shared" si="1002"/>
        <v>36</v>
      </c>
      <c r="AF1071" s="78" t="s">
        <v>2581</v>
      </c>
      <c r="AG1071" s="76">
        <f t="shared" ref="AG1071:AH1071" si="1054">STDEV(L1022:L1071)</f>
        <v>5.2570263962255552</v>
      </c>
      <c r="AH1071" s="76">
        <f t="shared" si="1054"/>
        <v>0.12140676947134954</v>
      </c>
      <c r="AI1071" s="76">
        <f t="shared" si="995"/>
        <v>17.392156862745097</v>
      </c>
    </row>
    <row r="1072" spans="1:35" x14ac:dyDescent="0.25">
      <c r="A1072" s="65">
        <v>9</v>
      </c>
      <c r="B1072" s="56">
        <v>9</v>
      </c>
      <c r="C1072" s="66">
        <v>38462</v>
      </c>
      <c r="D1072" s="65" t="s">
        <v>2160</v>
      </c>
      <c r="E1072" s="57" t="s">
        <v>19</v>
      </c>
      <c r="F1072" s="67" t="s">
        <v>5</v>
      </c>
      <c r="G1072" s="57" t="s">
        <v>97</v>
      </c>
      <c r="H1072" s="67" t="s">
        <v>11</v>
      </c>
      <c r="I1072" s="65">
        <v>1</v>
      </c>
      <c r="J1072" s="68">
        <v>1.5</v>
      </c>
      <c r="K1072" s="65">
        <v>8</v>
      </c>
      <c r="L1072" s="65">
        <v>13</v>
      </c>
      <c r="M1072" s="65">
        <v>0.61499999999999999</v>
      </c>
      <c r="N1072" s="65">
        <v>0</v>
      </c>
      <c r="O1072" s="65">
        <v>0</v>
      </c>
      <c r="P1072" s="65"/>
      <c r="Q1072" s="65">
        <v>10</v>
      </c>
      <c r="R1072" s="65">
        <v>13</v>
      </c>
      <c r="S1072" s="65">
        <v>0.76900000000000002</v>
      </c>
      <c r="T1072" s="65">
        <v>1</v>
      </c>
      <c r="U1072" s="65">
        <v>5</v>
      </c>
      <c r="V1072" s="65">
        <v>6</v>
      </c>
      <c r="W1072" s="65">
        <v>3</v>
      </c>
      <c r="X1072" s="65">
        <v>2</v>
      </c>
      <c r="Y1072" s="65">
        <v>3</v>
      </c>
      <c r="Z1072" s="65">
        <v>1</v>
      </c>
      <c r="AA1072" s="65">
        <v>2</v>
      </c>
      <c r="AB1072" s="65">
        <v>26</v>
      </c>
      <c r="AC1072" s="65">
        <v>25.5</v>
      </c>
      <c r="AD1072" s="65"/>
      <c r="AE1072" s="77">
        <f t="shared" si="1002"/>
        <v>36</v>
      </c>
      <c r="AF1072" s="78" t="s">
        <v>2581</v>
      </c>
      <c r="AG1072" s="76">
        <f t="shared" ref="AG1072:AH1072" si="1055">STDEV(L1023:L1072)</f>
        <v>5.283358548406536</v>
      </c>
      <c r="AH1072" s="76">
        <f t="shared" si="1055"/>
        <v>0.11477784042689311</v>
      </c>
      <c r="AI1072" s="76">
        <f t="shared" si="995"/>
        <v>17.333333333333332</v>
      </c>
    </row>
    <row r="1073" spans="1:35" x14ac:dyDescent="0.25">
      <c r="A1073" s="65">
        <v>10</v>
      </c>
      <c r="B1073" s="56">
        <v>10</v>
      </c>
      <c r="C1073" s="66">
        <v>38462</v>
      </c>
      <c r="D1073" s="65" t="s">
        <v>2161</v>
      </c>
      <c r="E1073" s="57" t="s">
        <v>19</v>
      </c>
      <c r="F1073" s="67" t="s">
        <v>5</v>
      </c>
      <c r="G1073" s="57" t="s">
        <v>100</v>
      </c>
      <c r="H1073" s="67" t="s">
        <v>3</v>
      </c>
      <c r="I1073" s="65">
        <v>1</v>
      </c>
      <c r="J1073" s="68">
        <v>1.6666666666666667</v>
      </c>
      <c r="K1073" s="65">
        <v>8</v>
      </c>
      <c r="L1073" s="65">
        <v>19</v>
      </c>
      <c r="M1073" s="65">
        <v>0.42099999999999999</v>
      </c>
      <c r="N1073" s="65">
        <v>0</v>
      </c>
      <c r="O1073" s="65">
        <v>0</v>
      </c>
      <c r="P1073" s="65"/>
      <c r="Q1073" s="65">
        <v>10</v>
      </c>
      <c r="R1073" s="65">
        <v>15</v>
      </c>
      <c r="S1073" s="65">
        <v>0.66700000000000004</v>
      </c>
      <c r="T1073" s="65">
        <v>7</v>
      </c>
      <c r="U1073" s="65">
        <v>8</v>
      </c>
      <c r="V1073" s="65">
        <v>15</v>
      </c>
      <c r="W1073" s="65">
        <v>2</v>
      </c>
      <c r="X1073" s="65">
        <v>1</v>
      </c>
      <c r="Y1073" s="65">
        <v>3</v>
      </c>
      <c r="Z1073" s="65">
        <v>3</v>
      </c>
      <c r="AA1073" s="65">
        <v>3</v>
      </c>
      <c r="AB1073" s="65">
        <v>26</v>
      </c>
      <c r="AC1073" s="65">
        <v>21.5</v>
      </c>
      <c r="AD1073" s="65"/>
      <c r="AE1073" s="77">
        <f t="shared" si="1002"/>
        <v>40</v>
      </c>
      <c r="AF1073" s="78" t="s">
        <v>2581</v>
      </c>
      <c r="AG1073" s="76">
        <f t="shared" ref="AG1073:AH1073" si="1056">STDEV(L1024:L1073)</f>
        <v>5.2303665926852148</v>
      </c>
      <c r="AH1073" s="76">
        <f t="shared" si="1056"/>
        <v>0.11275788763758354</v>
      </c>
      <c r="AI1073" s="76">
        <f t="shared" si="995"/>
        <v>17.411764705882351</v>
      </c>
    </row>
    <row r="1074" spans="1:35" x14ac:dyDescent="0.25">
      <c r="A1074" s="65">
        <v>11</v>
      </c>
      <c r="B1074" s="56">
        <v>11</v>
      </c>
      <c r="C1074" s="66">
        <v>38462</v>
      </c>
      <c r="D1074" s="65" t="s">
        <v>519</v>
      </c>
      <c r="E1074" s="57" t="s">
        <v>19</v>
      </c>
      <c r="F1074" s="67" t="s">
        <v>5</v>
      </c>
      <c r="G1074" s="57" t="s">
        <v>28</v>
      </c>
      <c r="H1074" s="67" t="s">
        <v>3</v>
      </c>
      <c r="I1074" s="65">
        <v>1</v>
      </c>
      <c r="J1074" s="68">
        <v>1.5</v>
      </c>
      <c r="K1074" s="65">
        <v>11</v>
      </c>
      <c r="L1074" s="65">
        <v>19</v>
      </c>
      <c r="M1074" s="65">
        <v>0.57899999999999996</v>
      </c>
      <c r="N1074" s="65">
        <v>0</v>
      </c>
      <c r="O1074" s="65">
        <v>1</v>
      </c>
      <c r="P1074" s="65">
        <v>0</v>
      </c>
      <c r="Q1074" s="65">
        <v>4</v>
      </c>
      <c r="R1074" s="65">
        <v>8</v>
      </c>
      <c r="S1074" s="65">
        <v>0.5</v>
      </c>
      <c r="T1074" s="65">
        <v>3</v>
      </c>
      <c r="U1074" s="65">
        <v>6</v>
      </c>
      <c r="V1074" s="65">
        <v>9</v>
      </c>
      <c r="W1074" s="65">
        <v>1</v>
      </c>
      <c r="X1074" s="65">
        <v>0</v>
      </c>
      <c r="Y1074" s="65">
        <v>2</v>
      </c>
      <c r="Z1074" s="65">
        <v>2</v>
      </c>
      <c r="AA1074" s="65">
        <v>0</v>
      </c>
      <c r="AB1074" s="65">
        <v>26</v>
      </c>
      <c r="AC1074" s="65">
        <v>19.5</v>
      </c>
      <c r="AD1074" s="65"/>
      <c r="AE1074" s="77">
        <f t="shared" si="1002"/>
        <v>36</v>
      </c>
      <c r="AF1074" s="78" t="s">
        <v>2581</v>
      </c>
      <c r="AG1074" s="76">
        <f t="shared" ref="AG1074:AH1074" si="1057">STDEV(L1025:L1074)</f>
        <v>5.2216191092848758</v>
      </c>
      <c r="AH1074" s="76">
        <f t="shared" si="1057"/>
        <v>0.11086189975066535</v>
      </c>
      <c r="AI1074" s="76">
        <f t="shared" si="995"/>
        <v>17.549019607843139</v>
      </c>
    </row>
    <row r="1075" spans="1:35" x14ac:dyDescent="0.25">
      <c r="A1075" s="65">
        <v>12</v>
      </c>
      <c r="B1075" s="56">
        <v>12</v>
      </c>
      <c r="C1075" s="66">
        <v>38462</v>
      </c>
      <c r="D1075" s="65" t="s">
        <v>2162</v>
      </c>
      <c r="E1075" s="57" t="s">
        <v>19</v>
      </c>
      <c r="F1075" s="67"/>
      <c r="G1075" s="57" t="s">
        <v>2</v>
      </c>
      <c r="H1075" s="67" t="s">
        <v>11</v>
      </c>
      <c r="I1075" s="65">
        <v>1</v>
      </c>
      <c r="J1075" s="68">
        <v>1.5</v>
      </c>
      <c r="K1075" s="65">
        <v>9</v>
      </c>
      <c r="L1075" s="65">
        <v>17</v>
      </c>
      <c r="M1075" s="65">
        <v>0.52900000000000003</v>
      </c>
      <c r="N1075" s="65">
        <v>0</v>
      </c>
      <c r="O1075" s="65">
        <v>0</v>
      </c>
      <c r="P1075" s="65"/>
      <c r="Q1075" s="65">
        <v>9</v>
      </c>
      <c r="R1075" s="65">
        <v>13</v>
      </c>
      <c r="S1075" s="65">
        <v>0.69199999999999995</v>
      </c>
      <c r="T1075" s="65">
        <v>3</v>
      </c>
      <c r="U1075" s="65">
        <v>10</v>
      </c>
      <c r="V1075" s="65">
        <v>13</v>
      </c>
      <c r="W1075" s="65">
        <v>2</v>
      </c>
      <c r="X1075" s="65">
        <v>1</v>
      </c>
      <c r="Y1075" s="65">
        <v>2</v>
      </c>
      <c r="Z1075" s="65">
        <v>3</v>
      </c>
      <c r="AA1075" s="65">
        <v>1</v>
      </c>
      <c r="AB1075" s="65">
        <v>27</v>
      </c>
      <c r="AC1075" s="65">
        <v>22.6</v>
      </c>
      <c r="AD1075" s="65"/>
      <c r="AE1075" s="77">
        <f t="shared" si="1002"/>
        <v>36</v>
      </c>
      <c r="AF1075" s="78" t="s">
        <v>2581</v>
      </c>
      <c r="AG1075" s="76">
        <f t="shared" ref="AG1075:AH1075" si="1058">STDEV(L1026:L1075)</f>
        <v>5.2216191092848758</v>
      </c>
      <c r="AH1075" s="76">
        <f t="shared" si="1058"/>
        <v>0.11081213372005763</v>
      </c>
      <c r="AI1075" s="76">
        <f t="shared" si="995"/>
        <v>17.588235294117649</v>
      </c>
    </row>
    <row r="1076" spans="1:35" x14ac:dyDescent="0.25">
      <c r="A1076" s="65">
        <v>13</v>
      </c>
      <c r="B1076" s="56">
        <v>13</v>
      </c>
      <c r="C1076" s="66">
        <v>38462</v>
      </c>
      <c r="D1076" s="65" t="s">
        <v>2163</v>
      </c>
      <c r="E1076" s="57" t="s">
        <v>19</v>
      </c>
      <c r="F1076" s="67" t="s">
        <v>5</v>
      </c>
      <c r="G1076" s="57" t="s">
        <v>33</v>
      </c>
      <c r="H1076" s="67" t="s">
        <v>11</v>
      </c>
      <c r="I1076" s="65">
        <v>1</v>
      </c>
      <c r="J1076" s="68">
        <v>1.5</v>
      </c>
      <c r="K1076" s="65">
        <v>10</v>
      </c>
      <c r="L1076" s="65">
        <v>15</v>
      </c>
      <c r="M1076" s="65">
        <v>0.66700000000000004</v>
      </c>
      <c r="N1076" s="65">
        <v>0</v>
      </c>
      <c r="O1076" s="65">
        <v>0</v>
      </c>
      <c r="P1076" s="65"/>
      <c r="Q1076" s="65">
        <v>3</v>
      </c>
      <c r="R1076" s="65">
        <v>3</v>
      </c>
      <c r="S1076" s="65">
        <v>1</v>
      </c>
      <c r="T1076" s="65">
        <v>3</v>
      </c>
      <c r="U1076" s="65">
        <v>10</v>
      </c>
      <c r="V1076" s="65">
        <v>13</v>
      </c>
      <c r="W1076" s="65">
        <v>2</v>
      </c>
      <c r="X1076" s="65">
        <v>0</v>
      </c>
      <c r="Y1076" s="65">
        <v>6</v>
      </c>
      <c r="Z1076" s="65">
        <v>5</v>
      </c>
      <c r="AA1076" s="65">
        <v>3</v>
      </c>
      <c r="AB1076" s="65">
        <v>23</v>
      </c>
      <c r="AC1076" s="65">
        <v>21</v>
      </c>
      <c r="AD1076" s="65"/>
      <c r="AE1076" s="77">
        <f t="shared" si="1002"/>
        <v>36</v>
      </c>
      <c r="AF1076" s="78" t="s">
        <v>2581</v>
      </c>
      <c r="AG1076" s="76">
        <f t="shared" ref="AG1076:AH1076" si="1059">STDEV(L1027:L1076)</f>
        <v>5.1485682574906981</v>
      </c>
      <c r="AH1076" s="76">
        <f t="shared" si="1059"/>
        <v>0.11302653472092501</v>
      </c>
      <c r="AI1076" s="76">
        <f t="shared" si="995"/>
        <v>17.549019607843139</v>
      </c>
    </row>
    <row r="1077" spans="1:35" x14ac:dyDescent="0.25">
      <c r="A1077" s="65">
        <v>14</v>
      </c>
      <c r="B1077" s="56">
        <v>14</v>
      </c>
      <c r="C1077" s="66">
        <v>38462</v>
      </c>
      <c r="D1077" s="65" t="s">
        <v>522</v>
      </c>
      <c r="E1077" s="57" t="s">
        <v>19</v>
      </c>
      <c r="F1077" s="67"/>
      <c r="G1077" s="57" t="s">
        <v>13</v>
      </c>
      <c r="H1077" s="67" t="s">
        <v>11</v>
      </c>
      <c r="I1077" s="65">
        <v>1</v>
      </c>
      <c r="J1077" s="68">
        <v>1.125</v>
      </c>
      <c r="K1077" s="65">
        <v>4</v>
      </c>
      <c r="L1077" s="65">
        <v>10</v>
      </c>
      <c r="M1077" s="65">
        <v>0.4</v>
      </c>
      <c r="N1077" s="65">
        <v>0</v>
      </c>
      <c r="O1077" s="65">
        <v>0</v>
      </c>
      <c r="P1077" s="65"/>
      <c r="Q1077" s="65">
        <v>4</v>
      </c>
      <c r="R1077" s="65">
        <v>7</v>
      </c>
      <c r="S1077" s="65">
        <v>0.57099999999999995</v>
      </c>
      <c r="T1077" s="65">
        <v>4</v>
      </c>
      <c r="U1077" s="65">
        <v>9</v>
      </c>
      <c r="V1077" s="65">
        <v>13</v>
      </c>
      <c r="W1077" s="65">
        <v>3</v>
      </c>
      <c r="X1077" s="65">
        <v>0</v>
      </c>
      <c r="Y1077" s="65">
        <v>4</v>
      </c>
      <c r="Z1077" s="65">
        <v>2</v>
      </c>
      <c r="AA1077" s="65">
        <v>1</v>
      </c>
      <c r="AB1077" s="65">
        <v>12</v>
      </c>
      <c r="AC1077" s="65">
        <v>13.4</v>
      </c>
      <c r="AD1077" s="65"/>
      <c r="AE1077" s="77">
        <f t="shared" si="1002"/>
        <v>27</v>
      </c>
      <c r="AF1077" s="78" t="s">
        <v>2581</v>
      </c>
      <c r="AG1077" s="76">
        <f t="shared" ref="AG1077:AH1077" si="1060">STDEV(L1028:L1077)</f>
        <v>5.2023934836941814</v>
      </c>
      <c r="AH1077" s="76">
        <f t="shared" si="1060"/>
        <v>0.11284394317022149</v>
      </c>
      <c r="AI1077" s="76">
        <f t="shared" ref="AI1077:AI1129" si="1061">AVERAGE(L1027:L1077)</f>
        <v>17.529411764705884</v>
      </c>
    </row>
    <row r="1078" spans="1:35" x14ac:dyDescent="0.25">
      <c r="A1078" s="65">
        <v>15</v>
      </c>
      <c r="B1078" s="56">
        <v>15</v>
      </c>
      <c r="C1078" s="66">
        <v>38462</v>
      </c>
      <c r="D1078" s="65" t="s">
        <v>523</v>
      </c>
      <c r="E1078" s="57" t="s">
        <v>19</v>
      </c>
      <c r="F1078" s="67" t="s">
        <v>5</v>
      </c>
      <c r="G1078" s="57" t="s">
        <v>2</v>
      </c>
      <c r="H1078" s="67" t="s">
        <v>11</v>
      </c>
      <c r="I1078" s="65">
        <v>1</v>
      </c>
      <c r="J1078" s="68">
        <v>1.5</v>
      </c>
      <c r="K1078" s="65">
        <v>8</v>
      </c>
      <c r="L1078" s="65">
        <v>15</v>
      </c>
      <c r="M1078" s="65">
        <v>0.53300000000000003</v>
      </c>
      <c r="N1078" s="65">
        <v>0</v>
      </c>
      <c r="O1078" s="65">
        <v>0</v>
      </c>
      <c r="P1078" s="65"/>
      <c r="Q1078" s="65">
        <v>4</v>
      </c>
      <c r="R1078" s="65">
        <v>6</v>
      </c>
      <c r="S1078" s="65">
        <v>0.66700000000000004</v>
      </c>
      <c r="T1078" s="65">
        <v>5</v>
      </c>
      <c r="U1078" s="65">
        <v>8</v>
      </c>
      <c r="V1078" s="65">
        <v>13</v>
      </c>
      <c r="W1078" s="65">
        <v>2</v>
      </c>
      <c r="X1078" s="65">
        <v>1</v>
      </c>
      <c r="Y1078" s="65">
        <v>5</v>
      </c>
      <c r="Z1078" s="65">
        <v>2</v>
      </c>
      <c r="AA1078" s="65">
        <v>4</v>
      </c>
      <c r="AB1078" s="65">
        <v>20</v>
      </c>
      <c r="AC1078" s="65">
        <v>20.100000000000001</v>
      </c>
      <c r="AD1078" s="65"/>
      <c r="AE1078" s="77">
        <f t="shared" si="1002"/>
        <v>36</v>
      </c>
      <c r="AF1078" s="78" t="s">
        <v>2581</v>
      </c>
      <c r="AG1078" s="76">
        <f t="shared" ref="AG1078:AH1078" si="1062">STDEV(L1029:L1078)</f>
        <v>5.1707181832519398</v>
      </c>
      <c r="AH1078" s="76">
        <f t="shared" si="1062"/>
        <v>0.11289352758873564</v>
      </c>
      <c r="AI1078" s="76">
        <f t="shared" si="1061"/>
        <v>17.372549019607842</v>
      </c>
    </row>
    <row r="1079" spans="1:35" x14ac:dyDescent="0.25">
      <c r="A1079" s="65">
        <v>16</v>
      </c>
      <c r="B1079" s="56">
        <v>16</v>
      </c>
      <c r="C1079" s="66">
        <v>38462</v>
      </c>
      <c r="D1079" s="65" t="s">
        <v>2164</v>
      </c>
      <c r="E1079" s="57" t="s">
        <v>19</v>
      </c>
      <c r="F1079" s="67"/>
      <c r="G1079" s="57" t="s">
        <v>95</v>
      </c>
      <c r="H1079" s="67" t="s">
        <v>11</v>
      </c>
      <c r="I1079" s="65">
        <v>1</v>
      </c>
      <c r="J1079" s="68">
        <v>1.0416666666666667</v>
      </c>
      <c r="K1079" s="65">
        <v>10</v>
      </c>
      <c r="L1079" s="65">
        <v>12</v>
      </c>
      <c r="M1079" s="65">
        <v>0.83299999999999996</v>
      </c>
      <c r="N1079" s="65">
        <v>0</v>
      </c>
      <c r="O1079" s="65">
        <v>0</v>
      </c>
      <c r="P1079" s="65"/>
      <c r="Q1079" s="65">
        <v>4</v>
      </c>
      <c r="R1079" s="65">
        <v>5</v>
      </c>
      <c r="S1079" s="65">
        <v>0.8</v>
      </c>
      <c r="T1079" s="65">
        <v>1</v>
      </c>
      <c r="U1079" s="65">
        <v>11</v>
      </c>
      <c r="V1079" s="65">
        <v>12</v>
      </c>
      <c r="W1079" s="65">
        <v>1</v>
      </c>
      <c r="X1079" s="65">
        <v>0</v>
      </c>
      <c r="Y1079" s="65">
        <v>6</v>
      </c>
      <c r="Z1079" s="65">
        <v>4</v>
      </c>
      <c r="AA1079" s="65">
        <v>1</v>
      </c>
      <c r="AB1079" s="65">
        <v>24</v>
      </c>
      <c r="AC1079" s="65">
        <v>23.7</v>
      </c>
      <c r="AD1079" s="65"/>
      <c r="AE1079" s="77">
        <f t="shared" si="1002"/>
        <v>25</v>
      </c>
      <c r="AF1079" s="78" t="s">
        <v>2581</v>
      </c>
      <c r="AG1079" s="76">
        <f t="shared" ref="AG1079:AH1079" si="1063">STDEV(L1030:L1079)</f>
        <v>5.0668993859909142</v>
      </c>
      <c r="AH1079" s="76">
        <f t="shared" si="1063"/>
        <v>0.12182122900683127</v>
      </c>
      <c r="AI1079" s="76">
        <f t="shared" si="1061"/>
        <v>17.176470588235293</v>
      </c>
    </row>
    <row r="1080" spans="1:35" x14ac:dyDescent="0.25">
      <c r="A1080" s="65">
        <v>17</v>
      </c>
      <c r="B1080" s="56">
        <v>17</v>
      </c>
      <c r="C1080" s="66">
        <v>38462</v>
      </c>
      <c r="D1080" s="65" t="s">
        <v>2165</v>
      </c>
      <c r="E1080" s="57" t="s">
        <v>19</v>
      </c>
      <c r="F1080" s="67"/>
      <c r="G1080" s="57" t="s">
        <v>10</v>
      </c>
      <c r="H1080" s="67" t="s">
        <v>11</v>
      </c>
      <c r="I1080" s="65">
        <v>1</v>
      </c>
      <c r="J1080" s="68">
        <v>1.6666666666666667</v>
      </c>
      <c r="K1080" s="65">
        <v>8</v>
      </c>
      <c r="L1080" s="65">
        <v>18</v>
      </c>
      <c r="M1080" s="65">
        <v>0.44400000000000001</v>
      </c>
      <c r="N1080" s="65">
        <v>1</v>
      </c>
      <c r="O1080" s="65">
        <v>1</v>
      </c>
      <c r="P1080" s="65">
        <v>1</v>
      </c>
      <c r="Q1080" s="65">
        <v>1</v>
      </c>
      <c r="R1080" s="65">
        <v>2</v>
      </c>
      <c r="S1080" s="65">
        <v>0.5</v>
      </c>
      <c r="T1080" s="65">
        <v>2</v>
      </c>
      <c r="U1080" s="65">
        <v>16</v>
      </c>
      <c r="V1080" s="65">
        <v>18</v>
      </c>
      <c r="W1080" s="65">
        <v>2</v>
      </c>
      <c r="X1080" s="65">
        <v>1</v>
      </c>
      <c r="Y1080" s="65">
        <v>2</v>
      </c>
      <c r="Z1080" s="65">
        <v>4</v>
      </c>
      <c r="AA1080" s="65">
        <v>2</v>
      </c>
      <c r="AB1080" s="65">
        <v>18</v>
      </c>
      <c r="AC1080" s="65">
        <v>13.4</v>
      </c>
      <c r="AD1080" s="65"/>
      <c r="AE1080" s="77">
        <f t="shared" si="1002"/>
        <v>40</v>
      </c>
      <c r="AF1080" s="78" t="s">
        <v>2581</v>
      </c>
      <c r="AG1080" s="76">
        <f t="shared" ref="AG1080:AH1080" si="1064">STDEV(L1031:L1080)</f>
        <v>5.0668993859909142</v>
      </c>
      <c r="AH1080" s="76">
        <f t="shared" si="1064"/>
        <v>0.11478853850201565</v>
      </c>
      <c r="AI1080" s="76">
        <f t="shared" si="1061"/>
        <v>17.019607843137255</v>
      </c>
    </row>
    <row r="1081" spans="1:35" x14ac:dyDescent="0.25">
      <c r="A1081" s="65">
        <v>18</v>
      </c>
      <c r="B1081" s="56">
        <v>18</v>
      </c>
      <c r="C1081" s="66">
        <v>38462</v>
      </c>
      <c r="D1081" s="65" t="s">
        <v>525</v>
      </c>
      <c r="E1081" s="57" t="s">
        <v>19</v>
      </c>
      <c r="F1081" s="67" t="s">
        <v>5</v>
      </c>
      <c r="G1081" s="57" t="s">
        <v>60</v>
      </c>
      <c r="H1081" s="67" t="s">
        <v>11</v>
      </c>
      <c r="I1081" s="65">
        <v>1</v>
      </c>
      <c r="J1081" s="68">
        <v>1.2083333333333333</v>
      </c>
      <c r="K1081" s="65">
        <v>9</v>
      </c>
      <c r="L1081" s="65">
        <v>16</v>
      </c>
      <c r="M1081" s="65">
        <v>0.56299999999999994</v>
      </c>
      <c r="N1081" s="65">
        <v>0</v>
      </c>
      <c r="O1081" s="65">
        <v>0</v>
      </c>
      <c r="P1081" s="65"/>
      <c r="Q1081" s="65">
        <v>2</v>
      </c>
      <c r="R1081" s="65">
        <v>2</v>
      </c>
      <c r="S1081" s="65">
        <v>1</v>
      </c>
      <c r="T1081" s="65">
        <v>0</v>
      </c>
      <c r="U1081" s="65">
        <v>7</v>
      </c>
      <c r="V1081" s="65">
        <v>7</v>
      </c>
      <c r="W1081" s="65">
        <v>4</v>
      </c>
      <c r="X1081" s="65">
        <v>1</v>
      </c>
      <c r="Y1081" s="65">
        <v>5</v>
      </c>
      <c r="Z1081" s="65">
        <v>1</v>
      </c>
      <c r="AA1081" s="65">
        <v>1</v>
      </c>
      <c r="AB1081" s="65">
        <v>20</v>
      </c>
      <c r="AC1081" s="65">
        <v>20.399999999999999</v>
      </c>
      <c r="AD1081" s="65"/>
      <c r="AE1081" s="77">
        <f t="shared" si="1002"/>
        <v>29</v>
      </c>
      <c r="AF1081" s="78" t="s">
        <v>2581</v>
      </c>
      <c r="AG1081" s="76">
        <f t="shared" ref="AG1081:AH1081" si="1065">STDEV(L1032:L1081)</f>
        <v>5.0608138411419432</v>
      </c>
      <c r="AH1081" s="76">
        <f t="shared" si="1065"/>
        <v>0.11365300574241738</v>
      </c>
      <c r="AI1081" s="76">
        <f t="shared" si="1061"/>
        <v>16.980392156862745</v>
      </c>
    </row>
    <row r="1082" spans="1:35" x14ac:dyDescent="0.25">
      <c r="A1082" s="65">
        <v>19</v>
      </c>
      <c r="B1082" s="56">
        <v>19</v>
      </c>
      <c r="C1082" s="66">
        <v>38462</v>
      </c>
      <c r="D1082" s="65" t="s">
        <v>2166</v>
      </c>
      <c r="E1082" s="57" t="s">
        <v>19</v>
      </c>
      <c r="F1082" s="67" t="s">
        <v>5</v>
      </c>
      <c r="G1082" s="57" t="s">
        <v>37</v>
      </c>
      <c r="H1082" s="67" t="s">
        <v>11</v>
      </c>
      <c r="I1082" s="65">
        <v>1</v>
      </c>
      <c r="J1082" s="68">
        <v>1.1666666666666667</v>
      </c>
      <c r="K1082" s="65">
        <v>4</v>
      </c>
      <c r="L1082" s="65">
        <v>12</v>
      </c>
      <c r="M1082" s="65">
        <v>0.33300000000000002</v>
      </c>
      <c r="N1082" s="65">
        <v>0</v>
      </c>
      <c r="O1082" s="65">
        <v>0</v>
      </c>
      <c r="P1082" s="65"/>
      <c r="Q1082" s="65">
        <v>4</v>
      </c>
      <c r="R1082" s="65">
        <v>6</v>
      </c>
      <c r="S1082" s="65">
        <v>0.66700000000000004</v>
      </c>
      <c r="T1082" s="65">
        <v>2</v>
      </c>
      <c r="U1082" s="65">
        <v>9</v>
      </c>
      <c r="V1082" s="65">
        <v>11</v>
      </c>
      <c r="W1082" s="65">
        <v>1</v>
      </c>
      <c r="X1082" s="65">
        <v>0</v>
      </c>
      <c r="Y1082" s="65">
        <v>1</v>
      </c>
      <c r="Z1082" s="65">
        <v>3</v>
      </c>
      <c r="AA1082" s="65">
        <v>1</v>
      </c>
      <c r="AB1082" s="65">
        <v>12</v>
      </c>
      <c r="AC1082" s="65">
        <v>6.5</v>
      </c>
      <c r="AD1082" s="65"/>
      <c r="AE1082" s="77">
        <f t="shared" si="1002"/>
        <v>28</v>
      </c>
      <c r="AF1082" s="78" t="s">
        <v>2581</v>
      </c>
      <c r="AG1082" s="76">
        <f t="shared" ref="AG1082:AH1082" si="1066">STDEV(L1033:L1082)</f>
        <v>5.0789682384660511</v>
      </c>
      <c r="AH1082" s="76">
        <f t="shared" si="1066"/>
        <v>0.1167245999988788</v>
      </c>
      <c r="AI1082" s="76">
        <f t="shared" si="1061"/>
        <v>16.921568627450981</v>
      </c>
    </row>
    <row r="1083" spans="1:35" x14ac:dyDescent="0.25">
      <c r="A1083" s="65">
        <v>20</v>
      </c>
      <c r="B1083" s="56">
        <v>20</v>
      </c>
      <c r="C1083" s="66">
        <v>38462</v>
      </c>
      <c r="D1083" s="65" t="s">
        <v>2167</v>
      </c>
      <c r="E1083" s="57" t="s">
        <v>19</v>
      </c>
      <c r="F1083" s="67"/>
      <c r="G1083" s="57" t="s">
        <v>387</v>
      </c>
      <c r="H1083" s="67" t="s">
        <v>3</v>
      </c>
      <c r="I1083" s="65">
        <v>1</v>
      </c>
      <c r="J1083" s="68">
        <v>1.6666666666666667</v>
      </c>
      <c r="K1083" s="65">
        <v>14</v>
      </c>
      <c r="L1083" s="65">
        <v>24</v>
      </c>
      <c r="M1083" s="65">
        <v>0.58299999999999996</v>
      </c>
      <c r="N1083" s="65">
        <v>1</v>
      </c>
      <c r="O1083" s="65">
        <v>2</v>
      </c>
      <c r="P1083" s="65">
        <v>0.5</v>
      </c>
      <c r="Q1083" s="65">
        <v>10</v>
      </c>
      <c r="R1083" s="65">
        <v>14</v>
      </c>
      <c r="S1083" s="65">
        <v>0.71399999999999997</v>
      </c>
      <c r="T1083" s="65">
        <v>3</v>
      </c>
      <c r="U1083" s="65">
        <v>7</v>
      </c>
      <c r="V1083" s="65">
        <v>10</v>
      </c>
      <c r="W1083" s="65">
        <v>2</v>
      </c>
      <c r="X1083" s="65">
        <v>0</v>
      </c>
      <c r="Y1083" s="65">
        <v>4</v>
      </c>
      <c r="Z1083" s="65">
        <v>3</v>
      </c>
      <c r="AA1083" s="65">
        <v>3</v>
      </c>
      <c r="AB1083" s="65">
        <v>39</v>
      </c>
      <c r="AC1083" s="65">
        <v>30.4</v>
      </c>
      <c r="AD1083" s="65"/>
      <c r="AE1083" s="77">
        <f t="shared" si="1002"/>
        <v>40</v>
      </c>
      <c r="AF1083" s="78" t="s">
        <v>2581</v>
      </c>
      <c r="AG1083" s="76">
        <f t="shared" ref="AG1083:AH1083" si="1067">STDEV(L1034:L1083)</f>
        <v>5.1444838697107684</v>
      </c>
      <c r="AH1083" s="76">
        <f t="shared" si="1067"/>
        <v>0.11635891869205359</v>
      </c>
      <c r="AI1083" s="76">
        <f t="shared" si="1061"/>
        <v>17.137254901960784</v>
      </c>
    </row>
    <row r="1084" spans="1:35" x14ac:dyDescent="0.25">
      <c r="A1084" s="65">
        <v>21</v>
      </c>
      <c r="B1084" s="56">
        <v>21</v>
      </c>
      <c r="C1084" s="66">
        <v>38462</v>
      </c>
      <c r="D1084" s="65" t="s">
        <v>528</v>
      </c>
      <c r="E1084" s="57" t="s">
        <v>19</v>
      </c>
      <c r="F1084" s="67" t="s">
        <v>5</v>
      </c>
      <c r="G1084" s="57" t="s">
        <v>23</v>
      </c>
      <c r="H1084" s="67" t="s">
        <v>3</v>
      </c>
      <c r="I1084" s="65">
        <v>1</v>
      </c>
      <c r="J1084" s="68">
        <v>1.5833333333333333</v>
      </c>
      <c r="K1084" s="65">
        <v>7</v>
      </c>
      <c r="L1084" s="65">
        <v>22</v>
      </c>
      <c r="M1084" s="65">
        <v>0.318</v>
      </c>
      <c r="N1084" s="65">
        <v>0</v>
      </c>
      <c r="O1084" s="65">
        <v>0</v>
      </c>
      <c r="P1084" s="65"/>
      <c r="Q1084" s="65">
        <v>12</v>
      </c>
      <c r="R1084" s="65">
        <v>14</v>
      </c>
      <c r="S1084" s="65">
        <v>0.85699999999999998</v>
      </c>
      <c r="T1084" s="65">
        <v>4</v>
      </c>
      <c r="U1084" s="65">
        <v>14</v>
      </c>
      <c r="V1084" s="65">
        <v>18</v>
      </c>
      <c r="W1084" s="65">
        <v>3</v>
      </c>
      <c r="X1084" s="65">
        <v>0</v>
      </c>
      <c r="Y1084" s="65">
        <v>7</v>
      </c>
      <c r="Z1084" s="65">
        <v>3</v>
      </c>
      <c r="AA1084" s="65">
        <v>3</v>
      </c>
      <c r="AB1084" s="65">
        <v>26</v>
      </c>
      <c r="AC1084" s="65">
        <v>22.4</v>
      </c>
      <c r="AD1084" s="65"/>
      <c r="AE1084" s="77">
        <f t="shared" ref="AE1084:AE1129" si="1068">DAY(J1084)*24+HOUR(J1084)+MINUTE(J1084)/60</f>
        <v>38</v>
      </c>
      <c r="AF1084" s="78" t="s">
        <v>2581</v>
      </c>
      <c r="AG1084" s="76">
        <f t="shared" ref="AG1084:AH1084" si="1069">STDEV(L1035:L1084)</f>
        <v>5.0969778961134784</v>
      </c>
      <c r="AH1084" s="76">
        <f t="shared" si="1069"/>
        <v>0.11954902503891596</v>
      </c>
      <c r="AI1084" s="76">
        <f t="shared" si="1061"/>
        <v>17.156862745098039</v>
      </c>
    </row>
    <row r="1085" spans="1:35" x14ac:dyDescent="0.25">
      <c r="A1085" s="65">
        <v>22</v>
      </c>
      <c r="B1085" s="56">
        <v>22</v>
      </c>
      <c r="C1085" s="66">
        <v>38462</v>
      </c>
      <c r="D1085" s="65" t="s">
        <v>2168</v>
      </c>
      <c r="E1085" s="57" t="s">
        <v>19</v>
      </c>
      <c r="F1085" s="67"/>
      <c r="G1085" s="57" t="s">
        <v>51</v>
      </c>
      <c r="H1085" s="67" t="s">
        <v>11</v>
      </c>
      <c r="I1085" s="65">
        <v>1</v>
      </c>
      <c r="J1085" s="68">
        <v>1.5</v>
      </c>
      <c r="K1085" s="65">
        <v>13</v>
      </c>
      <c r="L1085" s="65">
        <v>15</v>
      </c>
      <c r="M1085" s="65">
        <v>0.86699999999999999</v>
      </c>
      <c r="N1085" s="65">
        <v>0</v>
      </c>
      <c r="O1085" s="65">
        <v>0</v>
      </c>
      <c r="P1085" s="65"/>
      <c r="Q1085" s="65">
        <v>8</v>
      </c>
      <c r="R1085" s="65">
        <v>10</v>
      </c>
      <c r="S1085" s="65">
        <v>0.8</v>
      </c>
      <c r="T1085" s="65">
        <v>2</v>
      </c>
      <c r="U1085" s="65">
        <v>5</v>
      </c>
      <c r="V1085" s="65">
        <v>7</v>
      </c>
      <c r="W1085" s="65">
        <v>5</v>
      </c>
      <c r="X1085" s="65">
        <v>1</v>
      </c>
      <c r="Y1085" s="65">
        <v>4</v>
      </c>
      <c r="Z1085" s="65">
        <v>0</v>
      </c>
      <c r="AA1085" s="65">
        <v>2</v>
      </c>
      <c r="AB1085" s="65">
        <v>34</v>
      </c>
      <c r="AC1085" s="65">
        <v>37.299999999999997</v>
      </c>
      <c r="AD1085" s="65"/>
      <c r="AE1085" s="77">
        <f t="shared" si="1068"/>
        <v>36</v>
      </c>
      <c r="AF1085" s="78" t="s">
        <v>2581</v>
      </c>
      <c r="AG1085" s="76">
        <f t="shared" ref="AG1085:AH1085" si="1070">STDEV(L1036:L1085)</f>
        <v>5.0969778961134784</v>
      </c>
      <c r="AH1085" s="76">
        <f t="shared" si="1070"/>
        <v>0.12931933106753751</v>
      </c>
      <c r="AI1085" s="76">
        <f t="shared" si="1061"/>
        <v>16.980392156862745</v>
      </c>
    </row>
    <row r="1086" spans="1:35" x14ac:dyDescent="0.25">
      <c r="A1086" s="65">
        <v>23</v>
      </c>
      <c r="B1086" s="56">
        <v>23</v>
      </c>
      <c r="C1086" s="66">
        <v>38462</v>
      </c>
      <c r="D1086" s="65" t="s">
        <v>2169</v>
      </c>
      <c r="E1086" s="57" t="s">
        <v>19</v>
      </c>
      <c r="F1086" s="67"/>
      <c r="G1086" s="57" t="s">
        <v>35</v>
      </c>
      <c r="H1086" s="67" t="s">
        <v>11</v>
      </c>
      <c r="I1086" s="65">
        <v>1</v>
      </c>
      <c r="J1086" s="68">
        <v>1.625</v>
      </c>
      <c r="K1086" s="65">
        <v>10</v>
      </c>
      <c r="L1086" s="65">
        <v>21</v>
      </c>
      <c r="M1086" s="65">
        <v>0.47599999999999998</v>
      </c>
      <c r="N1086" s="65">
        <v>0</v>
      </c>
      <c r="O1086" s="65">
        <v>0</v>
      </c>
      <c r="P1086" s="65"/>
      <c r="Q1086" s="65">
        <v>4</v>
      </c>
      <c r="R1086" s="65">
        <v>6</v>
      </c>
      <c r="S1086" s="65">
        <v>0.66700000000000004</v>
      </c>
      <c r="T1086" s="65">
        <v>3</v>
      </c>
      <c r="U1086" s="65">
        <v>11</v>
      </c>
      <c r="V1086" s="65">
        <v>14</v>
      </c>
      <c r="W1086" s="65">
        <v>1</v>
      </c>
      <c r="X1086" s="65">
        <v>0</v>
      </c>
      <c r="Y1086" s="65">
        <v>4</v>
      </c>
      <c r="Z1086" s="65">
        <v>2</v>
      </c>
      <c r="AA1086" s="65">
        <v>4</v>
      </c>
      <c r="AB1086" s="65">
        <v>24</v>
      </c>
      <c r="AC1086" s="65">
        <v>17.8</v>
      </c>
      <c r="AD1086" s="65"/>
      <c r="AE1086" s="77">
        <f t="shared" si="1068"/>
        <v>39</v>
      </c>
      <c r="AF1086" s="78" t="s">
        <v>2581</v>
      </c>
      <c r="AG1086" s="76">
        <f t="shared" ref="AG1086:AH1086" si="1071">STDEV(L1037:L1086)</f>
        <v>5.0969778961134784</v>
      </c>
      <c r="AH1086" s="76">
        <f t="shared" si="1071"/>
        <v>0.12931933106753751</v>
      </c>
      <c r="AI1086" s="76">
        <f t="shared" si="1061"/>
        <v>17.098039215686274</v>
      </c>
    </row>
    <row r="1087" spans="1:35" x14ac:dyDescent="0.25">
      <c r="A1087" s="65">
        <v>24</v>
      </c>
      <c r="B1087" s="56">
        <v>24</v>
      </c>
      <c r="C1087" s="66">
        <v>38462</v>
      </c>
      <c r="D1087" s="65" t="s">
        <v>2170</v>
      </c>
      <c r="E1087" s="57" t="s">
        <v>19</v>
      </c>
      <c r="F1087" s="67" t="s">
        <v>5</v>
      </c>
      <c r="G1087" s="57" t="s">
        <v>119</v>
      </c>
      <c r="H1087" s="67" t="s">
        <v>11</v>
      </c>
      <c r="I1087" s="65">
        <v>1</v>
      </c>
      <c r="J1087" s="68">
        <v>1.4583333333333333</v>
      </c>
      <c r="K1087" s="65">
        <v>8</v>
      </c>
      <c r="L1087" s="65">
        <v>18</v>
      </c>
      <c r="M1087" s="65">
        <v>0.44400000000000001</v>
      </c>
      <c r="N1087" s="65">
        <v>0</v>
      </c>
      <c r="O1087" s="65">
        <v>0</v>
      </c>
      <c r="P1087" s="65"/>
      <c r="Q1087" s="65">
        <v>3</v>
      </c>
      <c r="R1087" s="65">
        <v>8</v>
      </c>
      <c r="S1087" s="65">
        <v>0.375</v>
      </c>
      <c r="T1087" s="65">
        <v>5</v>
      </c>
      <c r="U1087" s="65">
        <v>7</v>
      </c>
      <c r="V1087" s="65">
        <v>12</v>
      </c>
      <c r="W1087" s="65">
        <v>5</v>
      </c>
      <c r="X1087" s="65">
        <v>1</v>
      </c>
      <c r="Y1087" s="65">
        <v>2</v>
      </c>
      <c r="Z1087" s="65">
        <v>1</v>
      </c>
      <c r="AA1087" s="65">
        <v>2</v>
      </c>
      <c r="AB1087" s="65">
        <v>19</v>
      </c>
      <c r="AC1087" s="65">
        <v>17.3</v>
      </c>
      <c r="AD1087" s="65"/>
      <c r="AE1087" s="77">
        <f t="shared" si="1068"/>
        <v>35</v>
      </c>
      <c r="AF1087" s="78" t="s">
        <v>2581</v>
      </c>
      <c r="AG1087" s="76">
        <f t="shared" ref="AG1087:AH1087" si="1072">STDEV(L1038:L1087)</f>
        <v>4.9989794876921971</v>
      </c>
      <c r="AH1087" s="76">
        <f t="shared" si="1072"/>
        <v>0.12978176501578467</v>
      </c>
      <c r="AI1087" s="76">
        <f t="shared" si="1061"/>
        <v>17.03921568627451</v>
      </c>
    </row>
    <row r="1088" spans="1:35" x14ac:dyDescent="0.25">
      <c r="A1088" s="65">
        <v>25</v>
      </c>
      <c r="B1088" s="56">
        <v>25</v>
      </c>
      <c r="C1088" s="66">
        <v>38462</v>
      </c>
      <c r="D1088" s="65" t="s">
        <v>2171</v>
      </c>
      <c r="E1088" s="57" t="s">
        <v>19</v>
      </c>
      <c r="F1088" s="67"/>
      <c r="G1088" s="57" t="s">
        <v>15</v>
      </c>
      <c r="H1088" s="67" t="s">
        <v>11</v>
      </c>
      <c r="I1088" s="65">
        <v>1</v>
      </c>
      <c r="J1088" s="68">
        <v>1.125</v>
      </c>
      <c r="K1088" s="65">
        <v>5</v>
      </c>
      <c r="L1088" s="65">
        <v>12</v>
      </c>
      <c r="M1088" s="65">
        <v>0.41699999999999998</v>
      </c>
      <c r="N1088" s="65">
        <v>0</v>
      </c>
      <c r="O1088" s="65">
        <v>0</v>
      </c>
      <c r="P1088" s="65"/>
      <c r="Q1088" s="65">
        <v>2</v>
      </c>
      <c r="R1088" s="65">
        <v>4</v>
      </c>
      <c r="S1088" s="65">
        <v>0.5</v>
      </c>
      <c r="T1088" s="65">
        <v>0</v>
      </c>
      <c r="U1088" s="65">
        <v>7</v>
      </c>
      <c r="V1088" s="65">
        <v>7</v>
      </c>
      <c r="W1088" s="65">
        <v>4</v>
      </c>
      <c r="X1088" s="65">
        <v>1</v>
      </c>
      <c r="Y1088" s="65">
        <v>3</v>
      </c>
      <c r="Z1088" s="65">
        <v>2</v>
      </c>
      <c r="AA1088" s="65">
        <v>4</v>
      </c>
      <c r="AB1088" s="65">
        <v>12</v>
      </c>
      <c r="AC1088" s="65">
        <v>9.1999999999999993</v>
      </c>
      <c r="AD1088" s="65"/>
      <c r="AE1088" s="77">
        <f t="shared" si="1068"/>
        <v>27</v>
      </c>
      <c r="AF1088" s="78" t="s">
        <v>2581</v>
      </c>
      <c r="AG1088" s="76">
        <f t="shared" ref="AG1088:AH1088" si="1073">STDEV(L1039:L1088)</f>
        <v>4.8276414996330859</v>
      </c>
      <c r="AH1088" s="76">
        <f t="shared" si="1073"/>
        <v>0.12972246670236837</v>
      </c>
      <c r="AI1088" s="76">
        <f t="shared" si="1061"/>
        <v>16.803921568627452</v>
      </c>
    </row>
    <row r="1089" spans="1:35" x14ac:dyDescent="0.25">
      <c r="A1089" s="65">
        <v>26</v>
      </c>
      <c r="B1089" s="56">
        <v>26</v>
      </c>
      <c r="C1089" s="66">
        <v>38462</v>
      </c>
      <c r="D1089" s="65" t="s">
        <v>2172</v>
      </c>
      <c r="E1089" s="57" t="s">
        <v>19</v>
      </c>
      <c r="F1089" s="67" t="s">
        <v>5</v>
      </c>
      <c r="G1089" s="57" t="s">
        <v>35</v>
      </c>
      <c r="H1089" s="67" t="s">
        <v>3</v>
      </c>
      <c r="I1089" s="65">
        <v>1</v>
      </c>
      <c r="J1089" s="68">
        <v>1.5833333333333333</v>
      </c>
      <c r="K1089" s="65">
        <v>11</v>
      </c>
      <c r="L1089" s="65">
        <v>22</v>
      </c>
      <c r="M1089" s="65">
        <v>0.5</v>
      </c>
      <c r="N1089" s="65">
        <v>0</v>
      </c>
      <c r="O1089" s="65">
        <v>0</v>
      </c>
      <c r="P1089" s="65"/>
      <c r="Q1089" s="65">
        <v>2</v>
      </c>
      <c r="R1089" s="65">
        <v>6</v>
      </c>
      <c r="S1089" s="65">
        <v>0.33300000000000002</v>
      </c>
      <c r="T1089" s="65">
        <v>3</v>
      </c>
      <c r="U1089" s="65">
        <v>5</v>
      </c>
      <c r="V1089" s="65">
        <v>8</v>
      </c>
      <c r="W1089" s="65">
        <v>1</v>
      </c>
      <c r="X1089" s="65">
        <v>1</v>
      </c>
      <c r="Y1089" s="65">
        <v>2</v>
      </c>
      <c r="Z1089" s="65">
        <v>2</v>
      </c>
      <c r="AA1089" s="65">
        <v>1</v>
      </c>
      <c r="AB1089" s="65">
        <v>24</v>
      </c>
      <c r="AC1089" s="65">
        <v>15.7</v>
      </c>
      <c r="AD1089" s="65"/>
      <c r="AE1089" s="77">
        <f t="shared" si="1068"/>
        <v>38</v>
      </c>
      <c r="AF1089" s="78" t="s">
        <v>2581</v>
      </c>
      <c r="AG1089" s="76">
        <f t="shared" ref="AG1089:AH1089" si="1074">STDEV(L1040:L1089)</f>
        <v>4.8841267261969161</v>
      </c>
      <c r="AH1089" s="76">
        <f t="shared" si="1074"/>
        <v>0.12907455368182932</v>
      </c>
      <c r="AI1089" s="76">
        <f t="shared" si="1061"/>
        <v>16.705882352941178</v>
      </c>
    </row>
    <row r="1090" spans="1:35" x14ac:dyDescent="0.25">
      <c r="A1090" s="65">
        <v>27</v>
      </c>
      <c r="B1090" s="56">
        <v>27</v>
      </c>
      <c r="C1090" s="66">
        <v>38462</v>
      </c>
      <c r="D1090" s="65" t="s">
        <v>2173</v>
      </c>
      <c r="E1090" s="57" t="s">
        <v>19</v>
      </c>
      <c r="F1090" s="67"/>
      <c r="G1090" s="57" t="s">
        <v>89</v>
      </c>
      <c r="H1090" s="67" t="s">
        <v>11</v>
      </c>
      <c r="I1090" s="65">
        <v>1</v>
      </c>
      <c r="J1090" s="68">
        <v>1.5833333333333333</v>
      </c>
      <c r="K1090" s="65">
        <v>8</v>
      </c>
      <c r="L1090" s="65">
        <v>23</v>
      </c>
      <c r="M1090" s="65">
        <v>0.34799999999999998</v>
      </c>
      <c r="N1090" s="65">
        <v>0</v>
      </c>
      <c r="O1090" s="65">
        <v>0</v>
      </c>
      <c r="P1090" s="65"/>
      <c r="Q1090" s="65">
        <v>3</v>
      </c>
      <c r="R1090" s="65">
        <v>4</v>
      </c>
      <c r="S1090" s="65">
        <v>0.75</v>
      </c>
      <c r="T1090" s="65">
        <v>4</v>
      </c>
      <c r="U1090" s="65">
        <v>6</v>
      </c>
      <c r="V1090" s="65">
        <v>10</v>
      </c>
      <c r="W1090" s="65">
        <v>2</v>
      </c>
      <c r="X1090" s="65">
        <v>1</v>
      </c>
      <c r="Y1090" s="65">
        <v>0</v>
      </c>
      <c r="Z1090" s="65">
        <v>1</v>
      </c>
      <c r="AA1090" s="65">
        <v>1</v>
      </c>
      <c r="AB1090" s="65">
        <v>19</v>
      </c>
      <c r="AC1090" s="65">
        <v>11.3</v>
      </c>
      <c r="AD1090" s="65"/>
      <c r="AE1090" s="77">
        <f t="shared" si="1068"/>
        <v>38</v>
      </c>
      <c r="AF1090" s="78" t="s">
        <v>2581</v>
      </c>
      <c r="AG1090" s="76">
        <f t="shared" ref="AG1090:AH1090" si="1075">STDEV(L1041:L1090)</f>
        <v>4.9438066800589944</v>
      </c>
      <c r="AH1090" s="76">
        <f t="shared" si="1075"/>
        <v>0.12980591634577943</v>
      </c>
      <c r="AI1090" s="76">
        <f t="shared" si="1061"/>
        <v>16.803921568627452</v>
      </c>
    </row>
    <row r="1091" spans="1:35" x14ac:dyDescent="0.25">
      <c r="A1091" s="65">
        <v>28</v>
      </c>
      <c r="B1091" s="56">
        <v>28</v>
      </c>
      <c r="C1091" s="66">
        <v>38462</v>
      </c>
      <c r="D1091" s="65" t="s">
        <v>2174</v>
      </c>
      <c r="E1091" s="57" t="s">
        <v>19</v>
      </c>
      <c r="F1091" s="67"/>
      <c r="G1091" s="57" t="s">
        <v>97</v>
      </c>
      <c r="H1091" s="67" t="s">
        <v>11</v>
      </c>
      <c r="I1091" s="65">
        <v>1</v>
      </c>
      <c r="J1091" s="68">
        <v>1.375</v>
      </c>
      <c r="K1091" s="65">
        <v>6</v>
      </c>
      <c r="L1091" s="65">
        <v>13</v>
      </c>
      <c r="M1091" s="65">
        <v>0.46200000000000002</v>
      </c>
      <c r="N1091" s="65">
        <v>0</v>
      </c>
      <c r="O1091" s="65">
        <v>0</v>
      </c>
      <c r="P1091" s="65"/>
      <c r="Q1091" s="65">
        <v>2</v>
      </c>
      <c r="R1091" s="65">
        <v>4</v>
      </c>
      <c r="S1091" s="65">
        <v>0.5</v>
      </c>
      <c r="T1091" s="65">
        <v>3</v>
      </c>
      <c r="U1091" s="65">
        <v>8</v>
      </c>
      <c r="V1091" s="65">
        <v>11</v>
      </c>
      <c r="W1091" s="65">
        <v>4</v>
      </c>
      <c r="X1091" s="65">
        <v>2</v>
      </c>
      <c r="Y1091" s="65">
        <v>2</v>
      </c>
      <c r="Z1091" s="65">
        <v>1</v>
      </c>
      <c r="AA1091" s="65">
        <v>3</v>
      </c>
      <c r="AB1091" s="65">
        <v>14</v>
      </c>
      <c r="AC1091" s="65">
        <v>15</v>
      </c>
      <c r="AD1091" s="65"/>
      <c r="AE1091" s="77">
        <f t="shared" si="1068"/>
        <v>33</v>
      </c>
      <c r="AF1091" s="78" t="s">
        <v>2581</v>
      </c>
      <c r="AG1091" s="76">
        <f t="shared" ref="AG1091:AH1091" si="1076">STDEV(L1042:L1091)</f>
        <v>4.9606204351916334</v>
      </c>
      <c r="AH1091" s="76">
        <f t="shared" si="1076"/>
        <v>0.12997384509263185</v>
      </c>
      <c r="AI1091" s="76">
        <f t="shared" si="1061"/>
        <v>16.666666666666668</v>
      </c>
    </row>
    <row r="1092" spans="1:35" x14ac:dyDescent="0.25">
      <c r="A1092" s="65">
        <v>29</v>
      </c>
      <c r="B1092" s="56">
        <v>29</v>
      </c>
      <c r="C1092" s="66">
        <v>38462</v>
      </c>
      <c r="D1092" s="65" t="s">
        <v>2175</v>
      </c>
      <c r="E1092" s="57" t="s">
        <v>19</v>
      </c>
      <c r="F1092" s="67"/>
      <c r="G1092" s="57" t="s">
        <v>21</v>
      </c>
      <c r="H1092" s="67" t="s">
        <v>11</v>
      </c>
      <c r="I1092" s="65">
        <v>1</v>
      </c>
      <c r="J1092" s="68">
        <v>1.2083333333333333</v>
      </c>
      <c r="K1092" s="65">
        <v>7</v>
      </c>
      <c r="L1092" s="65">
        <v>9</v>
      </c>
      <c r="M1092" s="65">
        <v>0.77800000000000002</v>
      </c>
      <c r="N1092" s="65">
        <v>0</v>
      </c>
      <c r="O1092" s="65">
        <v>0</v>
      </c>
      <c r="P1092" s="65"/>
      <c r="Q1092" s="65">
        <v>2</v>
      </c>
      <c r="R1092" s="65">
        <v>5</v>
      </c>
      <c r="S1092" s="65">
        <v>0.4</v>
      </c>
      <c r="T1092" s="65">
        <v>4</v>
      </c>
      <c r="U1092" s="65">
        <v>8</v>
      </c>
      <c r="V1092" s="65">
        <v>12</v>
      </c>
      <c r="W1092" s="65">
        <v>6</v>
      </c>
      <c r="X1092" s="65">
        <v>0</v>
      </c>
      <c r="Y1092" s="65">
        <v>5</v>
      </c>
      <c r="Z1092" s="65">
        <v>2</v>
      </c>
      <c r="AA1092" s="65">
        <v>1</v>
      </c>
      <c r="AB1092" s="65">
        <v>16</v>
      </c>
      <c r="AC1092" s="65">
        <v>21.8</v>
      </c>
      <c r="AD1092" s="65"/>
      <c r="AE1092" s="77">
        <f t="shared" si="1068"/>
        <v>29</v>
      </c>
      <c r="AF1092" s="78" t="s">
        <v>2581</v>
      </c>
      <c r="AG1092" s="76">
        <f t="shared" ref="AG1092:AH1092" si="1077">STDEV(L1043:L1092)</f>
        <v>4.9587687741113742</v>
      </c>
      <c r="AH1092" s="76">
        <f t="shared" si="1077"/>
        <v>0.13536886718917995</v>
      </c>
      <c r="AI1092" s="76">
        <f t="shared" si="1061"/>
        <v>16.470588235294116</v>
      </c>
    </row>
    <row r="1093" spans="1:35" x14ac:dyDescent="0.25">
      <c r="A1093" s="65">
        <v>30</v>
      </c>
      <c r="B1093" s="56">
        <v>30</v>
      </c>
      <c r="C1093" s="66">
        <v>38462</v>
      </c>
      <c r="D1093" s="65" t="s">
        <v>2176</v>
      </c>
      <c r="E1093" s="57" t="s">
        <v>19</v>
      </c>
      <c r="F1093" s="67" t="s">
        <v>5</v>
      </c>
      <c r="G1093" s="57" t="s">
        <v>6</v>
      </c>
      <c r="H1093" s="67" t="s">
        <v>11</v>
      </c>
      <c r="I1093" s="65">
        <v>1</v>
      </c>
      <c r="J1093" s="68">
        <v>1.3333333333333333</v>
      </c>
      <c r="K1093" s="65">
        <v>8</v>
      </c>
      <c r="L1093" s="65">
        <v>17</v>
      </c>
      <c r="M1093" s="65">
        <v>0.47099999999999997</v>
      </c>
      <c r="N1093" s="65">
        <v>0</v>
      </c>
      <c r="O1093" s="65">
        <v>0</v>
      </c>
      <c r="P1093" s="65"/>
      <c r="Q1093" s="65">
        <v>3</v>
      </c>
      <c r="R1093" s="65">
        <v>5</v>
      </c>
      <c r="S1093" s="65">
        <v>0.6</v>
      </c>
      <c r="T1093" s="65">
        <v>6</v>
      </c>
      <c r="U1093" s="65">
        <v>3</v>
      </c>
      <c r="V1093" s="65">
        <v>9</v>
      </c>
      <c r="W1093" s="65">
        <v>5</v>
      </c>
      <c r="X1093" s="65">
        <v>0</v>
      </c>
      <c r="Y1093" s="65">
        <v>2</v>
      </c>
      <c r="Z1093" s="65">
        <v>0</v>
      </c>
      <c r="AA1093" s="65">
        <v>1</v>
      </c>
      <c r="AB1093" s="65">
        <v>19</v>
      </c>
      <c r="AC1093" s="65">
        <v>19.100000000000001</v>
      </c>
      <c r="AD1093" s="65"/>
      <c r="AE1093" s="77">
        <f t="shared" si="1068"/>
        <v>32</v>
      </c>
      <c r="AF1093" s="78" t="s">
        <v>2581</v>
      </c>
      <c r="AG1093" s="76">
        <f t="shared" ref="AG1093:AH1093" si="1078">STDEV(L1044:L1093)</f>
        <v>4.8655389616932574</v>
      </c>
      <c r="AH1093" s="76">
        <f t="shared" si="1078"/>
        <v>0.13502662020233461</v>
      </c>
      <c r="AI1093" s="76">
        <f t="shared" si="1061"/>
        <v>16.333333333333332</v>
      </c>
    </row>
    <row r="1094" spans="1:35" x14ac:dyDescent="0.25">
      <c r="A1094" s="65">
        <v>31</v>
      </c>
      <c r="B1094" s="56">
        <v>31</v>
      </c>
      <c r="C1094" s="66">
        <v>38462</v>
      </c>
      <c r="D1094" s="65" t="s">
        <v>2177</v>
      </c>
      <c r="E1094" s="57" t="s">
        <v>19</v>
      </c>
      <c r="F1094" s="67" t="s">
        <v>5</v>
      </c>
      <c r="G1094" s="57" t="s">
        <v>8</v>
      </c>
      <c r="H1094" s="67" t="s">
        <v>11</v>
      </c>
      <c r="I1094" s="65">
        <v>1</v>
      </c>
      <c r="J1094" s="68">
        <v>1.5</v>
      </c>
      <c r="K1094" s="65">
        <v>11</v>
      </c>
      <c r="L1094" s="65">
        <v>18</v>
      </c>
      <c r="M1094" s="65">
        <v>0.61099999999999999</v>
      </c>
      <c r="N1094" s="65">
        <v>0</v>
      </c>
      <c r="O1094" s="65">
        <v>0</v>
      </c>
      <c r="P1094" s="65"/>
      <c r="Q1094" s="65">
        <v>1</v>
      </c>
      <c r="R1094" s="65">
        <v>2</v>
      </c>
      <c r="S1094" s="65">
        <v>0.5</v>
      </c>
      <c r="T1094" s="65">
        <v>0</v>
      </c>
      <c r="U1094" s="65">
        <v>8</v>
      </c>
      <c r="V1094" s="65">
        <v>8</v>
      </c>
      <c r="W1094" s="65">
        <v>2</v>
      </c>
      <c r="X1094" s="65">
        <v>1</v>
      </c>
      <c r="Y1094" s="65">
        <v>1</v>
      </c>
      <c r="Z1094" s="65">
        <v>2</v>
      </c>
      <c r="AA1094" s="65">
        <v>3</v>
      </c>
      <c r="AB1094" s="65">
        <v>23</v>
      </c>
      <c r="AC1094" s="65">
        <v>16.7</v>
      </c>
      <c r="AD1094" s="65"/>
      <c r="AE1094" s="77">
        <f t="shared" si="1068"/>
        <v>36</v>
      </c>
      <c r="AF1094" s="78" t="s">
        <v>2581</v>
      </c>
      <c r="AG1094" s="76">
        <f t="shared" ref="AG1094:AH1094" si="1079">STDEV(L1045:L1094)</f>
        <v>4.8006802239104527</v>
      </c>
      <c r="AH1094" s="76">
        <f t="shared" si="1079"/>
        <v>0.13538218162683391</v>
      </c>
      <c r="AI1094" s="76">
        <f t="shared" si="1061"/>
        <v>16.235294117647058</v>
      </c>
    </row>
    <row r="1095" spans="1:35" x14ac:dyDescent="0.25">
      <c r="A1095" s="65">
        <v>32</v>
      </c>
      <c r="B1095" s="56">
        <v>32</v>
      </c>
      <c r="C1095" s="66">
        <v>38462</v>
      </c>
      <c r="D1095" s="65" t="s">
        <v>2178</v>
      </c>
      <c r="E1095" s="57" t="s">
        <v>19</v>
      </c>
      <c r="F1095" s="67" t="s">
        <v>5</v>
      </c>
      <c r="G1095" s="57" t="s">
        <v>17</v>
      </c>
      <c r="H1095" s="67" t="s">
        <v>3</v>
      </c>
      <c r="I1095" s="65">
        <v>1</v>
      </c>
      <c r="J1095" s="68">
        <v>1.4583333333333333</v>
      </c>
      <c r="K1095" s="65">
        <v>6</v>
      </c>
      <c r="L1095" s="65">
        <v>17</v>
      </c>
      <c r="M1095" s="65">
        <v>0.35299999999999998</v>
      </c>
      <c r="N1095" s="65">
        <v>0</v>
      </c>
      <c r="O1095" s="65">
        <v>0</v>
      </c>
      <c r="P1095" s="65"/>
      <c r="Q1095" s="65">
        <v>2</v>
      </c>
      <c r="R1095" s="65">
        <v>6</v>
      </c>
      <c r="S1095" s="65">
        <v>0.33300000000000002</v>
      </c>
      <c r="T1095" s="65">
        <v>3</v>
      </c>
      <c r="U1095" s="65">
        <v>8</v>
      </c>
      <c r="V1095" s="65">
        <v>11</v>
      </c>
      <c r="W1095" s="65">
        <v>4</v>
      </c>
      <c r="X1095" s="65">
        <v>3</v>
      </c>
      <c r="Y1095" s="65">
        <v>1</v>
      </c>
      <c r="Z1095" s="65">
        <v>3</v>
      </c>
      <c r="AA1095" s="65">
        <v>4</v>
      </c>
      <c r="AB1095" s="65">
        <v>14</v>
      </c>
      <c r="AC1095" s="65">
        <v>9.3000000000000007</v>
      </c>
      <c r="AD1095" s="65"/>
      <c r="AE1095" s="77">
        <f t="shared" si="1068"/>
        <v>35</v>
      </c>
      <c r="AF1095" s="78" t="s">
        <v>2581</v>
      </c>
      <c r="AG1095" s="76">
        <f t="shared" ref="AG1095:AH1095" si="1080">STDEV(L1046:L1095)</f>
        <v>4.4869425070112596</v>
      </c>
      <c r="AH1095" s="76">
        <f t="shared" si="1080"/>
        <v>0.13449759120823102</v>
      </c>
      <c r="AI1095" s="76">
        <f t="shared" si="1061"/>
        <v>16.137254901960784</v>
      </c>
    </row>
    <row r="1096" spans="1:35" x14ac:dyDescent="0.25">
      <c r="A1096" s="65">
        <v>33</v>
      </c>
      <c r="B1096" s="56">
        <v>33</v>
      </c>
      <c r="C1096" s="66">
        <v>38462</v>
      </c>
      <c r="D1096" s="65" t="s">
        <v>2179</v>
      </c>
      <c r="E1096" s="57" t="s">
        <v>19</v>
      </c>
      <c r="F1096" s="67"/>
      <c r="G1096" s="57" t="s">
        <v>1</v>
      </c>
      <c r="H1096" s="67" t="s">
        <v>11</v>
      </c>
      <c r="I1096" s="65">
        <v>1</v>
      </c>
      <c r="J1096" s="68">
        <v>1.1666666666666667</v>
      </c>
      <c r="K1096" s="65">
        <v>5</v>
      </c>
      <c r="L1096" s="65">
        <v>9</v>
      </c>
      <c r="M1096" s="65">
        <v>0.55600000000000005</v>
      </c>
      <c r="N1096" s="65">
        <v>0</v>
      </c>
      <c r="O1096" s="65">
        <v>0</v>
      </c>
      <c r="P1096" s="65"/>
      <c r="Q1096" s="65">
        <v>2</v>
      </c>
      <c r="R1096" s="65">
        <v>3</v>
      </c>
      <c r="S1096" s="65">
        <v>0.66700000000000004</v>
      </c>
      <c r="T1096" s="65">
        <v>6</v>
      </c>
      <c r="U1096" s="65">
        <v>9</v>
      </c>
      <c r="V1096" s="65">
        <v>15</v>
      </c>
      <c r="W1096" s="65">
        <v>3</v>
      </c>
      <c r="X1096" s="65">
        <v>0</v>
      </c>
      <c r="Y1096" s="65">
        <v>3</v>
      </c>
      <c r="Z1096" s="65">
        <v>3</v>
      </c>
      <c r="AA1096" s="65">
        <v>2</v>
      </c>
      <c r="AB1096" s="65">
        <v>12</v>
      </c>
      <c r="AC1096" s="65">
        <v>14.6</v>
      </c>
      <c r="AD1096" s="65"/>
      <c r="AE1096" s="77">
        <f t="shared" si="1068"/>
        <v>28</v>
      </c>
      <c r="AF1096" s="78" t="s">
        <v>2581</v>
      </c>
      <c r="AG1096" s="76">
        <f t="shared" ref="AG1096:AH1096" si="1081">STDEV(L1047:L1096)</f>
        <v>4.4354784846457207</v>
      </c>
      <c r="AH1096" s="76">
        <f t="shared" si="1081"/>
        <v>0.13183774195609455</v>
      </c>
      <c r="AI1096" s="76">
        <f t="shared" si="1061"/>
        <v>15.764705882352942</v>
      </c>
    </row>
    <row r="1097" spans="1:35" x14ac:dyDescent="0.25">
      <c r="A1097" s="65">
        <v>34</v>
      </c>
      <c r="B1097" s="56">
        <v>34</v>
      </c>
      <c r="C1097" s="66">
        <v>38462</v>
      </c>
      <c r="D1097" s="65" t="s">
        <v>2180</v>
      </c>
      <c r="E1097" s="57" t="s">
        <v>19</v>
      </c>
      <c r="F1097" s="67"/>
      <c r="G1097" s="57" t="s">
        <v>31</v>
      </c>
      <c r="H1097" s="67" t="s">
        <v>11</v>
      </c>
      <c r="I1097" s="65">
        <v>1</v>
      </c>
      <c r="J1097" s="68">
        <v>1.5833333333333333</v>
      </c>
      <c r="K1097" s="65">
        <v>10</v>
      </c>
      <c r="L1097" s="65">
        <v>20</v>
      </c>
      <c r="M1097" s="65">
        <v>0.5</v>
      </c>
      <c r="N1097" s="65">
        <v>0</v>
      </c>
      <c r="O1097" s="65">
        <v>0</v>
      </c>
      <c r="P1097" s="65"/>
      <c r="Q1097" s="65">
        <v>7</v>
      </c>
      <c r="R1097" s="65">
        <v>11</v>
      </c>
      <c r="S1097" s="65">
        <v>0.63600000000000001</v>
      </c>
      <c r="T1097" s="65">
        <v>4</v>
      </c>
      <c r="U1097" s="65">
        <v>8</v>
      </c>
      <c r="V1097" s="65">
        <v>12</v>
      </c>
      <c r="W1097" s="65">
        <v>0</v>
      </c>
      <c r="X1097" s="65">
        <v>1</v>
      </c>
      <c r="Y1097" s="65">
        <v>5</v>
      </c>
      <c r="Z1097" s="65">
        <v>2</v>
      </c>
      <c r="AA1097" s="65">
        <v>3</v>
      </c>
      <c r="AB1097" s="65">
        <v>27</v>
      </c>
      <c r="AC1097" s="65">
        <v>21.9</v>
      </c>
      <c r="AD1097" s="65"/>
      <c r="AE1097" s="77">
        <f t="shared" si="1068"/>
        <v>38</v>
      </c>
      <c r="AF1097" s="78" t="s">
        <v>2581</v>
      </c>
      <c r="AG1097" s="76">
        <f t="shared" ref="AG1097:AH1097" si="1082">STDEV(L1048:L1097)</f>
        <v>4.4354784846457207</v>
      </c>
      <c r="AH1097" s="76">
        <f t="shared" si="1082"/>
        <v>0.13183774195609427</v>
      </c>
      <c r="AI1097" s="76">
        <f t="shared" si="1061"/>
        <v>15.686274509803921</v>
      </c>
    </row>
    <row r="1098" spans="1:35" x14ac:dyDescent="0.25">
      <c r="A1098" s="65">
        <v>35</v>
      </c>
      <c r="B1098" s="56">
        <v>35</v>
      </c>
      <c r="C1098" s="66">
        <v>38462</v>
      </c>
      <c r="D1098" s="65" t="s">
        <v>2181</v>
      </c>
      <c r="E1098" s="57" t="s">
        <v>19</v>
      </c>
      <c r="F1098" s="67"/>
      <c r="G1098" s="57" t="s">
        <v>33</v>
      </c>
      <c r="H1098" s="67" t="s">
        <v>11</v>
      </c>
      <c r="I1098" s="65">
        <v>1</v>
      </c>
      <c r="J1098" s="68">
        <v>1.625</v>
      </c>
      <c r="K1098" s="65">
        <v>9</v>
      </c>
      <c r="L1098" s="65">
        <v>19</v>
      </c>
      <c r="M1098" s="65">
        <v>0.47399999999999998</v>
      </c>
      <c r="N1098" s="65">
        <v>0</v>
      </c>
      <c r="O1098" s="65">
        <v>0</v>
      </c>
      <c r="P1098" s="65"/>
      <c r="Q1098" s="65">
        <v>1</v>
      </c>
      <c r="R1098" s="65">
        <v>2</v>
      </c>
      <c r="S1098" s="65">
        <v>0.5</v>
      </c>
      <c r="T1098" s="65">
        <v>3</v>
      </c>
      <c r="U1098" s="65">
        <v>6</v>
      </c>
      <c r="V1098" s="65">
        <v>9</v>
      </c>
      <c r="W1098" s="65">
        <v>3</v>
      </c>
      <c r="X1098" s="65">
        <v>0</v>
      </c>
      <c r="Y1098" s="65">
        <v>5</v>
      </c>
      <c r="Z1098" s="65">
        <v>0</v>
      </c>
      <c r="AA1098" s="65">
        <v>2</v>
      </c>
      <c r="AB1098" s="65">
        <v>19</v>
      </c>
      <c r="AC1098" s="65">
        <v>17.600000000000001</v>
      </c>
      <c r="AD1098" s="65"/>
      <c r="AE1098" s="77">
        <f t="shared" si="1068"/>
        <v>39</v>
      </c>
      <c r="AF1098" s="78" t="s">
        <v>2581</v>
      </c>
      <c r="AG1098" s="76">
        <f t="shared" ref="AG1098:AH1098" si="1083">STDEV(L1049:L1098)</f>
        <v>4.4604383421454914</v>
      </c>
      <c r="AH1098" s="76">
        <f t="shared" si="1083"/>
        <v>0.13202456326806231</v>
      </c>
      <c r="AI1098" s="76">
        <f t="shared" si="1061"/>
        <v>15.666666666666666</v>
      </c>
    </row>
    <row r="1099" spans="1:35" x14ac:dyDescent="0.25">
      <c r="A1099" s="65">
        <v>36</v>
      </c>
      <c r="B1099" s="56">
        <v>36</v>
      </c>
      <c r="C1099" s="66">
        <v>38462</v>
      </c>
      <c r="D1099" s="65" t="s">
        <v>2182</v>
      </c>
      <c r="E1099" s="57" t="s">
        <v>19</v>
      </c>
      <c r="F1099" s="67" t="s">
        <v>5</v>
      </c>
      <c r="G1099" s="57" t="s">
        <v>13</v>
      </c>
      <c r="H1099" s="67" t="s">
        <v>3</v>
      </c>
      <c r="I1099" s="65">
        <v>1</v>
      </c>
      <c r="J1099" s="68">
        <v>1.5833333333333333</v>
      </c>
      <c r="K1099" s="65">
        <v>8</v>
      </c>
      <c r="L1099" s="65">
        <v>17</v>
      </c>
      <c r="M1099" s="65">
        <v>0.47099999999999997</v>
      </c>
      <c r="N1099" s="65">
        <v>0</v>
      </c>
      <c r="O1099" s="65">
        <v>0</v>
      </c>
      <c r="P1099" s="65"/>
      <c r="Q1099" s="65">
        <v>8</v>
      </c>
      <c r="R1099" s="65">
        <v>10</v>
      </c>
      <c r="S1099" s="65">
        <v>0.8</v>
      </c>
      <c r="T1099" s="65">
        <v>3</v>
      </c>
      <c r="U1099" s="65">
        <v>10</v>
      </c>
      <c r="V1099" s="65">
        <v>13</v>
      </c>
      <c r="W1099" s="65">
        <v>1</v>
      </c>
      <c r="X1099" s="65">
        <v>0</v>
      </c>
      <c r="Y1099" s="65">
        <v>1</v>
      </c>
      <c r="Z1099" s="65">
        <v>3</v>
      </c>
      <c r="AA1099" s="65">
        <v>2</v>
      </c>
      <c r="AB1099" s="65">
        <v>24</v>
      </c>
      <c r="AC1099" s="65">
        <v>17.2</v>
      </c>
      <c r="AD1099" s="65"/>
      <c r="AE1099" s="77">
        <f t="shared" si="1068"/>
        <v>38</v>
      </c>
      <c r="AF1099" s="78" t="s">
        <v>2581</v>
      </c>
      <c r="AG1099" s="76">
        <f t="shared" ref="AG1099:AH1099" si="1084">STDEV(L1050:L1099)</f>
        <v>4.3877845276659242</v>
      </c>
      <c r="AH1099" s="76">
        <f t="shared" si="1084"/>
        <v>0.13104867455278182</v>
      </c>
      <c r="AI1099" s="76">
        <f t="shared" si="1061"/>
        <v>15.705882352941176</v>
      </c>
    </row>
    <row r="1100" spans="1:35" x14ac:dyDescent="0.25">
      <c r="A1100" s="65">
        <v>37</v>
      </c>
      <c r="B1100" s="56">
        <v>37</v>
      </c>
      <c r="C1100" s="66">
        <v>38462</v>
      </c>
      <c r="D1100" s="65" t="s">
        <v>2183</v>
      </c>
      <c r="E1100" s="57" t="s">
        <v>19</v>
      </c>
      <c r="F1100" s="67"/>
      <c r="G1100" s="57" t="s">
        <v>60</v>
      </c>
      <c r="H1100" s="67" t="s">
        <v>11</v>
      </c>
      <c r="I1100" s="65">
        <v>1</v>
      </c>
      <c r="J1100" s="68">
        <v>1.4583333333333333</v>
      </c>
      <c r="K1100" s="65">
        <v>9</v>
      </c>
      <c r="L1100" s="65">
        <v>19</v>
      </c>
      <c r="M1100" s="65">
        <v>0.47399999999999998</v>
      </c>
      <c r="N1100" s="65">
        <v>0</v>
      </c>
      <c r="O1100" s="65">
        <v>0</v>
      </c>
      <c r="P1100" s="65"/>
      <c r="Q1100" s="65">
        <v>3</v>
      </c>
      <c r="R1100" s="65">
        <v>3</v>
      </c>
      <c r="S1100" s="65">
        <v>1</v>
      </c>
      <c r="T1100" s="65">
        <v>4</v>
      </c>
      <c r="U1100" s="65">
        <v>5</v>
      </c>
      <c r="V1100" s="65">
        <v>9</v>
      </c>
      <c r="W1100" s="65">
        <v>2</v>
      </c>
      <c r="X1100" s="65">
        <v>0</v>
      </c>
      <c r="Y1100" s="65">
        <v>1</v>
      </c>
      <c r="Z1100" s="65">
        <v>1</v>
      </c>
      <c r="AA1100" s="65">
        <v>4</v>
      </c>
      <c r="AB1100" s="65">
        <v>21</v>
      </c>
      <c r="AC1100" s="65">
        <v>15.1</v>
      </c>
      <c r="AD1100" s="65"/>
      <c r="AE1100" s="77">
        <f t="shared" si="1068"/>
        <v>35</v>
      </c>
      <c r="AF1100" s="78" t="s">
        <v>2581</v>
      </c>
      <c r="AG1100" s="76">
        <f t="shared" ref="AG1100:AH1100" si="1085">STDEV(L1051:L1100)</f>
        <v>4.4089426748602758</v>
      </c>
      <c r="AH1100" s="76">
        <f t="shared" si="1085"/>
        <v>0.13002433681148093</v>
      </c>
      <c r="AI1100" s="76">
        <f t="shared" si="1061"/>
        <v>15.882352941176471</v>
      </c>
    </row>
    <row r="1101" spans="1:35" x14ac:dyDescent="0.25">
      <c r="A1101" s="65">
        <v>38</v>
      </c>
      <c r="B1101" s="56">
        <v>38</v>
      </c>
      <c r="C1101" s="66">
        <v>38462</v>
      </c>
      <c r="D1101" s="65" t="s">
        <v>2184</v>
      </c>
      <c r="E1101" s="57" t="s">
        <v>19</v>
      </c>
      <c r="F1101" s="67"/>
      <c r="G1101" s="57" t="s">
        <v>2</v>
      </c>
      <c r="H1101" s="67" t="s">
        <v>11</v>
      </c>
      <c r="I1101" s="65">
        <v>1</v>
      </c>
      <c r="J1101" s="68">
        <v>1.5</v>
      </c>
      <c r="K1101" s="65">
        <v>10</v>
      </c>
      <c r="L1101" s="65">
        <v>17</v>
      </c>
      <c r="M1101" s="65">
        <v>0.58799999999999997</v>
      </c>
      <c r="N1101" s="65">
        <v>0</v>
      </c>
      <c r="O1101" s="65">
        <v>0</v>
      </c>
      <c r="P1101" s="65"/>
      <c r="Q1101" s="65">
        <v>5</v>
      </c>
      <c r="R1101" s="65">
        <v>6</v>
      </c>
      <c r="S1101" s="65">
        <v>0.83299999999999996</v>
      </c>
      <c r="T1101" s="65">
        <v>2</v>
      </c>
      <c r="U1101" s="65">
        <v>4</v>
      </c>
      <c r="V1101" s="65">
        <v>6</v>
      </c>
      <c r="W1101" s="65">
        <v>1</v>
      </c>
      <c r="X1101" s="65">
        <v>1</v>
      </c>
      <c r="Y1101" s="65">
        <v>1</v>
      </c>
      <c r="Z1101" s="65">
        <v>4</v>
      </c>
      <c r="AA1101" s="65">
        <v>3</v>
      </c>
      <c r="AB1101" s="65">
        <v>25</v>
      </c>
      <c r="AC1101" s="65">
        <v>16.5</v>
      </c>
      <c r="AD1101" s="65"/>
      <c r="AE1101" s="77">
        <f t="shared" si="1068"/>
        <v>36</v>
      </c>
      <c r="AF1101" s="78" t="s">
        <v>2581</v>
      </c>
      <c r="AG1101" s="76">
        <f t="shared" ref="AG1101:AH1101" si="1086">STDEV(L1052:L1101)</f>
        <v>4.3915038565904698</v>
      </c>
      <c r="AH1101" s="76">
        <f t="shared" si="1086"/>
        <v>0.12557225905787428</v>
      </c>
      <c r="AI1101" s="76">
        <f t="shared" si="1061"/>
        <v>15.921568627450981</v>
      </c>
    </row>
    <row r="1102" spans="1:35" x14ac:dyDescent="0.25">
      <c r="A1102" s="65">
        <v>39</v>
      </c>
      <c r="B1102" s="56">
        <v>39</v>
      </c>
      <c r="C1102" s="66">
        <v>38462</v>
      </c>
      <c r="D1102" s="65" t="s">
        <v>2185</v>
      </c>
      <c r="E1102" s="57" t="s">
        <v>19</v>
      </c>
      <c r="F1102" s="67" t="s">
        <v>5</v>
      </c>
      <c r="G1102" s="57" t="s">
        <v>23</v>
      </c>
      <c r="H1102" s="67" t="s">
        <v>3</v>
      </c>
      <c r="I1102" s="65">
        <v>1</v>
      </c>
      <c r="J1102" s="68">
        <v>1.5833333333333333</v>
      </c>
      <c r="K1102" s="65">
        <v>7</v>
      </c>
      <c r="L1102" s="65">
        <v>19</v>
      </c>
      <c r="M1102" s="65">
        <v>0.36799999999999999</v>
      </c>
      <c r="N1102" s="65">
        <v>0</v>
      </c>
      <c r="O1102" s="65">
        <v>1</v>
      </c>
      <c r="P1102" s="65">
        <v>0</v>
      </c>
      <c r="Q1102" s="65">
        <v>4</v>
      </c>
      <c r="R1102" s="65">
        <v>6</v>
      </c>
      <c r="S1102" s="65">
        <v>0.66700000000000004</v>
      </c>
      <c r="T1102" s="65">
        <v>2</v>
      </c>
      <c r="U1102" s="65">
        <v>10</v>
      </c>
      <c r="V1102" s="65">
        <v>12</v>
      </c>
      <c r="W1102" s="65">
        <v>0</v>
      </c>
      <c r="X1102" s="65">
        <v>2</v>
      </c>
      <c r="Y1102" s="65">
        <v>2</v>
      </c>
      <c r="Z1102" s="65">
        <v>1</v>
      </c>
      <c r="AA1102" s="65">
        <v>1</v>
      </c>
      <c r="AB1102" s="65">
        <v>18</v>
      </c>
      <c r="AC1102" s="65">
        <v>13.1</v>
      </c>
      <c r="AD1102" s="65"/>
      <c r="AE1102" s="77">
        <f t="shared" si="1068"/>
        <v>38</v>
      </c>
      <c r="AF1102" s="78" t="s">
        <v>2581</v>
      </c>
      <c r="AG1102" s="76">
        <f t="shared" ref="AG1102:AH1102" si="1087">STDEV(L1053:L1102)</f>
        <v>4.296415211949304</v>
      </c>
      <c r="AH1102" s="76">
        <f t="shared" si="1087"/>
        <v>0.12746317435371879</v>
      </c>
      <c r="AI1102" s="76">
        <f t="shared" si="1061"/>
        <v>16.03921568627451</v>
      </c>
    </row>
    <row r="1103" spans="1:35" x14ac:dyDescent="0.25">
      <c r="A1103" s="65">
        <v>40</v>
      </c>
      <c r="B1103" s="56">
        <v>40</v>
      </c>
      <c r="C1103" s="66">
        <v>38462</v>
      </c>
      <c r="D1103" s="65" t="s">
        <v>2186</v>
      </c>
      <c r="E1103" s="57" t="s">
        <v>19</v>
      </c>
      <c r="F1103" s="67"/>
      <c r="G1103" s="57" t="s">
        <v>114</v>
      </c>
      <c r="H1103" s="67" t="s">
        <v>11</v>
      </c>
      <c r="I1103" s="65">
        <v>1</v>
      </c>
      <c r="J1103" s="68">
        <v>1.125</v>
      </c>
      <c r="K1103" s="65">
        <v>3</v>
      </c>
      <c r="L1103" s="65">
        <v>9</v>
      </c>
      <c r="M1103" s="65">
        <v>0.33300000000000002</v>
      </c>
      <c r="N1103" s="65">
        <v>0</v>
      </c>
      <c r="O1103" s="65">
        <v>0</v>
      </c>
      <c r="P1103" s="65"/>
      <c r="Q1103" s="65">
        <v>5</v>
      </c>
      <c r="R1103" s="65">
        <v>8</v>
      </c>
      <c r="S1103" s="65">
        <v>0.625</v>
      </c>
      <c r="T1103" s="65">
        <v>2</v>
      </c>
      <c r="U1103" s="65">
        <v>9</v>
      </c>
      <c r="V1103" s="65">
        <v>11</v>
      </c>
      <c r="W1103" s="65">
        <v>2</v>
      </c>
      <c r="X1103" s="65">
        <v>1</v>
      </c>
      <c r="Y1103" s="65">
        <v>4</v>
      </c>
      <c r="Z1103" s="65">
        <v>1</v>
      </c>
      <c r="AA1103" s="65">
        <v>0</v>
      </c>
      <c r="AB1103" s="65">
        <v>11</v>
      </c>
      <c r="AC1103" s="65">
        <v>13</v>
      </c>
      <c r="AD1103" s="65"/>
      <c r="AE1103" s="77">
        <f t="shared" si="1068"/>
        <v>27</v>
      </c>
      <c r="AF1103" s="78" t="s">
        <v>2581</v>
      </c>
      <c r="AG1103" s="76">
        <f t="shared" ref="AG1103:AH1103" si="1088">STDEV(L1054:L1103)</f>
        <v>4.2610720122848846</v>
      </c>
      <c r="AH1103" s="76">
        <f t="shared" si="1088"/>
        <v>0.12856901743770932</v>
      </c>
      <c r="AI1103" s="76">
        <f t="shared" si="1061"/>
        <v>15.764705882352942</v>
      </c>
    </row>
    <row r="1104" spans="1:35" x14ac:dyDescent="0.25">
      <c r="A1104" s="65">
        <v>41</v>
      </c>
      <c r="B1104" s="56">
        <v>41</v>
      </c>
      <c r="C1104" s="66">
        <v>38462</v>
      </c>
      <c r="D1104" s="65" t="s">
        <v>2187</v>
      </c>
      <c r="E1104" s="57" t="s">
        <v>19</v>
      </c>
      <c r="F1104" s="67"/>
      <c r="G1104" s="57" t="s">
        <v>8</v>
      </c>
      <c r="H1104" s="67" t="s">
        <v>11</v>
      </c>
      <c r="I1104" s="65">
        <v>1</v>
      </c>
      <c r="J1104" s="68">
        <v>1.5416666666666667</v>
      </c>
      <c r="K1104" s="65">
        <v>5</v>
      </c>
      <c r="L1104" s="65">
        <v>16</v>
      </c>
      <c r="M1104" s="65">
        <v>0.313</v>
      </c>
      <c r="N1104" s="65">
        <v>0</v>
      </c>
      <c r="O1104" s="65">
        <v>0</v>
      </c>
      <c r="P1104" s="65"/>
      <c r="Q1104" s="65">
        <v>2</v>
      </c>
      <c r="R1104" s="65">
        <v>3</v>
      </c>
      <c r="S1104" s="65">
        <v>0.66700000000000004</v>
      </c>
      <c r="T1104" s="65">
        <v>3</v>
      </c>
      <c r="U1104" s="65">
        <v>11</v>
      </c>
      <c r="V1104" s="65">
        <v>14</v>
      </c>
      <c r="W1104" s="65">
        <v>3</v>
      </c>
      <c r="X1104" s="65">
        <v>1</v>
      </c>
      <c r="Y1104" s="65">
        <v>4</v>
      </c>
      <c r="Z1104" s="65">
        <v>0</v>
      </c>
      <c r="AA1104" s="65">
        <v>2</v>
      </c>
      <c r="AB1104" s="65">
        <v>12</v>
      </c>
      <c r="AC1104" s="65">
        <v>12.9</v>
      </c>
      <c r="AD1104" s="65"/>
      <c r="AE1104" s="77">
        <f t="shared" si="1068"/>
        <v>37</v>
      </c>
      <c r="AF1104" s="78" t="s">
        <v>2581</v>
      </c>
      <c r="AG1104" s="76">
        <f t="shared" ref="AG1104:AH1104" si="1089">STDEV(L1055:L1104)</f>
        <v>4.1745585126466018</v>
      </c>
      <c r="AH1104" s="76">
        <f t="shared" si="1089"/>
        <v>0.13124583569681436</v>
      </c>
      <c r="AI1104" s="76">
        <f t="shared" si="1061"/>
        <v>15.921568627450981</v>
      </c>
    </row>
    <row r="1105" spans="1:35" x14ac:dyDescent="0.25">
      <c r="A1105" s="65">
        <v>42</v>
      </c>
      <c r="B1105" s="56">
        <v>42</v>
      </c>
      <c r="C1105" s="66">
        <v>38462</v>
      </c>
      <c r="D1105" s="65" t="s">
        <v>2188</v>
      </c>
      <c r="E1105" s="57" t="s">
        <v>19</v>
      </c>
      <c r="F1105" s="67" t="s">
        <v>5</v>
      </c>
      <c r="G1105" s="57" t="s">
        <v>21</v>
      </c>
      <c r="H1105" s="67" t="s">
        <v>11</v>
      </c>
      <c r="I1105" s="65">
        <v>1</v>
      </c>
      <c r="J1105" s="68">
        <v>1.7916666666666667</v>
      </c>
      <c r="K1105" s="65">
        <v>12</v>
      </c>
      <c r="L1105" s="65">
        <v>20</v>
      </c>
      <c r="M1105" s="65">
        <v>0.6</v>
      </c>
      <c r="N1105" s="65">
        <v>0</v>
      </c>
      <c r="O1105" s="65">
        <v>0</v>
      </c>
      <c r="P1105" s="65"/>
      <c r="Q1105" s="65">
        <v>6</v>
      </c>
      <c r="R1105" s="65">
        <v>9</v>
      </c>
      <c r="S1105" s="65">
        <v>0.66700000000000004</v>
      </c>
      <c r="T1105" s="65">
        <v>6</v>
      </c>
      <c r="U1105" s="65">
        <v>13</v>
      </c>
      <c r="V1105" s="65">
        <v>19</v>
      </c>
      <c r="W1105" s="65">
        <v>3</v>
      </c>
      <c r="X1105" s="65">
        <v>2</v>
      </c>
      <c r="Y1105" s="65">
        <v>3</v>
      </c>
      <c r="Z1105" s="65">
        <v>4</v>
      </c>
      <c r="AA1105" s="65">
        <v>4</v>
      </c>
      <c r="AB1105" s="65">
        <v>30</v>
      </c>
      <c r="AC1105" s="65">
        <v>28.3</v>
      </c>
      <c r="AD1105" s="65"/>
      <c r="AE1105" s="77">
        <f t="shared" si="1068"/>
        <v>43</v>
      </c>
      <c r="AF1105" s="78" t="s">
        <v>2581</v>
      </c>
      <c r="AG1105" s="76">
        <f t="shared" ref="AG1105:AH1105" si="1090">STDEV(L1056:L1105)</f>
        <v>4.2008745445175455</v>
      </c>
      <c r="AH1105" s="76">
        <f t="shared" si="1090"/>
        <v>0.13051546315455906</v>
      </c>
      <c r="AI1105" s="76">
        <f t="shared" si="1061"/>
        <v>16.117647058823529</v>
      </c>
    </row>
    <row r="1106" spans="1:35" x14ac:dyDescent="0.25">
      <c r="A1106" s="65">
        <v>43</v>
      </c>
      <c r="B1106" s="56">
        <v>43</v>
      </c>
      <c r="C1106" s="66">
        <v>38462</v>
      </c>
      <c r="D1106" s="65" t="s">
        <v>2189</v>
      </c>
      <c r="E1106" s="57" t="s">
        <v>19</v>
      </c>
      <c r="F1106" s="67" t="s">
        <v>5</v>
      </c>
      <c r="G1106" s="57" t="s">
        <v>17</v>
      </c>
      <c r="H1106" s="67" t="s">
        <v>11</v>
      </c>
      <c r="I1106" s="65">
        <v>1</v>
      </c>
      <c r="J1106" s="68">
        <v>1.3333333333333333</v>
      </c>
      <c r="K1106" s="65">
        <v>11</v>
      </c>
      <c r="L1106" s="65">
        <v>19</v>
      </c>
      <c r="M1106" s="65">
        <v>0.57899999999999996</v>
      </c>
      <c r="N1106" s="65">
        <v>0</v>
      </c>
      <c r="O1106" s="65">
        <v>0</v>
      </c>
      <c r="P1106" s="65"/>
      <c r="Q1106" s="65">
        <v>1</v>
      </c>
      <c r="R1106" s="65">
        <v>1</v>
      </c>
      <c r="S1106" s="65">
        <v>1</v>
      </c>
      <c r="T1106" s="65">
        <v>1</v>
      </c>
      <c r="U1106" s="65">
        <v>12</v>
      </c>
      <c r="V1106" s="65">
        <v>13</v>
      </c>
      <c r="W1106" s="65">
        <v>2</v>
      </c>
      <c r="X1106" s="65">
        <v>1</v>
      </c>
      <c r="Y1106" s="65">
        <v>1</v>
      </c>
      <c r="Z1106" s="65">
        <v>1</v>
      </c>
      <c r="AA1106" s="65">
        <v>2</v>
      </c>
      <c r="AB1106" s="65">
        <v>23</v>
      </c>
      <c r="AC1106" s="65">
        <v>19.7</v>
      </c>
      <c r="AD1106" s="65"/>
      <c r="AE1106" s="77">
        <f t="shared" si="1068"/>
        <v>32</v>
      </c>
      <c r="AF1106" s="78" t="s">
        <v>2581</v>
      </c>
      <c r="AG1106" s="76">
        <f t="shared" ref="AG1106:AH1106" si="1091">STDEV(L1057:L1106)</f>
        <v>4.1524027959233223</v>
      </c>
      <c r="AH1106" s="76">
        <f t="shared" si="1091"/>
        <v>0.12965763394731677</v>
      </c>
      <c r="AI1106" s="76">
        <f t="shared" si="1061"/>
        <v>16.215686274509803</v>
      </c>
    </row>
    <row r="1107" spans="1:35" x14ac:dyDescent="0.25">
      <c r="A1107" s="65">
        <v>44</v>
      </c>
      <c r="B1107" s="56">
        <v>44</v>
      </c>
      <c r="C1107" s="66">
        <v>38462</v>
      </c>
      <c r="D1107" s="65" t="s">
        <v>2190</v>
      </c>
      <c r="E1107" s="57" t="s">
        <v>19</v>
      </c>
      <c r="F1107" s="67" t="s">
        <v>5</v>
      </c>
      <c r="G1107" s="57" t="s">
        <v>6</v>
      </c>
      <c r="H1107" s="67" t="s">
        <v>3</v>
      </c>
      <c r="I1107" s="65">
        <v>1</v>
      </c>
      <c r="J1107" s="68">
        <v>1.625</v>
      </c>
      <c r="K1107" s="65">
        <v>9</v>
      </c>
      <c r="L1107" s="65">
        <v>20</v>
      </c>
      <c r="M1107" s="65">
        <v>0.45</v>
      </c>
      <c r="N1107" s="65">
        <v>0</v>
      </c>
      <c r="O1107" s="65">
        <v>1</v>
      </c>
      <c r="P1107" s="65">
        <v>0</v>
      </c>
      <c r="Q1107" s="65">
        <v>6</v>
      </c>
      <c r="R1107" s="65">
        <v>10</v>
      </c>
      <c r="S1107" s="65">
        <v>0.6</v>
      </c>
      <c r="T1107" s="65">
        <v>4</v>
      </c>
      <c r="U1107" s="65">
        <v>7</v>
      </c>
      <c r="V1107" s="65">
        <v>11</v>
      </c>
      <c r="W1107" s="65">
        <v>3</v>
      </c>
      <c r="X1107" s="65">
        <v>0</v>
      </c>
      <c r="Y1107" s="65">
        <v>3</v>
      </c>
      <c r="Z1107" s="65">
        <v>2</v>
      </c>
      <c r="AA1107" s="65">
        <v>0</v>
      </c>
      <c r="AB1107" s="65">
        <v>24</v>
      </c>
      <c r="AC1107" s="65">
        <v>19.100000000000001</v>
      </c>
      <c r="AD1107" s="65"/>
      <c r="AE1107" s="77">
        <f t="shared" si="1068"/>
        <v>39</v>
      </c>
      <c r="AF1107" s="78" t="s">
        <v>2581</v>
      </c>
      <c r="AG1107" s="76">
        <f t="shared" ref="AG1107:AH1107" si="1092">STDEV(L1058:L1107)</f>
        <v>4.0820163084996528</v>
      </c>
      <c r="AH1107" s="76">
        <f t="shared" si="1092"/>
        <v>0.12993671929215483</v>
      </c>
      <c r="AI1107" s="76">
        <f t="shared" si="1061"/>
        <v>16.392156862745097</v>
      </c>
    </row>
    <row r="1108" spans="1:35" x14ac:dyDescent="0.25">
      <c r="A1108" s="65">
        <v>45</v>
      </c>
      <c r="B1108" s="56">
        <v>45</v>
      </c>
      <c r="C1108" s="66">
        <v>38462</v>
      </c>
      <c r="D1108" s="65" t="s">
        <v>2191</v>
      </c>
      <c r="E1108" s="57" t="s">
        <v>19</v>
      </c>
      <c r="F1108" s="67"/>
      <c r="G1108" s="57" t="s">
        <v>17</v>
      </c>
      <c r="H1108" s="67" t="s">
        <v>11</v>
      </c>
      <c r="I1108" s="65">
        <v>1</v>
      </c>
      <c r="J1108" s="68">
        <v>1.5416666666666667</v>
      </c>
      <c r="K1108" s="65">
        <v>8</v>
      </c>
      <c r="L1108" s="65">
        <v>18</v>
      </c>
      <c r="M1108" s="65">
        <v>0.44400000000000001</v>
      </c>
      <c r="N1108" s="65">
        <v>0</v>
      </c>
      <c r="O1108" s="65">
        <v>0</v>
      </c>
      <c r="P1108" s="65"/>
      <c r="Q1108" s="65">
        <v>4</v>
      </c>
      <c r="R1108" s="65">
        <v>6</v>
      </c>
      <c r="S1108" s="65">
        <v>0.66700000000000004</v>
      </c>
      <c r="T1108" s="65">
        <v>5</v>
      </c>
      <c r="U1108" s="65">
        <v>7</v>
      </c>
      <c r="V1108" s="65">
        <v>12</v>
      </c>
      <c r="W1108" s="65">
        <v>4</v>
      </c>
      <c r="X1108" s="65">
        <v>2</v>
      </c>
      <c r="Y1108" s="65">
        <v>1</v>
      </c>
      <c r="Z1108" s="65">
        <v>2</v>
      </c>
      <c r="AA1108" s="65">
        <v>3</v>
      </c>
      <c r="AB1108" s="65">
        <v>20</v>
      </c>
      <c r="AC1108" s="65">
        <v>17.7</v>
      </c>
      <c r="AD1108" s="65"/>
      <c r="AE1108" s="77">
        <f t="shared" si="1068"/>
        <v>37</v>
      </c>
      <c r="AF1108" s="78" t="s">
        <v>2581</v>
      </c>
      <c r="AG1108" s="76">
        <f t="shared" ref="AG1108:AH1108" si="1093">STDEV(L1059:L1108)</f>
        <v>4.0708019567928595</v>
      </c>
      <c r="AH1108" s="76">
        <f t="shared" si="1093"/>
        <v>0.13026560621770214</v>
      </c>
      <c r="AI1108" s="76">
        <f t="shared" si="1061"/>
        <v>16.549019607843139</v>
      </c>
    </row>
    <row r="1109" spans="1:35" x14ac:dyDescent="0.25">
      <c r="A1109" s="65">
        <v>46</v>
      </c>
      <c r="B1109" s="56">
        <v>46</v>
      </c>
      <c r="C1109" s="66">
        <v>38462</v>
      </c>
      <c r="D1109" s="65" t="s">
        <v>2192</v>
      </c>
      <c r="E1109" s="57" t="s">
        <v>19</v>
      </c>
      <c r="F1109" s="67"/>
      <c r="G1109" s="57" t="s">
        <v>119</v>
      </c>
      <c r="H1109" s="67" t="s">
        <v>11</v>
      </c>
      <c r="I1109" s="65">
        <v>1</v>
      </c>
      <c r="J1109" s="68">
        <v>1.5416666666666667</v>
      </c>
      <c r="K1109" s="65">
        <v>4</v>
      </c>
      <c r="L1109" s="65">
        <v>9</v>
      </c>
      <c r="M1109" s="65">
        <v>0.44400000000000001</v>
      </c>
      <c r="N1109" s="65">
        <v>0</v>
      </c>
      <c r="O1109" s="65">
        <v>0</v>
      </c>
      <c r="P1109" s="65"/>
      <c r="Q1109" s="65">
        <v>4</v>
      </c>
      <c r="R1109" s="65">
        <v>6</v>
      </c>
      <c r="S1109" s="65">
        <v>0.66700000000000004</v>
      </c>
      <c r="T1109" s="65">
        <v>4</v>
      </c>
      <c r="U1109" s="65">
        <v>10</v>
      </c>
      <c r="V1109" s="65">
        <v>14</v>
      </c>
      <c r="W1109" s="65">
        <v>5</v>
      </c>
      <c r="X1109" s="65">
        <v>0</v>
      </c>
      <c r="Y1109" s="65">
        <v>0</v>
      </c>
      <c r="Z1109" s="65">
        <v>2</v>
      </c>
      <c r="AA1109" s="65">
        <v>2</v>
      </c>
      <c r="AB1109" s="65">
        <v>12</v>
      </c>
      <c r="AC1109" s="65">
        <v>13</v>
      </c>
      <c r="AD1109" s="65"/>
      <c r="AE1109" s="77">
        <f t="shared" si="1068"/>
        <v>37</v>
      </c>
      <c r="AF1109" s="78" t="s">
        <v>2581</v>
      </c>
      <c r="AG1109" s="76">
        <f t="shared" ref="AG1109:AH1109" si="1094">STDEV(L1060:L1109)</f>
        <v>4.2098523896755742</v>
      </c>
      <c r="AH1109" s="76">
        <f t="shared" si="1094"/>
        <v>0.13034369793678904</v>
      </c>
      <c r="AI1109" s="76">
        <f t="shared" si="1061"/>
        <v>16.450980392156861</v>
      </c>
    </row>
    <row r="1110" spans="1:35" x14ac:dyDescent="0.25">
      <c r="A1110" s="65">
        <v>47</v>
      </c>
      <c r="B1110" s="56">
        <v>47</v>
      </c>
      <c r="C1110" s="66">
        <v>38462</v>
      </c>
      <c r="D1110" s="65" t="s">
        <v>2193</v>
      </c>
      <c r="E1110" s="57" t="s">
        <v>19</v>
      </c>
      <c r="F1110" s="67" t="s">
        <v>5</v>
      </c>
      <c r="G1110" s="57" t="s">
        <v>387</v>
      </c>
      <c r="H1110" s="67" t="s">
        <v>11</v>
      </c>
      <c r="I1110" s="65">
        <v>1</v>
      </c>
      <c r="J1110" s="68">
        <v>1.5833333333333333</v>
      </c>
      <c r="K1110" s="65">
        <v>9</v>
      </c>
      <c r="L1110" s="65">
        <v>14</v>
      </c>
      <c r="M1110" s="65">
        <v>0.64300000000000002</v>
      </c>
      <c r="N1110" s="65">
        <v>0</v>
      </c>
      <c r="O1110" s="65">
        <v>0</v>
      </c>
      <c r="P1110" s="65"/>
      <c r="Q1110" s="65">
        <v>3</v>
      </c>
      <c r="R1110" s="65">
        <v>4</v>
      </c>
      <c r="S1110" s="65">
        <v>0.75</v>
      </c>
      <c r="T1110" s="65">
        <v>2</v>
      </c>
      <c r="U1110" s="65">
        <v>8</v>
      </c>
      <c r="V1110" s="65">
        <v>10</v>
      </c>
      <c r="W1110" s="65">
        <v>1</v>
      </c>
      <c r="X1110" s="65">
        <v>0</v>
      </c>
      <c r="Y1110" s="65">
        <v>3</v>
      </c>
      <c r="Z1110" s="65">
        <v>1</v>
      </c>
      <c r="AA1110" s="65">
        <v>4</v>
      </c>
      <c r="AB1110" s="65">
        <v>21</v>
      </c>
      <c r="AC1110" s="65">
        <v>18.399999999999999</v>
      </c>
      <c r="AD1110" s="65"/>
      <c r="AE1110" s="77">
        <f t="shared" si="1068"/>
        <v>38</v>
      </c>
      <c r="AF1110" s="78" t="s">
        <v>2581</v>
      </c>
      <c r="AG1110" s="76">
        <f t="shared" ref="AG1110:AH1110" si="1095">STDEV(L1061:L1110)</f>
        <v>4.1759759949267048</v>
      </c>
      <c r="AH1110" s="76">
        <f t="shared" si="1095"/>
        <v>0.12978357023152393</v>
      </c>
      <c r="AI1110" s="76">
        <f t="shared" si="1061"/>
        <v>16.411764705882351</v>
      </c>
    </row>
    <row r="1111" spans="1:35" x14ac:dyDescent="0.25">
      <c r="A1111" s="65">
        <v>48</v>
      </c>
      <c r="B1111" s="56">
        <v>48</v>
      </c>
      <c r="C1111" s="66">
        <v>38462</v>
      </c>
      <c r="D1111" s="65" t="s">
        <v>2194</v>
      </c>
      <c r="E1111" s="57" t="s">
        <v>19</v>
      </c>
      <c r="F1111" s="67" t="s">
        <v>5</v>
      </c>
      <c r="G1111" s="57" t="s">
        <v>1</v>
      </c>
      <c r="H1111" s="67" t="s">
        <v>11</v>
      </c>
      <c r="I1111" s="65">
        <v>1</v>
      </c>
      <c r="J1111" s="69">
        <v>0.79166666666666663</v>
      </c>
      <c r="K1111" s="65">
        <v>8</v>
      </c>
      <c r="L1111" s="65">
        <v>10</v>
      </c>
      <c r="M1111" s="65">
        <v>0.8</v>
      </c>
      <c r="N1111" s="65">
        <v>0</v>
      </c>
      <c r="O1111" s="65">
        <v>0</v>
      </c>
      <c r="P1111" s="65"/>
      <c r="Q1111" s="65">
        <v>1</v>
      </c>
      <c r="R1111" s="65">
        <v>2</v>
      </c>
      <c r="S1111" s="65">
        <v>0.5</v>
      </c>
      <c r="T1111" s="65">
        <v>0</v>
      </c>
      <c r="U1111" s="65">
        <v>5</v>
      </c>
      <c r="V1111" s="65">
        <v>5</v>
      </c>
      <c r="W1111" s="65">
        <v>2</v>
      </c>
      <c r="X1111" s="65">
        <v>0</v>
      </c>
      <c r="Y1111" s="65">
        <v>2</v>
      </c>
      <c r="Z1111" s="65">
        <v>0</v>
      </c>
      <c r="AA1111" s="65">
        <v>2</v>
      </c>
      <c r="AB1111" s="65">
        <v>17</v>
      </c>
      <c r="AC1111" s="65">
        <v>16.3</v>
      </c>
      <c r="AD1111" s="65"/>
      <c r="AE1111" s="77">
        <f t="shared" si="1068"/>
        <v>19</v>
      </c>
      <c r="AF1111" s="78" t="s">
        <v>2581</v>
      </c>
      <c r="AG1111" s="76">
        <f t="shared" ref="AG1111:AH1111" si="1096">STDEV(L1062:L1111)</f>
        <v>4.275034311832707</v>
      </c>
      <c r="AH1111" s="76">
        <f t="shared" si="1096"/>
        <v>0.13583826066769467</v>
      </c>
      <c r="AI1111" s="76">
        <f t="shared" si="1061"/>
        <v>16.372549019607842</v>
      </c>
    </row>
    <row r="1112" spans="1:35" x14ac:dyDescent="0.25">
      <c r="A1112" s="65">
        <v>49</v>
      </c>
      <c r="B1112" s="56">
        <v>49</v>
      </c>
      <c r="C1112" s="66">
        <v>38462</v>
      </c>
      <c r="D1112" s="65" t="s">
        <v>2195</v>
      </c>
      <c r="E1112" s="57" t="s">
        <v>19</v>
      </c>
      <c r="F1112" s="67" t="s">
        <v>5</v>
      </c>
      <c r="G1112" s="57" t="s">
        <v>131</v>
      </c>
      <c r="H1112" s="67" t="s">
        <v>11</v>
      </c>
      <c r="I1112" s="65">
        <v>1</v>
      </c>
      <c r="J1112" s="68">
        <v>1.5</v>
      </c>
      <c r="K1112" s="65">
        <v>5</v>
      </c>
      <c r="L1112" s="65">
        <v>16</v>
      </c>
      <c r="M1112" s="65">
        <v>0.313</v>
      </c>
      <c r="N1112" s="65">
        <v>0</v>
      </c>
      <c r="O1112" s="65">
        <v>0</v>
      </c>
      <c r="P1112" s="65"/>
      <c r="Q1112" s="65">
        <v>6</v>
      </c>
      <c r="R1112" s="65">
        <v>8</v>
      </c>
      <c r="S1112" s="65">
        <v>0.75</v>
      </c>
      <c r="T1112" s="65">
        <v>2</v>
      </c>
      <c r="U1112" s="65">
        <v>13</v>
      </c>
      <c r="V1112" s="65">
        <v>15</v>
      </c>
      <c r="W1112" s="65">
        <v>9</v>
      </c>
      <c r="X1112" s="65">
        <v>0</v>
      </c>
      <c r="Y1112" s="65">
        <v>2</v>
      </c>
      <c r="Z1112" s="65">
        <v>3</v>
      </c>
      <c r="AA1112" s="65">
        <v>3</v>
      </c>
      <c r="AB1112" s="65">
        <v>16</v>
      </c>
      <c r="AC1112" s="65">
        <v>14.8</v>
      </c>
      <c r="AD1112" s="65"/>
      <c r="AE1112" s="77">
        <f t="shared" si="1068"/>
        <v>36</v>
      </c>
      <c r="AF1112" s="78" t="s">
        <v>2581</v>
      </c>
      <c r="AG1112" s="76">
        <f t="shared" ref="AG1112:AH1112" si="1097">STDEV(L1063:L1112)</f>
        <v>4.2478806240192739</v>
      </c>
      <c r="AH1112" s="76">
        <f t="shared" si="1097"/>
        <v>0.13756389090758042</v>
      </c>
      <c r="AI1112" s="76">
        <f t="shared" si="1061"/>
        <v>16.352941176470587</v>
      </c>
    </row>
    <row r="1113" spans="1:35" x14ac:dyDescent="0.25">
      <c r="A1113" s="65">
        <v>50</v>
      </c>
      <c r="B1113" s="56">
        <v>50</v>
      </c>
      <c r="C1113" s="66">
        <v>38462</v>
      </c>
      <c r="D1113" s="65" t="s">
        <v>2196</v>
      </c>
      <c r="E1113" s="57" t="s">
        <v>19</v>
      </c>
      <c r="F1113" s="67" t="s">
        <v>5</v>
      </c>
      <c r="G1113" s="57" t="s">
        <v>55</v>
      </c>
      <c r="H1113" s="67" t="s">
        <v>3</v>
      </c>
      <c r="I1113" s="65">
        <v>1</v>
      </c>
      <c r="J1113" s="68">
        <v>1.5416666666666667</v>
      </c>
      <c r="K1113" s="65">
        <v>5</v>
      </c>
      <c r="L1113" s="65">
        <v>14</v>
      </c>
      <c r="M1113" s="65">
        <v>0.35699999999999998</v>
      </c>
      <c r="N1113" s="65">
        <v>0</v>
      </c>
      <c r="O1113" s="65">
        <v>0</v>
      </c>
      <c r="P1113" s="65"/>
      <c r="Q1113" s="65">
        <v>10</v>
      </c>
      <c r="R1113" s="65">
        <v>12</v>
      </c>
      <c r="S1113" s="65">
        <v>0.83299999999999996</v>
      </c>
      <c r="T1113" s="65">
        <v>1</v>
      </c>
      <c r="U1113" s="65">
        <v>8</v>
      </c>
      <c r="V1113" s="65">
        <v>9</v>
      </c>
      <c r="W1113" s="65">
        <v>3</v>
      </c>
      <c r="X1113" s="65">
        <v>1</v>
      </c>
      <c r="Y1113" s="65">
        <v>2</v>
      </c>
      <c r="Z1113" s="65">
        <v>1</v>
      </c>
      <c r="AA1113" s="65">
        <v>2</v>
      </c>
      <c r="AB1113" s="65">
        <v>20</v>
      </c>
      <c r="AC1113" s="65">
        <v>17.2</v>
      </c>
      <c r="AD1113" s="65"/>
      <c r="AE1113" s="77">
        <f t="shared" si="1068"/>
        <v>37</v>
      </c>
      <c r="AF1113" s="78" t="s">
        <v>2581</v>
      </c>
      <c r="AG1113" s="76">
        <f t="shared" ref="AG1113:AH1113" si="1098">STDEV(L1064:L1113)</f>
        <v>4.1612890467512882</v>
      </c>
      <c r="AH1113" s="76">
        <f t="shared" si="1098"/>
        <v>0.1363828584596784</v>
      </c>
      <c r="AI1113" s="76">
        <f t="shared" si="1061"/>
        <v>16.372549019607842</v>
      </c>
    </row>
    <row r="1114" spans="1:35" x14ac:dyDescent="0.25">
      <c r="A1114" s="65">
        <v>51</v>
      </c>
      <c r="B1114" s="56">
        <v>51</v>
      </c>
      <c r="C1114" s="66">
        <v>38462</v>
      </c>
      <c r="D1114" s="65" t="s">
        <v>2197</v>
      </c>
      <c r="E1114" s="57" t="s">
        <v>19</v>
      </c>
      <c r="F1114" s="67" t="s">
        <v>5</v>
      </c>
      <c r="G1114" s="57" t="s">
        <v>119</v>
      </c>
      <c r="H1114" s="67" t="s">
        <v>11</v>
      </c>
      <c r="I1114" s="65">
        <v>1</v>
      </c>
      <c r="J1114" s="68">
        <v>1.3333333333333333</v>
      </c>
      <c r="K1114" s="65">
        <v>8</v>
      </c>
      <c r="L1114" s="65">
        <v>16</v>
      </c>
      <c r="M1114" s="65">
        <v>0.5</v>
      </c>
      <c r="N1114" s="65">
        <v>0</v>
      </c>
      <c r="O1114" s="65">
        <v>0</v>
      </c>
      <c r="P1114" s="65"/>
      <c r="Q1114" s="65">
        <v>3</v>
      </c>
      <c r="R1114" s="65">
        <v>6</v>
      </c>
      <c r="S1114" s="65">
        <v>0.5</v>
      </c>
      <c r="T1114" s="65">
        <v>2</v>
      </c>
      <c r="U1114" s="65">
        <v>4</v>
      </c>
      <c r="V1114" s="65">
        <v>6</v>
      </c>
      <c r="W1114" s="65">
        <v>5</v>
      </c>
      <c r="X1114" s="65">
        <v>0</v>
      </c>
      <c r="Y1114" s="65">
        <v>2</v>
      </c>
      <c r="Z1114" s="65">
        <v>0</v>
      </c>
      <c r="AA1114" s="65">
        <v>0</v>
      </c>
      <c r="AB1114" s="65">
        <v>19</v>
      </c>
      <c r="AC1114" s="65">
        <v>17.3</v>
      </c>
      <c r="AD1114" s="65"/>
      <c r="AE1114" s="77">
        <f t="shared" si="1068"/>
        <v>32</v>
      </c>
      <c r="AF1114" s="78" t="s">
        <v>2581</v>
      </c>
      <c r="AG1114" s="76">
        <f t="shared" ref="AG1114:AH1114" si="1099">STDEV(L1065:L1114)</f>
        <v>4.1612400035742869</v>
      </c>
      <c r="AH1114" s="76">
        <f t="shared" si="1099"/>
        <v>0.13476729603888646</v>
      </c>
      <c r="AI1114" s="76">
        <f t="shared" si="1061"/>
        <v>16.490196078431371</v>
      </c>
    </row>
    <row r="1115" spans="1:35" x14ac:dyDescent="0.25">
      <c r="A1115" s="65">
        <v>52</v>
      </c>
      <c r="B1115" s="56">
        <v>52</v>
      </c>
      <c r="C1115" s="66">
        <v>38462</v>
      </c>
      <c r="D1115" s="65" t="s">
        <v>2198</v>
      </c>
      <c r="E1115" s="57" t="s">
        <v>19</v>
      </c>
      <c r="F1115" s="67"/>
      <c r="G1115" s="57" t="s">
        <v>23</v>
      </c>
      <c r="H1115" s="67" t="s">
        <v>11</v>
      </c>
      <c r="I1115" s="65">
        <v>1</v>
      </c>
      <c r="J1115" s="68">
        <v>1.5416666666666667</v>
      </c>
      <c r="K1115" s="65">
        <v>10</v>
      </c>
      <c r="L1115" s="65">
        <v>21</v>
      </c>
      <c r="M1115" s="65">
        <v>0.47599999999999998</v>
      </c>
      <c r="N1115" s="65">
        <v>1</v>
      </c>
      <c r="O1115" s="65">
        <v>1</v>
      </c>
      <c r="P1115" s="65">
        <v>1</v>
      </c>
      <c r="Q1115" s="65">
        <v>9</v>
      </c>
      <c r="R1115" s="65">
        <v>9</v>
      </c>
      <c r="S1115" s="65">
        <v>1</v>
      </c>
      <c r="T1115" s="65">
        <v>2</v>
      </c>
      <c r="U1115" s="65">
        <v>9</v>
      </c>
      <c r="V1115" s="65">
        <v>11</v>
      </c>
      <c r="W1115" s="65">
        <v>3</v>
      </c>
      <c r="X1115" s="65">
        <v>2</v>
      </c>
      <c r="Y1115" s="65">
        <v>2</v>
      </c>
      <c r="Z1115" s="65">
        <v>1</v>
      </c>
      <c r="AA1115" s="65">
        <v>3</v>
      </c>
      <c r="AB1115" s="65">
        <v>30</v>
      </c>
      <c r="AC1115" s="65">
        <v>26.7</v>
      </c>
      <c r="AD1115" s="65"/>
      <c r="AE1115" s="77">
        <f t="shared" si="1068"/>
        <v>37</v>
      </c>
      <c r="AF1115" s="78" t="s">
        <v>2581</v>
      </c>
      <c r="AG1115" s="76">
        <f t="shared" ref="AG1115:AH1115" si="1100">STDEV(L1066:L1115)</f>
        <v>4.1612400035742869</v>
      </c>
      <c r="AH1115" s="76">
        <f t="shared" si="1100"/>
        <v>0.13476729603888635</v>
      </c>
      <c r="AI1115" s="76">
        <f t="shared" si="1061"/>
        <v>16.568627450980394</v>
      </c>
    </row>
    <row r="1116" spans="1:35" x14ac:dyDescent="0.25">
      <c r="A1116" s="65">
        <v>53</v>
      </c>
      <c r="B1116" s="56">
        <v>53</v>
      </c>
      <c r="C1116" s="66">
        <v>38462</v>
      </c>
      <c r="D1116" s="65" t="s">
        <v>2199</v>
      </c>
      <c r="E1116" s="57" t="s">
        <v>19</v>
      </c>
      <c r="F1116" s="67"/>
      <c r="G1116" s="57" t="s">
        <v>28</v>
      </c>
      <c r="H1116" s="67" t="s">
        <v>3</v>
      </c>
      <c r="I1116" s="65">
        <v>1</v>
      </c>
      <c r="J1116" s="68">
        <v>1.75</v>
      </c>
      <c r="K1116" s="65">
        <v>8</v>
      </c>
      <c r="L1116" s="65">
        <v>16</v>
      </c>
      <c r="M1116" s="65">
        <v>0.5</v>
      </c>
      <c r="N1116" s="65">
        <v>0</v>
      </c>
      <c r="O1116" s="65">
        <v>0</v>
      </c>
      <c r="P1116" s="65"/>
      <c r="Q1116" s="65">
        <v>11</v>
      </c>
      <c r="R1116" s="65">
        <v>17</v>
      </c>
      <c r="S1116" s="65">
        <v>0.64700000000000002</v>
      </c>
      <c r="T1116" s="65">
        <v>5</v>
      </c>
      <c r="U1116" s="65">
        <v>14</v>
      </c>
      <c r="V1116" s="65">
        <v>19</v>
      </c>
      <c r="W1116" s="65">
        <v>1</v>
      </c>
      <c r="X1116" s="65">
        <v>0</v>
      </c>
      <c r="Y1116" s="65">
        <v>4</v>
      </c>
      <c r="Z1116" s="65">
        <v>5</v>
      </c>
      <c r="AA1116" s="65">
        <v>4</v>
      </c>
      <c r="AB1116" s="65">
        <v>27</v>
      </c>
      <c r="AC1116" s="65">
        <v>21.2</v>
      </c>
      <c r="AD1116" s="65"/>
      <c r="AE1116" s="77">
        <f t="shared" si="1068"/>
        <v>42</v>
      </c>
      <c r="AF1116" s="78" t="s">
        <v>2581</v>
      </c>
      <c r="AG1116" s="76">
        <f t="shared" ref="AG1116:AH1116" si="1101">STDEV(L1067:L1116)</f>
        <v>4.1612400035742869</v>
      </c>
      <c r="AH1116" s="76">
        <f t="shared" si="1101"/>
        <v>0.12988919767813478</v>
      </c>
      <c r="AI1116" s="76">
        <f t="shared" si="1061"/>
        <v>16.470588235294116</v>
      </c>
    </row>
    <row r="1117" spans="1:35" x14ac:dyDescent="0.25">
      <c r="A1117" s="65">
        <v>54</v>
      </c>
      <c r="B1117" s="56">
        <v>54</v>
      </c>
      <c r="C1117" s="66">
        <v>38462</v>
      </c>
      <c r="D1117" s="65" t="s">
        <v>2200</v>
      </c>
      <c r="E1117" s="57" t="s">
        <v>19</v>
      </c>
      <c r="F1117" s="67" t="s">
        <v>5</v>
      </c>
      <c r="G1117" s="57" t="s">
        <v>51</v>
      </c>
      <c r="H1117" s="67" t="s">
        <v>11</v>
      </c>
      <c r="I1117" s="65">
        <v>1</v>
      </c>
      <c r="J1117" s="68">
        <v>1.3333333333333333</v>
      </c>
      <c r="K1117" s="65">
        <v>9</v>
      </c>
      <c r="L1117" s="65">
        <v>17</v>
      </c>
      <c r="M1117" s="65">
        <v>0.52900000000000003</v>
      </c>
      <c r="N1117" s="65">
        <v>0</v>
      </c>
      <c r="O1117" s="65">
        <v>0</v>
      </c>
      <c r="P1117" s="65"/>
      <c r="Q1117" s="65">
        <v>2</v>
      </c>
      <c r="R1117" s="65">
        <v>4</v>
      </c>
      <c r="S1117" s="65">
        <v>0.5</v>
      </c>
      <c r="T1117" s="65">
        <v>2</v>
      </c>
      <c r="U1117" s="65">
        <v>9</v>
      </c>
      <c r="V1117" s="65">
        <v>11</v>
      </c>
      <c r="W1117" s="65">
        <v>3</v>
      </c>
      <c r="X1117" s="65">
        <v>0</v>
      </c>
      <c r="Y1117" s="65">
        <v>1</v>
      </c>
      <c r="Z1117" s="65">
        <v>4</v>
      </c>
      <c r="AA1117" s="65">
        <v>4</v>
      </c>
      <c r="AB1117" s="65">
        <v>20</v>
      </c>
      <c r="AC1117" s="65">
        <v>12.2</v>
      </c>
      <c r="AD1117" s="65"/>
      <c r="AE1117" s="77">
        <f t="shared" si="1068"/>
        <v>32</v>
      </c>
      <c r="AF1117" s="78" t="s">
        <v>2581</v>
      </c>
      <c r="AG1117" s="76">
        <f t="shared" ref="AG1117:AH1117" si="1102">STDEV(L1068:L1117)</f>
        <v>4.1612890467512882</v>
      </c>
      <c r="AH1117" s="76">
        <f t="shared" si="1102"/>
        <v>0.12966292406679417</v>
      </c>
      <c r="AI1117" s="76">
        <f t="shared" si="1061"/>
        <v>16.490196078431371</v>
      </c>
    </row>
    <row r="1118" spans="1:35" x14ac:dyDescent="0.25">
      <c r="A1118" s="65">
        <v>55</v>
      </c>
      <c r="B1118" s="56">
        <v>55</v>
      </c>
      <c r="C1118" s="66">
        <v>38462</v>
      </c>
      <c r="D1118" s="65" t="s">
        <v>2201</v>
      </c>
      <c r="E1118" s="57" t="s">
        <v>19</v>
      </c>
      <c r="F1118" s="67"/>
      <c r="G1118" s="57" t="s">
        <v>100</v>
      </c>
      <c r="H1118" s="67" t="s">
        <v>11</v>
      </c>
      <c r="I1118" s="65">
        <v>1</v>
      </c>
      <c r="J1118" s="68">
        <v>1.4583333333333333</v>
      </c>
      <c r="K1118" s="65">
        <v>6</v>
      </c>
      <c r="L1118" s="65">
        <v>12</v>
      </c>
      <c r="M1118" s="65">
        <v>0.5</v>
      </c>
      <c r="N1118" s="65">
        <v>0</v>
      </c>
      <c r="O1118" s="65">
        <v>0</v>
      </c>
      <c r="P1118" s="65"/>
      <c r="Q1118" s="65">
        <v>1</v>
      </c>
      <c r="R1118" s="65">
        <v>4</v>
      </c>
      <c r="S1118" s="65">
        <v>0.25</v>
      </c>
      <c r="T1118" s="65">
        <v>3</v>
      </c>
      <c r="U1118" s="65">
        <v>8</v>
      </c>
      <c r="V1118" s="65">
        <v>11</v>
      </c>
      <c r="W1118" s="65">
        <v>4</v>
      </c>
      <c r="X1118" s="65">
        <v>0</v>
      </c>
      <c r="Y1118" s="65">
        <v>3</v>
      </c>
      <c r="Z1118" s="65">
        <v>2</v>
      </c>
      <c r="AA1118" s="65">
        <v>2</v>
      </c>
      <c r="AB1118" s="65">
        <v>13</v>
      </c>
      <c r="AC1118" s="65">
        <v>12.4</v>
      </c>
      <c r="AD1118" s="65"/>
      <c r="AE1118" s="77">
        <f t="shared" si="1068"/>
        <v>35</v>
      </c>
      <c r="AF1118" s="78" t="s">
        <v>2581</v>
      </c>
      <c r="AG1118" s="76">
        <f t="shared" ref="AG1118:AH1118" si="1103">STDEV(L1069:L1118)</f>
        <v>4.1952840384490422</v>
      </c>
      <c r="AH1118" s="76">
        <f t="shared" si="1103"/>
        <v>0.12922019808000962</v>
      </c>
      <c r="AI1118" s="76">
        <f t="shared" si="1061"/>
        <v>16.411764705882351</v>
      </c>
    </row>
    <row r="1119" spans="1:35" x14ac:dyDescent="0.25">
      <c r="A1119" s="65">
        <v>56</v>
      </c>
      <c r="B1119" s="56">
        <v>56</v>
      </c>
      <c r="C1119" s="66">
        <v>38462</v>
      </c>
      <c r="D1119" s="65" t="s">
        <v>2202</v>
      </c>
      <c r="E1119" s="57" t="s">
        <v>19</v>
      </c>
      <c r="F1119" s="67"/>
      <c r="G1119" s="57" t="s">
        <v>37</v>
      </c>
      <c r="H1119" s="67" t="s">
        <v>11</v>
      </c>
      <c r="I1119" s="65">
        <v>1</v>
      </c>
      <c r="J1119" s="68">
        <v>1.5833333333333333</v>
      </c>
      <c r="K1119" s="65">
        <v>12</v>
      </c>
      <c r="L1119" s="65">
        <v>20</v>
      </c>
      <c r="M1119" s="65">
        <v>0.6</v>
      </c>
      <c r="N1119" s="65">
        <v>0</v>
      </c>
      <c r="O1119" s="65">
        <v>0</v>
      </c>
      <c r="P1119" s="65"/>
      <c r="Q1119" s="65">
        <v>7</v>
      </c>
      <c r="R1119" s="65">
        <v>7</v>
      </c>
      <c r="S1119" s="65">
        <v>1</v>
      </c>
      <c r="T1119" s="65">
        <v>3</v>
      </c>
      <c r="U1119" s="65">
        <v>10</v>
      </c>
      <c r="V1119" s="65">
        <v>13</v>
      </c>
      <c r="W1119" s="65">
        <v>2</v>
      </c>
      <c r="X1119" s="65">
        <v>1</v>
      </c>
      <c r="Y1119" s="65">
        <v>1</v>
      </c>
      <c r="Z1119" s="65">
        <v>3</v>
      </c>
      <c r="AA1119" s="65">
        <v>1</v>
      </c>
      <c r="AB1119" s="65">
        <v>31</v>
      </c>
      <c r="AC1119" s="65">
        <v>26.6</v>
      </c>
      <c r="AD1119" s="65"/>
      <c r="AE1119" s="77">
        <f t="shared" si="1068"/>
        <v>38</v>
      </c>
      <c r="AF1119" s="78" t="s">
        <v>2581</v>
      </c>
      <c r="AG1119" s="76">
        <f t="shared" ref="AG1119:AH1119" si="1104">STDEV(L1070:L1119)</f>
        <v>4.1952840384490422</v>
      </c>
      <c r="AH1119" s="76">
        <f t="shared" si="1104"/>
        <v>0.12991701590018256</v>
      </c>
      <c r="AI1119" s="76">
        <f t="shared" si="1061"/>
        <v>16.529411764705884</v>
      </c>
    </row>
    <row r="1120" spans="1:35" x14ac:dyDescent="0.25">
      <c r="A1120" s="65">
        <v>57</v>
      </c>
      <c r="B1120" s="56">
        <v>57</v>
      </c>
      <c r="C1120" s="66">
        <v>38462</v>
      </c>
      <c r="D1120" s="65" t="s">
        <v>2203</v>
      </c>
      <c r="E1120" s="57" t="s">
        <v>19</v>
      </c>
      <c r="F1120" s="67"/>
      <c r="G1120" s="57" t="s">
        <v>13</v>
      </c>
      <c r="H1120" s="67" t="s">
        <v>11</v>
      </c>
      <c r="I1120" s="65">
        <v>1</v>
      </c>
      <c r="J1120" s="69">
        <v>0.95833333333333337</v>
      </c>
      <c r="K1120" s="65">
        <v>4</v>
      </c>
      <c r="L1120" s="65">
        <v>8</v>
      </c>
      <c r="M1120" s="65">
        <v>0.5</v>
      </c>
      <c r="N1120" s="65">
        <v>0</v>
      </c>
      <c r="O1120" s="65">
        <v>0</v>
      </c>
      <c r="P1120" s="65"/>
      <c r="Q1120" s="65">
        <v>4</v>
      </c>
      <c r="R1120" s="65">
        <v>4</v>
      </c>
      <c r="S1120" s="65">
        <v>1</v>
      </c>
      <c r="T1120" s="65">
        <v>1</v>
      </c>
      <c r="U1120" s="65">
        <v>3</v>
      </c>
      <c r="V1120" s="65">
        <v>4</v>
      </c>
      <c r="W1120" s="65">
        <v>4</v>
      </c>
      <c r="X1120" s="65">
        <v>0</v>
      </c>
      <c r="Y1120" s="65">
        <v>3</v>
      </c>
      <c r="Z1120" s="65">
        <v>1</v>
      </c>
      <c r="AA1120" s="65">
        <v>2</v>
      </c>
      <c r="AB1120" s="65">
        <v>12</v>
      </c>
      <c r="AC1120" s="65">
        <v>12.7</v>
      </c>
      <c r="AD1120" s="65"/>
      <c r="AE1120" s="77">
        <f t="shared" si="1068"/>
        <v>23</v>
      </c>
      <c r="AF1120" s="78" t="s">
        <v>2581</v>
      </c>
      <c r="AG1120" s="76">
        <f t="shared" ref="AG1120:AH1120" si="1105">STDEV(L1071:L1120)</f>
        <v>4.3183991742972818</v>
      </c>
      <c r="AH1120" s="76">
        <f t="shared" si="1105"/>
        <v>0.12991701590018256</v>
      </c>
      <c r="AI1120" s="76">
        <f t="shared" si="1061"/>
        <v>16.294117647058822</v>
      </c>
    </row>
    <row r="1121" spans="1:35" x14ac:dyDescent="0.25">
      <c r="A1121" s="65">
        <v>58</v>
      </c>
      <c r="B1121" s="56">
        <v>58</v>
      </c>
      <c r="C1121" s="66">
        <v>38462</v>
      </c>
      <c r="D1121" s="65" t="s">
        <v>2204</v>
      </c>
      <c r="E1121" s="57" t="s">
        <v>19</v>
      </c>
      <c r="F1121" s="67"/>
      <c r="G1121" s="57" t="s">
        <v>131</v>
      </c>
      <c r="H1121" s="67" t="s">
        <v>11</v>
      </c>
      <c r="I1121" s="65">
        <v>1</v>
      </c>
      <c r="J1121" s="68">
        <v>1.25</v>
      </c>
      <c r="K1121" s="65">
        <v>8</v>
      </c>
      <c r="L1121" s="65">
        <v>14</v>
      </c>
      <c r="M1121" s="65">
        <v>0.57099999999999995</v>
      </c>
      <c r="N1121" s="65">
        <v>0</v>
      </c>
      <c r="O1121" s="65">
        <v>0</v>
      </c>
      <c r="P1121" s="65"/>
      <c r="Q1121" s="65">
        <v>3</v>
      </c>
      <c r="R1121" s="65">
        <v>6</v>
      </c>
      <c r="S1121" s="65">
        <v>0.5</v>
      </c>
      <c r="T1121" s="65">
        <v>2</v>
      </c>
      <c r="U1121" s="65">
        <v>6</v>
      </c>
      <c r="V1121" s="65">
        <v>8</v>
      </c>
      <c r="W1121" s="65">
        <v>4</v>
      </c>
      <c r="X1121" s="65">
        <v>0</v>
      </c>
      <c r="Y1121" s="65">
        <v>4</v>
      </c>
      <c r="Z1121" s="65">
        <v>2</v>
      </c>
      <c r="AA1121" s="65">
        <v>2</v>
      </c>
      <c r="AB1121" s="65">
        <v>19</v>
      </c>
      <c r="AC1121" s="65">
        <v>17.2</v>
      </c>
      <c r="AD1121" s="65"/>
      <c r="AE1121" s="77">
        <f t="shared" si="1068"/>
        <v>30</v>
      </c>
      <c r="AF1121" s="78" t="s">
        <v>2581</v>
      </c>
      <c r="AG1121" s="76">
        <f t="shared" ref="AG1121:AH1121" si="1106">STDEV(L1072:L1121)</f>
        <v>4.0488849561027438</v>
      </c>
      <c r="AH1121" s="76">
        <f t="shared" si="1106"/>
        <v>0.13017604406717706</v>
      </c>
      <c r="AI1121" s="76">
        <f t="shared" si="1061"/>
        <v>16.333333333333332</v>
      </c>
    </row>
    <row r="1122" spans="1:35" x14ac:dyDescent="0.25">
      <c r="A1122" s="65">
        <v>59</v>
      </c>
      <c r="B1122" s="56">
        <v>59</v>
      </c>
      <c r="C1122" s="66">
        <v>38462</v>
      </c>
      <c r="D1122" s="65" t="s">
        <v>2205</v>
      </c>
      <c r="E1122" s="57" t="s">
        <v>19</v>
      </c>
      <c r="F1122" s="67"/>
      <c r="G1122" s="57" t="s">
        <v>119</v>
      </c>
      <c r="H1122" s="67" t="s">
        <v>11</v>
      </c>
      <c r="I1122" s="65">
        <v>1</v>
      </c>
      <c r="J1122" s="68">
        <v>1.0833333333333333</v>
      </c>
      <c r="K1122" s="65">
        <v>6</v>
      </c>
      <c r="L1122" s="65">
        <v>11</v>
      </c>
      <c r="M1122" s="65">
        <v>0.54500000000000004</v>
      </c>
      <c r="N1122" s="65">
        <v>0</v>
      </c>
      <c r="O1122" s="65">
        <v>0</v>
      </c>
      <c r="P1122" s="65"/>
      <c r="Q1122" s="65">
        <v>6</v>
      </c>
      <c r="R1122" s="65">
        <v>7</v>
      </c>
      <c r="S1122" s="65">
        <v>0.85699999999999998</v>
      </c>
      <c r="T1122" s="65">
        <v>5</v>
      </c>
      <c r="U1122" s="65">
        <v>8</v>
      </c>
      <c r="V1122" s="65">
        <v>13</v>
      </c>
      <c r="W1122" s="65">
        <v>3</v>
      </c>
      <c r="X1122" s="65">
        <v>0</v>
      </c>
      <c r="Y1122" s="65">
        <v>1</v>
      </c>
      <c r="Z1122" s="65">
        <v>2</v>
      </c>
      <c r="AA1122" s="65">
        <v>0</v>
      </c>
      <c r="AB1122" s="65">
        <v>18</v>
      </c>
      <c r="AC1122" s="65">
        <v>19</v>
      </c>
      <c r="AD1122" s="65"/>
      <c r="AE1122" s="77">
        <f t="shared" si="1068"/>
        <v>26</v>
      </c>
      <c r="AF1122" s="78" t="s">
        <v>2581</v>
      </c>
      <c r="AG1122" s="76">
        <f t="shared" ref="AG1122:AH1122" si="1107">STDEV(L1073:L1122)</f>
        <v>4.090007734137691</v>
      </c>
      <c r="AH1122" s="76">
        <f t="shared" si="1107"/>
        <v>0.12938194682128301</v>
      </c>
      <c r="AI1122" s="76">
        <f t="shared" si="1061"/>
        <v>16.019607843137255</v>
      </c>
    </row>
    <row r="1123" spans="1:35" x14ac:dyDescent="0.25">
      <c r="A1123" s="65">
        <v>60</v>
      </c>
      <c r="B1123" s="56">
        <v>60</v>
      </c>
      <c r="C1123" s="66">
        <v>38462</v>
      </c>
      <c r="D1123" s="65" t="s">
        <v>2206</v>
      </c>
      <c r="E1123" s="57" t="s">
        <v>19</v>
      </c>
      <c r="F1123" s="67"/>
      <c r="G1123" s="57" t="s">
        <v>89</v>
      </c>
      <c r="H1123" s="67" t="s">
        <v>11</v>
      </c>
      <c r="I1123" s="65">
        <v>1</v>
      </c>
      <c r="J1123" s="68">
        <v>1.4583333333333333</v>
      </c>
      <c r="K1123" s="65">
        <v>10</v>
      </c>
      <c r="L1123" s="65">
        <v>21</v>
      </c>
      <c r="M1123" s="65">
        <v>0.47599999999999998</v>
      </c>
      <c r="N1123" s="65">
        <v>0</v>
      </c>
      <c r="O1123" s="65">
        <v>0</v>
      </c>
      <c r="P1123" s="65"/>
      <c r="Q1123" s="65">
        <v>5</v>
      </c>
      <c r="R1123" s="65">
        <v>8</v>
      </c>
      <c r="S1123" s="65">
        <v>0.625</v>
      </c>
      <c r="T1123" s="65">
        <v>5</v>
      </c>
      <c r="U1123" s="65">
        <v>9</v>
      </c>
      <c r="V1123" s="65">
        <v>14</v>
      </c>
      <c r="W1123" s="65">
        <v>6</v>
      </c>
      <c r="X1123" s="65">
        <v>1</v>
      </c>
      <c r="Y1123" s="65">
        <v>5</v>
      </c>
      <c r="Z1123" s="65">
        <v>1</v>
      </c>
      <c r="AA1123" s="65">
        <v>2</v>
      </c>
      <c r="AB1123" s="65">
        <v>25</v>
      </c>
      <c r="AC1123" s="65">
        <v>26.2</v>
      </c>
      <c r="AD1123" s="65"/>
      <c r="AE1123" s="77">
        <f t="shared" si="1068"/>
        <v>35</v>
      </c>
      <c r="AF1123" s="78" t="s">
        <v>2581</v>
      </c>
      <c r="AG1123" s="76">
        <f t="shared" ref="AG1123:AH1123" si="1108">STDEV(L1074:L1123)</f>
        <v>4.1287444353271505</v>
      </c>
      <c r="AH1123" s="76">
        <f t="shared" si="1108"/>
        <v>0.12886724857426737</v>
      </c>
      <c r="AI1123" s="76">
        <f t="shared" si="1061"/>
        <v>16.176470588235293</v>
      </c>
    </row>
    <row r="1124" spans="1:35" x14ac:dyDescent="0.25">
      <c r="A1124" s="65">
        <v>61</v>
      </c>
      <c r="B1124" s="56">
        <v>61</v>
      </c>
      <c r="C1124" s="66">
        <v>38462</v>
      </c>
      <c r="D1124" s="65" t="s">
        <v>2207</v>
      </c>
      <c r="E1124" s="57" t="s">
        <v>19</v>
      </c>
      <c r="F1124" s="67"/>
      <c r="G1124" s="57" t="s">
        <v>91</v>
      </c>
      <c r="H1124" s="67" t="s">
        <v>11</v>
      </c>
      <c r="I1124" s="65">
        <v>1</v>
      </c>
      <c r="J1124" s="68">
        <v>1.25</v>
      </c>
      <c r="K1124" s="65">
        <v>9</v>
      </c>
      <c r="L1124" s="65">
        <v>20</v>
      </c>
      <c r="M1124" s="65">
        <v>0.45</v>
      </c>
      <c r="N1124" s="65">
        <v>0</v>
      </c>
      <c r="O1124" s="65">
        <v>0</v>
      </c>
      <c r="P1124" s="65"/>
      <c r="Q1124" s="65">
        <v>1</v>
      </c>
      <c r="R1124" s="65">
        <v>2</v>
      </c>
      <c r="S1124" s="65">
        <v>0.5</v>
      </c>
      <c r="T1124" s="65">
        <v>2</v>
      </c>
      <c r="U1124" s="65">
        <v>4</v>
      </c>
      <c r="V1124" s="65">
        <v>6</v>
      </c>
      <c r="W1124" s="65">
        <v>3</v>
      </c>
      <c r="X1124" s="65">
        <v>3</v>
      </c>
      <c r="Y1124" s="65">
        <v>3</v>
      </c>
      <c r="Z1124" s="65">
        <v>1</v>
      </c>
      <c r="AA1124" s="65">
        <v>2</v>
      </c>
      <c r="AB1124" s="65">
        <v>19</v>
      </c>
      <c r="AC1124" s="65">
        <v>16.2</v>
      </c>
      <c r="AD1124" s="65"/>
      <c r="AE1124" s="77">
        <f t="shared" si="1068"/>
        <v>30</v>
      </c>
      <c r="AF1124" s="78" t="s">
        <v>2581</v>
      </c>
      <c r="AG1124" s="76">
        <f t="shared" ref="AG1124:AH1124" si="1109">STDEV(L1075:L1124)</f>
        <v>4.145368696829399</v>
      </c>
      <c r="AH1124" s="76">
        <f t="shared" si="1109"/>
        <v>0.12871332487353451</v>
      </c>
      <c r="AI1124" s="76">
        <f t="shared" si="1061"/>
        <v>16.196078431372548</v>
      </c>
    </row>
    <row r="1125" spans="1:35" x14ac:dyDescent="0.25">
      <c r="A1125" s="65">
        <v>62</v>
      </c>
      <c r="B1125" s="56">
        <v>62</v>
      </c>
      <c r="C1125" s="66">
        <v>38462</v>
      </c>
      <c r="D1125" s="65" t="s">
        <v>2208</v>
      </c>
      <c r="E1125" s="57" t="s">
        <v>19</v>
      </c>
      <c r="F1125" s="67" t="s">
        <v>5</v>
      </c>
      <c r="G1125" s="57" t="s">
        <v>10</v>
      </c>
      <c r="H1125" s="67" t="s">
        <v>3</v>
      </c>
      <c r="I1125" s="65">
        <v>1</v>
      </c>
      <c r="J1125" s="69">
        <v>8.3333333333333329E-2</v>
      </c>
      <c r="K1125" s="65">
        <v>1</v>
      </c>
      <c r="L1125" s="65">
        <v>2</v>
      </c>
      <c r="M1125" s="65">
        <v>0.5</v>
      </c>
      <c r="N1125" s="65">
        <v>0</v>
      </c>
      <c r="O1125" s="65">
        <v>0</v>
      </c>
      <c r="P1125" s="65"/>
      <c r="Q1125" s="65">
        <v>0</v>
      </c>
      <c r="R1125" s="65">
        <v>0</v>
      </c>
      <c r="S1125" s="65"/>
      <c r="T1125" s="65">
        <v>1</v>
      </c>
      <c r="U1125" s="65">
        <v>0</v>
      </c>
      <c r="V1125" s="65">
        <v>1</v>
      </c>
      <c r="W1125" s="65">
        <v>0</v>
      </c>
      <c r="X1125" s="65">
        <v>0</v>
      </c>
      <c r="Y1125" s="65">
        <v>0</v>
      </c>
      <c r="Z1125" s="65">
        <v>0</v>
      </c>
      <c r="AA1125" s="65">
        <v>0</v>
      </c>
      <c r="AB1125" s="65">
        <v>2</v>
      </c>
      <c r="AC1125" s="65">
        <v>1.7</v>
      </c>
      <c r="AD1125" s="65"/>
      <c r="AE1125" s="77">
        <f t="shared" si="1068"/>
        <v>2</v>
      </c>
      <c r="AF1125" s="78" t="s">
        <v>2581</v>
      </c>
      <c r="AG1125" s="76">
        <f t="shared" ref="AG1125:AH1125" si="1110">STDEV(L1076:L1125)</f>
        <v>4.599733798863598</v>
      </c>
      <c r="AH1125" s="76">
        <f t="shared" si="1110"/>
        <v>0.12867142936446252</v>
      </c>
      <c r="AI1125" s="76">
        <f t="shared" si="1061"/>
        <v>15.862745098039216</v>
      </c>
    </row>
    <row r="1126" spans="1:35" x14ac:dyDescent="0.25">
      <c r="A1126" s="65">
        <v>63</v>
      </c>
      <c r="B1126" s="56">
        <v>63</v>
      </c>
      <c r="C1126" s="66">
        <v>38462</v>
      </c>
      <c r="D1126" s="65" t="s">
        <v>2209</v>
      </c>
      <c r="E1126" s="57" t="s">
        <v>19</v>
      </c>
      <c r="F1126" s="67" t="s">
        <v>5</v>
      </c>
      <c r="G1126" s="57" t="s">
        <v>13</v>
      </c>
      <c r="H1126" s="67" t="s">
        <v>3</v>
      </c>
      <c r="I1126" s="65">
        <v>1</v>
      </c>
      <c r="J1126" s="69">
        <v>0.83333333333333337</v>
      </c>
      <c r="K1126" s="65">
        <v>6</v>
      </c>
      <c r="L1126" s="65">
        <v>7</v>
      </c>
      <c r="M1126" s="65">
        <v>0.85699999999999998</v>
      </c>
      <c r="N1126" s="65">
        <v>0</v>
      </c>
      <c r="O1126" s="65">
        <v>0</v>
      </c>
      <c r="P1126" s="65"/>
      <c r="Q1126" s="65">
        <v>5</v>
      </c>
      <c r="R1126" s="65">
        <v>8</v>
      </c>
      <c r="S1126" s="65">
        <v>0.625</v>
      </c>
      <c r="T1126" s="65">
        <v>3</v>
      </c>
      <c r="U1126" s="65">
        <v>4</v>
      </c>
      <c r="V1126" s="65">
        <v>7</v>
      </c>
      <c r="W1126" s="65">
        <v>1</v>
      </c>
      <c r="X1126" s="65">
        <v>0</v>
      </c>
      <c r="Y1126" s="65">
        <v>1</v>
      </c>
      <c r="Z1126" s="65">
        <v>1</v>
      </c>
      <c r="AA1126" s="65">
        <v>2</v>
      </c>
      <c r="AB1126" s="65">
        <v>17</v>
      </c>
      <c r="AC1126" s="65">
        <v>16.2</v>
      </c>
      <c r="AD1126" s="65"/>
      <c r="AE1126" s="77">
        <f t="shared" si="1068"/>
        <v>20</v>
      </c>
      <c r="AF1126" s="78" t="s">
        <v>2581</v>
      </c>
      <c r="AG1126" s="76">
        <f t="shared" ref="AG1126:AH1126" si="1111">STDEV(L1077:L1126)</f>
        <v>4.7656937306853724</v>
      </c>
      <c r="AH1126" s="76">
        <f t="shared" si="1111"/>
        <v>0.13613922195716435</v>
      </c>
      <c r="AI1126" s="76">
        <f t="shared" si="1061"/>
        <v>15.666666666666666</v>
      </c>
    </row>
    <row r="1127" spans="1:35" x14ac:dyDescent="0.25">
      <c r="A1127" s="65">
        <v>64</v>
      </c>
      <c r="B1127" s="56">
        <v>64</v>
      </c>
      <c r="C1127" s="66">
        <v>38462</v>
      </c>
      <c r="D1127" s="65" t="s">
        <v>2210</v>
      </c>
      <c r="E1127" s="57" t="s">
        <v>19</v>
      </c>
      <c r="F1127" s="67"/>
      <c r="G1127" s="57" t="s">
        <v>28</v>
      </c>
      <c r="H1127" s="67" t="s">
        <v>11</v>
      </c>
      <c r="I1127" s="65">
        <v>1</v>
      </c>
      <c r="J1127" s="69">
        <v>0.95833333333333337</v>
      </c>
      <c r="K1127" s="65">
        <v>3</v>
      </c>
      <c r="L1127" s="65">
        <v>11</v>
      </c>
      <c r="M1127" s="65">
        <v>0.27300000000000002</v>
      </c>
      <c r="N1127" s="65">
        <v>0</v>
      </c>
      <c r="O1127" s="65">
        <v>0</v>
      </c>
      <c r="P1127" s="65"/>
      <c r="Q1127" s="65">
        <v>5</v>
      </c>
      <c r="R1127" s="65">
        <v>5</v>
      </c>
      <c r="S1127" s="65">
        <v>1</v>
      </c>
      <c r="T1127" s="65">
        <v>2</v>
      </c>
      <c r="U1127" s="65">
        <v>6</v>
      </c>
      <c r="V1127" s="65">
        <v>8</v>
      </c>
      <c r="W1127" s="65">
        <v>1</v>
      </c>
      <c r="X1127" s="65">
        <v>1</v>
      </c>
      <c r="Y1127" s="65">
        <v>1</v>
      </c>
      <c r="Z1127" s="65">
        <v>0</v>
      </c>
      <c r="AA1127" s="65">
        <v>3</v>
      </c>
      <c r="AB1127" s="65">
        <v>11</v>
      </c>
      <c r="AC1127" s="65">
        <v>8.9</v>
      </c>
      <c r="AD1127" s="65"/>
      <c r="AE1127" s="77">
        <f t="shared" si="1068"/>
        <v>23</v>
      </c>
      <c r="AF1127" s="78" t="s">
        <v>2581</v>
      </c>
      <c r="AG1127" s="76">
        <f t="shared" ref="AG1127:AH1127" si="1112">STDEV(L1078:L1127)</f>
        <v>4.7434164902525691</v>
      </c>
      <c r="AH1127" s="76">
        <f t="shared" si="1112"/>
        <v>0.13935913962104654</v>
      </c>
      <c r="AI1127" s="76">
        <f t="shared" si="1061"/>
        <v>15.588235294117647</v>
      </c>
    </row>
    <row r="1128" spans="1:35" x14ac:dyDescent="0.25">
      <c r="A1128" s="65">
        <v>65</v>
      </c>
      <c r="B1128" s="56">
        <v>65</v>
      </c>
      <c r="C1128" s="66">
        <v>38462</v>
      </c>
      <c r="D1128" s="65" t="s">
        <v>2211</v>
      </c>
      <c r="E1128" s="57" t="s">
        <v>19</v>
      </c>
      <c r="F1128" s="67" t="s">
        <v>5</v>
      </c>
      <c r="G1128" s="57" t="s">
        <v>28</v>
      </c>
      <c r="H1128" s="67" t="s">
        <v>3</v>
      </c>
      <c r="I1128" s="65">
        <v>1</v>
      </c>
      <c r="J1128" s="68">
        <v>1.1666666666666667</v>
      </c>
      <c r="K1128" s="65">
        <v>7</v>
      </c>
      <c r="L1128" s="65">
        <v>13</v>
      </c>
      <c r="M1128" s="65">
        <v>0.53800000000000003</v>
      </c>
      <c r="N1128" s="65">
        <v>0</v>
      </c>
      <c r="O1128" s="65">
        <v>0</v>
      </c>
      <c r="P1128" s="65"/>
      <c r="Q1128" s="65">
        <v>3</v>
      </c>
      <c r="R1128" s="65">
        <v>3</v>
      </c>
      <c r="S1128" s="65">
        <v>1</v>
      </c>
      <c r="T1128" s="65">
        <v>1</v>
      </c>
      <c r="U1128" s="65">
        <v>5</v>
      </c>
      <c r="V1128" s="65">
        <v>6</v>
      </c>
      <c r="W1128" s="65">
        <v>2</v>
      </c>
      <c r="X1128" s="65">
        <v>0</v>
      </c>
      <c r="Y1128" s="65">
        <v>4</v>
      </c>
      <c r="Z1128" s="65">
        <v>0</v>
      </c>
      <c r="AA1128" s="65">
        <v>5</v>
      </c>
      <c r="AB1128" s="65">
        <v>17</v>
      </c>
      <c r="AC1128" s="65">
        <v>15.1</v>
      </c>
      <c r="AD1128" s="65"/>
      <c r="AE1128" s="77">
        <f t="shared" si="1068"/>
        <v>28</v>
      </c>
      <c r="AF1128" s="78" t="s">
        <v>2581</v>
      </c>
      <c r="AG1128" s="76">
        <f t="shared" ref="AG1128:AH1128" si="1113">STDEV(L1079:L1128)</f>
        <v>4.7578506551953526</v>
      </c>
      <c r="AH1128" s="76">
        <f t="shared" si="1113"/>
        <v>0.13938043812031964</v>
      </c>
      <c r="AI1128" s="76">
        <f t="shared" si="1061"/>
        <v>15.647058823529411</v>
      </c>
    </row>
    <row r="1129" spans="1:35" x14ac:dyDescent="0.25">
      <c r="A1129" s="65">
        <v>66</v>
      </c>
      <c r="B1129" s="56">
        <v>66</v>
      </c>
      <c r="C1129" s="66">
        <v>38462</v>
      </c>
      <c r="D1129" s="65" t="s">
        <v>2212</v>
      </c>
      <c r="E1129" s="57" t="s">
        <v>19</v>
      </c>
      <c r="F1129" s="67" t="s">
        <v>5</v>
      </c>
      <c r="G1129" s="57" t="s">
        <v>89</v>
      </c>
      <c r="H1129" s="67" t="s">
        <v>3</v>
      </c>
      <c r="I1129" s="65">
        <v>1</v>
      </c>
      <c r="J1129" s="69">
        <v>0.95833333333333337</v>
      </c>
      <c r="K1129" s="65">
        <v>1</v>
      </c>
      <c r="L1129" s="65">
        <v>8</v>
      </c>
      <c r="M1129" s="65">
        <v>0.125</v>
      </c>
      <c r="N1129" s="65">
        <v>0</v>
      </c>
      <c r="O1129" s="65">
        <v>0</v>
      </c>
      <c r="P1129" s="65"/>
      <c r="Q1129" s="65">
        <v>1</v>
      </c>
      <c r="R1129" s="65">
        <v>2</v>
      </c>
      <c r="S1129" s="65">
        <v>0.5</v>
      </c>
      <c r="T1129" s="65">
        <v>1</v>
      </c>
      <c r="U1129" s="65">
        <v>5</v>
      </c>
      <c r="V1129" s="65">
        <v>6</v>
      </c>
      <c r="W1129" s="65">
        <v>3</v>
      </c>
      <c r="X1129" s="65">
        <v>0</v>
      </c>
      <c r="Y1129" s="65">
        <v>2</v>
      </c>
      <c r="Z1129" s="65">
        <v>2</v>
      </c>
      <c r="AA1129" s="65">
        <v>1</v>
      </c>
      <c r="AB1129" s="65">
        <v>3</v>
      </c>
      <c r="AC1129" s="65">
        <v>0.7</v>
      </c>
      <c r="AD1129" s="65"/>
      <c r="AE1129" s="77">
        <f t="shared" si="1068"/>
        <v>23</v>
      </c>
      <c r="AF1129" s="78" t="s">
        <v>2581</v>
      </c>
      <c r="AG1129" s="76">
        <f t="shared" ref="AG1129:AH1129" si="1114">STDEV(L1080:L1129)</f>
        <v>4.8533178216093606</v>
      </c>
      <c r="AH1129" s="76">
        <f t="shared" si="1114"/>
        <v>0.14147737253276732</v>
      </c>
      <c r="AI1129" s="76">
        <f t="shared" si="1061"/>
        <v>15.509803921568627</v>
      </c>
    </row>
  </sheetData>
  <sortState ref="A544:AC1164">
    <sortCondition ref="C544:C1164"/>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G32"/>
  <sheetViews>
    <sheetView showGridLines="0" workbookViewId="0">
      <selection activeCell="F1" sqref="F1:F1048576"/>
    </sheetView>
  </sheetViews>
  <sheetFormatPr defaultRowHeight="15" x14ac:dyDescent="0.25"/>
  <cols>
    <col min="2" max="7" width="14.5703125" customWidth="1"/>
  </cols>
  <sheetData>
    <row r="1" spans="1:7" s="8" customFormat="1" ht="30" x14ac:dyDescent="0.25">
      <c r="A1" s="9" t="s">
        <v>1388</v>
      </c>
      <c r="B1" s="8" t="s">
        <v>1384</v>
      </c>
      <c r="C1" s="8" t="s">
        <v>1389</v>
      </c>
      <c r="D1" s="8" t="s">
        <v>1386</v>
      </c>
      <c r="E1" s="8" t="s">
        <v>1390</v>
      </c>
      <c r="G1" s="8" t="s">
        <v>1496</v>
      </c>
    </row>
    <row r="2" spans="1:7" x14ac:dyDescent="0.25">
      <c r="A2" t="s">
        <v>1</v>
      </c>
      <c r="B2" s="7">
        <f>LAL!$B$1</f>
        <v>95.878787878787875</v>
      </c>
      <c r="C2" s="7">
        <f>LAL!$B$2</f>
        <v>11.112730262756019</v>
      </c>
      <c r="D2" s="7">
        <f>LAL!$B$4</f>
        <v>97.303030303030297</v>
      </c>
      <c r="E2" s="7">
        <f>LAL!$B$5</f>
        <v>9.305035356390805</v>
      </c>
      <c r="F2" s="7">
        <f>LAL!$B$1</f>
        <v>95.878787878787875</v>
      </c>
      <c r="G2" s="44">
        <f>B2-$B$32</f>
        <v>-0.38080808080808026</v>
      </c>
    </row>
    <row r="3" spans="1:7" x14ac:dyDescent="0.25">
      <c r="A3" t="s">
        <v>41</v>
      </c>
      <c r="B3" s="7">
        <f>NYK!$B$1</f>
        <v>94.651515151515156</v>
      </c>
      <c r="C3" s="7">
        <f>NYK!$B$2</f>
        <v>11.595081748134463</v>
      </c>
      <c r="D3" s="7">
        <f>NYK!$B$4</f>
        <v>97.848484848484844</v>
      </c>
      <c r="E3" s="7">
        <f>NYK!$B$5</f>
        <v>11.219820955985995</v>
      </c>
      <c r="F3" s="7">
        <f>NYK!$B$1</f>
        <v>94.651515151515156</v>
      </c>
      <c r="G3" s="44">
        <f t="shared" ref="G3:G31" si="0">B3-$B$32</f>
        <v>-1.6080808080807998</v>
      </c>
    </row>
    <row r="4" spans="1:7" x14ac:dyDescent="0.25">
      <c r="A4" t="s">
        <v>131</v>
      </c>
      <c r="B4" s="7">
        <f>NJN!$B$1</f>
        <v>99.075757575757578</v>
      </c>
      <c r="C4" s="7">
        <f>NJN!$B$2</f>
        <v>9.1639941007612968</v>
      </c>
      <c r="D4" s="7">
        <f>NJN!$B$4</f>
        <v>93.090909090909093</v>
      </c>
      <c r="E4" s="7">
        <f>NJN!$B$5</f>
        <v>11.046373958108529</v>
      </c>
      <c r="F4" s="7">
        <f>NJN!$B$1</f>
        <v>99.075757575757578</v>
      </c>
      <c r="G4" s="44">
        <f t="shared" si="0"/>
        <v>2.8161616161616223</v>
      </c>
    </row>
    <row r="5" spans="1:7" x14ac:dyDescent="0.25">
      <c r="A5" t="s">
        <v>1391</v>
      </c>
      <c r="B5" s="7">
        <f>PHL!$B$1</f>
        <v>89.393939393939391</v>
      </c>
      <c r="C5" s="7">
        <f>PHL!$B$2</f>
        <v>11.278132398419087</v>
      </c>
      <c r="D5" s="7">
        <f>PHL!$B$4</f>
        <v>93.63636363636364</v>
      </c>
      <c r="E5" s="7">
        <f>PHL!$B$5</f>
        <v>10.513926827910542</v>
      </c>
      <c r="F5" s="7">
        <f>PHL!$B$1</f>
        <v>89.393939393939391</v>
      </c>
      <c r="G5" s="44">
        <f t="shared" si="0"/>
        <v>-6.8656565656565647</v>
      </c>
    </row>
    <row r="6" spans="1:7" x14ac:dyDescent="0.25">
      <c r="A6" t="s">
        <v>97</v>
      </c>
      <c r="B6" s="7">
        <f>BOS!$B$1</f>
        <v>89.333333333333329</v>
      </c>
      <c r="C6" s="7">
        <f>BOS!$B$2</f>
        <v>12.700494640074595</v>
      </c>
      <c r="D6" s="7">
        <f>BOS!$B$4</f>
        <v>91.848484848484844</v>
      </c>
      <c r="E6" s="7">
        <f>BOS!$B$5</f>
        <v>10.272056829824869</v>
      </c>
      <c r="F6" s="7">
        <f>BOS!$B$1</f>
        <v>89.333333333333329</v>
      </c>
      <c r="G6" s="44">
        <f t="shared" si="0"/>
        <v>-6.926262626262627</v>
      </c>
    </row>
    <row r="7" spans="1:7" x14ac:dyDescent="0.25">
      <c r="A7" t="s">
        <v>100</v>
      </c>
      <c r="B7" s="7">
        <f>TOR!$B$1</f>
        <v>94</v>
      </c>
      <c r="C7" s="7">
        <f>TOR!$B$2</f>
        <v>10.76747238391915</v>
      </c>
      <c r="D7" s="7">
        <f>TOR!$B$4</f>
        <v>90.696969696969703</v>
      </c>
      <c r="E7" s="7">
        <f>TOR!$B$5</f>
        <v>11.766928488803138</v>
      </c>
      <c r="F7" s="7">
        <f>TOR!$B$1</f>
        <v>94</v>
      </c>
      <c r="G7" s="44">
        <f t="shared" si="0"/>
        <v>-2.2595959595959556</v>
      </c>
    </row>
    <row r="8" spans="1:7" x14ac:dyDescent="0.25">
      <c r="A8" t="s">
        <v>37</v>
      </c>
      <c r="B8" s="7">
        <f>CHI!$B$1</f>
        <v>88.166666666666671</v>
      </c>
      <c r="C8" s="7">
        <f>CHI!$B$2</f>
        <v>12.796133230043596</v>
      </c>
      <c r="D8" s="7">
        <f>CHI!$B$4</f>
        <v>96.348484848484844</v>
      </c>
      <c r="E8" s="7">
        <f>CHI!$B$5</f>
        <v>10.795287325413282</v>
      </c>
      <c r="F8" s="7">
        <f>CHI!$B$1</f>
        <v>88.166666666666671</v>
      </c>
      <c r="G8" s="44">
        <f t="shared" si="0"/>
        <v>-8.0929292929292842</v>
      </c>
    </row>
    <row r="9" spans="1:7" x14ac:dyDescent="0.25">
      <c r="A9" t="s">
        <v>60</v>
      </c>
      <c r="B9" s="7">
        <f>MIL!$B$1</f>
        <v>98.742424242424249</v>
      </c>
      <c r="C9" s="7">
        <f>MIL!$B$2</f>
        <v>10.228633424115939</v>
      </c>
      <c r="D9" s="7">
        <f>MIL!$B$4</f>
        <v>99.015151515151516</v>
      </c>
      <c r="E9" s="7">
        <f>MIL!$B$5</f>
        <v>11.51252485071058</v>
      </c>
      <c r="F9" s="7">
        <f>MIL!$B$1</f>
        <v>98.742424242424249</v>
      </c>
      <c r="G9" s="44">
        <f t="shared" si="0"/>
        <v>2.4828282828282937</v>
      </c>
    </row>
    <row r="10" spans="1:7" x14ac:dyDescent="0.25">
      <c r="A10" t="s">
        <v>31</v>
      </c>
      <c r="B10" s="7">
        <f>IND!$B$1</f>
        <v>94.409090909090907</v>
      </c>
      <c r="C10" s="7">
        <f>IND!$B$2</f>
        <v>10.240158160928951</v>
      </c>
      <c r="D10" s="7">
        <f>IND!$B$4</f>
        <v>97.712121212121218</v>
      </c>
      <c r="E10" s="7">
        <f>IND!$B$5</f>
        <v>10.569571931533007</v>
      </c>
      <c r="F10" s="7">
        <f>IND!$B$1</f>
        <v>94.409090909090907</v>
      </c>
      <c r="G10" s="44">
        <f t="shared" si="0"/>
        <v>-1.8505050505050491</v>
      </c>
    </row>
    <row r="11" spans="1:7" x14ac:dyDescent="0.25">
      <c r="A11" t="s">
        <v>10</v>
      </c>
      <c r="B11" s="7">
        <f>DET!$B$1</f>
        <v>95.651515151515156</v>
      </c>
      <c r="C11" s="7">
        <f>DET!$B$2</f>
        <v>10.569174953962085</v>
      </c>
      <c r="D11" s="7">
        <f>DET!$B$4</f>
        <v>90.86363636363636</v>
      </c>
      <c r="E11" s="7">
        <f>DET!$B$5</f>
        <v>12.500937027816205</v>
      </c>
      <c r="F11" s="7">
        <f>DET!$B$1</f>
        <v>95.651515151515156</v>
      </c>
      <c r="G11" s="44">
        <f t="shared" si="0"/>
        <v>-0.60808080808079978</v>
      </c>
    </row>
    <row r="12" spans="1:7" x14ac:dyDescent="0.25">
      <c r="A12" t="s">
        <v>51</v>
      </c>
      <c r="B12" s="7">
        <f>CLE!$B$1</f>
        <v>100.22727272727273</v>
      </c>
      <c r="C12" s="7">
        <f>CLE!$B$2</f>
        <v>10.93729745067199</v>
      </c>
      <c r="D12" s="7">
        <f>CLE!$B$4</f>
        <v>93.030303030303031</v>
      </c>
      <c r="E12" s="7">
        <f>CLE!$B$5</f>
        <v>10.276140695760663</v>
      </c>
      <c r="F12" s="7">
        <f>CLE!$B$1</f>
        <v>100.22727272727273</v>
      </c>
      <c r="G12" s="44">
        <f t="shared" si="0"/>
        <v>3.9676767676767781</v>
      </c>
    </row>
    <row r="13" spans="1:7" x14ac:dyDescent="0.25">
      <c r="A13" t="s">
        <v>55</v>
      </c>
      <c r="B13" s="7">
        <f>MIA!$B$1</f>
        <v>92.5</v>
      </c>
      <c r="C13" s="7">
        <f>MIA!$B$2</f>
        <v>10.2810505299799</v>
      </c>
      <c r="D13" s="7">
        <f>MIA!$B$4</f>
        <v>98.484848484848484</v>
      </c>
      <c r="E13" s="7">
        <f>MIA!$B$5</f>
        <v>12.136711535657717</v>
      </c>
      <c r="F13" s="7">
        <f>MIA!$B$1</f>
        <v>92.5</v>
      </c>
      <c r="G13" s="44">
        <f t="shared" si="0"/>
        <v>-3.7595959595959556</v>
      </c>
    </row>
    <row r="14" spans="1:7" x14ac:dyDescent="0.25">
      <c r="A14" t="s">
        <v>102</v>
      </c>
      <c r="B14" s="7">
        <f>ATL!$B$1</f>
        <v>93.151515151515156</v>
      </c>
      <c r="C14" s="7">
        <f>ATL!$B$2</f>
        <v>10.678868312617618</v>
      </c>
      <c r="D14" s="7">
        <f>ATL!$B$4</f>
        <v>96.590909090909093</v>
      </c>
      <c r="E14" s="7">
        <f>ATL!$B$5</f>
        <v>13.300060465712518</v>
      </c>
      <c r="F14" s="7">
        <f>ATL!$B$1</f>
        <v>93.151515151515156</v>
      </c>
      <c r="G14" s="44">
        <f t="shared" si="0"/>
        <v>-3.1080808080807998</v>
      </c>
    </row>
    <row r="15" spans="1:7" x14ac:dyDescent="0.25">
      <c r="A15" t="s">
        <v>91</v>
      </c>
      <c r="B15" s="7">
        <f>CHA!$B$1</f>
        <v>100.86363636363636</v>
      </c>
      <c r="C15" s="7">
        <f>CHA!$B$2</f>
        <v>10.51429263670882</v>
      </c>
      <c r="D15" s="7">
        <f>CHA!$B$4</f>
        <v>86.954545454545453</v>
      </c>
      <c r="E15" s="7">
        <f>CHA!$B$5</f>
        <v>11.122301668521429</v>
      </c>
      <c r="F15" s="7">
        <f>CHA!$B$1</f>
        <v>100.86363636363636</v>
      </c>
      <c r="G15" s="44">
        <f t="shared" si="0"/>
        <v>4.6040404040404042</v>
      </c>
    </row>
    <row r="16" spans="1:7" x14ac:dyDescent="0.25">
      <c r="A16" t="s">
        <v>35</v>
      </c>
      <c r="B16" s="7">
        <f>ORL!$B$1</f>
        <v>93.378787878787875</v>
      </c>
      <c r="C16" s="7">
        <f>ORL!$B$2</f>
        <v>9.8164150616202157</v>
      </c>
      <c r="D16" s="7">
        <f>ORL!$B$4</f>
        <v>94.166666666666671</v>
      </c>
      <c r="E16" s="7">
        <f>ORL!$B$5</f>
        <v>13.617390841616199</v>
      </c>
      <c r="F16" s="7">
        <f>ORL!$B$1</f>
        <v>93.378787878787875</v>
      </c>
      <c r="G16" s="44">
        <f t="shared" si="0"/>
        <v>-2.8808080808080803</v>
      </c>
    </row>
    <row r="17" spans="1:7" x14ac:dyDescent="0.25">
      <c r="A17" t="s">
        <v>114</v>
      </c>
      <c r="B17" s="7">
        <f>WAS!$B$1</f>
        <v>98.439393939393938</v>
      </c>
      <c r="C17" s="7">
        <f>WAS!$B$2</f>
        <v>12.261420156018801</v>
      </c>
      <c r="D17" s="7">
        <f>WAS!$B$4</f>
        <v>93.63636363636364</v>
      </c>
      <c r="E17" s="7">
        <f>WAS!$B$5</f>
        <v>11.683830198692885</v>
      </c>
      <c r="F17" s="7">
        <f>WAS!$B$1</f>
        <v>98.439393939393938</v>
      </c>
      <c r="G17" s="44">
        <f t="shared" si="0"/>
        <v>2.1797979797979821</v>
      </c>
    </row>
    <row r="18" spans="1:7" x14ac:dyDescent="0.25">
      <c r="A18" t="s">
        <v>108</v>
      </c>
      <c r="B18" s="7">
        <f>OKC!$B$1</f>
        <v>96.939393939393938</v>
      </c>
      <c r="C18" s="7">
        <f>OKC!$B$2</f>
        <v>11.011712349031315</v>
      </c>
      <c r="D18" s="7">
        <f>OKC!$B$4</f>
        <v>103.06060606060606</v>
      </c>
      <c r="E18" s="7">
        <f>OKC!$B$5</f>
        <v>11.162959061631234</v>
      </c>
      <c r="F18" s="7">
        <f>OKC!$B$1</f>
        <v>96.939393939393938</v>
      </c>
      <c r="G18" s="44">
        <f t="shared" si="0"/>
        <v>0.67979797979798207</v>
      </c>
    </row>
    <row r="19" spans="1:7" x14ac:dyDescent="0.25">
      <c r="A19" t="s">
        <v>33</v>
      </c>
      <c r="B19" s="7">
        <f>DEN!$B$1</f>
        <v>101.24242424242425</v>
      </c>
      <c r="C19" s="7">
        <f>DEN!$B$2</f>
        <v>10.65697403445723</v>
      </c>
      <c r="D19" s="7">
        <f>DEN!$B$4</f>
        <v>104.12121212121212</v>
      </c>
      <c r="E19" s="7">
        <f>DEN!$B$5</f>
        <v>10.621480631995258</v>
      </c>
      <c r="F19" s="7">
        <f>DEN!$B$1</f>
        <v>101.24242424242425</v>
      </c>
      <c r="G19" s="44">
        <f t="shared" si="0"/>
        <v>4.9828282828282937</v>
      </c>
    </row>
    <row r="20" spans="1:7" x14ac:dyDescent="0.25">
      <c r="A20" t="s">
        <v>13</v>
      </c>
      <c r="B20" s="7">
        <f>UTA!$B$1</f>
        <v>99.030303030303031</v>
      </c>
      <c r="C20" s="7">
        <f>UTA!$B$2</f>
        <v>11.230411591840497</v>
      </c>
      <c r="D20" s="7">
        <f>UTA!$B$4</f>
        <v>99.651515151515156</v>
      </c>
      <c r="E20" s="7">
        <f>UTA!$B$5</f>
        <v>10.615652339450214</v>
      </c>
      <c r="F20" s="7">
        <f>UTA!$B$1</f>
        <v>99.030303030303031</v>
      </c>
      <c r="G20" s="44">
        <f t="shared" si="0"/>
        <v>2.7707070707070756</v>
      </c>
    </row>
    <row r="21" spans="1:7" x14ac:dyDescent="0.25">
      <c r="A21" t="s">
        <v>89</v>
      </c>
      <c r="B21" s="7">
        <f>MIN!$B$1</f>
        <v>100.13636363636364</v>
      </c>
      <c r="C21" s="7">
        <f>MIN!$B$2</f>
        <v>13.004006913416937</v>
      </c>
      <c r="D21" s="7">
        <f>MIN!$B$4</f>
        <v>97.939393939393938</v>
      </c>
      <c r="E21" s="7">
        <f>MIN!$B$5</f>
        <v>11.267214232014782</v>
      </c>
      <c r="F21" s="7">
        <f>MIN!$B$1</f>
        <v>100.13636363636364</v>
      </c>
      <c r="G21" s="44">
        <f t="shared" si="0"/>
        <v>3.8767676767676846</v>
      </c>
    </row>
    <row r="22" spans="1:7" x14ac:dyDescent="0.25">
      <c r="A22" t="s">
        <v>6</v>
      </c>
      <c r="B22" s="7">
        <f>POR!$B$1</f>
        <v>97.818181818181813</v>
      </c>
      <c r="C22" s="7">
        <f>POR!$B$2</f>
        <v>12.972051721841334</v>
      </c>
      <c r="D22" s="7">
        <f>POR!$B$4</f>
        <v>97.196969696969703</v>
      </c>
      <c r="E22" s="7">
        <f>POR!$B$5</f>
        <v>11.074877595391952</v>
      </c>
      <c r="F22" s="7">
        <f>POR!$B$1</f>
        <v>97.818181818181813</v>
      </c>
      <c r="G22" s="44">
        <f t="shared" si="0"/>
        <v>1.5585858585858574</v>
      </c>
    </row>
    <row r="23" spans="1:7" x14ac:dyDescent="0.25">
      <c r="A23" t="s">
        <v>8</v>
      </c>
      <c r="B23" s="7">
        <f>LAC!$B$1</f>
        <v>94.984848484848484</v>
      </c>
      <c r="C23" s="7">
        <f>LAC!$B$2</f>
        <v>10.255943753959579</v>
      </c>
      <c r="D23" s="7">
        <f>LAC!$B$4</f>
        <v>97.545454545454547</v>
      </c>
      <c r="E23" s="7">
        <f>LAC!$B$5</f>
        <v>9.2822109736549585</v>
      </c>
      <c r="F23" s="7">
        <f>LAC!$B$1</f>
        <v>94.984848484848484</v>
      </c>
      <c r="G23" s="44">
        <f t="shared" si="0"/>
        <v>-1.2747474747474712</v>
      </c>
    </row>
    <row r="24" spans="1:7" x14ac:dyDescent="0.25">
      <c r="A24" t="s">
        <v>15</v>
      </c>
      <c r="B24" s="7">
        <f>GSW!$B$1</f>
        <v>101.18181818181819</v>
      </c>
      <c r="C24" s="7">
        <f>GSW!$B$2</f>
        <v>10.468868267258101</v>
      </c>
      <c r="D24" s="7">
        <f>GSW!$B$4</f>
        <v>97.772727272727266</v>
      </c>
      <c r="E24" s="7">
        <f>GSW!$B$5</f>
        <v>10.409752017360335</v>
      </c>
      <c r="F24" s="7">
        <f>GSW!$B$1</f>
        <v>101.18181818181819</v>
      </c>
      <c r="G24" s="44">
        <f t="shared" si="0"/>
        <v>4.9222222222222314</v>
      </c>
    </row>
    <row r="25" spans="1:7" x14ac:dyDescent="0.25">
      <c r="A25" t="s">
        <v>21</v>
      </c>
      <c r="B25" s="7">
        <f>PHO!$B$1</f>
        <v>98.606060606060609</v>
      </c>
      <c r="C25" s="7">
        <f>PHO!$B$2</f>
        <v>11.643259902858007</v>
      </c>
      <c r="D25" s="7">
        <f>PHO!$B$4</f>
        <v>98.36363636363636</v>
      </c>
      <c r="E25" s="7">
        <f>PHO!$B$5</f>
        <v>11.246382479762929</v>
      </c>
      <c r="F25" s="7">
        <f>PHO!$B$1</f>
        <v>98.606060606060609</v>
      </c>
      <c r="G25" s="44">
        <f t="shared" si="0"/>
        <v>2.3464646464646535</v>
      </c>
    </row>
    <row r="26" spans="1:7" x14ac:dyDescent="0.25">
      <c r="A26" t="s">
        <v>17</v>
      </c>
      <c r="B26" s="7">
        <f>SAC!$B$1</f>
        <v>104.43939393939394</v>
      </c>
      <c r="C26" s="7">
        <f>SAC!$B$2</f>
        <v>10.658515970995333</v>
      </c>
      <c r="D26" s="7">
        <f>SAC!$B$4</f>
        <v>98.757575757575751</v>
      </c>
      <c r="E26" s="7">
        <f>SAC!$B$5</f>
        <v>11.454338252464209</v>
      </c>
      <c r="F26" s="7">
        <f>SAC!$B$1</f>
        <v>104.43939393939394</v>
      </c>
      <c r="G26" s="44">
        <f t="shared" si="0"/>
        <v>8.1797979797979821</v>
      </c>
    </row>
    <row r="27" spans="1:7" x14ac:dyDescent="0.25">
      <c r="A27" t="s">
        <v>28</v>
      </c>
      <c r="B27" s="7">
        <f>MEM!$B$1</f>
        <v>92.969696969696969</v>
      </c>
      <c r="C27" s="7">
        <f>MEM!$B$2</f>
        <v>8.9321712356897294</v>
      </c>
      <c r="D27" s="7">
        <f>MEM!$B$4</f>
        <v>94.984848484848484</v>
      </c>
      <c r="E27" s="7">
        <f>MEM!$B$5</f>
        <v>10.598247205214834</v>
      </c>
      <c r="F27" s="7">
        <f>MEM!$B$1</f>
        <v>92.969696969696969</v>
      </c>
      <c r="G27" s="44">
        <f t="shared" si="0"/>
        <v>-3.2898989898989868</v>
      </c>
    </row>
    <row r="28" spans="1:7" x14ac:dyDescent="0.25">
      <c r="A28" t="s">
        <v>19</v>
      </c>
      <c r="B28" s="7">
        <f>SAS!$B$1</f>
        <v>96.484848484848484</v>
      </c>
      <c r="C28" s="7">
        <f>SAS!$B$2</f>
        <v>11.848066929954868</v>
      </c>
      <c r="D28" s="7">
        <f>SAS!$B$4</f>
        <v>103.65151515151516</v>
      </c>
      <c r="E28" s="7">
        <f>SAS!$B$5</f>
        <v>11.955677665370068</v>
      </c>
      <c r="F28" s="7">
        <f>SAS!$B$1</f>
        <v>96.484848484848484</v>
      </c>
      <c r="G28" s="44">
        <f t="shared" si="0"/>
        <v>0.22525252525252881</v>
      </c>
    </row>
    <row r="29" spans="1:7" x14ac:dyDescent="0.25">
      <c r="A29" t="s">
        <v>23</v>
      </c>
      <c r="B29" s="7">
        <f>HOU!$B$1</f>
        <v>97.86363636363636</v>
      </c>
      <c r="C29" s="7">
        <f>HOU!$B$2</f>
        <v>11.385397346042536</v>
      </c>
      <c r="D29" s="7">
        <f>HOU!$B$4</f>
        <v>98.090909090909093</v>
      </c>
      <c r="E29" s="7">
        <f>HOU!$B$5</f>
        <v>8.0817501393377214</v>
      </c>
      <c r="F29" s="7">
        <f>HOU!$B$1</f>
        <v>97.86363636363636</v>
      </c>
      <c r="G29" s="44">
        <f t="shared" si="0"/>
        <v>1.6040404040404042</v>
      </c>
    </row>
    <row r="30" spans="1:7" x14ac:dyDescent="0.25">
      <c r="A30" t="s">
        <v>2</v>
      </c>
      <c r="B30" s="7">
        <f>DAL!$B$1</f>
        <v>94.833333333333329</v>
      </c>
      <c r="C30" s="7">
        <f>DAL!$B$2</f>
        <v>10.877759007518065</v>
      </c>
      <c r="D30" s="7">
        <f>DAL!$B$4</f>
        <v>95.787878787878782</v>
      </c>
      <c r="E30" s="7">
        <f>DAL!$B$5</f>
        <v>10.570663542981931</v>
      </c>
      <c r="F30" s="7">
        <f>DAL!$B$1</f>
        <v>94.833333333333329</v>
      </c>
      <c r="G30" s="44">
        <f t="shared" si="0"/>
        <v>-1.426262626262627</v>
      </c>
    </row>
    <row r="31" spans="1:7" x14ac:dyDescent="0.25">
      <c r="A31" t="s">
        <v>119</v>
      </c>
      <c r="B31" s="7">
        <f>NOH!$B$1</f>
        <v>93.393939393939391</v>
      </c>
      <c r="C31" s="7">
        <f>NOH!$B$2</f>
        <v>11.157444962381755</v>
      </c>
      <c r="D31" s="7">
        <f>NOH!$B$4</f>
        <v>89.63636363636364</v>
      </c>
      <c r="E31" s="7">
        <f>NOH!$B$5</f>
        <v>9.1846634101659728</v>
      </c>
      <c r="F31" s="7">
        <f>NOH!$B$1</f>
        <v>93.393939393939391</v>
      </c>
      <c r="G31" s="44">
        <f t="shared" si="0"/>
        <v>-2.8656565656565647</v>
      </c>
    </row>
    <row r="32" spans="1:7" x14ac:dyDescent="0.25">
      <c r="B32" s="10">
        <f>AVERAGE(B2:B31)</f>
        <v>96.259595959595956</v>
      </c>
      <c r="D32" s="10">
        <f>AVERAGE(D2:D31)</f>
        <v>96.25959595959597</v>
      </c>
      <c r="G32" s="10">
        <f>AVERAGE(G2:G31)</f>
        <v>4.263256414560601E-15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M61"/>
  <sheetViews>
    <sheetView workbookViewId="0">
      <selection activeCell="A12" sqref="A12"/>
    </sheetView>
  </sheetViews>
  <sheetFormatPr defaultRowHeight="15" x14ac:dyDescent="0.25"/>
  <cols>
    <col min="1" max="1" width="18.7109375" style="11" bestFit="1" customWidth="1"/>
    <col min="2" max="2" width="6.5703125" style="11" bestFit="1" customWidth="1"/>
    <col min="3" max="3" width="5.85546875" style="11" bestFit="1" customWidth="1"/>
    <col min="4" max="4" width="3.140625" customWidth="1"/>
    <col min="5" max="5" width="17.28515625" customWidth="1"/>
    <col min="6" max="6" width="12.7109375" bestFit="1" customWidth="1"/>
    <col min="7" max="7" width="14.5703125" bestFit="1" customWidth="1"/>
    <col min="8" max="8" width="12.7109375" bestFit="1" customWidth="1"/>
    <col min="9" max="9" width="12" bestFit="1" customWidth="1"/>
    <col min="10" max="10" width="13.42578125" bestFit="1" customWidth="1"/>
    <col min="11" max="11" width="12.7109375" bestFit="1" customWidth="1"/>
    <col min="12" max="12" width="12.42578125" bestFit="1" customWidth="1"/>
    <col min="13" max="13" width="12.7109375" bestFit="1" customWidth="1"/>
  </cols>
  <sheetData>
    <row r="1" spans="1:13" ht="30.75" thickBot="1" x14ac:dyDescent="0.3">
      <c r="A1" s="17" t="s">
        <v>1406</v>
      </c>
      <c r="B1" s="17" t="s">
        <v>1402</v>
      </c>
      <c r="C1" s="17" t="s">
        <v>1405</v>
      </c>
    </row>
    <row r="2" spans="1:13" x14ac:dyDescent="0.25">
      <c r="A2" s="11">
        <f>LAL!L8</f>
        <v>59</v>
      </c>
      <c r="B2" s="11">
        <f>LAL!J8</f>
        <v>28</v>
      </c>
      <c r="C2" s="11">
        <f>LAL!K8</f>
        <v>23</v>
      </c>
      <c r="E2" s="22" t="s">
        <v>1431</v>
      </c>
      <c r="F2" s="23"/>
      <c r="G2" s="23"/>
      <c r="H2" s="23"/>
      <c r="I2" s="23"/>
      <c r="J2" s="23"/>
      <c r="K2" s="23"/>
      <c r="L2" s="23"/>
      <c r="M2" s="24"/>
    </row>
    <row r="3" spans="1:13" ht="15.75" thickBot="1" x14ac:dyDescent="0.3">
      <c r="A3" s="11">
        <f>LAL!L9</f>
        <v>62</v>
      </c>
      <c r="B3" s="11">
        <f>LAL!J9</f>
        <v>29</v>
      </c>
      <c r="C3" s="11">
        <f>LAL!K9</f>
        <v>24</v>
      </c>
      <c r="E3" s="25"/>
      <c r="F3" s="26"/>
      <c r="G3" s="26"/>
      <c r="H3" s="26"/>
      <c r="I3" s="26"/>
      <c r="J3" s="26"/>
      <c r="K3" s="26"/>
      <c r="L3" s="26"/>
      <c r="M3" s="27"/>
    </row>
    <row r="4" spans="1:13" x14ac:dyDescent="0.25">
      <c r="A4" s="11">
        <f>LAL!L10</f>
        <v>70</v>
      </c>
      <c r="B4" s="11">
        <f>LAL!J10</f>
        <v>26</v>
      </c>
      <c r="C4" s="11">
        <f>LAL!K10</f>
        <v>17</v>
      </c>
      <c r="E4" s="28" t="s">
        <v>1408</v>
      </c>
      <c r="F4" s="21"/>
      <c r="G4" s="26"/>
      <c r="H4" s="26"/>
      <c r="I4" s="26"/>
      <c r="J4" s="26"/>
      <c r="K4" s="26"/>
      <c r="L4" s="26"/>
      <c r="M4" s="27"/>
    </row>
    <row r="5" spans="1:13" x14ac:dyDescent="0.25">
      <c r="A5" s="11">
        <f>LAL!L11</f>
        <v>71</v>
      </c>
      <c r="B5" s="11">
        <f>LAL!J11</f>
        <v>28</v>
      </c>
      <c r="C5" s="11">
        <f>LAL!K11</f>
        <v>17</v>
      </c>
      <c r="E5" s="29" t="s">
        <v>1409</v>
      </c>
      <c r="F5" s="18">
        <v>0.42356110474038366</v>
      </c>
      <c r="G5" s="26"/>
      <c r="H5" s="26"/>
      <c r="I5" s="26"/>
      <c r="J5" s="26"/>
      <c r="K5" s="26"/>
      <c r="L5" s="26"/>
      <c r="M5" s="27"/>
    </row>
    <row r="6" spans="1:13" x14ac:dyDescent="0.25">
      <c r="A6" s="11">
        <f>LAL!L12</f>
        <v>75</v>
      </c>
      <c r="B6" s="11">
        <f>LAL!J12</f>
        <v>17</v>
      </c>
      <c r="C6" s="11">
        <f>LAL!K12</f>
        <v>18</v>
      </c>
      <c r="E6" s="29" t="s">
        <v>1410</v>
      </c>
      <c r="F6" s="18">
        <v>0.17940400944889426</v>
      </c>
      <c r="G6" s="26"/>
      <c r="H6" s="26"/>
      <c r="I6" s="26"/>
      <c r="J6" s="26"/>
      <c r="K6" s="26"/>
      <c r="L6" s="26"/>
      <c r="M6" s="27"/>
    </row>
    <row r="7" spans="1:13" x14ac:dyDescent="0.25">
      <c r="A7" s="11">
        <f>LAL!L13</f>
        <v>74</v>
      </c>
      <c r="B7" s="11">
        <f>LAL!J13</f>
        <v>16</v>
      </c>
      <c r="C7" s="11">
        <f>LAL!K13</f>
        <v>28</v>
      </c>
      <c r="E7" s="29" t="s">
        <v>1411</v>
      </c>
      <c r="F7" s="18">
        <v>0.16475050961762452</v>
      </c>
      <c r="G7" s="26"/>
      <c r="H7" s="26"/>
      <c r="I7" s="26"/>
      <c r="J7" s="26"/>
      <c r="K7" s="26"/>
      <c r="L7" s="26"/>
      <c r="M7" s="27"/>
    </row>
    <row r="8" spans="1:13" x14ac:dyDescent="0.25">
      <c r="A8" s="11">
        <f>LAL!L14</f>
        <v>71</v>
      </c>
      <c r="B8" s="11">
        <f>LAL!J14</f>
        <v>37</v>
      </c>
      <c r="C8" s="11">
        <f>LAL!K14</f>
        <v>29</v>
      </c>
      <c r="E8" s="29" t="s">
        <v>1412</v>
      </c>
      <c r="F8" s="18">
        <v>8.8327519449274376</v>
      </c>
      <c r="G8" s="26"/>
      <c r="H8" s="26"/>
      <c r="I8" s="26"/>
      <c r="J8" s="26"/>
      <c r="K8" s="26"/>
      <c r="L8" s="26"/>
      <c r="M8" s="27"/>
    </row>
    <row r="9" spans="1:13" ht="15.75" thickBot="1" x14ac:dyDescent="0.3">
      <c r="A9" s="11">
        <f>LAL!L15</f>
        <v>66</v>
      </c>
      <c r="B9" s="11">
        <f>LAL!J15</f>
        <v>30</v>
      </c>
      <c r="C9" s="11">
        <f>LAL!K15</f>
        <v>24</v>
      </c>
      <c r="E9" s="30" t="s">
        <v>1413</v>
      </c>
      <c r="F9" s="19">
        <v>58</v>
      </c>
      <c r="G9" s="26"/>
      <c r="H9" s="26"/>
      <c r="I9" s="26"/>
      <c r="J9" s="26"/>
      <c r="K9" s="26"/>
      <c r="L9" s="26"/>
      <c r="M9" s="27"/>
    </row>
    <row r="10" spans="1:13" x14ac:dyDescent="0.25">
      <c r="A10" s="11">
        <f>LAL!L16</f>
        <v>58</v>
      </c>
      <c r="B10" s="11">
        <f>LAL!J16</f>
        <v>39</v>
      </c>
      <c r="C10" s="11">
        <f>LAL!K16</f>
        <v>28</v>
      </c>
      <c r="E10" s="25"/>
      <c r="F10" s="26"/>
      <c r="G10" s="26"/>
      <c r="H10" s="26"/>
      <c r="I10" s="26"/>
      <c r="J10" s="26"/>
      <c r="K10" s="26"/>
      <c r="L10" s="26"/>
      <c r="M10" s="27"/>
    </row>
    <row r="11" spans="1:13" ht="15.75" thickBot="1" x14ac:dyDescent="0.3">
      <c r="A11" s="11">
        <f>LAL!L17</f>
        <v>64</v>
      </c>
      <c r="B11" s="11">
        <f>LAL!J17</f>
        <v>26</v>
      </c>
      <c r="C11" s="11">
        <f>LAL!K17</f>
        <v>22</v>
      </c>
      <c r="E11" s="25" t="s">
        <v>1414</v>
      </c>
      <c r="F11" s="26"/>
      <c r="G11" s="26"/>
      <c r="H11" s="26"/>
      <c r="I11" s="26"/>
      <c r="J11" s="26"/>
      <c r="K11" s="26"/>
      <c r="L11" s="26"/>
      <c r="M11" s="27"/>
    </row>
    <row r="12" spans="1:13" x14ac:dyDescent="0.25">
      <c r="A12" s="11">
        <f>LAL!L18</f>
        <v>51</v>
      </c>
      <c r="B12" s="11">
        <f>LAL!J18</f>
        <v>48</v>
      </c>
      <c r="C12" s="11">
        <f>LAL!K18</f>
        <v>31</v>
      </c>
      <c r="E12" s="31"/>
      <c r="F12" s="20" t="s">
        <v>1419</v>
      </c>
      <c r="G12" s="20" t="s">
        <v>1420</v>
      </c>
      <c r="H12" s="20" t="s">
        <v>1421</v>
      </c>
      <c r="I12" s="20" t="s">
        <v>1422</v>
      </c>
      <c r="J12" s="20" t="s">
        <v>1423</v>
      </c>
      <c r="K12" s="26"/>
      <c r="L12" s="26"/>
      <c r="M12" s="27"/>
    </row>
    <row r="13" spans="1:13" x14ac:dyDescent="0.25">
      <c r="A13" s="11">
        <f>LAL!L19</f>
        <v>50</v>
      </c>
      <c r="B13" s="11">
        <f>LAL!J19</f>
        <v>40</v>
      </c>
      <c r="C13" s="11">
        <f>LAL!K19</f>
        <v>31</v>
      </c>
      <c r="E13" s="29" t="s">
        <v>1415</v>
      </c>
      <c r="F13" s="18">
        <v>1</v>
      </c>
      <c r="G13" s="18">
        <v>955.17478485910306</v>
      </c>
      <c r="H13" s="18">
        <v>955.17478485910306</v>
      </c>
      <c r="I13" s="18">
        <v>12.243082643373439</v>
      </c>
      <c r="J13" s="18">
        <v>9.2310569830935144E-4</v>
      </c>
      <c r="K13" s="26"/>
      <c r="L13" s="26"/>
      <c r="M13" s="27"/>
    </row>
    <row r="14" spans="1:13" x14ac:dyDescent="0.25">
      <c r="A14" s="11">
        <f>LAL!L20</f>
        <v>55</v>
      </c>
      <c r="B14" s="11">
        <f>LAL!J20</f>
        <v>42</v>
      </c>
      <c r="C14" s="11">
        <f>LAL!K20</f>
        <v>31</v>
      </c>
      <c r="E14" s="29" t="s">
        <v>1416</v>
      </c>
      <c r="F14" s="18">
        <v>56</v>
      </c>
      <c r="G14" s="18">
        <v>4368.9803875546886</v>
      </c>
      <c r="H14" s="18">
        <v>78.017506920619439</v>
      </c>
      <c r="I14" s="18"/>
      <c r="J14" s="18"/>
      <c r="K14" s="26"/>
      <c r="L14" s="26"/>
      <c r="M14" s="27"/>
    </row>
    <row r="15" spans="1:13" ht="15.75" thickBot="1" x14ac:dyDescent="0.3">
      <c r="A15" s="11">
        <f>LAL!L21</f>
        <v>52</v>
      </c>
      <c r="B15" s="11">
        <f>LAL!J21</f>
        <v>42</v>
      </c>
      <c r="C15" s="11">
        <f>LAL!K21</f>
        <v>28</v>
      </c>
      <c r="E15" s="30" t="s">
        <v>1417</v>
      </c>
      <c r="F15" s="19">
        <v>57</v>
      </c>
      <c r="G15" s="19">
        <v>5324.1551724137917</v>
      </c>
      <c r="H15" s="19"/>
      <c r="I15" s="19"/>
      <c r="J15" s="19"/>
      <c r="K15" s="26"/>
      <c r="L15" s="26"/>
      <c r="M15" s="27"/>
    </row>
    <row r="16" spans="1:13" ht="15.75" thickBot="1" x14ac:dyDescent="0.3">
      <c r="A16" s="11">
        <f>LAL!L22</f>
        <v>59</v>
      </c>
      <c r="B16" s="11">
        <f>LAL!J22</f>
        <v>14</v>
      </c>
      <c r="C16" s="11">
        <f>LAL!K22</f>
        <v>22</v>
      </c>
      <c r="E16" s="25"/>
      <c r="F16" s="26"/>
      <c r="G16" s="26"/>
      <c r="H16" s="26"/>
      <c r="I16" s="26"/>
      <c r="J16" s="26"/>
      <c r="K16" s="26"/>
      <c r="L16" s="26"/>
      <c r="M16" s="27"/>
    </row>
    <row r="17" spans="1:13" x14ac:dyDescent="0.25">
      <c r="A17" s="11">
        <f>LAL!L23</f>
        <v>63</v>
      </c>
      <c r="B17" s="11">
        <f>LAL!J23</f>
        <v>24</v>
      </c>
      <c r="C17" s="11">
        <f>LAL!K23</f>
        <v>21</v>
      </c>
      <c r="E17" s="31"/>
      <c r="F17" s="20" t="s">
        <v>1424</v>
      </c>
      <c r="G17" s="20" t="s">
        <v>1412</v>
      </c>
      <c r="H17" s="20" t="s">
        <v>1425</v>
      </c>
      <c r="I17" s="20" t="s">
        <v>1426</v>
      </c>
      <c r="J17" s="20" t="s">
        <v>1427</v>
      </c>
      <c r="K17" s="20" t="s">
        <v>1428</v>
      </c>
      <c r="L17" s="20" t="s">
        <v>1429</v>
      </c>
      <c r="M17" s="32" t="s">
        <v>1430</v>
      </c>
    </row>
    <row r="18" spans="1:13" x14ac:dyDescent="0.25">
      <c r="A18" s="11">
        <f>LAL!L24</f>
        <v>50</v>
      </c>
      <c r="B18" s="11">
        <f>LAL!J24</f>
        <v>30</v>
      </c>
      <c r="C18" s="11">
        <f>LAL!K24</f>
        <v>22</v>
      </c>
      <c r="E18" s="29" t="s">
        <v>1418</v>
      </c>
      <c r="F18" s="18">
        <v>83.329261881067282</v>
      </c>
      <c r="G18" s="18">
        <v>4.2231183434545363</v>
      </c>
      <c r="H18" s="18">
        <v>19.731689975067912</v>
      </c>
      <c r="I18" s="18">
        <v>6.9171354606727459E-27</v>
      </c>
      <c r="J18" s="18">
        <v>74.869339254945785</v>
      </c>
      <c r="K18" s="18">
        <v>91.789184507188779</v>
      </c>
      <c r="L18" s="18">
        <v>74.869339254945785</v>
      </c>
      <c r="M18" s="33">
        <v>91.789184507188779</v>
      </c>
    </row>
    <row r="19" spans="1:13" ht="15.75" thickBot="1" x14ac:dyDescent="0.3">
      <c r="A19" s="11">
        <f>LAL!L25</f>
        <v>63</v>
      </c>
      <c r="B19" s="11">
        <f>LAL!J25</f>
        <v>33</v>
      </c>
      <c r="C19" s="11">
        <f>LAL!K25</f>
        <v>30</v>
      </c>
      <c r="E19" s="30" t="s">
        <v>1402</v>
      </c>
      <c r="F19" s="19">
        <v>-0.50996113186998904</v>
      </c>
      <c r="G19" s="19">
        <v>0.14574433595924591</v>
      </c>
      <c r="H19" s="19">
        <v>-3.4990116666529536</v>
      </c>
      <c r="I19" s="19">
        <v>9.231056983093329E-4</v>
      </c>
      <c r="J19" s="19">
        <v>-0.80192212020499465</v>
      </c>
      <c r="K19" s="19">
        <v>-0.21800014353498343</v>
      </c>
      <c r="L19" s="19">
        <v>-0.80192212020499465</v>
      </c>
      <c r="M19" s="34">
        <v>-0.21800014353498343</v>
      </c>
    </row>
    <row r="20" spans="1:13" ht="15.75" thickBot="1" x14ac:dyDescent="0.3">
      <c r="A20" s="11">
        <f>LAL!L26</f>
        <v>72</v>
      </c>
      <c r="B20" s="11">
        <f>LAL!J26</f>
        <v>24</v>
      </c>
      <c r="C20" s="11">
        <f>LAL!K26</f>
        <v>17</v>
      </c>
    </row>
    <row r="21" spans="1:13" x14ac:dyDescent="0.25">
      <c r="A21" s="11">
        <f>LAL!L27</f>
        <v>62</v>
      </c>
      <c r="B21" s="11">
        <f>LAL!J27</f>
        <v>27</v>
      </c>
      <c r="C21" s="11">
        <f>LAL!K27</f>
        <v>21</v>
      </c>
      <c r="E21" s="22" t="s">
        <v>1407</v>
      </c>
      <c r="F21" s="23"/>
      <c r="G21" s="23"/>
      <c r="H21" s="23"/>
      <c r="I21" s="23"/>
      <c r="J21" s="23"/>
      <c r="K21" s="23"/>
      <c r="L21" s="23"/>
      <c r="M21" s="24"/>
    </row>
    <row r="22" spans="1:13" ht="15.75" thickBot="1" x14ac:dyDescent="0.3">
      <c r="A22" s="11">
        <f>LAL!L28</f>
        <v>71</v>
      </c>
      <c r="B22" s="11">
        <f>LAL!J28</f>
        <v>35</v>
      </c>
      <c r="C22" s="11">
        <f>LAL!K28</f>
        <v>29</v>
      </c>
      <c r="E22" s="25"/>
      <c r="F22" s="26"/>
      <c r="G22" s="26"/>
      <c r="H22" s="26"/>
      <c r="I22" s="26"/>
      <c r="J22" s="26"/>
      <c r="K22" s="26"/>
      <c r="L22" s="26"/>
      <c r="M22" s="27"/>
    </row>
    <row r="23" spans="1:13" x14ac:dyDescent="0.25">
      <c r="A23" s="11">
        <f>LAL!L29</f>
        <v>82</v>
      </c>
      <c r="B23" s="11">
        <f>LAL!J29</f>
        <v>24</v>
      </c>
      <c r="C23" s="11">
        <f>LAL!K29</f>
        <v>21</v>
      </c>
      <c r="E23" s="28" t="s">
        <v>1408</v>
      </c>
      <c r="F23" s="21"/>
      <c r="G23" s="26"/>
      <c r="H23" s="26"/>
      <c r="I23" s="26"/>
      <c r="J23" s="26"/>
      <c r="K23" s="26"/>
      <c r="L23" s="26"/>
      <c r="M23" s="27"/>
    </row>
    <row r="24" spans="1:13" x14ac:dyDescent="0.25">
      <c r="A24" s="11">
        <f>LAL!L30</f>
        <v>73</v>
      </c>
      <c r="B24" s="11">
        <f>LAL!J30</f>
        <v>20</v>
      </c>
      <c r="C24" s="11">
        <f>LAL!K30</f>
        <v>23</v>
      </c>
      <c r="E24" s="29" t="s">
        <v>1409</v>
      </c>
      <c r="F24" s="18">
        <v>0.41666766665813632</v>
      </c>
      <c r="G24" s="26"/>
      <c r="H24" s="26"/>
      <c r="I24" s="26"/>
      <c r="J24" s="26"/>
      <c r="K24" s="26"/>
      <c r="L24" s="26"/>
      <c r="M24" s="27"/>
    </row>
    <row r="25" spans="1:13" x14ac:dyDescent="0.25">
      <c r="A25" s="11">
        <f>LAL!L31</f>
        <v>61</v>
      </c>
      <c r="B25" s="11">
        <f>LAL!J31</f>
        <v>26</v>
      </c>
      <c r="C25" s="11">
        <f>LAL!K31</f>
        <v>16</v>
      </c>
      <c r="E25" s="29" t="s">
        <v>1410</v>
      </c>
      <c r="F25" s="18">
        <v>0.1736119444383358</v>
      </c>
      <c r="G25" s="26"/>
      <c r="H25" s="26"/>
      <c r="I25" s="26"/>
      <c r="J25" s="26"/>
      <c r="K25" s="26"/>
      <c r="L25" s="26"/>
      <c r="M25" s="27"/>
    </row>
    <row r="26" spans="1:13" x14ac:dyDescent="0.25">
      <c r="A26" s="11">
        <f>LAL!L32</f>
        <v>62</v>
      </c>
      <c r="B26" s="11">
        <f>LAL!J32</f>
        <v>28</v>
      </c>
      <c r="C26" s="11">
        <f>LAL!K32</f>
        <v>26</v>
      </c>
      <c r="E26" s="29" t="s">
        <v>1411</v>
      </c>
      <c r="F26" s="18">
        <v>0.15885501487473466</v>
      </c>
      <c r="G26" s="26"/>
      <c r="H26" s="26"/>
      <c r="I26" s="26"/>
      <c r="J26" s="26"/>
      <c r="K26" s="26"/>
      <c r="L26" s="26"/>
      <c r="M26" s="27"/>
    </row>
    <row r="27" spans="1:13" x14ac:dyDescent="0.25">
      <c r="A27" s="11">
        <f>LAL!L33</f>
        <v>61</v>
      </c>
      <c r="B27" s="11">
        <f>LAL!J33</f>
        <v>27</v>
      </c>
      <c r="C27" s="11">
        <f>LAL!K33</f>
        <v>24</v>
      </c>
      <c r="E27" s="29" t="s">
        <v>1412</v>
      </c>
      <c r="F27" s="18">
        <v>8.8638695198537878</v>
      </c>
      <c r="G27" s="26"/>
      <c r="H27" s="26"/>
      <c r="I27" s="26"/>
      <c r="J27" s="26"/>
      <c r="K27" s="26"/>
      <c r="L27" s="26"/>
      <c r="M27" s="27"/>
    </row>
    <row r="28" spans="1:13" ht="15.75" thickBot="1" x14ac:dyDescent="0.3">
      <c r="A28" s="11">
        <f>LAL!L34</f>
        <v>51</v>
      </c>
      <c r="B28" s="11">
        <f>LAL!J34</f>
        <v>34</v>
      </c>
      <c r="C28" s="11">
        <f>LAL!K34</f>
        <v>29</v>
      </c>
      <c r="E28" s="30" t="s">
        <v>1413</v>
      </c>
      <c r="F28" s="19">
        <v>58</v>
      </c>
      <c r="G28" s="26"/>
      <c r="H28" s="26"/>
      <c r="I28" s="26"/>
      <c r="J28" s="26"/>
      <c r="K28" s="26"/>
      <c r="L28" s="26"/>
      <c r="M28" s="27"/>
    </row>
    <row r="29" spans="1:13" x14ac:dyDescent="0.25">
      <c r="A29" s="11">
        <f>LAL!L35</f>
        <v>67</v>
      </c>
      <c r="B29" s="11">
        <f>LAL!J35</f>
        <v>27</v>
      </c>
      <c r="C29" s="11">
        <f>LAL!K35</f>
        <v>23</v>
      </c>
      <c r="E29" s="25"/>
      <c r="F29" s="26"/>
      <c r="G29" s="26"/>
      <c r="H29" s="26"/>
      <c r="I29" s="26"/>
      <c r="J29" s="26"/>
      <c r="K29" s="26"/>
      <c r="L29" s="26"/>
      <c r="M29" s="27"/>
    </row>
    <row r="30" spans="1:13" ht="15.75" thickBot="1" x14ac:dyDescent="0.3">
      <c r="A30" s="11">
        <f>LAL!L36</f>
        <v>76</v>
      </c>
      <c r="B30" s="11">
        <f>LAL!J36</f>
        <v>10</v>
      </c>
      <c r="C30" s="11">
        <f>LAL!K36</f>
        <v>18</v>
      </c>
      <c r="E30" s="25" t="s">
        <v>1414</v>
      </c>
      <c r="F30" s="26"/>
      <c r="G30" s="26"/>
      <c r="H30" s="26"/>
      <c r="I30" s="26"/>
      <c r="J30" s="26"/>
      <c r="K30" s="26"/>
      <c r="L30" s="26"/>
      <c r="M30" s="27"/>
    </row>
    <row r="31" spans="1:13" x14ac:dyDescent="0.25">
      <c r="A31" s="11">
        <f>LAL!L37</f>
        <v>75</v>
      </c>
      <c r="B31" s="11">
        <f>LAL!J37</f>
        <v>36</v>
      </c>
      <c r="C31" s="11">
        <f>LAL!K37</f>
        <v>25</v>
      </c>
      <c r="E31" s="31"/>
      <c r="F31" s="20" t="s">
        <v>1419</v>
      </c>
      <c r="G31" s="20" t="s">
        <v>1420</v>
      </c>
      <c r="H31" s="20" t="s">
        <v>1421</v>
      </c>
      <c r="I31" s="20" t="s">
        <v>1422</v>
      </c>
      <c r="J31" s="20" t="s">
        <v>1423</v>
      </c>
      <c r="K31" s="26"/>
      <c r="L31" s="26"/>
      <c r="M31" s="27"/>
    </row>
    <row r="32" spans="1:13" x14ac:dyDescent="0.25">
      <c r="A32" s="11">
        <f>LAL!L38</f>
        <v>58</v>
      </c>
      <c r="B32" s="11">
        <f>LAL!J38</f>
        <v>32</v>
      </c>
      <c r="C32" s="11">
        <f>LAL!K38</f>
        <v>24</v>
      </c>
      <c r="E32" s="29" t="s">
        <v>1415</v>
      </c>
      <c r="F32" s="18">
        <v>1</v>
      </c>
      <c r="G32" s="18">
        <v>924.33693197418143</v>
      </c>
      <c r="H32" s="18">
        <v>924.33693197418143</v>
      </c>
      <c r="I32" s="18">
        <v>11.764774216078129</v>
      </c>
      <c r="J32" s="18">
        <v>1.1399139792339905E-3</v>
      </c>
      <c r="K32" s="26"/>
      <c r="L32" s="26"/>
      <c r="M32" s="27"/>
    </row>
    <row r="33" spans="1:13" x14ac:dyDescent="0.25">
      <c r="A33" s="11">
        <f>LAL!L39</f>
        <v>75</v>
      </c>
      <c r="B33" s="11">
        <f>LAL!J39</f>
        <v>28</v>
      </c>
      <c r="C33" s="11">
        <f>LAL!K39</f>
        <v>26</v>
      </c>
      <c r="E33" s="29" t="s">
        <v>1416</v>
      </c>
      <c r="F33" s="18">
        <v>56</v>
      </c>
      <c r="G33" s="18">
        <v>4399.8182404396102</v>
      </c>
      <c r="H33" s="18">
        <v>78.568182864993034</v>
      </c>
      <c r="I33" s="18"/>
      <c r="J33" s="18"/>
      <c r="K33" s="26"/>
      <c r="L33" s="26"/>
      <c r="M33" s="27"/>
    </row>
    <row r="34" spans="1:13" ht="15.75" thickBot="1" x14ac:dyDescent="0.3">
      <c r="A34" s="11">
        <f>LAL!L40</f>
        <v>81</v>
      </c>
      <c r="B34" s="11">
        <f>LAL!J40</f>
        <v>15</v>
      </c>
      <c r="C34" s="11">
        <f>LAL!K40</f>
        <v>15</v>
      </c>
      <c r="E34" s="30" t="s">
        <v>1417</v>
      </c>
      <c r="F34" s="19">
        <v>57</v>
      </c>
      <c r="G34" s="19">
        <v>5324.1551724137917</v>
      </c>
      <c r="H34" s="19"/>
      <c r="I34" s="19"/>
      <c r="J34" s="19"/>
      <c r="K34" s="26"/>
      <c r="L34" s="26"/>
      <c r="M34" s="27"/>
    </row>
    <row r="35" spans="1:13" ht="15.75" thickBot="1" x14ac:dyDescent="0.3">
      <c r="A35" s="11">
        <f>LAL!L41</f>
        <v>61</v>
      </c>
      <c r="B35" s="11">
        <f>LAL!J41</f>
        <v>24</v>
      </c>
      <c r="C35" s="11">
        <f>LAL!K41</f>
        <v>24</v>
      </c>
      <c r="E35" s="25"/>
      <c r="F35" s="26"/>
      <c r="G35" s="26"/>
      <c r="H35" s="26"/>
      <c r="I35" s="26"/>
      <c r="J35" s="26"/>
      <c r="K35" s="26"/>
      <c r="L35" s="26"/>
      <c r="M35" s="27"/>
    </row>
    <row r="36" spans="1:13" x14ac:dyDescent="0.25">
      <c r="A36" s="11">
        <f>LAL!L42</f>
        <v>73</v>
      </c>
      <c r="B36" s="11">
        <f>LAL!J42</f>
        <v>31</v>
      </c>
      <c r="C36" s="11">
        <f>LAL!K42</f>
        <v>23</v>
      </c>
      <c r="E36" s="31"/>
      <c r="F36" s="20" t="s">
        <v>1424</v>
      </c>
      <c r="G36" s="20" t="s">
        <v>1412</v>
      </c>
      <c r="H36" s="20" t="s">
        <v>1425</v>
      </c>
      <c r="I36" s="20" t="s">
        <v>1426</v>
      </c>
      <c r="J36" s="20" t="s">
        <v>1427</v>
      </c>
      <c r="K36" s="20" t="s">
        <v>1428</v>
      </c>
      <c r="L36" s="20" t="s">
        <v>1429</v>
      </c>
      <c r="M36" s="32" t="s">
        <v>1430</v>
      </c>
    </row>
    <row r="37" spans="1:13" x14ac:dyDescent="0.25">
      <c r="A37" s="11">
        <f>LAL!L43</f>
        <v>77</v>
      </c>
      <c r="B37" s="11">
        <f>LAL!J43</f>
        <v>38</v>
      </c>
      <c r="C37" s="11">
        <f>LAL!K43</f>
        <v>24</v>
      </c>
      <c r="E37" s="29" t="s">
        <v>1418</v>
      </c>
      <c r="F37" s="18">
        <v>89.089548054278339</v>
      </c>
      <c r="G37" s="18">
        <v>5.9370554960854243</v>
      </c>
      <c r="H37" s="18">
        <v>15.005678844171021</v>
      </c>
      <c r="I37" s="18">
        <v>2.8210394016553988E-21</v>
      </c>
      <c r="J37" s="18">
        <v>77.196196734460457</v>
      </c>
      <c r="K37" s="18">
        <v>100.98289937409622</v>
      </c>
      <c r="L37" s="18">
        <v>77.196196734460457</v>
      </c>
      <c r="M37" s="33">
        <v>100.98289937409622</v>
      </c>
    </row>
    <row r="38" spans="1:13" ht="15.75" thickBot="1" x14ac:dyDescent="0.3">
      <c r="A38" s="11">
        <f>LAL!L44</f>
        <v>60</v>
      </c>
      <c r="B38" s="11">
        <f>LAL!J44</f>
        <v>33</v>
      </c>
      <c r="C38" s="11">
        <f>LAL!K44</f>
        <v>23</v>
      </c>
      <c r="E38" s="30" t="s">
        <v>1405</v>
      </c>
      <c r="F38" s="19">
        <v>-0.86691151732645477</v>
      </c>
      <c r="G38" s="19">
        <v>0.25274523371346891</v>
      </c>
      <c r="H38" s="19">
        <v>-3.4299816641023235</v>
      </c>
      <c r="I38" s="19">
        <v>1.139913979233986E-3</v>
      </c>
      <c r="J38" s="19">
        <v>-1.3732210609959978</v>
      </c>
      <c r="K38" s="19">
        <v>-0.36060197365691171</v>
      </c>
      <c r="L38" s="19">
        <v>-1.3732210609959978</v>
      </c>
      <c r="M38" s="34">
        <v>-0.36060197365691171</v>
      </c>
    </row>
    <row r="39" spans="1:13" x14ac:dyDescent="0.25">
      <c r="A39" s="11">
        <f>LAL!L45</f>
        <v>63</v>
      </c>
      <c r="B39" s="11">
        <f>LAL!J45</f>
        <v>22</v>
      </c>
      <c r="C39" s="11">
        <f>LAL!K45</f>
        <v>26</v>
      </c>
    </row>
    <row r="40" spans="1:13" x14ac:dyDescent="0.25">
      <c r="A40" s="11">
        <f>LAL!L46</f>
        <v>71</v>
      </c>
      <c r="B40" s="11">
        <f>LAL!J46</f>
        <v>30</v>
      </c>
      <c r="C40" s="11">
        <f>LAL!K46</f>
        <v>31</v>
      </c>
    </row>
    <row r="41" spans="1:13" x14ac:dyDescent="0.25">
      <c r="A41" s="11">
        <f>LAL!L47</f>
        <v>71</v>
      </c>
      <c r="B41" s="11">
        <f>LAL!J47</f>
        <v>34</v>
      </c>
      <c r="C41" s="11">
        <f>LAL!K47</f>
        <v>26</v>
      </c>
    </row>
    <row r="42" spans="1:13" x14ac:dyDescent="0.25">
      <c r="A42" s="11">
        <f>LAL!L48</f>
        <v>71</v>
      </c>
      <c r="B42" s="11">
        <f>LAL!J48</f>
        <v>26</v>
      </c>
      <c r="C42" s="11">
        <f>LAL!K48</f>
        <v>20</v>
      </c>
    </row>
    <row r="43" spans="1:13" x14ac:dyDescent="0.25">
      <c r="A43" s="11">
        <f>LAL!L49</f>
        <v>82</v>
      </c>
      <c r="B43" s="11">
        <f>LAL!J49</f>
        <v>34</v>
      </c>
      <c r="C43" s="11">
        <f>LAL!K49</f>
        <v>25</v>
      </c>
    </row>
    <row r="44" spans="1:13" x14ac:dyDescent="0.25">
      <c r="A44" s="11">
        <f>LAL!L50</f>
        <v>74</v>
      </c>
      <c r="B44" s="11">
        <f>LAL!J50</f>
        <v>33</v>
      </c>
      <c r="C44" s="11">
        <f>LAL!K50</f>
        <v>23</v>
      </c>
    </row>
    <row r="45" spans="1:13" x14ac:dyDescent="0.25">
      <c r="A45" s="11">
        <f>LAL!L51</f>
        <v>69</v>
      </c>
      <c r="B45" s="11">
        <f>LAL!J51</f>
        <v>28</v>
      </c>
      <c r="C45" s="11">
        <f>LAL!K51</f>
        <v>20</v>
      </c>
    </row>
    <row r="46" spans="1:13" x14ac:dyDescent="0.25">
      <c r="A46" s="11">
        <f>LAL!L52</f>
        <v>84</v>
      </c>
      <c r="B46" s="11">
        <f>LAL!J52</f>
        <v>15</v>
      </c>
      <c r="C46" s="11">
        <f>LAL!K52</f>
        <v>20</v>
      </c>
    </row>
    <row r="47" spans="1:13" x14ac:dyDescent="0.25">
      <c r="A47" s="11">
        <f>LAL!L53</f>
        <v>75</v>
      </c>
      <c r="B47" s="11">
        <f>LAL!J53</f>
        <v>29</v>
      </c>
      <c r="C47" s="11">
        <f>LAL!K53</f>
        <v>27</v>
      </c>
    </row>
    <row r="48" spans="1:13" x14ac:dyDescent="0.25">
      <c r="A48" s="11">
        <f>LAL!L54</f>
        <v>79</v>
      </c>
      <c r="B48" s="11">
        <f>LAL!J54</f>
        <v>30</v>
      </c>
      <c r="C48" s="11">
        <f>LAL!K54</f>
        <v>18</v>
      </c>
    </row>
    <row r="49" spans="1:3" x14ac:dyDescent="0.25">
      <c r="A49" s="11">
        <f>LAL!L55</f>
        <v>85</v>
      </c>
      <c r="B49" s="11">
        <f>LAL!J55</f>
        <v>18</v>
      </c>
      <c r="C49" s="11">
        <f>LAL!K55</f>
        <v>17</v>
      </c>
    </row>
    <row r="50" spans="1:3" x14ac:dyDescent="0.25">
      <c r="A50" s="11">
        <f>LAL!L56</f>
        <v>78</v>
      </c>
      <c r="B50" s="11">
        <f>LAL!J56</f>
        <v>18</v>
      </c>
      <c r="C50" s="11">
        <f>LAL!K56</f>
        <v>15</v>
      </c>
    </row>
    <row r="51" spans="1:3" x14ac:dyDescent="0.25">
      <c r="A51" s="11">
        <f>LAL!L57</f>
        <v>74</v>
      </c>
      <c r="B51" s="11">
        <f>LAL!J57</f>
        <v>30</v>
      </c>
      <c r="C51" s="11">
        <f>LAL!K57</f>
        <v>24</v>
      </c>
    </row>
    <row r="52" spans="1:3" x14ac:dyDescent="0.25">
      <c r="A52" s="11">
        <f>LAL!L58</f>
        <v>70</v>
      </c>
      <c r="B52" s="11">
        <f>LAL!J58</f>
        <v>23</v>
      </c>
      <c r="C52" s="11">
        <f>LAL!K58</f>
        <v>25</v>
      </c>
    </row>
    <row r="53" spans="1:3" x14ac:dyDescent="0.25">
      <c r="A53" s="11">
        <f>LAL!L59</f>
        <v>77</v>
      </c>
      <c r="B53" s="11">
        <f>LAL!J59</f>
        <v>11</v>
      </c>
      <c r="C53" s="11">
        <f>LAL!K59</f>
        <v>21</v>
      </c>
    </row>
    <row r="54" spans="1:3" x14ac:dyDescent="0.25">
      <c r="A54" s="11">
        <f>LAL!L60</f>
        <v>80</v>
      </c>
      <c r="B54" s="11">
        <f>LAL!J60</f>
        <v>40</v>
      </c>
      <c r="C54" s="11">
        <f>LAL!K60</f>
        <v>28</v>
      </c>
    </row>
    <row r="55" spans="1:3" x14ac:dyDescent="0.25">
      <c r="A55" s="11">
        <f>LAL!L61</f>
        <v>67</v>
      </c>
      <c r="B55" s="11">
        <f>LAL!J61</f>
        <v>24</v>
      </c>
      <c r="C55" s="11">
        <f>LAL!K61</f>
        <v>16</v>
      </c>
    </row>
    <row r="56" spans="1:3" x14ac:dyDescent="0.25">
      <c r="A56" s="11">
        <f>LAL!L62</f>
        <v>82</v>
      </c>
      <c r="B56" s="11">
        <f>LAL!J62</f>
        <v>31</v>
      </c>
      <c r="C56" s="11">
        <f>LAL!K62</f>
        <v>19</v>
      </c>
    </row>
    <row r="57" spans="1:3" x14ac:dyDescent="0.25">
      <c r="A57" s="11">
        <f>LAL!L63</f>
        <v>79</v>
      </c>
      <c r="B57" s="11">
        <f>LAL!J63</f>
        <v>28</v>
      </c>
      <c r="C57" s="11">
        <f>LAL!K63</f>
        <v>20</v>
      </c>
    </row>
    <row r="58" spans="1:3" x14ac:dyDescent="0.25">
      <c r="A58" s="11">
        <f>LAL!L71</f>
        <v>79</v>
      </c>
      <c r="B58" s="11">
        <f>LAL!J71</f>
        <v>18</v>
      </c>
      <c r="C58" s="11">
        <f>LAL!K71</f>
        <v>12</v>
      </c>
    </row>
    <row r="59" spans="1:3" x14ac:dyDescent="0.25">
      <c r="A59" s="11">
        <f>LAL!L72</f>
        <v>88</v>
      </c>
      <c r="B59" s="11">
        <f>LAL!J72</f>
        <v>26</v>
      </c>
      <c r="C59" s="11">
        <f>LAL!K72</f>
        <v>26</v>
      </c>
    </row>
    <row r="60" spans="1:3" x14ac:dyDescent="0.25">
      <c r="A60" s="11">
        <f>AVERAGE(A2:A59)</f>
        <v>69.120689655172413</v>
      </c>
    </row>
    <row r="61" spans="1:3" x14ac:dyDescent="0.25">
      <c r="A61" s="11">
        <f>STDEV(A2:A59)</f>
        <v>9.6646899119929817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L74"/>
  <sheetViews>
    <sheetView showGridLines="0" topLeftCell="A7" workbookViewId="0">
      <selection activeCell="L76" sqref="L7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12" x14ac:dyDescent="0.25">
      <c r="B1" s="5">
        <f>AVERAGE(G8:G73)</f>
        <v>95.878787878787875</v>
      </c>
      <c r="C1" s="6" t="s">
        <v>1384</v>
      </c>
    </row>
    <row r="2" spans="1:12" x14ac:dyDescent="0.25">
      <c r="B2" s="5">
        <f>STDEV(G8:G73)</f>
        <v>11.112730262756019</v>
      </c>
      <c r="C2" s="6" t="s">
        <v>1385</v>
      </c>
    </row>
    <row r="3" spans="1:12" x14ac:dyDescent="0.25">
      <c r="B3" s="5"/>
      <c r="C3" s="6"/>
    </row>
    <row r="4" spans="1:12" x14ac:dyDescent="0.25">
      <c r="B4" s="5">
        <f>AVERAGE(F8:F73)</f>
        <v>97.303030303030297</v>
      </c>
      <c r="C4" s="6" t="s">
        <v>1386</v>
      </c>
    </row>
    <row r="5" spans="1:12" x14ac:dyDescent="0.25">
      <c r="B5" s="5">
        <f>STDEV(F8:F73)</f>
        <v>9.305035356390805</v>
      </c>
      <c r="C5" s="6" t="s">
        <v>1387</v>
      </c>
    </row>
    <row r="7" spans="1:12" ht="19.5" x14ac:dyDescent="0.25">
      <c r="A7" s="4" t="s">
        <v>62</v>
      </c>
      <c r="B7" s="4" t="s">
        <v>63</v>
      </c>
      <c r="C7" s="4"/>
      <c r="D7" s="4" t="s">
        <v>1270</v>
      </c>
      <c r="E7" s="4"/>
      <c r="F7" s="4" t="s">
        <v>65</v>
      </c>
      <c r="G7" s="4" t="s">
        <v>66</v>
      </c>
      <c r="H7" s="4" t="s">
        <v>11</v>
      </c>
      <c r="I7" s="4" t="s">
        <v>3</v>
      </c>
      <c r="J7" s="13" t="s">
        <v>1402</v>
      </c>
      <c r="K7" s="13" t="s">
        <v>1405</v>
      </c>
      <c r="L7" s="13" t="s">
        <v>1403</v>
      </c>
    </row>
    <row r="8" spans="1:12" x14ac:dyDescent="0.25">
      <c r="A8" s="2">
        <v>1</v>
      </c>
      <c r="B8" s="1" t="s">
        <v>1233</v>
      </c>
      <c r="C8" s="3"/>
      <c r="D8" s="1" t="s">
        <v>1234</v>
      </c>
      <c r="E8" s="3" t="s">
        <v>3</v>
      </c>
      <c r="F8" s="2">
        <v>87</v>
      </c>
      <c r="G8" s="2">
        <v>88</v>
      </c>
      <c r="H8" s="2">
        <v>0</v>
      </c>
      <c r="I8" s="2">
        <v>1</v>
      </c>
      <c r="J8" s="14">
        <f>KobeBryant!AE1105</f>
        <v>28</v>
      </c>
      <c r="K8" s="14">
        <f>KobeBryant!L1105</f>
        <v>23</v>
      </c>
      <c r="L8" s="14">
        <f>F8-J8</f>
        <v>59</v>
      </c>
    </row>
    <row r="9" spans="1:12" x14ac:dyDescent="0.25">
      <c r="A9" s="2">
        <v>2</v>
      </c>
      <c r="B9" s="1" t="s">
        <v>1235</v>
      </c>
      <c r="C9" s="3" t="s">
        <v>5</v>
      </c>
      <c r="D9" s="1" t="s">
        <v>1236</v>
      </c>
      <c r="E9" s="3" t="s">
        <v>3</v>
      </c>
      <c r="F9" s="2">
        <v>91</v>
      </c>
      <c r="G9" s="2">
        <v>100</v>
      </c>
      <c r="H9" s="2">
        <v>0</v>
      </c>
      <c r="I9" s="2">
        <v>2</v>
      </c>
      <c r="J9" s="14">
        <f>KobeBryant!AE1106</f>
        <v>29</v>
      </c>
      <c r="K9" s="14">
        <f>KobeBryant!L1106</f>
        <v>24</v>
      </c>
      <c r="L9" s="14">
        <f t="shared" ref="L9:L63" si="0">F9-J9</f>
        <v>62</v>
      </c>
    </row>
    <row r="10" spans="1:12" x14ac:dyDescent="0.25">
      <c r="A10" s="2">
        <v>3</v>
      </c>
      <c r="B10" s="1" t="s">
        <v>1237</v>
      </c>
      <c r="C10" s="3"/>
      <c r="D10" s="1" t="s">
        <v>1238</v>
      </c>
      <c r="E10" s="3" t="s">
        <v>11</v>
      </c>
      <c r="F10" s="2">
        <v>96</v>
      </c>
      <c r="G10" s="2">
        <v>71</v>
      </c>
      <c r="H10" s="2">
        <v>1</v>
      </c>
      <c r="I10" s="2">
        <v>2</v>
      </c>
      <c r="J10" s="14">
        <f>KobeBryant!AE1107</f>
        <v>26</v>
      </c>
      <c r="K10" s="14">
        <f>KobeBryant!L1107</f>
        <v>17</v>
      </c>
      <c r="L10" s="14">
        <f t="shared" si="0"/>
        <v>70</v>
      </c>
    </row>
    <row r="11" spans="1:12" x14ac:dyDescent="0.25">
      <c r="A11" s="2">
        <v>4</v>
      </c>
      <c r="B11" s="1" t="s">
        <v>1239</v>
      </c>
      <c r="C11" s="3"/>
      <c r="D11" s="1" t="s">
        <v>1240</v>
      </c>
      <c r="E11" s="3" t="s">
        <v>11</v>
      </c>
      <c r="F11" s="2">
        <v>99</v>
      </c>
      <c r="G11" s="2">
        <v>82</v>
      </c>
      <c r="H11" s="2">
        <v>2</v>
      </c>
      <c r="I11" s="2">
        <v>2</v>
      </c>
      <c r="J11" s="14">
        <f>KobeBryant!AE1108</f>
        <v>28</v>
      </c>
      <c r="K11" s="14">
        <f>KobeBryant!L1108</f>
        <v>17</v>
      </c>
      <c r="L11" s="14">
        <f t="shared" si="0"/>
        <v>71</v>
      </c>
    </row>
    <row r="12" spans="1:12" x14ac:dyDescent="0.25">
      <c r="A12" s="2">
        <v>5</v>
      </c>
      <c r="B12" s="1" t="s">
        <v>1241</v>
      </c>
      <c r="C12" s="3"/>
      <c r="D12" s="1" t="s">
        <v>1242</v>
      </c>
      <c r="E12" s="3" t="s">
        <v>11</v>
      </c>
      <c r="F12" s="2">
        <v>92</v>
      </c>
      <c r="G12" s="2">
        <v>89</v>
      </c>
      <c r="H12" s="2">
        <v>3</v>
      </c>
      <c r="I12" s="2">
        <v>2</v>
      </c>
      <c r="J12" s="14">
        <f>KobeBryant!AE1109</f>
        <v>17</v>
      </c>
      <c r="K12" s="14">
        <f>KobeBryant!L1109</f>
        <v>18</v>
      </c>
      <c r="L12" s="14">
        <f t="shared" si="0"/>
        <v>75</v>
      </c>
    </row>
    <row r="13" spans="1:12" x14ac:dyDescent="0.25">
      <c r="A13" s="2">
        <v>6</v>
      </c>
      <c r="B13" s="1" t="s">
        <v>1243</v>
      </c>
      <c r="C13" s="3" t="s">
        <v>5</v>
      </c>
      <c r="D13" s="1" t="s">
        <v>1242</v>
      </c>
      <c r="E13" s="3" t="s">
        <v>3</v>
      </c>
      <c r="F13" s="2">
        <v>90</v>
      </c>
      <c r="G13" s="2">
        <v>99</v>
      </c>
      <c r="H13" s="2">
        <v>3</v>
      </c>
      <c r="I13" s="2">
        <v>3</v>
      </c>
      <c r="J13" s="14">
        <f>KobeBryant!AE1110</f>
        <v>16</v>
      </c>
      <c r="K13" s="14">
        <f>KobeBryant!L1110</f>
        <v>28</v>
      </c>
      <c r="L13" s="14">
        <f t="shared" si="0"/>
        <v>74</v>
      </c>
    </row>
    <row r="14" spans="1:12" x14ac:dyDescent="0.25">
      <c r="A14" s="2">
        <v>7</v>
      </c>
      <c r="B14" s="1" t="s">
        <v>1244</v>
      </c>
      <c r="C14" s="3"/>
      <c r="D14" s="1" t="s">
        <v>1245</v>
      </c>
      <c r="E14" s="3" t="s">
        <v>11</v>
      </c>
      <c r="F14" s="2">
        <v>108</v>
      </c>
      <c r="G14" s="2">
        <v>99</v>
      </c>
      <c r="H14" s="2">
        <v>4</v>
      </c>
      <c r="I14" s="2">
        <v>3</v>
      </c>
      <c r="J14" s="14">
        <f>KobeBryant!AE1111</f>
        <v>37</v>
      </c>
      <c r="K14" s="14">
        <f>KobeBryant!L1111</f>
        <v>29</v>
      </c>
      <c r="L14" s="14">
        <f t="shared" si="0"/>
        <v>71</v>
      </c>
    </row>
    <row r="15" spans="1:12" x14ac:dyDescent="0.25">
      <c r="A15" s="2">
        <v>8</v>
      </c>
      <c r="B15" s="1" t="s">
        <v>1246</v>
      </c>
      <c r="C15" s="3" t="s">
        <v>5</v>
      </c>
      <c r="D15" s="1" t="s">
        <v>1247</v>
      </c>
      <c r="E15" s="3" t="s">
        <v>3</v>
      </c>
      <c r="F15" s="2">
        <v>96</v>
      </c>
      <c r="G15" s="2">
        <v>107</v>
      </c>
      <c r="H15" s="2">
        <v>4</v>
      </c>
      <c r="I15" s="2">
        <v>4</v>
      </c>
      <c r="J15" s="14">
        <f>KobeBryant!AE1112</f>
        <v>30</v>
      </c>
      <c r="K15" s="14">
        <f>KobeBryant!L1112</f>
        <v>24</v>
      </c>
      <c r="L15" s="14">
        <f t="shared" si="0"/>
        <v>66</v>
      </c>
    </row>
    <row r="16" spans="1:12" x14ac:dyDescent="0.25">
      <c r="A16" s="2">
        <v>9</v>
      </c>
      <c r="B16" s="1" t="s">
        <v>1248</v>
      </c>
      <c r="C16" s="3"/>
      <c r="D16" s="1" t="s">
        <v>1249</v>
      </c>
      <c r="E16" s="3" t="s">
        <v>11</v>
      </c>
      <c r="F16" s="2">
        <v>97</v>
      </c>
      <c r="G16" s="2">
        <v>90</v>
      </c>
      <c r="H16" s="2">
        <v>5</v>
      </c>
      <c r="I16" s="2">
        <v>4</v>
      </c>
      <c r="J16" s="14">
        <f>KobeBryant!AE1113</f>
        <v>39</v>
      </c>
      <c r="K16" s="14">
        <f>KobeBryant!L1113</f>
        <v>28</v>
      </c>
      <c r="L16" s="14">
        <f t="shared" si="0"/>
        <v>58</v>
      </c>
    </row>
    <row r="17" spans="1:12" x14ac:dyDescent="0.25">
      <c r="A17" s="2">
        <v>10</v>
      </c>
      <c r="B17" s="1" t="s">
        <v>1250</v>
      </c>
      <c r="C17" s="3"/>
      <c r="D17" s="1" t="s">
        <v>1251</v>
      </c>
      <c r="E17" s="3" t="s">
        <v>11</v>
      </c>
      <c r="F17" s="2">
        <v>90</v>
      </c>
      <c r="G17" s="2">
        <v>82</v>
      </c>
      <c r="H17" s="2">
        <v>6</v>
      </c>
      <c r="I17" s="2">
        <v>4</v>
      </c>
      <c r="J17" s="14">
        <f>KobeBryant!AE1114</f>
        <v>26</v>
      </c>
      <c r="K17" s="14">
        <f>KobeBryant!L1114</f>
        <v>22</v>
      </c>
      <c r="L17" s="14">
        <f t="shared" si="0"/>
        <v>64</v>
      </c>
    </row>
    <row r="18" spans="1:12" x14ac:dyDescent="0.25">
      <c r="A18" s="2">
        <v>11</v>
      </c>
      <c r="B18" s="1" t="s">
        <v>1252</v>
      </c>
      <c r="C18" s="3"/>
      <c r="D18" s="1" t="s">
        <v>1253</v>
      </c>
      <c r="E18" s="3" t="s">
        <v>11</v>
      </c>
      <c r="F18" s="2">
        <v>99</v>
      </c>
      <c r="G18" s="2">
        <v>83</v>
      </c>
      <c r="H18" s="2">
        <v>7</v>
      </c>
      <c r="I18" s="2">
        <v>4</v>
      </c>
      <c r="J18" s="14">
        <f>KobeBryant!AE1115</f>
        <v>48</v>
      </c>
      <c r="K18" s="14">
        <f>KobeBryant!L1115</f>
        <v>31</v>
      </c>
      <c r="L18" s="14">
        <f t="shared" si="0"/>
        <v>51</v>
      </c>
    </row>
    <row r="19" spans="1:12" x14ac:dyDescent="0.25">
      <c r="A19" s="2">
        <v>12</v>
      </c>
      <c r="B19" s="1" t="s">
        <v>1254</v>
      </c>
      <c r="C19" s="3" t="s">
        <v>5</v>
      </c>
      <c r="D19" s="1" t="s">
        <v>1238</v>
      </c>
      <c r="E19" s="3" t="s">
        <v>11</v>
      </c>
      <c r="F19" s="2">
        <v>90</v>
      </c>
      <c r="G19" s="2">
        <v>87</v>
      </c>
      <c r="H19" s="2">
        <v>8</v>
      </c>
      <c r="I19" s="2">
        <v>4</v>
      </c>
      <c r="J19" s="14">
        <f>KobeBryant!AE1116</f>
        <v>40</v>
      </c>
      <c r="K19" s="14">
        <f>KobeBryant!L1116</f>
        <v>31</v>
      </c>
      <c r="L19" s="14">
        <f t="shared" si="0"/>
        <v>50</v>
      </c>
    </row>
    <row r="20" spans="1:12" x14ac:dyDescent="0.25">
      <c r="A20" s="2">
        <v>13</v>
      </c>
      <c r="B20" s="1" t="s">
        <v>1255</v>
      </c>
      <c r="C20" s="3"/>
      <c r="D20" s="1" t="s">
        <v>1256</v>
      </c>
      <c r="E20" s="3" t="s">
        <v>11</v>
      </c>
      <c r="F20" s="2">
        <v>97</v>
      </c>
      <c r="G20" s="2">
        <v>92</v>
      </c>
      <c r="H20" s="2">
        <v>9</v>
      </c>
      <c r="I20" s="2">
        <v>4</v>
      </c>
      <c r="J20" s="14">
        <f>KobeBryant!AE1117</f>
        <v>42</v>
      </c>
      <c r="K20" s="14">
        <f>KobeBryant!L1117</f>
        <v>31</v>
      </c>
      <c r="L20" s="14">
        <f t="shared" si="0"/>
        <v>55</v>
      </c>
    </row>
    <row r="21" spans="1:12" x14ac:dyDescent="0.25">
      <c r="A21" s="2">
        <v>14</v>
      </c>
      <c r="B21" s="1" t="s">
        <v>1257</v>
      </c>
      <c r="C21" s="3" t="s">
        <v>5</v>
      </c>
      <c r="D21" s="1" t="s">
        <v>1258</v>
      </c>
      <c r="E21" s="3" t="s">
        <v>3</v>
      </c>
      <c r="F21" s="2">
        <v>94</v>
      </c>
      <c r="G21" s="2">
        <v>102</v>
      </c>
      <c r="H21" s="2">
        <v>9</v>
      </c>
      <c r="I21" s="2">
        <v>5</v>
      </c>
      <c r="J21" s="14">
        <f>KobeBryant!AE1118</f>
        <v>42</v>
      </c>
      <c r="K21" s="14">
        <f>KobeBryant!L1118</f>
        <v>28</v>
      </c>
      <c r="L21" s="14">
        <f t="shared" si="0"/>
        <v>52</v>
      </c>
    </row>
    <row r="22" spans="1:12" x14ac:dyDescent="0.25">
      <c r="A22" s="2">
        <v>15</v>
      </c>
      <c r="B22" s="1" t="s">
        <v>1259</v>
      </c>
      <c r="C22" s="3"/>
      <c r="D22" s="1" t="s">
        <v>1260</v>
      </c>
      <c r="E22" s="3" t="s">
        <v>11</v>
      </c>
      <c r="F22" s="2">
        <v>73</v>
      </c>
      <c r="G22" s="2">
        <v>70</v>
      </c>
      <c r="H22" s="2">
        <v>10</v>
      </c>
      <c r="I22" s="2">
        <v>5</v>
      </c>
      <c r="J22" s="14">
        <f>KobeBryant!AE1119</f>
        <v>14</v>
      </c>
      <c r="K22" s="14">
        <f>KobeBryant!L1119</f>
        <v>22</v>
      </c>
      <c r="L22" s="14">
        <f t="shared" si="0"/>
        <v>59</v>
      </c>
    </row>
    <row r="23" spans="1:12" x14ac:dyDescent="0.25">
      <c r="A23" s="2">
        <v>16</v>
      </c>
      <c r="B23" s="1" t="s">
        <v>1261</v>
      </c>
      <c r="C23" s="3" t="s">
        <v>5</v>
      </c>
      <c r="D23" s="1" t="s">
        <v>1262</v>
      </c>
      <c r="E23" s="3" t="s">
        <v>3</v>
      </c>
      <c r="F23" s="2">
        <v>87</v>
      </c>
      <c r="G23" s="2">
        <v>98</v>
      </c>
      <c r="H23" s="2">
        <v>10</v>
      </c>
      <c r="I23" s="2">
        <v>6</v>
      </c>
      <c r="J23" s="14">
        <f>KobeBryant!AE1120</f>
        <v>24</v>
      </c>
      <c r="K23" s="14">
        <f>KobeBryant!L1120</f>
        <v>21</v>
      </c>
      <c r="L23" s="14">
        <f t="shared" si="0"/>
        <v>63</v>
      </c>
    </row>
    <row r="24" spans="1:12" x14ac:dyDescent="0.25">
      <c r="A24" s="2">
        <v>17</v>
      </c>
      <c r="B24" s="1" t="s">
        <v>1263</v>
      </c>
      <c r="C24" s="3" t="s">
        <v>5</v>
      </c>
      <c r="D24" s="1" t="s">
        <v>1264</v>
      </c>
      <c r="E24" s="3" t="s">
        <v>3</v>
      </c>
      <c r="F24" s="2">
        <v>80</v>
      </c>
      <c r="G24" s="2">
        <v>92</v>
      </c>
      <c r="H24" s="2">
        <v>10</v>
      </c>
      <c r="I24" s="2">
        <v>7</v>
      </c>
      <c r="J24" s="14">
        <f>KobeBryant!AE1121</f>
        <v>30</v>
      </c>
      <c r="K24" s="14">
        <f>KobeBryant!L1121</f>
        <v>22</v>
      </c>
      <c r="L24" s="14">
        <f t="shared" si="0"/>
        <v>50</v>
      </c>
    </row>
    <row r="25" spans="1:12" x14ac:dyDescent="0.25">
      <c r="A25" s="2">
        <v>18</v>
      </c>
      <c r="B25" s="1" t="s">
        <v>1265</v>
      </c>
      <c r="C25" s="3"/>
      <c r="D25" s="1" t="s">
        <v>1266</v>
      </c>
      <c r="E25" s="3" t="s">
        <v>3</v>
      </c>
      <c r="F25" s="2">
        <v>96</v>
      </c>
      <c r="G25" s="2">
        <v>98</v>
      </c>
      <c r="H25" s="2">
        <v>10</v>
      </c>
      <c r="I25" s="2">
        <v>8</v>
      </c>
      <c r="J25" s="14">
        <f>KobeBryant!AE1122</f>
        <v>33</v>
      </c>
      <c r="K25" s="14">
        <f>KobeBryant!L1122</f>
        <v>30</v>
      </c>
      <c r="L25" s="14">
        <f t="shared" si="0"/>
        <v>63</v>
      </c>
    </row>
    <row r="26" spans="1:12" x14ac:dyDescent="0.25">
      <c r="A26" s="2">
        <v>19</v>
      </c>
      <c r="B26" s="1" t="s">
        <v>1267</v>
      </c>
      <c r="C26" s="3"/>
      <c r="D26" s="1" t="s">
        <v>1258</v>
      </c>
      <c r="E26" s="3" t="s">
        <v>11</v>
      </c>
      <c r="F26" s="2">
        <v>96</v>
      </c>
      <c r="G26" s="2">
        <v>91</v>
      </c>
      <c r="H26" s="2">
        <v>11</v>
      </c>
      <c r="I26" s="2">
        <v>8</v>
      </c>
      <c r="J26" s="14">
        <f>KobeBryant!AE1123</f>
        <v>24</v>
      </c>
      <c r="K26" s="14">
        <f>KobeBryant!L1123</f>
        <v>17</v>
      </c>
      <c r="L26" s="14">
        <f t="shared" si="0"/>
        <v>72</v>
      </c>
    </row>
    <row r="27" spans="1:12" x14ac:dyDescent="0.25">
      <c r="A27" s="2">
        <v>20</v>
      </c>
      <c r="B27" s="1" t="s">
        <v>1268</v>
      </c>
      <c r="C27" s="3" t="s">
        <v>5</v>
      </c>
      <c r="D27" s="1" t="s">
        <v>1269</v>
      </c>
      <c r="E27" s="3" t="s">
        <v>3</v>
      </c>
      <c r="F27" s="2">
        <v>89</v>
      </c>
      <c r="G27" s="2">
        <v>100</v>
      </c>
      <c r="H27" s="2">
        <v>11</v>
      </c>
      <c r="I27" s="2">
        <v>9</v>
      </c>
      <c r="J27" s="14">
        <f>KobeBryant!AE1124</f>
        <v>27</v>
      </c>
      <c r="K27" s="14">
        <f>KobeBryant!L1124</f>
        <v>21</v>
      </c>
      <c r="L27" s="14">
        <f t="shared" si="0"/>
        <v>62</v>
      </c>
    </row>
    <row r="28" spans="1:12" x14ac:dyDescent="0.25">
      <c r="A28" s="2">
        <v>21</v>
      </c>
      <c r="B28" s="1" t="s">
        <v>1271</v>
      </c>
      <c r="C28" s="3" t="s">
        <v>5</v>
      </c>
      <c r="D28" s="1" t="s">
        <v>1272</v>
      </c>
      <c r="E28" s="3" t="s">
        <v>11</v>
      </c>
      <c r="F28" s="2">
        <v>106</v>
      </c>
      <c r="G28" s="2">
        <v>101</v>
      </c>
      <c r="H28" s="2">
        <v>12</v>
      </c>
      <c r="I28" s="2">
        <v>9</v>
      </c>
      <c r="J28" s="14">
        <f>KobeBryant!AE1125</f>
        <v>35</v>
      </c>
      <c r="K28" s="14">
        <f>KobeBryant!L1125</f>
        <v>29</v>
      </c>
      <c r="L28" s="14">
        <f t="shared" si="0"/>
        <v>71</v>
      </c>
    </row>
    <row r="29" spans="1:12" x14ac:dyDescent="0.25">
      <c r="A29" s="2">
        <v>22</v>
      </c>
      <c r="B29" s="1" t="s">
        <v>1273</v>
      </c>
      <c r="C29" s="3"/>
      <c r="D29" s="1" t="s">
        <v>1274</v>
      </c>
      <c r="E29" s="3" t="s">
        <v>11</v>
      </c>
      <c r="F29" s="2">
        <v>106</v>
      </c>
      <c r="G29" s="2">
        <v>73</v>
      </c>
      <c r="H29" s="2">
        <v>13</v>
      </c>
      <c r="I29" s="2">
        <v>9</v>
      </c>
      <c r="J29" s="14">
        <f>KobeBryant!AE1126</f>
        <v>24</v>
      </c>
      <c r="K29" s="14">
        <f>KobeBryant!L1126</f>
        <v>21</v>
      </c>
      <c r="L29" s="14">
        <f t="shared" si="0"/>
        <v>82</v>
      </c>
    </row>
    <row r="30" spans="1:12" x14ac:dyDescent="0.25">
      <c r="A30" s="2">
        <v>23</v>
      </c>
      <c r="B30" s="1" t="s">
        <v>1275</v>
      </c>
      <c r="C30" s="3" t="s">
        <v>5</v>
      </c>
      <c r="D30" s="1" t="s">
        <v>1242</v>
      </c>
      <c r="E30" s="3" t="s">
        <v>11</v>
      </c>
      <c r="F30" s="2">
        <v>93</v>
      </c>
      <c r="G30" s="2">
        <v>89</v>
      </c>
      <c r="H30" s="2">
        <v>14</v>
      </c>
      <c r="I30" s="2">
        <v>9</v>
      </c>
      <c r="J30" s="14">
        <f>KobeBryant!AE1127</f>
        <v>20</v>
      </c>
      <c r="K30" s="14">
        <f>KobeBryant!L1127</f>
        <v>23</v>
      </c>
      <c r="L30" s="14">
        <f t="shared" si="0"/>
        <v>73</v>
      </c>
    </row>
    <row r="31" spans="1:12" x14ac:dyDescent="0.25">
      <c r="A31" s="2">
        <v>24</v>
      </c>
      <c r="B31" s="1" t="s">
        <v>1276</v>
      </c>
      <c r="C31" s="3" t="s">
        <v>5</v>
      </c>
      <c r="D31" s="1" t="s">
        <v>1238</v>
      </c>
      <c r="E31" s="3" t="s">
        <v>3</v>
      </c>
      <c r="F31" s="2">
        <v>87</v>
      </c>
      <c r="G31" s="2">
        <v>96</v>
      </c>
      <c r="H31" s="2">
        <v>14</v>
      </c>
      <c r="I31" s="2">
        <v>10</v>
      </c>
      <c r="J31" s="14">
        <f>KobeBryant!AE1128</f>
        <v>26</v>
      </c>
      <c r="K31" s="14">
        <f>KobeBryant!L1128</f>
        <v>16</v>
      </c>
      <c r="L31" s="14">
        <f t="shared" si="0"/>
        <v>61</v>
      </c>
    </row>
    <row r="32" spans="1:12" x14ac:dyDescent="0.25">
      <c r="A32" s="2">
        <v>25</v>
      </c>
      <c r="B32" s="1" t="s">
        <v>1277</v>
      </c>
      <c r="C32" s="3" t="s">
        <v>5</v>
      </c>
      <c r="D32" s="1" t="s">
        <v>1278</v>
      </c>
      <c r="E32" s="3" t="s">
        <v>3</v>
      </c>
      <c r="F32" s="2">
        <v>90</v>
      </c>
      <c r="G32" s="2">
        <v>95</v>
      </c>
      <c r="H32" s="2">
        <v>14</v>
      </c>
      <c r="I32" s="2">
        <v>11</v>
      </c>
      <c r="J32" s="14">
        <f>KobeBryant!AE1129</f>
        <v>28</v>
      </c>
      <c r="K32" s="14">
        <f>KobeBryant!L1129</f>
        <v>26</v>
      </c>
      <c r="L32" s="14">
        <f t="shared" si="0"/>
        <v>62</v>
      </c>
    </row>
    <row r="33" spans="1:12" x14ac:dyDescent="0.25">
      <c r="A33" s="2">
        <v>26</v>
      </c>
      <c r="B33" s="1" t="s">
        <v>1279</v>
      </c>
      <c r="C33" s="3" t="s">
        <v>5</v>
      </c>
      <c r="D33" s="1" t="s">
        <v>1280</v>
      </c>
      <c r="E33" s="3" t="s">
        <v>11</v>
      </c>
      <c r="F33" s="2">
        <v>88</v>
      </c>
      <c r="G33" s="2">
        <v>87</v>
      </c>
      <c r="H33" s="2">
        <v>15</v>
      </c>
      <c r="I33" s="2">
        <v>11</v>
      </c>
      <c r="J33" s="14">
        <f>KobeBryant!AE1130</f>
        <v>27</v>
      </c>
      <c r="K33" s="14">
        <f>KobeBryant!L1130</f>
        <v>24</v>
      </c>
      <c r="L33" s="14">
        <f t="shared" si="0"/>
        <v>61</v>
      </c>
    </row>
    <row r="34" spans="1:12" x14ac:dyDescent="0.25">
      <c r="A34" s="2">
        <v>27</v>
      </c>
      <c r="B34" s="1" t="s">
        <v>1281</v>
      </c>
      <c r="C34" s="3" t="s">
        <v>5</v>
      </c>
      <c r="D34" s="1" t="s">
        <v>1240</v>
      </c>
      <c r="E34" s="3" t="s">
        <v>3</v>
      </c>
      <c r="F34" s="2">
        <v>85</v>
      </c>
      <c r="G34" s="2">
        <v>92</v>
      </c>
      <c r="H34" s="2">
        <v>15</v>
      </c>
      <c r="I34" s="2">
        <v>12</v>
      </c>
      <c r="J34" s="14">
        <f>KobeBryant!AE1131</f>
        <v>34</v>
      </c>
      <c r="K34" s="14">
        <f>KobeBryant!L1131</f>
        <v>29</v>
      </c>
      <c r="L34" s="14">
        <f t="shared" si="0"/>
        <v>51</v>
      </c>
    </row>
    <row r="35" spans="1:12" x14ac:dyDescent="0.25">
      <c r="A35" s="2">
        <v>28</v>
      </c>
      <c r="B35" s="1" t="s">
        <v>1282</v>
      </c>
      <c r="C35" s="3" t="s">
        <v>5</v>
      </c>
      <c r="D35" s="1" t="s">
        <v>1283</v>
      </c>
      <c r="E35" s="3" t="s">
        <v>11</v>
      </c>
      <c r="F35" s="2">
        <v>94</v>
      </c>
      <c r="G35" s="2">
        <v>92</v>
      </c>
      <c r="H35" s="2">
        <v>16</v>
      </c>
      <c r="I35" s="2">
        <v>12</v>
      </c>
      <c r="J35" s="14">
        <f>KobeBryant!AE1132</f>
        <v>27</v>
      </c>
      <c r="K35" s="14">
        <f>KobeBryant!L1132</f>
        <v>23</v>
      </c>
      <c r="L35" s="14">
        <f t="shared" si="0"/>
        <v>67</v>
      </c>
    </row>
    <row r="36" spans="1:12" x14ac:dyDescent="0.25">
      <c r="A36" s="2">
        <v>29</v>
      </c>
      <c r="B36" s="1" t="s">
        <v>1284</v>
      </c>
      <c r="C36" s="3"/>
      <c r="D36" s="1" t="s">
        <v>1285</v>
      </c>
      <c r="E36" s="3" t="s">
        <v>11</v>
      </c>
      <c r="F36" s="2">
        <v>86</v>
      </c>
      <c r="G36" s="2">
        <v>78</v>
      </c>
      <c r="H36" s="2">
        <v>17</v>
      </c>
      <c r="I36" s="2">
        <v>12</v>
      </c>
      <c r="J36" s="14">
        <f>KobeBryant!AE1133</f>
        <v>10</v>
      </c>
      <c r="K36" s="14">
        <f>KobeBryant!L1133</f>
        <v>18</v>
      </c>
      <c r="L36" s="14">
        <f t="shared" si="0"/>
        <v>76</v>
      </c>
    </row>
    <row r="37" spans="1:12" x14ac:dyDescent="0.25">
      <c r="A37" s="2">
        <v>30</v>
      </c>
      <c r="B37" s="1" t="s">
        <v>1286</v>
      </c>
      <c r="C37" s="3"/>
      <c r="D37" s="1" t="s">
        <v>1253</v>
      </c>
      <c r="E37" s="3" t="s">
        <v>11</v>
      </c>
      <c r="F37" s="2">
        <v>111</v>
      </c>
      <c r="G37" s="2">
        <v>99</v>
      </c>
      <c r="H37" s="2">
        <v>18</v>
      </c>
      <c r="I37" s="2">
        <v>12</v>
      </c>
      <c r="J37" s="14">
        <f>KobeBryant!AE1134</f>
        <v>36</v>
      </c>
      <c r="K37" s="14">
        <f>KobeBryant!L1134</f>
        <v>25</v>
      </c>
      <c r="L37" s="14">
        <f t="shared" si="0"/>
        <v>75</v>
      </c>
    </row>
    <row r="38" spans="1:12" x14ac:dyDescent="0.25">
      <c r="A38" s="2">
        <v>31</v>
      </c>
      <c r="B38" s="1" t="s">
        <v>1287</v>
      </c>
      <c r="C38" s="3" t="s">
        <v>5</v>
      </c>
      <c r="D38" s="1" t="s">
        <v>1253</v>
      </c>
      <c r="E38" s="3" t="s">
        <v>3</v>
      </c>
      <c r="F38" s="2">
        <v>90</v>
      </c>
      <c r="G38" s="2">
        <v>102</v>
      </c>
      <c r="H38" s="2">
        <v>18</v>
      </c>
      <c r="I38" s="2">
        <v>13</v>
      </c>
      <c r="J38" s="14">
        <f>KobeBryant!AE1135</f>
        <v>32</v>
      </c>
      <c r="K38" s="14">
        <f>KobeBryant!L1135</f>
        <v>24</v>
      </c>
      <c r="L38" s="14">
        <f t="shared" si="0"/>
        <v>58</v>
      </c>
    </row>
    <row r="39" spans="1:12" x14ac:dyDescent="0.25">
      <c r="A39" s="2">
        <v>32</v>
      </c>
      <c r="B39" s="1" t="s">
        <v>1288</v>
      </c>
      <c r="C39" s="3"/>
      <c r="D39" s="1" t="s">
        <v>1247</v>
      </c>
      <c r="E39" s="3" t="s">
        <v>11</v>
      </c>
      <c r="F39" s="2">
        <v>103</v>
      </c>
      <c r="G39" s="2">
        <v>92</v>
      </c>
      <c r="H39" s="2">
        <v>19</v>
      </c>
      <c r="I39" s="2">
        <v>13</v>
      </c>
      <c r="J39" s="14">
        <f>KobeBryant!AE1136</f>
        <v>28</v>
      </c>
      <c r="K39" s="14">
        <f>KobeBryant!L1136</f>
        <v>26</v>
      </c>
      <c r="L39" s="14">
        <f t="shared" si="0"/>
        <v>75</v>
      </c>
    </row>
    <row r="40" spans="1:12" x14ac:dyDescent="0.25">
      <c r="A40" s="2">
        <v>33</v>
      </c>
      <c r="B40" s="1" t="s">
        <v>1289</v>
      </c>
      <c r="C40" s="3" t="s">
        <v>5</v>
      </c>
      <c r="D40" s="1" t="s">
        <v>1260</v>
      </c>
      <c r="E40" s="3" t="s">
        <v>11</v>
      </c>
      <c r="F40" s="2">
        <v>96</v>
      </c>
      <c r="G40" s="2">
        <v>91</v>
      </c>
      <c r="H40" s="2">
        <v>20</v>
      </c>
      <c r="I40" s="2">
        <v>13</v>
      </c>
      <c r="J40" s="14">
        <f>KobeBryant!AE1137</f>
        <v>15</v>
      </c>
      <c r="K40" s="14">
        <f>KobeBryant!L1137</f>
        <v>15</v>
      </c>
      <c r="L40" s="14">
        <f t="shared" si="0"/>
        <v>81</v>
      </c>
    </row>
    <row r="41" spans="1:12" x14ac:dyDescent="0.25">
      <c r="A41" s="2">
        <v>34</v>
      </c>
      <c r="B41" s="1" t="s">
        <v>1290</v>
      </c>
      <c r="C41" s="3" t="s">
        <v>5</v>
      </c>
      <c r="D41" s="1" t="s">
        <v>1291</v>
      </c>
      <c r="E41" s="3" t="s">
        <v>3</v>
      </c>
      <c r="F41" s="2">
        <v>85</v>
      </c>
      <c r="G41" s="2">
        <v>100</v>
      </c>
      <c r="H41" s="2">
        <v>20</v>
      </c>
      <c r="I41" s="2">
        <v>14</v>
      </c>
      <c r="J41" s="14">
        <f>KobeBryant!AE1138</f>
        <v>24</v>
      </c>
      <c r="K41" s="14">
        <f>KobeBryant!L1138</f>
        <v>24</v>
      </c>
      <c r="L41" s="14">
        <f t="shared" si="0"/>
        <v>61</v>
      </c>
    </row>
    <row r="42" spans="1:12" x14ac:dyDescent="0.25">
      <c r="A42" s="2">
        <v>35</v>
      </c>
      <c r="B42" s="1" t="s">
        <v>1292</v>
      </c>
      <c r="C42" s="3"/>
      <c r="D42" s="1" t="s">
        <v>1272</v>
      </c>
      <c r="E42" s="3" t="s">
        <v>11</v>
      </c>
      <c r="F42" s="2">
        <v>104</v>
      </c>
      <c r="G42" s="2">
        <v>85</v>
      </c>
      <c r="H42" s="2">
        <v>21</v>
      </c>
      <c r="I42" s="2">
        <v>14</v>
      </c>
      <c r="J42" s="14">
        <f>KobeBryant!AE1139</f>
        <v>31</v>
      </c>
      <c r="K42" s="14">
        <f>KobeBryant!L1139</f>
        <v>23</v>
      </c>
      <c r="L42" s="14">
        <f t="shared" si="0"/>
        <v>73</v>
      </c>
    </row>
    <row r="43" spans="1:12" x14ac:dyDescent="0.25">
      <c r="A43" s="2">
        <v>36</v>
      </c>
      <c r="B43" s="1" t="s">
        <v>1293</v>
      </c>
      <c r="C43" s="3"/>
      <c r="D43" s="1" t="s">
        <v>1236</v>
      </c>
      <c r="E43" s="3" t="s">
        <v>11</v>
      </c>
      <c r="F43" s="2">
        <v>115</v>
      </c>
      <c r="G43" s="2">
        <v>107</v>
      </c>
      <c r="H43" s="2">
        <v>22</v>
      </c>
      <c r="I43" s="2">
        <v>14</v>
      </c>
      <c r="J43" s="14">
        <f>KobeBryant!AE1140</f>
        <v>38</v>
      </c>
      <c r="K43" s="14">
        <f>KobeBryant!L1140</f>
        <v>24</v>
      </c>
      <c r="L43" s="14">
        <f t="shared" si="0"/>
        <v>77</v>
      </c>
    </row>
    <row r="44" spans="1:12" x14ac:dyDescent="0.25">
      <c r="A44" s="2">
        <v>37</v>
      </c>
      <c r="B44" s="1" t="s">
        <v>1294</v>
      </c>
      <c r="C44" s="3"/>
      <c r="D44" s="1" t="s">
        <v>1262</v>
      </c>
      <c r="E44" s="3" t="s">
        <v>11</v>
      </c>
      <c r="F44" s="2">
        <v>93</v>
      </c>
      <c r="G44" s="2">
        <v>83</v>
      </c>
      <c r="H44" s="2">
        <v>23</v>
      </c>
      <c r="I44" s="2">
        <v>14</v>
      </c>
      <c r="J44" s="14">
        <f>KobeBryant!AE1141</f>
        <v>33</v>
      </c>
      <c r="K44" s="14">
        <f>KobeBryant!L1141</f>
        <v>23</v>
      </c>
      <c r="L44" s="14">
        <f t="shared" si="0"/>
        <v>60</v>
      </c>
    </row>
    <row r="45" spans="1:12" x14ac:dyDescent="0.25">
      <c r="A45" s="2">
        <v>38</v>
      </c>
      <c r="B45" s="1" t="s">
        <v>1295</v>
      </c>
      <c r="C45" s="3" t="s">
        <v>5</v>
      </c>
      <c r="D45" s="1" t="s">
        <v>1296</v>
      </c>
      <c r="E45" s="3" t="s">
        <v>3</v>
      </c>
      <c r="F45" s="2">
        <v>85</v>
      </c>
      <c r="G45" s="2">
        <v>88</v>
      </c>
      <c r="H45" s="2">
        <v>23</v>
      </c>
      <c r="I45" s="2">
        <v>15</v>
      </c>
      <c r="J45" s="14">
        <f>KobeBryant!AE1142</f>
        <v>22</v>
      </c>
      <c r="K45" s="14">
        <f>KobeBryant!L1142</f>
        <v>26</v>
      </c>
      <c r="L45" s="14">
        <f t="shared" si="0"/>
        <v>63</v>
      </c>
    </row>
    <row r="46" spans="1:12" x14ac:dyDescent="0.25">
      <c r="A46" s="2">
        <v>39</v>
      </c>
      <c r="B46" s="1" t="s">
        <v>1297</v>
      </c>
      <c r="C46" s="3" t="s">
        <v>5</v>
      </c>
      <c r="D46" s="1" t="s">
        <v>1298</v>
      </c>
      <c r="E46" s="3" t="s">
        <v>3</v>
      </c>
      <c r="F46" s="2">
        <v>101</v>
      </c>
      <c r="G46" s="2">
        <v>106</v>
      </c>
      <c r="H46" s="2">
        <v>23</v>
      </c>
      <c r="I46" s="2">
        <v>16</v>
      </c>
      <c r="J46" s="14">
        <f>KobeBryant!AE1143</f>
        <v>30</v>
      </c>
      <c r="K46" s="14">
        <f>KobeBryant!L1143</f>
        <v>31</v>
      </c>
      <c r="L46" s="14">
        <f t="shared" si="0"/>
        <v>71</v>
      </c>
    </row>
    <row r="47" spans="1:12" x14ac:dyDescent="0.25">
      <c r="A47" s="2">
        <v>40</v>
      </c>
      <c r="B47" s="1" t="s">
        <v>1299</v>
      </c>
      <c r="C47" s="3" t="s">
        <v>5</v>
      </c>
      <c r="D47" s="1" t="s">
        <v>1272</v>
      </c>
      <c r="E47" s="3" t="s">
        <v>11</v>
      </c>
      <c r="F47" s="2">
        <v>105</v>
      </c>
      <c r="G47" s="2">
        <v>102</v>
      </c>
      <c r="H47" s="2">
        <v>24</v>
      </c>
      <c r="I47" s="2">
        <v>16</v>
      </c>
      <c r="J47" s="14">
        <f>KobeBryant!AE1144</f>
        <v>34</v>
      </c>
      <c r="K47" s="14">
        <f>KobeBryant!L1144</f>
        <v>26</v>
      </c>
      <c r="L47" s="14">
        <f t="shared" si="0"/>
        <v>71</v>
      </c>
    </row>
    <row r="48" spans="1:12" x14ac:dyDescent="0.25">
      <c r="A48" s="2">
        <v>41</v>
      </c>
      <c r="B48" s="1" t="s">
        <v>1300</v>
      </c>
      <c r="C48" s="3"/>
      <c r="D48" s="1" t="s">
        <v>1280</v>
      </c>
      <c r="E48" s="3" t="s">
        <v>11</v>
      </c>
      <c r="F48" s="2">
        <v>97</v>
      </c>
      <c r="G48" s="2">
        <v>94</v>
      </c>
      <c r="H48" s="2">
        <v>25</v>
      </c>
      <c r="I48" s="2">
        <v>16</v>
      </c>
      <c r="J48" s="14">
        <f>KobeBryant!AE1145</f>
        <v>26</v>
      </c>
      <c r="K48" s="14">
        <f>KobeBryant!L1145</f>
        <v>20</v>
      </c>
      <c r="L48" s="14">
        <f t="shared" si="0"/>
        <v>71</v>
      </c>
    </row>
    <row r="49" spans="1:12" x14ac:dyDescent="0.25">
      <c r="A49" s="2">
        <v>42</v>
      </c>
      <c r="B49" s="1" t="s">
        <v>1301</v>
      </c>
      <c r="C49" s="3" t="s">
        <v>5</v>
      </c>
      <c r="D49" s="1" t="s">
        <v>1251</v>
      </c>
      <c r="E49" s="3" t="s">
        <v>11</v>
      </c>
      <c r="F49" s="2">
        <v>116</v>
      </c>
      <c r="G49" s="2">
        <v>111</v>
      </c>
      <c r="H49" s="2">
        <v>26</v>
      </c>
      <c r="I49" s="2">
        <v>16</v>
      </c>
      <c r="J49" s="14">
        <f>KobeBryant!AE1146</f>
        <v>34</v>
      </c>
      <c r="K49" s="14">
        <f>KobeBryant!L1146</f>
        <v>25</v>
      </c>
      <c r="L49" s="14">
        <f t="shared" si="0"/>
        <v>82</v>
      </c>
    </row>
    <row r="50" spans="1:12" x14ac:dyDescent="0.25">
      <c r="A50" s="2">
        <v>43</v>
      </c>
      <c r="B50" s="1" t="s">
        <v>1302</v>
      </c>
      <c r="C50" s="3" t="s">
        <v>5</v>
      </c>
      <c r="D50" s="1" t="s">
        <v>1303</v>
      </c>
      <c r="E50" s="3" t="s">
        <v>11</v>
      </c>
      <c r="F50" s="2">
        <v>107</v>
      </c>
      <c r="G50" s="2">
        <v>101</v>
      </c>
      <c r="H50" s="2">
        <v>27</v>
      </c>
      <c r="I50" s="2">
        <v>16</v>
      </c>
      <c r="J50" s="14">
        <f>KobeBryant!AE1147</f>
        <v>33</v>
      </c>
      <c r="K50" s="14">
        <f>KobeBryant!L1147</f>
        <v>23</v>
      </c>
      <c r="L50" s="14">
        <f t="shared" si="0"/>
        <v>74</v>
      </c>
    </row>
    <row r="51" spans="1:12" x14ac:dyDescent="0.25">
      <c r="A51" s="2">
        <v>44</v>
      </c>
      <c r="B51" s="1" t="s">
        <v>1304</v>
      </c>
      <c r="C51" s="3"/>
      <c r="D51" s="1" t="s">
        <v>1272</v>
      </c>
      <c r="E51" s="3" t="s">
        <v>11</v>
      </c>
      <c r="F51" s="2">
        <v>97</v>
      </c>
      <c r="G51" s="2">
        <v>92</v>
      </c>
      <c r="H51" s="2">
        <v>28</v>
      </c>
      <c r="I51" s="2">
        <v>16</v>
      </c>
      <c r="J51" s="14">
        <f>KobeBryant!AE1148</f>
        <v>28</v>
      </c>
      <c r="K51" s="14">
        <f>KobeBryant!L1148</f>
        <v>20</v>
      </c>
      <c r="L51" s="14">
        <f t="shared" si="0"/>
        <v>69</v>
      </c>
    </row>
    <row r="52" spans="1:12" x14ac:dyDescent="0.25">
      <c r="A52" s="2">
        <v>45</v>
      </c>
      <c r="B52" s="1" t="s">
        <v>1305</v>
      </c>
      <c r="C52" s="3"/>
      <c r="D52" s="1" t="s">
        <v>1238</v>
      </c>
      <c r="E52" s="3" t="s">
        <v>3</v>
      </c>
      <c r="F52" s="2">
        <v>99</v>
      </c>
      <c r="G52" s="2">
        <v>103</v>
      </c>
      <c r="H52" s="2">
        <v>28</v>
      </c>
      <c r="I52" s="2">
        <v>17</v>
      </c>
      <c r="J52" s="14">
        <f>KobeBryant!AE1149</f>
        <v>15</v>
      </c>
      <c r="K52" s="14">
        <f>KobeBryant!L1149</f>
        <v>20</v>
      </c>
      <c r="L52" s="14">
        <f t="shared" si="0"/>
        <v>84</v>
      </c>
    </row>
    <row r="53" spans="1:12" x14ac:dyDescent="0.25">
      <c r="A53" s="2">
        <v>46</v>
      </c>
      <c r="B53" s="1" t="s">
        <v>1306</v>
      </c>
      <c r="C53" s="3" t="s">
        <v>5</v>
      </c>
      <c r="D53" s="1" t="s">
        <v>1245</v>
      </c>
      <c r="E53" s="3" t="s">
        <v>3</v>
      </c>
      <c r="F53" s="2">
        <v>104</v>
      </c>
      <c r="G53" s="2">
        <v>107</v>
      </c>
      <c r="H53" s="2">
        <v>28</v>
      </c>
      <c r="I53" s="2">
        <v>18</v>
      </c>
      <c r="J53" s="14">
        <f>KobeBryant!AE1150</f>
        <v>29</v>
      </c>
      <c r="K53" s="14">
        <f>KobeBryant!L1150</f>
        <v>27</v>
      </c>
      <c r="L53" s="14">
        <f t="shared" si="0"/>
        <v>75</v>
      </c>
    </row>
    <row r="54" spans="1:12" x14ac:dyDescent="0.25">
      <c r="A54" s="2">
        <v>47</v>
      </c>
      <c r="B54" s="1" t="s">
        <v>1307</v>
      </c>
      <c r="C54" s="3" t="s">
        <v>5</v>
      </c>
      <c r="D54" s="1" t="s">
        <v>1260</v>
      </c>
      <c r="E54" s="3" t="s">
        <v>11</v>
      </c>
      <c r="F54" s="2">
        <v>109</v>
      </c>
      <c r="G54" s="2">
        <v>93</v>
      </c>
      <c r="H54" s="2">
        <v>29</v>
      </c>
      <c r="I54" s="2">
        <v>18</v>
      </c>
      <c r="J54" s="14">
        <f>KobeBryant!AE1151</f>
        <v>30</v>
      </c>
      <c r="K54" s="14">
        <f>KobeBryant!L1151</f>
        <v>18</v>
      </c>
      <c r="L54" s="14">
        <f t="shared" si="0"/>
        <v>79</v>
      </c>
    </row>
    <row r="55" spans="1:12" x14ac:dyDescent="0.25">
      <c r="A55" s="2">
        <v>48</v>
      </c>
      <c r="B55" s="1" t="s">
        <v>1308</v>
      </c>
      <c r="C55" s="3"/>
      <c r="D55" s="1" t="s">
        <v>1247</v>
      </c>
      <c r="E55" s="3" t="s">
        <v>11</v>
      </c>
      <c r="F55" s="2">
        <v>103</v>
      </c>
      <c r="G55" s="2">
        <v>96</v>
      </c>
      <c r="H55" s="2">
        <v>30</v>
      </c>
      <c r="I55" s="2">
        <v>18</v>
      </c>
      <c r="J55" s="14">
        <f>KobeBryant!AE1152</f>
        <v>18</v>
      </c>
      <c r="K55" s="14">
        <f>KobeBryant!L1152</f>
        <v>17</v>
      </c>
      <c r="L55" s="14">
        <f t="shared" si="0"/>
        <v>85</v>
      </c>
    </row>
    <row r="56" spans="1:12" x14ac:dyDescent="0.25">
      <c r="A56" s="2">
        <v>49</v>
      </c>
      <c r="B56" s="1" t="s">
        <v>1309</v>
      </c>
      <c r="C56" s="3"/>
      <c r="D56" s="1" t="s">
        <v>1251</v>
      </c>
      <c r="E56" s="3" t="s">
        <v>3</v>
      </c>
      <c r="F56" s="2">
        <v>96</v>
      </c>
      <c r="G56" s="2">
        <v>102</v>
      </c>
      <c r="H56" s="2">
        <v>30</v>
      </c>
      <c r="I56" s="2">
        <v>19</v>
      </c>
      <c r="J56" s="14">
        <f>KobeBryant!AE1153</f>
        <v>18</v>
      </c>
      <c r="K56" s="14">
        <f>KobeBryant!L1153</f>
        <v>15</v>
      </c>
      <c r="L56" s="14">
        <f t="shared" si="0"/>
        <v>78</v>
      </c>
    </row>
    <row r="57" spans="1:12" x14ac:dyDescent="0.25">
      <c r="A57" s="2">
        <v>50</v>
      </c>
      <c r="B57" s="1" t="s">
        <v>1310</v>
      </c>
      <c r="C57" s="3" t="s">
        <v>5</v>
      </c>
      <c r="D57" s="1" t="s">
        <v>1249</v>
      </c>
      <c r="E57" s="3" t="s">
        <v>11</v>
      </c>
      <c r="F57" s="2">
        <v>104</v>
      </c>
      <c r="G57" s="2">
        <v>101</v>
      </c>
      <c r="H57" s="2">
        <v>31</v>
      </c>
      <c r="I57" s="2">
        <v>19</v>
      </c>
      <c r="J57" s="14">
        <f>KobeBryant!AE1154</f>
        <v>30</v>
      </c>
      <c r="K57" s="14">
        <f>KobeBryant!L1154</f>
        <v>24</v>
      </c>
      <c r="L57" s="14">
        <f t="shared" si="0"/>
        <v>74</v>
      </c>
    </row>
    <row r="58" spans="1:12" x14ac:dyDescent="0.25">
      <c r="A58" s="2">
        <v>51</v>
      </c>
      <c r="B58" s="1" t="s">
        <v>1311</v>
      </c>
      <c r="C58" s="3"/>
      <c r="D58" s="1" t="s">
        <v>1291</v>
      </c>
      <c r="E58" s="3" t="s">
        <v>3</v>
      </c>
      <c r="F58" s="2">
        <v>93</v>
      </c>
      <c r="G58" s="2">
        <v>102</v>
      </c>
      <c r="H58" s="2">
        <v>31</v>
      </c>
      <c r="I58" s="2">
        <v>20</v>
      </c>
      <c r="J58" s="14">
        <f>KobeBryant!AE1155</f>
        <v>23</v>
      </c>
      <c r="K58" s="14">
        <f>KobeBryant!L1155</f>
        <v>25</v>
      </c>
      <c r="L58" s="14">
        <f t="shared" si="0"/>
        <v>70</v>
      </c>
    </row>
    <row r="59" spans="1:12" x14ac:dyDescent="0.25">
      <c r="A59" s="2">
        <v>52</v>
      </c>
      <c r="B59" s="1" t="s">
        <v>1312</v>
      </c>
      <c r="C59" s="3"/>
      <c r="D59" s="1" t="s">
        <v>1303</v>
      </c>
      <c r="E59" s="3" t="s">
        <v>11</v>
      </c>
      <c r="F59" s="2">
        <v>88</v>
      </c>
      <c r="G59" s="2">
        <v>85</v>
      </c>
      <c r="H59" s="2">
        <v>32</v>
      </c>
      <c r="I59" s="2">
        <v>20</v>
      </c>
      <c r="J59" s="14">
        <f>KobeBryant!AE1156</f>
        <v>11</v>
      </c>
      <c r="K59" s="14">
        <f>KobeBryant!L1156</f>
        <v>21</v>
      </c>
      <c r="L59" s="14">
        <f t="shared" si="0"/>
        <v>77</v>
      </c>
    </row>
    <row r="60" spans="1:12" x14ac:dyDescent="0.25">
      <c r="A60" s="2">
        <v>53</v>
      </c>
      <c r="B60" s="1" t="s">
        <v>1313</v>
      </c>
      <c r="C60" s="3"/>
      <c r="D60" s="1" t="s">
        <v>1249</v>
      </c>
      <c r="E60" s="3" t="s">
        <v>11</v>
      </c>
      <c r="F60" s="2">
        <v>120</v>
      </c>
      <c r="G60" s="2">
        <v>112</v>
      </c>
      <c r="H60" s="2">
        <v>33</v>
      </c>
      <c r="I60" s="2">
        <v>20</v>
      </c>
      <c r="J60" s="14">
        <f>KobeBryant!AE1157</f>
        <v>40</v>
      </c>
      <c r="K60" s="14">
        <f>KobeBryant!L1157</f>
        <v>28</v>
      </c>
      <c r="L60" s="14">
        <f t="shared" si="0"/>
        <v>80</v>
      </c>
    </row>
    <row r="61" spans="1:12" x14ac:dyDescent="0.25">
      <c r="A61" s="2">
        <v>54</v>
      </c>
      <c r="B61" s="1" t="s">
        <v>1314</v>
      </c>
      <c r="C61" s="3"/>
      <c r="D61" s="1" t="s">
        <v>1315</v>
      </c>
      <c r="E61" s="3" t="s">
        <v>11</v>
      </c>
      <c r="F61" s="2">
        <v>91</v>
      </c>
      <c r="G61" s="2">
        <v>87</v>
      </c>
      <c r="H61" s="2">
        <v>34</v>
      </c>
      <c r="I61" s="2">
        <v>20</v>
      </c>
      <c r="J61" s="14">
        <f>KobeBryant!AE1158</f>
        <v>24</v>
      </c>
      <c r="K61" s="14">
        <f>KobeBryant!L1158</f>
        <v>16</v>
      </c>
      <c r="L61" s="14">
        <f t="shared" si="0"/>
        <v>67</v>
      </c>
    </row>
    <row r="62" spans="1:12" x14ac:dyDescent="0.25">
      <c r="A62" s="2">
        <v>55</v>
      </c>
      <c r="B62" s="1" t="s">
        <v>1316</v>
      </c>
      <c r="C62" s="3" t="s">
        <v>5</v>
      </c>
      <c r="D62" s="1" t="s">
        <v>1258</v>
      </c>
      <c r="E62" s="3" t="s">
        <v>11</v>
      </c>
      <c r="F62" s="2">
        <v>113</v>
      </c>
      <c r="G62" s="2">
        <v>108</v>
      </c>
      <c r="H62" s="2">
        <v>35</v>
      </c>
      <c r="I62" s="2">
        <v>20</v>
      </c>
      <c r="J62" s="14">
        <f>KobeBryant!AE1159</f>
        <v>31</v>
      </c>
      <c r="K62" s="14">
        <f>KobeBryant!L1159</f>
        <v>19</v>
      </c>
      <c r="L62" s="14">
        <f t="shared" si="0"/>
        <v>82</v>
      </c>
    </row>
    <row r="63" spans="1:12" x14ac:dyDescent="0.25">
      <c r="A63" s="2">
        <v>56</v>
      </c>
      <c r="B63" s="1" t="s">
        <v>1317</v>
      </c>
      <c r="C63" s="3"/>
      <c r="D63" s="1" t="s">
        <v>1245</v>
      </c>
      <c r="E63" s="3" t="s">
        <v>3</v>
      </c>
      <c r="F63" s="2">
        <v>107</v>
      </c>
      <c r="G63" s="2">
        <v>112</v>
      </c>
      <c r="H63" s="2">
        <v>35</v>
      </c>
      <c r="I63" s="2">
        <v>21</v>
      </c>
      <c r="J63" s="14">
        <f>KobeBryant!AE1160</f>
        <v>28</v>
      </c>
      <c r="K63" s="14">
        <f>KobeBryant!L1160</f>
        <v>20</v>
      </c>
      <c r="L63" s="14">
        <f t="shared" si="0"/>
        <v>79</v>
      </c>
    </row>
    <row r="64" spans="1:12" x14ac:dyDescent="0.25">
      <c r="A64" s="2">
        <v>57</v>
      </c>
      <c r="B64" s="1" t="s">
        <v>1318</v>
      </c>
      <c r="C64" s="3" t="s">
        <v>5</v>
      </c>
      <c r="D64" s="1" t="s">
        <v>1253</v>
      </c>
      <c r="E64" s="3" t="s">
        <v>3</v>
      </c>
      <c r="F64" s="2">
        <v>105</v>
      </c>
      <c r="G64" s="2">
        <v>125</v>
      </c>
      <c r="H64" s="2">
        <v>35</v>
      </c>
      <c r="I64" s="2">
        <v>22</v>
      </c>
      <c r="J64" s="14" t="s">
        <v>1404</v>
      </c>
      <c r="L64" s="14"/>
    </row>
    <row r="65" spans="1:12" x14ac:dyDescent="0.25">
      <c r="A65" s="2">
        <v>58</v>
      </c>
      <c r="B65" s="1" t="s">
        <v>1319</v>
      </c>
      <c r="C65" s="3" t="s">
        <v>5</v>
      </c>
      <c r="D65" s="1" t="s">
        <v>1303</v>
      </c>
      <c r="E65" s="3" t="s">
        <v>11</v>
      </c>
      <c r="F65" s="2">
        <v>93</v>
      </c>
      <c r="G65" s="2">
        <v>91</v>
      </c>
      <c r="H65" s="2">
        <v>36</v>
      </c>
      <c r="I65" s="2">
        <v>22</v>
      </c>
      <c r="J65" s="14" t="s">
        <v>1404</v>
      </c>
      <c r="L65" s="14"/>
    </row>
    <row r="66" spans="1:12" x14ac:dyDescent="0.25">
      <c r="A66" s="2">
        <v>59</v>
      </c>
      <c r="B66" s="1" t="s">
        <v>1320</v>
      </c>
      <c r="C66" s="3" t="s">
        <v>5</v>
      </c>
      <c r="D66" s="1" t="s">
        <v>1321</v>
      </c>
      <c r="E66" s="3" t="s">
        <v>11</v>
      </c>
      <c r="F66" s="2">
        <v>98</v>
      </c>
      <c r="G66" s="2">
        <v>84</v>
      </c>
      <c r="H66" s="2">
        <v>37</v>
      </c>
      <c r="I66" s="2">
        <v>22</v>
      </c>
      <c r="J66" s="14" t="s">
        <v>1404</v>
      </c>
      <c r="K66" s="14"/>
      <c r="L66" s="14"/>
    </row>
    <row r="67" spans="1:12" x14ac:dyDescent="0.25">
      <c r="A67" s="2">
        <v>60</v>
      </c>
      <c r="B67" s="1" t="s">
        <v>1322</v>
      </c>
      <c r="C67" s="3"/>
      <c r="D67" s="1" t="s">
        <v>1242</v>
      </c>
      <c r="E67" s="3" t="s">
        <v>11</v>
      </c>
      <c r="F67" s="2">
        <v>103</v>
      </c>
      <c r="G67" s="2">
        <v>97</v>
      </c>
      <c r="H67" s="2">
        <v>38</v>
      </c>
      <c r="I67" s="2">
        <v>22</v>
      </c>
      <c r="J67" s="14" t="s">
        <v>1404</v>
      </c>
      <c r="K67" s="14"/>
      <c r="L67" s="14"/>
    </row>
    <row r="68" spans="1:12" x14ac:dyDescent="0.25">
      <c r="A68" s="2">
        <v>61</v>
      </c>
      <c r="B68" s="1" t="s">
        <v>1323</v>
      </c>
      <c r="C68" s="3"/>
      <c r="D68" s="1" t="s">
        <v>1260</v>
      </c>
      <c r="E68" s="3" t="s">
        <v>11</v>
      </c>
      <c r="F68" s="2">
        <v>112</v>
      </c>
      <c r="G68" s="2">
        <v>108</v>
      </c>
      <c r="H68" s="2">
        <v>39</v>
      </c>
      <c r="I68" s="2">
        <v>22</v>
      </c>
      <c r="J68" s="14" t="s">
        <v>1404</v>
      </c>
      <c r="K68" s="14"/>
      <c r="L68" s="14"/>
    </row>
    <row r="69" spans="1:12" x14ac:dyDescent="0.25">
      <c r="A69" s="2">
        <v>62</v>
      </c>
      <c r="B69" s="1" t="s">
        <v>1324</v>
      </c>
      <c r="C69" s="3"/>
      <c r="D69" s="1" t="s">
        <v>1321</v>
      </c>
      <c r="E69" s="3" t="s">
        <v>3</v>
      </c>
      <c r="F69" s="2">
        <v>91</v>
      </c>
      <c r="G69" s="2">
        <v>112</v>
      </c>
      <c r="H69" s="2">
        <v>39</v>
      </c>
      <c r="I69" s="2">
        <v>23</v>
      </c>
      <c r="J69" s="14" t="s">
        <v>1404</v>
      </c>
      <c r="K69" s="14"/>
      <c r="L69" s="14"/>
    </row>
    <row r="70" spans="1:12" x14ac:dyDescent="0.25">
      <c r="A70" s="2">
        <v>63</v>
      </c>
      <c r="B70" s="1" t="s">
        <v>1325</v>
      </c>
      <c r="C70" s="3" t="s">
        <v>5</v>
      </c>
      <c r="D70" s="1" t="s">
        <v>1249</v>
      </c>
      <c r="E70" s="3" t="s">
        <v>11</v>
      </c>
      <c r="F70" s="2">
        <v>99</v>
      </c>
      <c r="G70" s="2">
        <v>87</v>
      </c>
      <c r="H70" s="2">
        <v>40</v>
      </c>
      <c r="I70" s="2">
        <v>23</v>
      </c>
      <c r="J70" s="14" t="s">
        <v>1404</v>
      </c>
      <c r="K70" s="14"/>
      <c r="L70" s="14"/>
    </row>
    <row r="71" spans="1:12" x14ac:dyDescent="0.25">
      <c r="A71" s="2">
        <v>64</v>
      </c>
      <c r="B71" s="1" t="s">
        <v>1326</v>
      </c>
      <c r="C71" s="3" t="s">
        <v>5</v>
      </c>
      <c r="D71" s="1" t="s">
        <v>1321</v>
      </c>
      <c r="E71" s="3" t="s">
        <v>3</v>
      </c>
      <c r="F71" s="2">
        <v>97</v>
      </c>
      <c r="G71" s="2">
        <v>121</v>
      </c>
      <c r="H71" s="2">
        <v>40</v>
      </c>
      <c r="I71" s="2">
        <v>24</v>
      </c>
      <c r="J71" s="14">
        <f>KobeBryant!AE1161</f>
        <v>18</v>
      </c>
      <c r="K71" s="14">
        <f>KobeBryant!L1161</f>
        <v>12</v>
      </c>
      <c r="L71" s="14">
        <f t="shared" ref="L71:L72" si="1">F71-J71</f>
        <v>79</v>
      </c>
    </row>
    <row r="72" spans="1:12" x14ac:dyDescent="0.25">
      <c r="A72" s="2">
        <v>65</v>
      </c>
      <c r="B72" s="1" t="s">
        <v>1327</v>
      </c>
      <c r="C72" s="3"/>
      <c r="D72" s="1" t="s">
        <v>1291</v>
      </c>
      <c r="E72" s="3" t="s">
        <v>11</v>
      </c>
      <c r="F72" s="2">
        <v>114</v>
      </c>
      <c r="G72" s="2">
        <v>106</v>
      </c>
      <c r="H72" s="2">
        <v>41</v>
      </c>
      <c r="I72" s="2">
        <v>24</v>
      </c>
      <c r="J72" s="14">
        <f>KobeBryant!AE1162</f>
        <v>26</v>
      </c>
      <c r="K72" s="14">
        <f>KobeBryant!L1162</f>
        <v>26</v>
      </c>
      <c r="L72" s="14">
        <f t="shared" si="1"/>
        <v>88</v>
      </c>
    </row>
    <row r="73" spans="1:12" x14ac:dyDescent="0.25">
      <c r="A73" s="2">
        <v>66</v>
      </c>
      <c r="B73" s="1" t="s">
        <v>1328</v>
      </c>
      <c r="C73" s="3" t="s">
        <v>5</v>
      </c>
      <c r="D73" s="1" t="s">
        <v>1236</v>
      </c>
      <c r="E73" s="3" t="s">
        <v>3</v>
      </c>
      <c r="F73" s="2">
        <v>96</v>
      </c>
      <c r="G73" s="2">
        <v>113</v>
      </c>
      <c r="H73" s="2">
        <v>41</v>
      </c>
      <c r="I73" s="2">
        <v>25</v>
      </c>
      <c r="J73" s="14" t="s">
        <v>1404</v>
      </c>
      <c r="K73" s="14"/>
      <c r="L73" s="14"/>
    </row>
    <row r="74" spans="1:12" x14ac:dyDescent="0.25">
      <c r="J74" s="15"/>
      <c r="K74" s="14"/>
      <c r="L74" s="16"/>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I73"/>
  <sheetViews>
    <sheetView showGridLines="0" workbookViewId="0">
      <selection activeCell="A6"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94.651515151515156</v>
      </c>
      <c r="C1" s="6" t="s">
        <v>1384</v>
      </c>
    </row>
    <row r="2" spans="1:9" x14ac:dyDescent="0.25">
      <c r="B2" s="5">
        <f>STDEV(G8:G73)</f>
        <v>11.595081748134463</v>
      </c>
      <c r="C2" s="6" t="s">
        <v>1385</v>
      </c>
    </row>
    <row r="3" spans="1:9" x14ac:dyDescent="0.25">
      <c r="B3" s="5"/>
      <c r="C3" s="6"/>
    </row>
    <row r="4" spans="1:9" x14ac:dyDescent="0.25">
      <c r="B4" s="5">
        <f>AVERAGE(F8:F73)</f>
        <v>97.848484848484844</v>
      </c>
      <c r="C4" s="6" t="s">
        <v>1386</v>
      </c>
    </row>
    <row r="5" spans="1:9" x14ac:dyDescent="0.25">
      <c r="B5" s="5">
        <f>STDEV(F8:F73)</f>
        <v>11.219820955985995</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1233</v>
      </c>
      <c r="C8" s="3"/>
      <c r="D8" s="1" t="s">
        <v>1280</v>
      </c>
      <c r="E8" s="3" t="s">
        <v>11</v>
      </c>
      <c r="F8" s="2">
        <v>106</v>
      </c>
      <c r="G8" s="2">
        <v>104</v>
      </c>
      <c r="H8" s="2">
        <v>1</v>
      </c>
      <c r="I8" s="2">
        <v>0</v>
      </c>
    </row>
    <row r="9" spans="1:9" x14ac:dyDescent="0.25">
      <c r="A9" s="2">
        <v>2</v>
      </c>
      <c r="B9" s="1" t="s">
        <v>1329</v>
      </c>
      <c r="C9" s="3" t="s">
        <v>5</v>
      </c>
      <c r="D9" s="1" t="s">
        <v>1249</v>
      </c>
      <c r="E9" s="3" t="s">
        <v>3</v>
      </c>
      <c r="F9" s="2">
        <v>78</v>
      </c>
      <c r="G9" s="2">
        <v>92</v>
      </c>
      <c r="H9" s="2">
        <v>1</v>
      </c>
      <c r="I9" s="2">
        <v>1</v>
      </c>
    </row>
    <row r="10" spans="1:9" x14ac:dyDescent="0.25">
      <c r="A10" s="2">
        <v>3</v>
      </c>
      <c r="B10" s="1" t="s">
        <v>1239</v>
      </c>
      <c r="C10" s="3" t="s">
        <v>5</v>
      </c>
      <c r="D10" s="1" t="s">
        <v>1330</v>
      </c>
      <c r="E10" s="3" t="s">
        <v>3</v>
      </c>
      <c r="F10" s="2">
        <v>82</v>
      </c>
      <c r="G10" s="2">
        <v>99</v>
      </c>
      <c r="H10" s="2">
        <v>1</v>
      </c>
      <c r="I10" s="2">
        <v>2</v>
      </c>
    </row>
    <row r="11" spans="1:9" x14ac:dyDescent="0.25">
      <c r="A11" s="2">
        <v>4</v>
      </c>
      <c r="B11" s="1" t="s">
        <v>1241</v>
      </c>
      <c r="C11" s="3" t="s">
        <v>5</v>
      </c>
      <c r="D11" s="1" t="s">
        <v>1236</v>
      </c>
      <c r="E11" s="3" t="s">
        <v>11</v>
      </c>
      <c r="F11" s="2">
        <v>114</v>
      </c>
      <c r="G11" s="2">
        <v>92</v>
      </c>
      <c r="H11" s="2">
        <v>2</v>
      </c>
      <c r="I11" s="2">
        <v>2</v>
      </c>
    </row>
    <row r="12" spans="1:9" x14ac:dyDescent="0.25">
      <c r="A12" s="2">
        <v>5</v>
      </c>
      <c r="B12" s="1" t="s">
        <v>1331</v>
      </c>
      <c r="C12" s="3"/>
      <c r="D12" s="1" t="s">
        <v>1283</v>
      </c>
      <c r="E12" s="3" t="s">
        <v>3</v>
      </c>
      <c r="F12" s="2">
        <v>85</v>
      </c>
      <c r="G12" s="2">
        <v>90</v>
      </c>
      <c r="H12" s="2">
        <v>2</v>
      </c>
      <c r="I12" s="2">
        <v>3</v>
      </c>
    </row>
    <row r="13" spans="1:9" x14ac:dyDescent="0.25">
      <c r="A13" s="2">
        <v>6</v>
      </c>
      <c r="B13" s="1" t="s">
        <v>1332</v>
      </c>
      <c r="C13" s="3"/>
      <c r="D13" s="1" t="s">
        <v>1274</v>
      </c>
      <c r="E13" s="3" t="s">
        <v>3</v>
      </c>
      <c r="F13" s="2">
        <v>110</v>
      </c>
      <c r="G13" s="2">
        <v>118</v>
      </c>
      <c r="H13" s="2">
        <v>2</v>
      </c>
      <c r="I13" s="2">
        <v>4</v>
      </c>
    </row>
    <row r="14" spans="1:9" x14ac:dyDescent="0.25">
      <c r="A14" s="2">
        <v>7</v>
      </c>
      <c r="B14" s="1" t="s">
        <v>1248</v>
      </c>
      <c r="C14" s="3" t="s">
        <v>5</v>
      </c>
      <c r="D14" s="1" t="s">
        <v>1298</v>
      </c>
      <c r="E14" s="3" t="s">
        <v>11</v>
      </c>
      <c r="F14" s="2">
        <v>99</v>
      </c>
      <c r="G14" s="2">
        <v>96</v>
      </c>
      <c r="H14" s="2">
        <v>3</v>
      </c>
      <c r="I14" s="2">
        <v>4</v>
      </c>
    </row>
    <row r="15" spans="1:9" x14ac:dyDescent="0.25">
      <c r="A15" s="2">
        <v>8</v>
      </c>
      <c r="B15" s="1" t="s">
        <v>1333</v>
      </c>
      <c r="C15" s="3" t="s">
        <v>5</v>
      </c>
      <c r="D15" s="1" t="s">
        <v>1296</v>
      </c>
      <c r="E15" s="3" t="s">
        <v>11</v>
      </c>
      <c r="F15" s="2">
        <v>103</v>
      </c>
      <c r="G15" s="2">
        <v>80</v>
      </c>
      <c r="H15" s="2">
        <v>4</v>
      </c>
      <c r="I15" s="2">
        <v>4</v>
      </c>
    </row>
    <row r="16" spans="1:9" x14ac:dyDescent="0.25">
      <c r="A16" s="2">
        <v>9</v>
      </c>
      <c r="B16" s="1" t="s">
        <v>1334</v>
      </c>
      <c r="C16" s="3"/>
      <c r="D16" s="1" t="s">
        <v>1274</v>
      </c>
      <c r="E16" s="3" t="s">
        <v>11</v>
      </c>
      <c r="F16" s="2">
        <v>91</v>
      </c>
      <c r="G16" s="2">
        <v>87</v>
      </c>
      <c r="H16" s="2">
        <v>5</v>
      </c>
      <c r="I16" s="2">
        <v>4</v>
      </c>
    </row>
    <row r="17" spans="1:9" x14ac:dyDescent="0.25">
      <c r="A17" s="2">
        <v>10</v>
      </c>
      <c r="B17" s="1" t="s">
        <v>1254</v>
      </c>
      <c r="C17" s="3"/>
      <c r="D17" s="1" t="s">
        <v>1278</v>
      </c>
      <c r="E17" s="3" t="s">
        <v>11</v>
      </c>
      <c r="F17" s="2">
        <v>85</v>
      </c>
      <c r="G17" s="2">
        <v>79</v>
      </c>
      <c r="H17" s="2">
        <v>6</v>
      </c>
      <c r="I17" s="2">
        <v>4</v>
      </c>
    </row>
    <row r="18" spans="1:9" x14ac:dyDescent="0.25">
      <c r="A18" s="2">
        <v>11</v>
      </c>
      <c r="B18" s="1" t="s">
        <v>1335</v>
      </c>
      <c r="C18" s="3" t="s">
        <v>5</v>
      </c>
      <c r="D18" s="1" t="s">
        <v>1251</v>
      </c>
      <c r="E18" s="3" t="s">
        <v>3</v>
      </c>
      <c r="F18" s="2">
        <v>83</v>
      </c>
      <c r="G18" s="2">
        <v>94</v>
      </c>
      <c r="H18" s="2">
        <v>6</v>
      </c>
      <c r="I18" s="2">
        <v>5</v>
      </c>
    </row>
    <row r="19" spans="1:9" x14ac:dyDescent="0.25">
      <c r="A19" s="2">
        <v>12</v>
      </c>
      <c r="B19" s="1" t="s">
        <v>1257</v>
      </c>
      <c r="C19" s="3" t="s">
        <v>5</v>
      </c>
      <c r="D19" s="1" t="s">
        <v>1291</v>
      </c>
      <c r="E19" s="3" t="s">
        <v>3</v>
      </c>
      <c r="F19" s="2">
        <v>92</v>
      </c>
      <c r="G19" s="2">
        <v>104</v>
      </c>
      <c r="H19" s="2">
        <v>6</v>
      </c>
      <c r="I19" s="2">
        <v>6</v>
      </c>
    </row>
    <row r="20" spans="1:9" x14ac:dyDescent="0.25">
      <c r="A20" s="2">
        <v>13</v>
      </c>
      <c r="B20" s="1" t="s">
        <v>1259</v>
      </c>
      <c r="C20" s="3"/>
      <c r="D20" s="1" t="s">
        <v>1264</v>
      </c>
      <c r="E20" s="3" t="s">
        <v>3</v>
      </c>
      <c r="F20" s="2">
        <v>93</v>
      </c>
      <c r="G20" s="2">
        <v>102</v>
      </c>
      <c r="H20" s="2">
        <v>6</v>
      </c>
      <c r="I20" s="2">
        <v>7</v>
      </c>
    </row>
    <row r="21" spans="1:9" x14ac:dyDescent="0.25">
      <c r="A21" s="2">
        <v>14</v>
      </c>
      <c r="B21" s="1" t="s">
        <v>1336</v>
      </c>
      <c r="C21" s="3"/>
      <c r="D21" s="1" t="s">
        <v>1253</v>
      </c>
      <c r="E21" s="3" t="s">
        <v>3</v>
      </c>
      <c r="F21" s="2">
        <v>88</v>
      </c>
      <c r="G21" s="2">
        <v>91</v>
      </c>
      <c r="H21" s="2">
        <v>6</v>
      </c>
      <c r="I21" s="2">
        <v>8</v>
      </c>
    </row>
    <row r="22" spans="1:9" x14ac:dyDescent="0.25">
      <c r="A22" s="2">
        <v>15</v>
      </c>
      <c r="B22" s="1" t="s">
        <v>1263</v>
      </c>
      <c r="C22" s="3"/>
      <c r="D22" s="1" t="s">
        <v>1269</v>
      </c>
      <c r="E22" s="3" t="s">
        <v>3</v>
      </c>
      <c r="F22" s="2">
        <v>86</v>
      </c>
      <c r="G22" s="2">
        <v>100</v>
      </c>
      <c r="H22" s="2">
        <v>6</v>
      </c>
      <c r="I22" s="2">
        <v>9</v>
      </c>
    </row>
    <row r="23" spans="1:9" x14ac:dyDescent="0.25">
      <c r="A23" s="2">
        <v>16</v>
      </c>
      <c r="B23" s="1" t="s">
        <v>1337</v>
      </c>
      <c r="C23" s="3"/>
      <c r="D23" s="1" t="s">
        <v>1242</v>
      </c>
      <c r="E23" s="3" t="s">
        <v>3</v>
      </c>
      <c r="F23" s="2">
        <v>114</v>
      </c>
      <c r="G23" s="2">
        <v>119</v>
      </c>
      <c r="H23" s="2">
        <v>6</v>
      </c>
      <c r="I23" s="2">
        <v>10</v>
      </c>
    </row>
    <row r="24" spans="1:9" x14ac:dyDescent="0.25">
      <c r="A24" s="2">
        <v>17</v>
      </c>
      <c r="B24" s="1" t="s">
        <v>1338</v>
      </c>
      <c r="C24" s="3" t="s">
        <v>5</v>
      </c>
      <c r="D24" s="1" t="s">
        <v>1274</v>
      </c>
      <c r="E24" s="3" t="s">
        <v>11</v>
      </c>
      <c r="F24" s="2">
        <v>111</v>
      </c>
      <c r="G24" s="2">
        <v>78</v>
      </c>
      <c r="H24" s="2">
        <v>7</v>
      </c>
      <c r="I24" s="2">
        <v>10</v>
      </c>
    </row>
    <row r="25" spans="1:9" x14ac:dyDescent="0.25">
      <c r="A25" s="2">
        <v>18</v>
      </c>
      <c r="B25" s="1" t="s">
        <v>1267</v>
      </c>
      <c r="C25" s="3" t="s">
        <v>5</v>
      </c>
      <c r="D25" s="1" t="s">
        <v>1256</v>
      </c>
      <c r="E25" s="3" t="s">
        <v>3</v>
      </c>
      <c r="F25" s="2">
        <v>81</v>
      </c>
      <c r="G25" s="2">
        <v>91</v>
      </c>
      <c r="H25" s="2">
        <v>7</v>
      </c>
      <c r="I25" s="2">
        <v>11</v>
      </c>
    </row>
    <row r="26" spans="1:9" x14ac:dyDescent="0.25">
      <c r="A26" s="2">
        <v>19</v>
      </c>
      <c r="B26" s="1" t="s">
        <v>1339</v>
      </c>
      <c r="C26" s="3" t="s">
        <v>5</v>
      </c>
      <c r="D26" s="1" t="s">
        <v>1262</v>
      </c>
      <c r="E26" s="3" t="s">
        <v>3</v>
      </c>
      <c r="F26" s="2">
        <v>89</v>
      </c>
      <c r="G26" s="2">
        <v>99</v>
      </c>
      <c r="H26" s="2">
        <v>7</v>
      </c>
      <c r="I26" s="2">
        <v>12</v>
      </c>
    </row>
    <row r="27" spans="1:9" x14ac:dyDescent="0.25">
      <c r="A27" s="2">
        <v>20</v>
      </c>
      <c r="B27" s="1" t="s">
        <v>1268</v>
      </c>
      <c r="C27" s="3" t="s">
        <v>5</v>
      </c>
      <c r="D27" s="1" t="s">
        <v>1245</v>
      </c>
      <c r="E27" s="3" t="s">
        <v>3</v>
      </c>
      <c r="F27" s="2">
        <v>84</v>
      </c>
      <c r="G27" s="2">
        <v>97</v>
      </c>
      <c r="H27" s="2">
        <v>7</v>
      </c>
      <c r="I27" s="2">
        <v>13</v>
      </c>
    </row>
    <row r="28" spans="1:9" x14ac:dyDescent="0.25">
      <c r="A28" s="2">
        <v>21</v>
      </c>
      <c r="B28" s="1" t="s">
        <v>1273</v>
      </c>
      <c r="C28" s="3"/>
      <c r="D28" s="1" t="s">
        <v>1296</v>
      </c>
      <c r="E28" s="3" t="s">
        <v>11</v>
      </c>
      <c r="F28" s="2">
        <v>113</v>
      </c>
      <c r="G28" s="2">
        <v>86</v>
      </c>
      <c r="H28" s="2">
        <v>8</v>
      </c>
      <c r="I28" s="2">
        <v>13</v>
      </c>
    </row>
    <row r="29" spans="1:9" x14ac:dyDescent="0.25">
      <c r="A29" s="2">
        <v>22</v>
      </c>
      <c r="B29" s="1" t="s">
        <v>1340</v>
      </c>
      <c r="C29" s="3"/>
      <c r="D29" s="1" t="s">
        <v>1234</v>
      </c>
      <c r="E29" s="3" t="s">
        <v>3</v>
      </c>
      <c r="F29" s="2">
        <v>102</v>
      </c>
      <c r="G29" s="2">
        <v>105</v>
      </c>
      <c r="H29" s="2">
        <v>8</v>
      </c>
      <c r="I29" s="2">
        <v>14</v>
      </c>
    </row>
    <row r="30" spans="1:9" x14ac:dyDescent="0.25">
      <c r="A30" s="2">
        <v>23</v>
      </c>
      <c r="B30" s="1" t="s">
        <v>1275</v>
      </c>
      <c r="C30" s="3" t="s">
        <v>5</v>
      </c>
      <c r="D30" s="1" t="s">
        <v>1280</v>
      </c>
      <c r="E30" s="3" t="s">
        <v>3</v>
      </c>
      <c r="F30" s="2">
        <v>89</v>
      </c>
      <c r="G30" s="2">
        <v>91</v>
      </c>
      <c r="H30" s="2">
        <v>8</v>
      </c>
      <c r="I30" s="2">
        <v>15</v>
      </c>
    </row>
    <row r="31" spans="1:9" x14ac:dyDescent="0.25">
      <c r="A31" s="2">
        <v>24</v>
      </c>
      <c r="B31" s="1" t="s">
        <v>1276</v>
      </c>
      <c r="C31" s="3"/>
      <c r="D31" s="1" t="s">
        <v>1315</v>
      </c>
      <c r="E31" s="3" t="s">
        <v>11</v>
      </c>
      <c r="F31" s="2">
        <v>99</v>
      </c>
      <c r="G31" s="2">
        <v>92</v>
      </c>
      <c r="H31" s="2">
        <v>9</v>
      </c>
      <c r="I31" s="2">
        <v>15</v>
      </c>
    </row>
    <row r="32" spans="1:9" x14ac:dyDescent="0.25">
      <c r="A32" s="2">
        <v>25</v>
      </c>
      <c r="B32" s="1" t="s">
        <v>1277</v>
      </c>
      <c r="C32" s="3"/>
      <c r="D32" s="1" t="s">
        <v>1238</v>
      </c>
      <c r="E32" s="3" t="s">
        <v>11</v>
      </c>
      <c r="F32" s="2">
        <v>99</v>
      </c>
      <c r="G32" s="2">
        <v>88</v>
      </c>
      <c r="H32" s="2">
        <v>10</v>
      </c>
      <c r="I32" s="2">
        <v>15</v>
      </c>
    </row>
    <row r="33" spans="1:9" x14ac:dyDescent="0.25">
      <c r="A33" s="2">
        <v>26</v>
      </c>
      <c r="B33" s="1" t="s">
        <v>1341</v>
      </c>
      <c r="C33" s="3" t="s">
        <v>5</v>
      </c>
      <c r="D33" s="1" t="s">
        <v>1298</v>
      </c>
      <c r="E33" s="3" t="s">
        <v>11</v>
      </c>
      <c r="F33" s="2">
        <v>107</v>
      </c>
      <c r="G33" s="2">
        <v>93</v>
      </c>
      <c r="H33" s="2">
        <v>11</v>
      </c>
      <c r="I33" s="2">
        <v>15</v>
      </c>
    </row>
    <row r="34" spans="1:9" x14ac:dyDescent="0.25">
      <c r="A34" s="2">
        <v>27</v>
      </c>
      <c r="B34" s="1" t="s">
        <v>1281</v>
      </c>
      <c r="C34" s="3"/>
      <c r="D34" s="1" t="s">
        <v>1330</v>
      </c>
      <c r="E34" s="3" t="s">
        <v>11</v>
      </c>
      <c r="F34" s="2">
        <v>92</v>
      </c>
      <c r="G34" s="2">
        <v>85</v>
      </c>
      <c r="H34" s="2">
        <v>12</v>
      </c>
      <c r="I34" s="2">
        <v>15</v>
      </c>
    </row>
    <row r="35" spans="1:9" x14ac:dyDescent="0.25">
      <c r="A35" s="2">
        <v>28</v>
      </c>
      <c r="B35" s="1" t="s">
        <v>1342</v>
      </c>
      <c r="C35" s="3" t="s">
        <v>5</v>
      </c>
      <c r="D35" s="1" t="s">
        <v>1272</v>
      </c>
      <c r="E35" s="3" t="s">
        <v>11</v>
      </c>
      <c r="F35" s="2">
        <v>100</v>
      </c>
      <c r="G35" s="2">
        <v>98</v>
      </c>
      <c r="H35" s="2">
        <v>13</v>
      </c>
      <c r="I35" s="2">
        <v>15</v>
      </c>
    </row>
    <row r="36" spans="1:9" x14ac:dyDescent="0.25">
      <c r="A36" s="2">
        <v>29</v>
      </c>
      <c r="B36" s="1" t="s">
        <v>1284</v>
      </c>
      <c r="C36" s="3" t="s">
        <v>5</v>
      </c>
      <c r="D36" s="1" t="s">
        <v>1283</v>
      </c>
      <c r="E36" s="3" t="s">
        <v>11</v>
      </c>
      <c r="F36" s="2">
        <v>90</v>
      </c>
      <c r="G36" s="2">
        <v>87</v>
      </c>
      <c r="H36" s="2">
        <v>14</v>
      </c>
      <c r="I36" s="2">
        <v>15</v>
      </c>
    </row>
    <row r="37" spans="1:9" x14ac:dyDescent="0.25">
      <c r="A37" s="2">
        <v>30</v>
      </c>
      <c r="B37" s="1" t="s">
        <v>1343</v>
      </c>
      <c r="C37" s="3"/>
      <c r="D37" s="1" t="s">
        <v>1236</v>
      </c>
      <c r="E37" s="3" t="s">
        <v>11</v>
      </c>
      <c r="F37" s="2">
        <v>100</v>
      </c>
      <c r="G37" s="2">
        <v>85</v>
      </c>
      <c r="H37" s="2">
        <v>15</v>
      </c>
      <c r="I37" s="2">
        <v>15</v>
      </c>
    </row>
    <row r="38" spans="1:9" x14ac:dyDescent="0.25">
      <c r="A38" s="2">
        <v>31</v>
      </c>
      <c r="B38" s="1" t="s">
        <v>1286</v>
      </c>
      <c r="C38" s="3"/>
      <c r="D38" s="1" t="s">
        <v>1303</v>
      </c>
      <c r="E38" s="3" t="s">
        <v>3</v>
      </c>
      <c r="F38" s="2">
        <v>85</v>
      </c>
      <c r="G38" s="2">
        <v>89</v>
      </c>
      <c r="H38" s="2">
        <v>15</v>
      </c>
      <c r="I38" s="2">
        <v>16</v>
      </c>
    </row>
    <row r="39" spans="1:9" x14ac:dyDescent="0.25">
      <c r="A39" s="2">
        <v>32</v>
      </c>
      <c r="B39" s="1" t="s">
        <v>1287</v>
      </c>
      <c r="C39" s="3"/>
      <c r="D39" s="1" t="s">
        <v>1260</v>
      </c>
      <c r="E39" s="3" t="s">
        <v>11</v>
      </c>
      <c r="F39" s="2">
        <v>104</v>
      </c>
      <c r="G39" s="2">
        <v>97</v>
      </c>
      <c r="H39" s="2">
        <v>16</v>
      </c>
      <c r="I39" s="2">
        <v>16</v>
      </c>
    </row>
    <row r="40" spans="1:9" x14ac:dyDescent="0.25">
      <c r="A40" s="2">
        <v>33</v>
      </c>
      <c r="B40" s="1" t="s">
        <v>1288</v>
      </c>
      <c r="C40" s="3"/>
      <c r="D40" s="1" t="s">
        <v>1315</v>
      </c>
      <c r="E40" s="3" t="s">
        <v>3</v>
      </c>
      <c r="F40" s="2">
        <v>92</v>
      </c>
      <c r="G40" s="2">
        <v>100</v>
      </c>
      <c r="H40" s="2">
        <v>16</v>
      </c>
      <c r="I40" s="2">
        <v>17</v>
      </c>
    </row>
    <row r="41" spans="1:9" x14ac:dyDescent="0.25">
      <c r="A41" s="2">
        <v>34</v>
      </c>
      <c r="B41" s="1" t="s">
        <v>1289</v>
      </c>
      <c r="C41" s="3"/>
      <c r="D41" s="1" t="s">
        <v>1285</v>
      </c>
      <c r="E41" s="3" t="s">
        <v>11</v>
      </c>
      <c r="F41" s="2">
        <v>99</v>
      </c>
      <c r="G41" s="2">
        <v>82</v>
      </c>
      <c r="H41" s="2">
        <v>17</v>
      </c>
      <c r="I41" s="2">
        <v>17</v>
      </c>
    </row>
    <row r="42" spans="1:9" x14ac:dyDescent="0.25">
      <c r="A42" s="2">
        <v>35</v>
      </c>
      <c r="B42" s="1" t="s">
        <v>1290</v>
      </c>
      <c r="C42" s="3" t="s">
        <v>5</v>
      </c>
      <c r="D42" s="1" t="s">
        <v>1262</v>
      </c>
      <c r="E42" s="3" t="s">
        <v>3</v>
      </c>
      <c r="F42" s="2">
        <v>88</v>
      </c>
      <c r="G42" s="2">
        <v>102</v>
      </c>
      <c r="H42" s="2">
        <v>17</v>
      </c>
      <c r="I42" s="2">
        <v>18</v>
      </c>
    </row>
    <row r="43" spans="1:9" x14ac:dyDescent="0.25">
      <c r="A43" s="2">
        <v>36</v>
      </c>
      <c r="B43" s="1" t="s">
        <v>1292</v>
      </c>
      <c r="C43" s="3"/>
      <c r="D43" s="1" t="s">
        <v>1256</v>
      </c>
      <c r="E43" s="3" t="s">
        <v>11</v>
      </c>
      <c r="F43" s="2">
        <v>120</v>
      </c>
      <c r="G43" s="2">
        <v>103</v>
      </c>
      <c r="H43" s="2">
        <v>18</v>
      </c>
      <c r="I43" s="2">
        <v>18</v>
      </c>
    </row>
    <row r="44" spans="1:9" x14ac:dyDescent="0.25">
      <c r="A44" s="2">
        <v>37</v>
      </c>
      <c r="B44" s="1" t="s">
        <v>1294</v>
      </c>
      <c r="C44" s="3" t="s">
        <v>5</v>
      </c>
      <c r="D44" s="1" t="s">
        <v>1280</v>
      </c>
      <c r="E44" s="3" t="s">
        <v>3</v>
      </c>
      <c r="F44" s="2">
        <v>111</v>
      </c>
      <c r="G44" s="2">
        <v>115</v>
      </c>
      <c r="H44" s="2">
        <v>18</v>
      </c>
      <c r="I44" s="2">
        <v>19</v>
      </c>
    </row>
    <row r="45" spans="1:9" x14ac:dyDescent="0.25">
      <c r="A45" s="2">
        <v>38</v>
      </c>
      <c r="B45" s="1" t="s">
        <v>1295</v>
      </c>
      <c r="C45" s="3" t="s">
        <v>5</v>
      </c>
      <c r="D45" s="1" t="s">
        <v>1260</v>
      </c>
      <c r="E45" s="3" t="s">
        <v>3</v>
      </c>
      <c r="F45" s="2">
        <v>85</v>
      </c>
      <c r="G45" s="2">
        <v>95</v>
      </c>
      <c r="H45" s="2">
        <v>18</v>
      </c>
      <c r="I45" s="2">
        <v>20</v>
      </c>
    </row>
    <row r="46" spans="1:9" x14ac:dyDescent="0.25">
      <c r="A46" s="2">
        <v>39</v>
      </c>
      <c r="B46" s="1" t="s">
        <v>1297</v>
      </c>
      <c r="C46" s="3" t="s">
        <v>5</v>
      </c>
      <c r="D46" s="1" t="s">
        <v>1321</v>
      </c>
      <c r="E46" s="3" t="s">
        <v>3</v>
      </c>
      <c r="F46" s="2">
        <v>105</v>
      </c>
      <c r="G46" s="2">
        <v>118</v>
      </c>
      <c r="H46" s="2">
        <v>18</v>
      </c>
      <c r="I46" s="2">
        <v>21</v>
      </c>
    </row>
    <row r="47" spans="1:9" x14ac:dyDescent="0.25">
      <c r="A47" s="2">
        <v>40</v>
      </c>
      <c r="B47" s="1" t="s">
        <v>1299</v>
      </c>
      <c r="C47" s="3" t="s">
        <v>5</v>
      </c>
      <c r="D47" s="1" t="s">
        <v>1269</v>
      </c>
      <c r="E47" s="3" t="s">
        <v>3</v>
      </c>
      <c r="F47" s="2">
        <v>114</v>
      </c>
      <c r="G47" s="2">
        <v>119</v>
      </c>
      <c r="H47" s="2">
        <v>18</v>
      </c>
      <c r="I47" s="2">
        <v>22</v>
      </c>
    </row>
    <row r="48" spans="1:9" x14ac:dyDescent="0.25">
      <c r="A48" s="2">
        <v>41</v>
      </c>
      <c r="B48" s="1" t="s">
        <v>1300</v>
      </c>
      <c r="C48" s="3"/>
      <c r="D48" s="1" t="s">
        <v>1278</v>
      </c>
      <c r="E48" s="3" t="s">
        <v>3</v>
      </c>
      <c r="F48" s="2">
        <v>94</v>
      </c>
      <c r="G48" s="2">
        <v>106</v>
      </c>
      <c r="H48" s="2">
        <v>18</v>
      </c>
      <c r="I48" s="2">
        <v>23</v>
      </c>
    </row>
    <row r="49" spans="1:9" x14ac:dyDescent="0.25">
      <c r="A49" s="2">
        <v>42</v>
      </c>
      <c r="B49" s="1" t="s">
        <v>1344</v>
      </c>
      <c r="C49" s="3" t="s">
        <v>5</v>
      </c>
      <c r="D49" s="1" t="s">
        <v>1234</v>
      </c>
      <c r="E49" s="3" t="s">
        <v>3</v>
      </c>
      <c r="F49" s="2">
        <v>99</v>
      </c>
      <c r="G49" s="2">
        <v>104</v>
      </c>
      <c r="H49" s="2">
        <v>18</v>
      </c>
      <c r="I49" s="2">
        <v>24</v>
      </c>
    </row>
    <row r="50" spans="1:9" x14ac:dyDescent="0.25">
      <c r="A50" s="2">
        <v>43</v>
      </c>
      <c r="B50" s="1" t="s">
        <v>1302</v>
      </c>
      <c r="C50" s="3"/>
      <c r="D50" s="1" t="s">
        <v>1247</v>
      </c>
      <c r="E50" s="3" t="s">
        <v>11</v>
      </c>
      <c r="F50" s="2">
        <v>121</v>
      </c>
      <c r="G50" s="2">
        <v>79</v>
      </c>
      <c r="H50" s="2">
        <v>19</v>
      </c>
      <c r="I50" s="2">
        <v>24</v>
      </c>
    </row>
    <row r="51" spans="1:9" x14ac:dyDescent="0.25">
      <c r="A51" s="2">
        <v>44</v>
      </c>
      <c r="B51" s="1" t="s">
        <v>1304</v>
      </c>
      <c r="C51" s="3"/>
      <c r="D51" s="1" t="s">
        <v>1266</v>
      </c>
      <c r="E51" s="3" t="s">
        <v>11</v>
      </c>
      <c r="F51" s="2">
        <v>115</v>
      </c>
      <c r="G51" s="2">
        <v>100</v>
      </c>
      <c r="H51" s="2">
        <v>20</v>
      </c>
      <c r="I51" s="2">
        <v>24</v>
      </c>
    </row>
    <row r="52" spans="1:9" x14ac:dyDescent="0.25">
      <c r="A52" s="2">
        <v>45</v>
      </c>
      <c r="B52" s="1" t="s">
        <v>1345</v>
      </c>
      <c r="C52" s="3" t="s">
        <v>5</v>
      </c>
      <c r="D52" s="1" t="s">
        <v>1266</v>
      </c>
      <c r="E52" s="3" t="s">
        <v>11</v>
      </c>
      <c r="F52" s="2">
        <v>102</v>
      </c>
      <c r="G52" s="2">
        <v>88</v>
      </c>
      <c r="H52" s="2">
        <v>21</v>
      </c>
      <c r="I52" s="2">
        <v>24</v>
      </c>
    </row>
    <row r="53" spans="1:9" x14ac:dyDescent="0.25">
      <c r="A53" s="2">
        <v>46</v>
      </c>
      <c r="B53" s="1" t="s">
        <v>1306</v>
      </c>
      <c r="C53" s="3"/>
      <c r="D53" s="1" t="s">
        <v>1283</v>
      </c>
      <c r="E53" s="3" t="s">
        <v>11</v>
      </c>
      <c r="F53" s="2">
        <v>106</v>
      </c>
      <c r="G53" s="2">
        <v>87</v>
      </c>
      <c r="H53" s="2">
        <v>22</v>
      </c>
      <c r="I53" s="2">
        <v>24</v>
      </c>
    </row>
    <row r="54" spans="1:9" x14ac:dyDescent="0.25">
      <c r="A54" s="2">
        <v>47</v>
      </c>
      <c r="B54" s="1" t="s">
        <v>1307</v>
      </c>
      <c r="C54" s="3" t="s">
        <v>5</v>
      </c>
      <c r="D54" s="1" t="s">
        <v>1278</v>
      </c>
      <c r="E54" s="3" t="s">
        <v>11</v>
      </c>
      <c r="F54" s="2">
        <v>82</v>
      </c>
      <c r="G54" s="2">
        <v>79</v>
      </c>
      <c r="H54" s="2">
        <v>23</v>
      </c>
      <c r="I54" s="2">
        <v>24</v>
      </c>
    </row>
    <row r="55" spans="1:9" x14ac:dyDescent="0.25">
      <c r="A55" s="2">
        <v>48</v>
      </c>
      <c r="B55" s="1" t="s">
        <v>1308</v>
      </c>
      <c r="C55" s="3" t="s">
        <v>5</v>
      </c>
      <c r="D55" s="1" t="s">
        <v>1283</v>
      </c>
      <c r="E55" s="3" t="s">
        <v>3</v>
      </c>
      <c r="F55" s="2">
        <v>79</v>
      </c>
      <c r="G55" s="2">
        <v>96</v>
      </c>
      <c r="H55" s="2">
        <v>23</v>
      </c>
      <c r="I55" s="2">
        <v>25</v>
      </c>
    </row>
    <row r="56" spans="1:9" x14ac:dyDescent="0.25">
      <c r="A56" s="2">
        <v>49</v>
      </c>
      <c r="B56" s="1" t="s">
        <v>1346</v>
      </c>
      <c r="C56" s="3"/>
      <c r="D56" s="1" t="s">
        <v>1296</v>
      </c>
      <c r="E56" s="3" t="s">
        <v>11</v>
      </c>
      <c r="F56" s="2">
        <v>101</v>
      </c>
      <c r="G56" s="2">
        <v>79</v>
      </c>
      <c r="H56" s="2">
        <v>24</v>
      </c>
      <c r="I56" s="2">
        <v>25</v>
      </c>
    </row>
    <row r="57" spans="1:9" x14ac:dyDescent="0.25">
      <c r="A57" s="2">
        <v>50</v>
      </c>
      <c r="B57" s="1" t="s">
        <v>1347</v>
      </c>
      <c r="C57" s="3"/>
      <c r="D57" s="1" t="s">
        <v>1269</v>
      </c>
      <c r="E57" s="3" t="s">
        <v>11</v>
      </c>
      <c r="F57" s="2">
        <v>89</v>
      </c>
      <c r="G57" s="2">
        <v>80</v>
      </c>
      <c r="H57" s="2">
        <v>25</v>
      </c>
      <c r="I57" s="2">
        <v>25</v>
      </c>
    </row>
    <row r="58" spans="1:9" x14ac:dyDescent="0.25">
      <c r="A58" s="2">
        <v>51</v>
      </c>
      <c r="B58" s="1" t="s">
        <v>1348</v>
      </c>
      <c r="C58" s="3"/>
      <c r="D58" s="1" t="s">
        <v>1264</v>
      </c>
      <c r="E58" s="3" t="s">
        <v>11</v>
      </c>
      <c r="F58" s="2">
        <v>108</v>
      </c>
      <c r="G58" s="2">
        <v>86</v>
      </c>
      <c r="H58" s="2">
        <v>26</v>
      </c>
      <c r="I58" s="2">
        <v>25</v>
      </c>
    </row>
    <row r="59" spans="1:9" x14ac:dyDescent="0.25">
      <c r="A59" s="2">
        <v>52</v>
      </c>
      <c r="B59" s="1" t="s">
        <v>1349</v>
      </c>
      <c r="C59" s="3" t="s">
        <v>5</v>
      </c>
      <c r="D59" s="1" t="s">
        <v>1285</v>
      </c>
      <c r="E59" s="3" t="s">
        <v>3</v>
      </c>
      <c r="F59" s="2">
        <v>90</v>
      </c>
      <c r="G59" s="2">
        <v>100</v>
      </c>
      <c r="H59" s="2">
        <v>26</v>
      </c>
      <c r="I59" s="2">
        <v>26</v>
      </c>
    </row>
    <row r="60" spans="1:9" x14ac:dyDescent="0.25">
      <c r="A60" s="2">
        <v>53</v>
      </c>
      <c r="B60" s="1" t="s">
        <v>1312</v>
      </c>
      <c r="C60" s="3"/>
      <c r="D60" s="1" t="s">
        <v>1256</v>
      </c>
      <c r="E60" s="3" t="s">
        <v>11</v>
      </c>
      <c r="F60" s="2">
        <v>91</v>
      </c>
      <c r="G60" s="2">
        <v>75</v>
      </c>
      <c r="H60" s="2">
        <v>27</v>
      </c>
      <c r="I60" s="2">
        <v>26</v>
      </c>
    </row>
    <row r="61" spans="1:9" x14ac:dyDescent="0.25">
      <c r="A61" s="2">
        <v>54</v>
      </c>
      <c r="B61" s="1" t="s">
        <v>1314</v>
      </c>
      <c r="C61" s="3" t="s">
        <v>5</v>
      </c>
      <c r="D61" s="1" t="s">
        <v>1266</v>
      </c>
      <c r="E61" s="3" t="s">
        <v>3</v>
      </c>
      <c r="F61" s="2">
        <v>104</v>
      </c>
      <c r="G61" s="2">
        <v>112</v>
      </c>
      <c r="H61" s="2">
        <v>27</v>
      </c>
      <c r="I61" s="2">
        <v>27</v>
      </c>
    </row>
    <row r="62" spans="1:9" x14ac:dyDescent="0.25">
      <c r="A62" s="2">
        <v>55</v>
      </c>
      <c r="B62" s="1" t="s">
        <v>1350</v>
      </c>
      <c r="C62" s="3" t="s">
        <v>5</v>
      </c>
      <c r="D62" s="1" t="s">
        <v>1264</v>
      </c>
      <c r="E62" s="3" t="s">
        <v>11</v>
      </c>
      <c r="F62" s="2">
        <v>96</v>
      </c>
      <c r="G62" s="2">
        <v>80</v>
      </c>
      <c r="H62" s="2">
        <v>28</v>
      </c>
      <c r="I62" s="2">
        <v>27</v>
      </c>
    </row>
    <row r="63" spans="1:9" x14ac:dyDescent="0.25">
      <c r="A63" s="2">
        <v>56</v>
      </c>
      <c r="B63" s="1" t="s">
        <v>1351</v>
      </c>
      <c r="C63" s="3"/>
      <c r="D63" s="1" t="s">
        <v>1234</v>
      </c>
      <c r="E63" s="3" t="s">
        <v>11</v>
      </c>
      <c r="F63" s="2">
        <v>100</v>
      </c>
      <c r="G63" s="2">
        <v>99</v>
      </c>
      <c r="H63" s="2">
        <v>29</v>
      </c>
      <c r="I63" s="2">
        <v>27</v>
      </c>
    </row>
    <row r="64" spans="1:9" x14ac:dyDescent="0.25">
      <c r="A64" s="2">
        <v>57</v>
      </c>
      <c r="B64" s="1" t="s">
        <v>1352</v>
      </c>
      <c r="C64" s="3" t="s">
        <v>5</v>
      </c>
      <c r="D64" s="1" t="s">
        <v>1234</v>
      </c>
      <c r="E64" s="3" t="s">
        <v>3</v>
      </c>
      <c r="F64" s="2">
        <v>86</v>
      </c>
      <c r="G64" s="2">
        <v>98</v>
      </c>
      <c r="H64" s="2">
        <v>29</v>
      </c>
      <c r="I64" s="2">
        <v>28</v>
      </c>
    </row>
    <row r="65" spans="1:9" x14ac:dyDescent="0.25">
      <c r="A65" s="2">
        <v>58</v>
      </c>
      <c r="B65" s="1" t="s">
        <v>1320</v>
      </c>
      <c r="C65" s="3" t="s">
        <v>5</v>
      </c>
      <c r="D65" s="1" t="s">
        <v>1269</v>
      </c>
      <c r="E65" s="3" t="s">
        <v>11</v>
      </c>
      <c r="F65" s="2">
        <v>111</v>
      </c>
      <c r="G65" s="2">
        <v>107</v>
      </c>
      <c r="H65" s="2">
        <v>30</v>
      </c>
      <c r="I65" s="2">
        <v>28</v>
      </c>
    </row>
    <row r="66" spans="1:9" x14ac:dyDescent="0.25">
      <c r="A66" s="2">
        <v>59</v>
      </c>
      <c r="B66" s="1" t="s">
        <v>1322</v>
      </c>
      <c r="C66" s="3"/>
      <c r="D66" s="1" t="s">
        <v>1298</v>
      </c>
      <c r="E66" s="3" t="s">
        <v>11</v>
      </c>
      <c r="F66" s="2">
        <v>103</v>
      </c>
      <c r="G66" s="2">
        <v>65</v>
      </c>
      <c r="H66" s="2">
        <v>31</v>
      </c>
      <c r="I66" s="2">
        <v>28</v>
      </c>
    </row>
    <row r="67" spans="1:9" x14ac:dyDescent="0.25">
      <c r="A67" s="2">
        <v>60</v>
      </c>
      <c r="B67" s="1" t="s">
        <v>1323</v>
      </c>
      <c r="C67" s="3"/>
      <c r="D67" s="1" t="s">
        <v>1262</v>
      </c>
      <c r="E67" s="3" t="s">
        <v>3</v>
      </c>
      <c r="F67" s="2">
        <v>85</v>
      </c>
      <c r="G67" s="2">
        <v>93</v>
      </c>
      <c r="H67" s="2">
        <v>31</v>
      </c>
      <c r="I67" s="2">
        <v>29</v>
      </c>
    </row>
    <row r="68" spans="1:9" x14ac:dyDescent="0.25">
      <c r="A68" s="2">
        <v>61</v>
      </c>
      <c r="B68" s="1" t="s">
        <v>1324</v>
      </c>
      <c r="C68" s="3"/>
      <c r="D68" s="1" t="s">
        <v>1280</v>
      </c>
      <c r="E68" s="3" t="s">
        <v>11</v>
      </c>
      <c r="F68" s="2">
        <v>118</v>
      </c>
      <c r="G68" s="2">
        <v>110</v>
      </c>
      <c r="H68" s="2">
        <v>32</v>
      </c>
      <c r="I68" s="2">
        <v>29</v>
      </c>
    </row>
    <row r="69" spans="1:9" x14ac:dyDescent="0.25">
      <c r="A69" s="2">
        <v>62</v>
      </c>
      <c r="B69" s="1" t="s">
        <v>1325</v>
      </c>
      <c r="C69" s="3" t="s">
        <v>5</v>
      </c>
      <c r="D69" s="1" t="s">
        <v>1315</v>
      </c>
      <c r="E69" s="3" t="s">
        <v>11</v>
      </c>
      <c r="F69" s="2">
        <v>104</v>
      </c>
      <c r="G69" s="2">
        <v>95</v>
      </c>
      <c r="H69" s="2">
        <v>33</v>
      </c>
      <c r="I69" s="2">
        <v>29</v>
      </c>
    </row>
    <row r="70" spans="1:9" x14ac:dyDescent="0.25">
      <c r="A70" s="2">
        <v>63</v>
      </c>
      <c r="B70" s="1" t="s">
        <v>1326</v>
      </c>
      <c r="C70" s="3" t="s">
        <v>5</v>
      </c>
      <c r="D70" s="1" t="s">
        <v>1256</v>
      </c>
      <c r="E70" s="3" t="s">
        <v>3</v>
      </c>
      <c r="F70" s="2">
        <v>90</v>
      </c>
      <c r="G70" s="2">
        <v>98</v>
      </c>
      <c r="H70" s="2">
        <v>33</v>
      </c>
      <c r="I70" s="2">
        <v>30</v>
      </c>
    </row>
    <row r="71" spans="1:9" x14ac:dyDescent="0.25">
      <c r="A71" s="2">
        <v>64</v>
      </c>
      <c r="B71" s="1" t="s">
        <v>1327</v>
      </c>
      <c r="C71" s="3" t="s">
        <v>5</v>
      </c>
      <c r="D71" s="1" t="s">
        <v>1285</v>
      </c>
      <c r="E71" s="3" t="s">
        <v>11</v>
      </c>
      <c r="F71" s="2">
        <v>113</v>
      </c>
      <c r="G71" s="2">
        <v>112</v>
      </c>
      <c r="H71" s="2">
        <v>34</v>
      </c>
      <c r="I71" s="2">
        <v>30</v>
      </c>
    </row>
    <row r="72" spans="1:9" x14ac:dyDescent="0.25">
      <c r="A72" s="2">
        <v>65</v>
      </c>
      <c r="B72" s="1" t="s">
        <v>1353</v>
      </c>
      <c r="C72" s="3"/>
      <c r="D72" s="1" t="s">
        <v>1258</v>
      </c>
      <c r="E72" s="3" t="s">
        <v>11</v>
      </c>
      <c r="F72" s="2">
        <v>99</v>
      </c>
      <c r="G72" s="2">
        <v>93</v>
      </c>
      <c r="H72" s="2">
        <v>35</v>
      </c>
      <c r="I72" s="2">
        <v>30</v>
      </c>
    </row>
    <row r="73" spans="1:9" x14ac:dyDescent="0.25">
      <c r="A73" s="2">
        <v>66</v>
      </c>
      <c r="B73" s="1" t="s">
        <v>1328</v>
      </c>
      <c r="C73" s="3" t="s">
        <v>5</v>
      </c>
      <c r="D73" s="1" t="s">
        <v>1274</v>
      </c>
      <c r="E73" s="3" t="s">
        <v>11</v>
      </c>
      <c r="F73" s="2">
        <v>104</v>
      </c>
      <c r="G73" s="2">
        <v>84</v>
      </c>
      <c r="H73" s="2">
        <v>36</v>
      </c>
      <c r="I73" s="2">
        <v>30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I73"/>
  <sheetViews>
    <sheetView showGridLines="0" workbookViewId="0"/>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99.075757575757578</v>
      </c>
      <c r="C1" s="6" t="s">
        <v>1384</v>
      </c>
    </row>
    <row r="2" spans="1:9" x14ac:dyDescent="0.25">
      <c r="B2" s="5">
        <f>STDEV(G8:G73)</f>
        <v>9.1639941007612968</v>
      </c>
      <c r="C2" s="6" t="s">
        <v>1385</v>
      </c>
    </row>
    <row r="3" spans="1:9" x14ac:dyDescent="0.25">
      <c r="B3" s="5"/>
      <c r="C3" s="6"/>
    </row>
    <row r="4" spans="1:9" x14ac:dyDescent="0.25">
      <c r="B4" s="5">
        <f>AVERAGE(F8:F73)</f>
        <v>93.090909090909093</v>
      </c>
      <c r="C4" s="6" t="s">
        <v>1386</v>
      </c>
    </row>
    <row r="5" spans="1:9" x14ac:dyDescent="0.25">
      <c r="B5" s="5">
        <f>STDEV(F8:F73)</f>
        <v>11.046373958108529</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t="s">
        <v>5</v>
      </c>
      <c r="D8" s="1" t="s">
        <v>1298</v>
      </c>
      <c r="E8" s="3" t="s">
        <v>11</v>
      </c>
      <c r="F8" s="2">
        <v>90</v>
      </c>
      <c r="G8" s="2">
        <v>84</v>
      </c>
      <c r="H8" s="2">
        <v>1</v>
      </c>
      <c r="I8" s="2">
        <v>0</v>
      </c>
    </row>
    <row r="9" spans="1:9" x14ac:dyDescent="0.25">
      <c r="A9" s="2">
        <v>2</v>
      </c>
      <c r="B9" s="1" t="s">
        <v>1237</v>
      </c>
      <c r="C9" s="3"/>
      <c r="D9" s="1" t="s">
        <v>1285</v>
      </c>
      <c r="E9" s="3" t="s">
        <v>3</v>
      </c>
      <c r="F9" s="2">
        <v>70</v>
      </c>
      <c r="G9" s="2">
        <v>106</v>
      </c>
      <c r="H9" s="2">
        <v>1</v>
      </c>
      <c r="I9" s="2">
        <v>1</v>
      </c>
    </row>
    <row r="10" spans="1:9" x14ac:dyDescent="0.25">
      <c r="A10" s="2">
        <v>3</v>
      </c>
      <c r="B10" s="1" t="s">
        <v>1239</v>
      </c>
      <c r="C10" s="3" t="s">
        <v>5</v>
      </c>
      <c r="D10" s="1" t="s">
        <v>1264</v>
      </c>
      <c r="E10" s="3" t="s">
        <v>3</v>
      </c>
      <c r="F10" s="2">
        <v>78</v>
      </c>
      <c r="G10" s="2">
        <v>94</v>
      </c>
      <c r="H10" s="2">
        <v>1</v>
      </c>
      <c r="I10" s="2">
        <v>2</v>
      </c>
    </row>
    <row r="11" spans="1:9" x14ac:dyDescent="0.25">
      <c r="A11" s="2">
        <v>4</v>
      </c>
      <c r="B11" s="1" t="s">
        <v>1354</v>
      </c>
      <c r="C11" s="3" t="s">
        <v>5</v>
      </c>
      <c r="D11" s="1" t="s">
        <v>1285</v>
      </c>
      <c r="E11" s="3" t="s">
        <v>3</v>
      </c>
      <c r="F11" s="2">
        <v>98</v>
      </c>
      <c r="G11" s="2">
        <v>105</v>
      </c>
      <c r="H11" s="2">
        <v>1</v>
      </c>
      <c r="I11" s="2">
        <v>3</v>
      </c>
    </row>
    <row r="12" spans="1:9" x14ac:dyDescent="0.25">
      <c r="A12" s="2">
        <v>5</v>
      </c>
      <c r="B12" s="1" t="s">
        <v>1243</v>
      </c>
      <c r="C12" s="3" t="s">
        <v>5</v>
      </c>
      <c r="D12" s="1" t="s">
        <v>1256</v>
      </c>
      <c r="E12" s="3" t="s">
        <v>3</v>
      </c>
      <c r="F12" s="2">
        <v>82</v>
      </c>
      <c r="G12" s="2">
        <v>98</v>
      </c>
      <c r="H12" s="2">
        <v>1</v>
      </c>
      <c r="I12" s="2">
        <v>4</v>
      </c>
    </row>
    <row r="13" spans="1:9" x14ac:dyDescent="0.25">
      <c r="A13" s="2">
        <v>6</v>
      </c>
      <c r="B13" s="1" t="s">
        <v>1331</v>
      </c>
      <c r="C13" s="3"/>
      <c r="D13" s="1" t="s">
        <v>1266</v>
      </c>
      <c r="E13" s="3" t="s">
        <v>3</v>
      </c>
      <c r="F13" s="2">
        <v>94</v>
      </c>
      <c r="G13" s="2">
        <v>108</v>
      </c>
      <c r="H13" s="2">
        <v>1</v>
      </c>
      <c r="I13" s="2">
        <v>5</v>
      </c>
    </row>
    <row r="14" spans="1:9" x14ac:dyDescent="0.25">
      <c r="A14" s="2">
        <v>7</v>
      </c>
      <c r="B14" s="1" t="s">
        <v>1332</v>
      </c>
      <c r="C14" s="3" t="s">
        <v>5</v>
      </c>
      <c r="D14" s="1" t="s">
        <v>1280</v>
      </c>
      <c r="E14" s="3" t="s">
        <v>3</v>
      </c>
      <c r="F14" s="2">
        <v>70</v>
      </c>
      <c r="G14" s="2">
        <v>89</v>
      </c>
      <c r="H14" s="2">
        <v>1</v>
      </c>
      <c r="I14" s="2">
        <v>6</v>
      </c>
    </row>
    <row r="15" spans="1:9" x14ac:dyDescent="0.25">
      <c r="A15" s="2">
        <v>8</v>
      </c>
      <c r="B15" s="1" t="s">
        <v>1248</v>
      </c>
      <c r="C15" s="3" t="s">
        <v>5</v>
      </c>
      <c r="D15" s="1" t="s">
        <v>1283</v>
      </c>
      <c r="E15" s="3" t="s">
        <v>11</v>
      </c>
      <c r="F15" s="2">
        <v>97</v>
      </c>
      <c r="G15" s="2">
        <v>85</v>
      </c>
      <c r="H15" s="2">
        <v>2</v>
      </c>
      <c r="I15" s="2">
        <v>6</v>
      </c>
    </row>
    <row r="16" spans="1:9" x14ac:dyDescent="0.25">
      <c r="A16" s="2">
        <v>9</v>
      </c>
      <c r="B16" s="1" t="s">
        <v>1333</v>
      </c>
      <c r="C16" s="3"/>
      <c r="D16" s="1" t="s">
        <v>1262</v>
      </c>
      <c r="E16" s="3" t="s">
        <v>3</v>
      </c>
      <c r="F16" s="2">
        <v>90</v>
      </c>
      <c r="G16" s="2">
        <v>101</v>
      </c>
      <c r="H16" s="2">
        <v>2</v>
      </c>
      <c r="I16" s="2">
        <v>7</v>
      </c>
    </row>
    <row r="17" spans="1:9" x14ac:dyDescent="0.25">
      <c r="A17" s="2">
        <v>10</v>
      </c>
      <c r="B17" s="1" t="s">
        <v>1334</v>
      </c>
      <c r="C17" s="3"/>
      <c r="D17" s="1" t="s">
        <v>1285</v>
      </c>
      <c r="E17" s="3" t="s">
        <v>3</v>
      </c>
      <c r="F17" s="2">
        <v>101</v>
      </c>
      <c r="G17" s="2">
        <v>106</v>
      </c>
      <c r="H17" s="2">
        <v>2</v>
      </c>
      <c r="I17" s="2">
        <v>8</v>
      </c>
    </row>
    <row r="18" spans="1:9" x14ac:dyDescent="0.25">
      <c r="A18" s="2">
        <v>11</v>
      </c>
      <c r="B18" s="1" t="s">
        <v>1254</v>
      </c>
      <c r="C18" s="3" t="s">
        <v>5</v>
      </c>
      <c r="D18" s="1" t="s">
        <v>1242</v>
      </c>
      <c r="E18" s="3" t="s">
        <v>3</v>
      </c>
      <c r="F18" s="2">
        <v>115</v>
      </c>
      <c r="G18" s="2">
        <v>123</v>
      </c>
      <c r="H18" s="2">
        <v>2</v>
      </c>
      <c r="I18" s="2">
        <v>9</v>
      </c>
    </row>
    <row r="19" spans="1:9" x14ac:dyDescent="0.25">
      <c r="A19" s="2">
        <v>12</v>
      </c>
      <c r="B19" s="1" t="s">
        <v>1255</v>
      </c>
      <c r="C19" s="3" t="s">
        <v>5</v>
      </c>
      <c r="D19" s="1" t="s">
        <v>1253</v>
      </c>
      <c r="E19" s="3" t="s">
        <v>11</v>
      </c>
      <c r="F19" s="2">
        <v>110</v>
      </c>
      <c r="G19" s="2">
        <v>103</v>
      </c>
      <c r="H19" s="2">
        <v>3</v>
      </c>
      <c r="I19" s="2">
        <v>9</v>
      </c>
    </row>
    <row r="20" spans="1:9" x14ac:dyDescent="0.25">
      <c r="A20" s="2">
        <v>13</v>
      </c>
      <c r="B20" s="1" t="s">
        <v>1257</v>
      </c>
      <c r="C20" s="3" t="s">
        <v>5</v>
      </c>
      <c r="D20" s="1" t="s">
        <v>1238</v>
      </c>
      <c r="E20" s="3" t="s">
        <v>3</v>
      </c>
      <c r="F20" s="2">
        <v>94</v>
      </c>
      <c r="G20" s="2">
        <v>107</v>
      </c>
      <c r="H20" s="2">
        <v>3</v>
      </c>
      <c r="I20" s="2">
        <v>10</v>
      </c>
    </row>
    <row r="21" spans="1:9" x14ac:dyDescent="0.25">
      <c r="A21" s="2">
        <v>14</v>
      </c>
      <c r="B21" s="1" t="s">
        <v>1259</v>
      </c>
      <c r="C21" s="3" t="s">
        <v>5</v>
      </c>
      <c r="D21" s="1" t="s">
        <v>1258</v>
      </c>
      <c r="E21" s="3" t="s">
        <v>3</v>
      </c>
      <c r="F21" s="2">
        <v>91</v>
      </c>
      <c r="G21" s="2">
        <v>101</v>
      </c>
      <c r="H21" s="2">
        <v>3</v>
      </c>
      <c r="I21" s="2">
        <v>11</v>
      </c>
    </row>
    <row r="22" spans="1:9" x14ac:dyDescent="0.25">
      <c r="A22" s="2">
        <v>15</v>
      </c>
      <c r="B22" s="1" t="s">
        <v>1336</v>
      </c>
      <c r="C22" s="3"/>
      <c r="D22" s="1" t="s">
        <v>1249</v>
      </c>
      <c r="E22" s="3" t="s">
        <v>11</v>
      </c>
      <c r="F22" s="2">
        <v>107</v>
      </c>
      <c r="G22" s="2">
        <v>100</v>
      </c>
      <c r="H22" s="2">
        <v>4</v>
      </c>
      <c r="I22" s="2">
        <v>11</v>
      </c>
    </row>
    <row r="23" spans="1:9" x14ac:dyDescent="0.25">
      <c r="A23" s="2">
        <v>16</v>
      </c>
      <c r="B23" s="1" t="s">
        <v>1337</v>
      </c>
      <c r="C23" s="3"/>
      <c r="D23" s="1" t="s">
        <v>1291</v>
      </c>
      <c r="E23" s="3" t="s">
        <v>3</v>
      </c>
      <c r="F23" s="2">
        <v>74</v>
      </c>
      <c r="G23" s="2">
        <v>84</v>
      </c>
      <c r="H23" s="2">
        <v>4</v>
      </c>
      <c r="I23" s="2">
        <v>12</v>
      </c>
    </row>
    <row r="24" spans="1:9" x14ac:dyDescent="0.25">
      <c r="A24" s="2">
        <v>17</v>
      </c>
      <c r="B24" s="1" t="s">
        <v>1265</v>
      </c>
      <c r="C24" s="3"/>
      <c r="D24" s="1" t="s">
        <v>1274</v>
      </c>
      <c r="E24" s="3" t="s">
        <v>11</v>
      </c>
      <c r="F24" s="2">
        <v>97</v>
      </c>
      <c r="G24" s="2">
        <v>87</v>
      </c>
      <c r="H24" s="2">
        <v>5</v>
      </c>
      <c r="I24" s="2">
        <v>12</v>
      </c>
    </row>
    <row r="25" spans="1:9" x14ac:dyDescent="0.25">
      <c r="A25" s="2">
        <v>18</v>
      </c>
      <c r="B25" s="1" t="s">
        <v>1355</v>
      </c>
      <c r="C25" s="3" t="s">
        <v>5</v>
      </c>
      <c r="D25" s="1" t="s">
        <v>1234</v>
      </c>
      <c r="E25" s="3" t="s">
        <v>3</v>
      </c>
      <c r="F25" s="2">
        <v>95</v>
      </c>
      <c r="G25" s="2">
        <v>110</v>
      </c>
      <c r="H25" s="2">
        <v>5</v>
      </c>
      <c r="I25" s="2">
        <v>13</v>
      </c>
    </row>
    <row r="26" spans="1:9" x14ac:dyDescent="0.25">
      <c r="A26" s="2">
        <v>19</v>
      </c>
      <c r="B26" s="1" t="s">
        <v>1267</v>
      </c>
      <c r="C26" s="3" t="s">
        <v>5</v>
      </c>
      <c r="D26" s="1" t="s">
        <v>1278</v>
      </c>
      <c r="E26" s="3" t="s">
        <v>11</v>
      </c>
      <c r="F26" s="2">
        <v>97</v>
      </c>
      <c r="G26" s="2">
        <v>90</v>
      </c>
      <c r="H26" s="2">
        <v>6</v>
      </c>
      <c r="I26" s="2">
        <v>13</v>
      </c>
    </row>
    <row r="27" spans="1:9" x14ac:dyDescent="0.25">
      <c r="A27" s="2">
        <v>20</v>
      </c>
      <c r="B27" s="1" t="s">
        <v>1339</v>
      </c>
      <c r="C27" s="3" t="s">
        <v>5</v>
      </c>
      <c r="D27" s="1" t="s">
        <v>1256</v>
      </c>
      <c r="E27" s="3" t="s">
        <v>11</v>
      </c>
      <c r="F27" s="2">
        <v>99</v>
      </c>
      <c r="G27" s="2">
        <v>96</v>
      </c>
      <c r="H27" s="2">
        <v>7</v>
      </c>
      <c r="I27" s="2">
        <v>13</v>
      </c>
    </row>
    <row r="28" spans="1:9" x14ac:dyDescent="0.25">
      <c r="A28" s="2">
        <v>21</v>
      </c>
      <c r="B28" s="1" t="s">
        <v>1271</v>
      </c>
      <c r="C28" s="3"/>
      <c r="D28" s="1" t="s">
        <v>1283</v>
      </c>
      <c r="E28" s="3" t="s">
        <v>3</v>
      </c>
      <c r="F28" s="2">
        <v>73</v>
      </c>
      <c r="G28" s="2">
        <v>94</v>
      </c>
      <c r="H28" s="2">
        <v>7</v>
      </c>
      <c r="I28" s="2">
        <v>14</v>
      </c>
    </row>
    <row r="29" spans="1:9" x14ac:dyDescent="0.25">
      <c r="A29" s="2">
        <v>22</v>
      </c>
      <c r="B29" s="1" t="s">
        <v>1273</v>
      </c>
      <c r="C29" s="3" t="s">
        <v>5</v>
      </c>
      <c r="D29" s="1" t="s">
        <v>1266</v>
      </c>
      <c r="E29" s="3" t="s">
        <v>3</v>
      </c>
      <c r="F29" s="2">
        <v>99</v>
      </c>
      <c r="G29" s="2">
        <v>106</v>
      </c>
      <c r="H29" s="2">
        <v>7</v>
      </c>
      <c r="I29" s="2">
        <v>15</v>
      </c>
    </row>
    <row r="30" spans="1:9" x14ac:dyDescent="0.25">
      <c r="A30" s="2">
        <v>23</v>
      </c>
      <c r="B30" s="1" t="s">
        <v>1356</v>
      </c>
      <c r="C30" s="3"/>
      <c r="D30" s="1" t="s">
        <v>1296</v>
      </c>
      <c r="E30" s="3" t="s">
        <v>11</v>
      </c>
      <c r="F30" s="2">
        <v>99</v>
      </c>
      <c r="G30" s="2">
        <v>96</v>
      </c>
      <c r="H30" s="2">
        <v>8</v>
      </c>
      <c r="I30" s="2">
        <v>15</v>
      </c>
    </row>
    <row r="31" spans="1:9" x14ac:dyDescent="0.25">
      <c r="A31" s="2">
        <v>24</v>
      </c>
      <c r="B31" s="1" t="s">
        <v>1275</v>
      </c>
      <c r="C31" s="3"/>
      <c r="D31" s="1" t="s">
        <v>1272</v>
      </c>
      <c r="E31" s="3" t="s">
        <v>3</v>
      </c>
      <c r="F31" s="2">
        <v>105</v>
      </c>
      <c r="G31" s="2">
        <v>108</v>
      </c>
      <c r="H31" s="2">
        <v>8</v>
      </c>
      <c r="I31" s="2">
        <v>16</v>
      </c>
    </row>
    <row r="32" spans="1:9" x14ac:dyDescent="0.25">
      <c r="A32" s="2">
        <v>25</v>
      </c>
      <c r="B32" s="1" t="s">
        <v>1276</v>
      </c>
      <c r="C32" s="3" t="s">
        <v>5</v>
      </c>
      <c r="D32" s="1" t="s">
        <v>1240</v>
      </c>
      <c r="E32" s="3" t="s">
        <v>3</v>
      </c>
      <c r="F32" s="2">
        <v>92</v>
      </c>
      <c r="G32" s="2">
        <v>99</v>
      </c>
      <c r="H32" s="2">
        <v>8</v>
      </c>
      <c r="I32" s="2">
        <v>17</v>
      </c>
    </row>
    <row r="33" spans="1:9" x14ac:dyDescent="0.25">
      <c r="A33" s="2">
        <v>26</v>
      </c>
      <c r="B33" s="1" t="s">
        <v>1277</v>
      </c>
      <c r="C33" s="3"/>
      <c r="D33" s="1" t="s">
        <v>1234</v>
      </c>
      <c r="E33" s="3" t="s">
        <v>3</v>
      </c>
      <c r="F33" s="2">
        <v>87</v>
      </c>
      <c r="G33" s="2">
        <v>108</v>
      </c>
      <c r="H33" s="2">
        <v>8</v>
      </c>
      <c r="I33" s="2">
        <v>18</v>
      </c>
    </row>
    <row r="34" spans="1:9" x14ac:dyDescent="0.25">
      <c r="A34" s="2">
        <v>27</v>
      </c>
      <c r="B34" s="1" t="s">
        <v>1341</v>
      </c>
      <c r="C34" s="3"/>
      <c r="D34" s="1" t="s">
        <v>1296</v>
      </c>
      <c r="E34" s="3" t="s">
        <v>3</v>
      </c>
      <c r="F34" s="2">
        <v>92</v>
      </c>
      <c r="G34" s="2">
        <v>99</v>
      </c>
      <c r="H34" s="2">
        <v>8</v>
      </c>
      <c r="I34" s="2">
        <v>19</v>
      </c>
    </row>
    <row r="35" spans="1:9" x14ac:dyDescent="0.25">
      <c r="A35" s="2">
        <v>28</v>
      </c>
      <c r="B35" s="1" t="s">
        <v>1281</v>
      </c>
      <c r="C35" s="3" t="s">
        <v>5</v>
      </c>
      <c r="D35" s="1" t="s">
        <v>1296</v>
      </c>
      <c r="E35" s="3" t="s">
        <v>3</v>
      </c>
      <c r="F35" s="2">
        <v>92</v>
      </c>
      <c r="G35" s="2">
        <v>109</v>
      </c>
      <c r="H35" s="2">
        <v>8</v>
      </c>
      <c r="I35" s="2">
        <v>20</v>
      </c>
    </row>
    <row r="36" spans="1:9" x14ac:dyDescent="0.25">
      <c r="A36" s="2">
        <v>29</v>
      </c>
      <c r="B36" s="1" t="s">
        <v>1342</v>
      </c>
      <c r="C36" s="3"/>
      <c r="D36" s="1" t="s">
        <v>1321</v>
      </c>
      <c r="E36" s="3" t="s">
        <v>3</v>
      </c>
      <c r="F36" s="2">
        <v>89</v>
      </c>
      <c r="G36" s="2">
        <v>103</v>
      </c>
      <c r="H36" s="2">
        <v>8</v>
      </c>
      <c r="I36" s="2">
        <v>21</v>
      </c>
    </row>
    <row r="37" spans="1:9" x14ac:dyDescent="0.25">
      <c r="A37" s="2">
        <v>30</v>
      </c>
      <c r="B37" s="1" t="s">
        <v>1343</v>
      </c>
      <c r="C37" s="3"/>
      <c r="D37" s="1" t="s">
        <v>1251</v>
      </c>
      <c r="E37" s="3" t="s">
        <v>3</v>
      </c>
      <c r="F37" s="2">
        <v>100</v>
      </c>
      <c r="G37" s="2">
        <v>105</v>
      </c>
      <c r="H37" s="2">
        <v>8</v>
      </c>
      <c r="I37" s="2">
        <v>22</v>
      </c>
    </row>
    <row r="38" spans="1:9" x14ac:dyDescent="0.25">
      <c r="A38" s="2">
        <v>31</v>
      </c>
      <c r="B38" s="1" t="s">
        <v>1357</v>
      </c>
      <c r="C38" s="3" t="s">
        <v>5</v>
      </c>
      <c r="D38" s="1" t="s">
        <v>1266</v>
      </c>
      <c r="E38" s="3" t="s">
        <v>3</v>
      </c>
      <c r="F38" s="2">
        <v>88</v>
      </c>
      <c r="G38" s="2">
        <v>93</v>
      </c>
      <c r="H38" s="2">
        <v>8</v>
      </c>
      <c r="I38" s="2">
        <v>23</v>
      </c>
    </row>
    <row r="39" spans="1:9" x14ac:dyDescent="0.25">
      <c r="A39" s="2">
        <v>32</v>
      </c>
      <c r="B39" s="1" t="s">
        <v>1358</v>
      </c>
      <c r="C39" s="3" t="s">
        <v>5</v>
      </c>
      <c r="D39" s="1" t="s">
        <v>1234</v>
      </c>
      <c r="E39" s="3" t="s">
        <v>11</v>
      </c>
      <c r="F39" s="2">
        <v>97</v>
      </c>
      <c r="G39" s="2">
        <v>85</v>
      </c>
      <c r="H39" s="2">
        <v>9</v>
      </c>
      <c r="I39" s="2">
        <v>23</v>
      </c>
    </row>
    <row r="40" spans="1:9" x14ac:dyDescent="0.25">
      <c r="A40" s="2">
        <v>33</v>
      </c>
      <c r="B40" s="1" t="s">
        <v>1287</v>
      </c>
      <c r="C40" s="3"/>
      <c r="D40" s="1" t="s">
        <v>1269</v>
      </c>
      <c r="E40" s="3" t="s">
        <v>3</v>
      </c>
      <c r="F40" s="2">
        <v>85</v>
      </c>
      <c r="G40" s="2">
        <v>92</v>
      </c>
      <c r="H40" s="2">
        <v>9</v>
      </c>
      <c r="I40" s="2">
        <v>24</v>
      </c>
    </row>
    <row r="41" spans="1:9" x14ac:dyDescent="0.25">
      <c r="A41" s="2">
        <v>34</v>
      </c>
      <c r="B41" s="1" t="s">
        <v>1288</v>
      </c>
      <c r="C41" s="3" t="s">
        <v>5</v>
      </c>
      <c r="D41" s="1" t="s">
        <v>1240</v>
      </c>
      <c r="E41" s="3" t="s">
        <v>11</v>
      </c>
      <c r="F41" s="2">
        <v>100</v>
      </c>
      <c r="G41" s="2">
        <v>92</v>
      </c>
      <c r="H41" s="2">
        <v>10</v>
      </c>
      <c r="I41" s="2">
        <v>24</v>
      </c>
    </row>
    <row r="42" spans="1:9" x14ac:dyDescent="0.25">
      <c r="A42" s="2">
        <v>35</v>
      </c>
      <c r="B42" s="1" t="s">
        <v>1289</v>
      </c>
      <c r="C42" s="3"/>
      <c r="D42" s="1" t="s">
        <v>1264</v>
      </c>
      <c r="E42" s="3" t="s">
        <v>3</v>
      </c>
      <c r="F42" s="2">
        <v>91</v>
      </c>
      <c r="G42" s="2">
        <v>108</v>
      </c>
      <c r="H42" s="2">
        <v>10</v>
      </c>
      <c r="I42" s="2">
        <v>25</v>
      </c>
    </row>
    <row r="43" spans="1:9" x14ac:dyDescent="0.25">
      <c r="A43" s="2">
        <v>36</v>
      </c>
      <c r="B43" s="1" t="s">
        <v>1359</v>
      </c>
      <c r="C43" s="3" t="s">
        <v>5</v>
      </c>
      <c r="D43" s="1" t="s">
        <v>1260</v>
      </c>
      <c r="E43" s="3" t="s">
        <v>11</v>
      </c>
      <c r="F43" s="2">
        <v>93</v>
      </c>
      <c r="G43" s="2">
        <v>92</v>
      </c>
      <c r="H43" s="2">
        <v>11</v>
      </c>
      <c r="I43" s="2">
        <v>25</v>
      </c>
    </row>
    <row r="44" spans="1:9" x14ac:dyDescent="0.25">
      <c r="A44" s="2">
        <v>37</v>
      </c>
      <c r="B44" s="1" t="s">
        <v>1293</v>
      </c>
      <c r="C44" s="3" t="s">
        <v>5</v>
      </c>
      <c r="D44" s="1" t="s">
        <v>1280</v>
      </c>
      <c r="E44" s="3" t="s">
        <v>3</v>
      </c>
      <c r="F44" s="2">
        <v>94</v>
      </c>
      <c r="G44" s="2">
        <v>107</v>
      </c>
      <c r="H44" s="2">
        <v>11</v>
      </c>
      <c r="I44" s="2">
        <v>26</v>
      </c>
    </row>
    <row r="45" spans="1:9" x14ac:dyDescent="0.25">
      <c r="A45" s="2">
        <v>38</v>
      </c>
      <c r="B45" s="1" t="s">
        <v>1294</v>
      </c>
      <c r="C45" s="3" t="s">
        <v>5</v>
      </c>
      <c r="D45" s="1" t="s">
        <v>1274</v>
      </c>
      <c r="E45" s="3" t="s">
        <v>11</v>
      </c>
      <c r="F45" s="2">
        <v>104</v>
      </c>
      <c r="G45" s="2">
        <v>101</v>
      </c>
      <c r="H45" s="2">
        <v>12</v>
      </c>
      <c r="I45" s="2">
        <v>26</v>
      </c>
    </row>
    <row r="46" spans="1:9" x14ac:dyDescent="0.25">
      <c r="A46" s="2">
        <v>39</v>
      </c>
      <c r="B46" s="1" t="s">
        <v>1295</v>
      </c>
      <c r="C46" s="3" t="s">
        <v>5</v>
      </c>
      <c r="D46" s="1" t="s">
        <v>1262</v>
      </c>
      <c r="E46" s="3" t="s">
        <v>3</v>
      </c>
      <c r="F46" s="2">
        <v>78</v>
      </c>
      <c r="G46" s="2">
        <v>108</v>
      </c>
      <c r="H46" s="2">
        <v>12</v>
      </c>
      <c r="I46" s="2">
        <v>27</v>
      </c>
    </row>
    <row r="47" spans="1:9" x14ac:dyDescent="0.25">
      <c r="A47" s="2">
        <v>40</v>
      </c>
      <c r="B47" s="1" t="s">
        <v>1297</v>
      </c>
      <c r="C47" s="3"/>
      <c r="D47" s="1" t="s">
        <v>1258</v>
      </c>
      <c r="E47" s="3" t="s">
        <v>11</v>
      </c>
      <c r="F47" s="2">
        <v>101</v>
      </c>
      <c r="G47" s="2">
        <v>100</v>
      </c>
      <c r="H47" s="2">
        <v>13</v>
      </c>
      <c r="I47" s="2">
        <v>27</v>
      </c>
    </row>
    <row r="48" spans="1:9" x14ac:dyDescent="0.25">
      <c r="A48" s="2">
        <v>41</v>
      </c>
      <c r="B48" s="1" t="s">
        <v>1299</v>
      </c>
      <c r="C48" s="3" t="s">
        <v>5</v>
      </c>
      <c r="D48" s="1" t="s">
        <v>1274</v>
      </c>
      <c r="E48" s="3" t="s">
        <v>11</v>
      </c>
      <c r="F48" s="2">
        <v>83</v>
      </c>
      <c r="G48" s="2">
        <v>74</v>
      </c>
      <c r="H48" s="2">
        <v>14</v>
      </c>
      <c r="I48" s="2">
        <v>27</v>
      </c>
    </row>
    <row r="49" spans="1:9" x14ac:dyDescent="0.25">
      <c r="A49" s="2">
        <v>42</v>
      </c>
      <c r="B49" s="1" t="s">
        <v>1360</v>
      </c>
      <c r="C49" s="3"/>
      <c r="D49" s="1" t="s">
        <v>1245</v>
      </c>
      <c r="E49" s="3" t="s">
        <v>3</v>
      </c>
      <c r="F49" s="2">
        <v>106</v>
      </c>
      <c r="G49" s="2">
        <v>112</v>
      </c>
      <c r="H49" s="2">
        <v>14</v>
      </c>
      <c r="I49" s="2">
        <v>28</v>
      </c>
    </row>
    <row r="50" spans="1:9" x14ac:dyDescent="0.25">
      <c r="A50" s="2">
        <v>43</v>
      </c>
      <c r="B50" s="1" t="s">
        <v>1344</v>
      </c>
      <c r="C50" s="3"/>
      <c r="D50" s="1" t="s">
        <v>1269</v>
      </c>
      <c r="E50" s="3" t="s">
        <v>3</v>
      </c>
      <c r="F50" s="2">
        <v>99</v>
      </c>
      <c r="G50" s="2">
        <v>105</v>
      </c>
      <c r="H50" s="2">
        <v>14</v>
      </c>
      <c r="I50" s="2">
        <v>29</v>
      </c>
    </row>
    <row r="51" spans="1:9" x14ac:dyDescent="0.25">
      <c r="A51" s="2">
        <v>44</v>
      </c>
      <c r="B51" s="1" t="s">
        <v>1302</v>
      </c>
      <c r="C51" s="3"/>
      <c r="D51" s="1" t="s">
        <v>1283</v>
      </c>
      <c r="E51" s="3" t="s">
        <v>11</v>
      </c>
      <c r="F51" s="2">
        <v>98</v>
      </c>
      <c r="G51" s="2">
        <v>84</v>
      </c>
      <c r="H51" s="2">
        <v>15</v>
      </c>
      <c r="I51" s="2">
        <v>29</v>
      </c>
    </row>
    <row r="52" spans="1:9" x14ac:dyDescent="0.25">
      <c r="A52" s="2">
        <v>45</v>
      </c>
      <c r="B52" s="1" t="s">
        <v>1304</v>
      </c>
      <c r="C52" s="3" t="s">
        <v>5</v>
      </c>
      <c r="D52" s="1" t="s">
        <v>1264</v>
      </c>
      <c r="E52" s="3" t="s">
        <v>3</v>
      </c>
      <c r="F52" s="2">
        <v>70</v>
      </c>
      <c r="G52" s="2">
        <v>86</v>
      </c>
      <c r="H52" s="2">
        <v>15</v>
      </c>
      <c r="I52" s="2">
        <v>30</v>
      </c>
    </row>
    <row r="53" spans="1:9" x14ac:dyDescent="0.25">
      <c r="A53" s="2">
        <v>46</v>
      </c>
      <c r="B53" s="1" t="s">
        <v>1345</v>
      </c>
      <c r="C53" s="3"/>
      <c r="D53" s="1" t="s">
        <v>1303</v>
      </c>
      <c r="E53" s="3" t="s">
        <v>3</v>
      </c>
      <c r="F53" s="2">
        <v>94</v>
      </c>
      <c r="G53" s="2">
        <v>102</v>
      </c>
      <c r="H53" s="2">
        <v>15</v>
      </c>
      <c r="I53" s="2">
        <v>31</v>
      </c>
    </row>
    <row r="54" spans="1:9" x14ac:dyDescent="0.25">
      <c r="A54" s="2">
        <v>47</v>
      </c>
      <c r="B54" s="1" t="s">
        <v>1361</v>
      </c>
      <c r="C54" s="3"/>
      <c r="D54" s="1" t="s">
        <v>1256</v>
      </c>
      <c r="E54" s="3" t="s">
        <v>3</v>
      </c>
      <c r="F54" s="2">
        <v>100</v>
      </c>
      <c r="G54" s="2">
        <v>105</v>
      </c>
      <c r="H54" s="2">
        <v>15</v>
      </c>
      <c r="I54" s="2">
        <v>32</v>
      </c>
    </row>
    <row r="55" spans="1:9" x14ac:dyDescent="0.25">
      <c r="A55" s="2">
        <v>48</v>
      </c>
      <c r="B55" s="1" t="s">
        <v>1307</v>
      </c>
      <c r="C55" s="3"/>
      <c r="D55" s="1" t="s">
        <v>1298</v>
      </c>
      <c r="E55" s="3" t="s">
        <v>3</v>
      </c>
      <c r="F55" s="2">
        <v>89</v>
      </c>
      <c r="G55" s="2">
        <v>108</v>
      </c>
      <c r="H55" s="2">
        <v>15</v>
      </c>
      <c r="I55" s="2">
        <v>33</v>
      </c>
    </row>
    <row r="56" spans="1:9" x14ac:dyDescent="0.25">
      <c r="A56" s="2">
        <v>49</v>
      </c>
      <c r="B56" s="1" t="s">
        <v>1308</v>
      </c>
      <c r="C56" s="3" t="s">
        <v>5</v>
      </c>
      <c r="D56" s="1" t="s">
        <v>1285</v>
      </c>
      <c r="E56" s="3" t="s">
        <v>3</v>
      </c>
      <c r="F56" s="2">
        <v>84</v>
      </c>
      <c r="G56" s="2">
        <v>93</v>
      </c>
      <c r="H56" s="2">
        <v>15</v>
      </c>
      <c r="I56" s="2">
        <v>34</v>
      </c>
    </row>
    <row r="57" spans="1:9" x14ac:dyDescent="0.25">
      <c r="A57" s="2">
        <v>50</v>
      </c>
      <c r="B57" s="1" t="s">
        <v>1346</v>
      </c>
      <c r="C57" s="3"/>
      <c r="D57" s="1" t="s">
        <v>1274</v>
      </c>
      <c r="E57" s="3" t="s">
        <v>11</v>
      </c>
      <c r="F57" s="2">
        <v>102</v>
      </c>
      <c r="G57" s="2">
        <v>89</v>
      </c>
      <c r="H57" s="2">
        <v>16</v>
      </c>
      <c r="I57" s="2">
        <v>34</v>
      </c>
    </row>
    <row r="58" spans="1:9" x14ac:dyDescent="0.25">
      <c r="A58" s="2">
        <v>51</v>
      </c>
      <c r="B58" s="1" t="s">
        <v>1347</v>
      </c>
      <c r="C58" s="3"/>
      <c r="D58" s="1" t="s">
        <v>1238</v>
      </c>
      <c r="E58" s="3" t="s">
        <v>3</v>
      </c>
      <c r="F58" s="2">
        <v>84</v>
      </c>
      <c r="G58" s="2">
        <v>105</v>
      </c>
      <c r="H58" s="2">
        <v>16</v>
      </c>
      <c r="I58" s="2">
        <v>35</v>
      </c>
    </row>
    <row r="59" spans="1:9" x14ac:dyDescent="0.25">
      <c r="A59" s="2">
        <v>52</v>
      </c>
      <c r="B59" s="1" t="s">
        <v>1348</v>
      </c>
      <c r="C59" s="3"/>
      <c r="D59" s="1" t="s">
        <v>1266</v>
      </c>
      <c r="E59" s="3" t="s">
        <v>11</v>
      </c>
      <c r="F59" s="2">
        <v>100</v>
      </c>
      <c r="G59" s="2">
        <v>84</v>
      </c>
      <c r="H59" s="2">
        <v>17</v>
      </c>
      <c r="I59" s="2">
        <v>35</v>
      </c>
    </row>
    <row r="60" spans="1:9" x14ac:dyDescent="0.25">
      <c r="A60" s="2">
        <v>53</v>
      </c>
      <c r="B60" s="1" t="s">
        <v>1349</v>
      </c>
      <c r="C60" s="3" t="s">
        <v>5</v>
      </c>
      <c r="D60" s="1" t="s">
        <v>1249</v>
      </c>
      <c r="E60" s="3" t="s">
        <v>11</v>
      </c>
      <c r="F60" s="2">
        <v>102</v>
      </c>
      <c r="G60" s="2">
        <v>100</v>
      </c>
      <c r="H60" s="2">
        <v>18</v>
      </c>
      <c r="I60" s="2">
        <v>35</v>
      </c>
    </row>
    <row r="61" spans="1:9" x14ac:dyDescent="0.25">
      <c r="A61" s="2">
        <v>54</v>
      </c>
      <c r="B61" s="1" t="s">
        <v>1312</v>
      </c>
      <c r="C61" s="3" t="s">
        <v>5</v>
      </c>
      <c r="D61" s="1" t="s">
        <v>1236</v>
      </c>
      <c r="E61" s="3" t="s">
        <v>11</v>
      </c>
      <c r="F61" s="2">
        <v>111</v>
      </c>
      <c r="G61" s="2">
        <v>99</v>
      </c>
      <c r="H61" s="2">
        <v>19</v>
      </c>
      <c r="I61" s="2">
        <v>35</v>
      </c>
    </row>
    <row r="62" spans="1:9" x14ac:dyDescent="0.25">
      <c r="A62" s="2">
        <v>55</v>
      </c>
      <c r="B62" s="1" t="s">
        <v>1314</v>
      </c>
      <c r="C62" s="3" t="s">
        <v>5</v>
      </c>
      <c r="D62" s="1" t="s">
        <v>1330</v>
      </c>
      <c r="E62" s="3" t="s">
        <v>3</v>
      </c>
      <c r="F62" s="2">
        <v>87</v>
      </c>
      <c r="G62" s="2">
        <v>91</v>
      </c>
      <c r="H62" s="2">
        <v>19</v>
      </c>
      <c r="I62" s="2">
        <v>36</v>
      </c>
    </row>
    <row r="63" spans="1:9" x14ac:dyDescent="0.25">
      <c r="A63" s="2">
        <v>56</v>
      </c>
      <c r="B63" s="1" t="s">
        <v>1316</v>
      </c>
      <c r="C63" s="3" t="s">
        <v>5</v>
      </c>
      <c r="D63" s="1" t="s">
        <v>1247</v>
      </c>
      <c r="E63" s="3" t="s">
        <v>3</v>
      </c>
      <c r="F63" s="2">
        <v>88</v>
      </c>
      <c r="G63" s="2">
        <v>101</v>
      </c>
      <c r="H63" s="2">
        <v>19</v>
      </c>
      <c r="I63" s="2">
        <v>37</v>
      </c>
    </row>
    <row r="64" spans="1:9" x14ac:dyDescent="0.25">
      <c r="A64" s="2">
        <v>57</v>
      </c>
      <c r="B64" s="1" t="s">
        <v>1317</v>
      </c>
      <c r="C64" s="3"/>
      <c r="D64" s="1" t="s">
        <v>1298</v>
      </c>
      <c r="E64" s="3" t="s">
        <v>11</v>
      </c>
      <c r="F64" s="2">
        <v>110</v>
      </c>
      <c r="G64" s="2">
        <v>98</v>
      </c>
      <c r="H64" s="2">
        <v>20</v>
      </c>
      <c r="I64" s="2">
        <v>37</v>
      </c>
    </row>
    <row r="65" spans="1:9" x14ac:dyDescent="0.25">
      <c r="A65" s="2">
        <v>58</v>
      </c>
      <c r="B65" s="1" t="s">
        <v>1351</v>
      </c>
      <c r="C65" s="3"/>
      <c r="D65" s="1" t="s">
        <v>1256</v>
      </c>
      <c r="E65" s="3" t="s">
        <v>11</v>
      </c>
      <c r="F65" s="2">
        <v>122</v>
      </c>
      <c r="G65" s="2">
        <v>117</v>
      </c>
      <c r="H65" s="2">
        <v>21</v>
      </c>
      <c r="I65" s="2">
        <v>37</v>
      </c>
    </row>
    <row r="66" spans="1:9" x14ac:dyDescent="0.25">
      <c r="A66" s="2">
        <v>59</v>
      </c>
      <c r="B66" s="1" t="s">
        <v>1352</v>
      </c>
      <c r="C66" s="3"/>
      <c r="D66" s="1" t="s">
        <v>1278</v>
      </c>
      <c r="E66" s="3" t="s">
        <v>3</v>
      </c>
      <c r="F66" s="2">
        <v>88</v>
      </c>
      <c r="G66" s="2">
        <v>107</v>
      </c>
      <c r="H66" s="2">
        <v>21</v>
      </c>
      <c r="I66" s="2">
        <v>38</v>
      </c>
    </row>
    <row r="67" spans="1:9" x14ac:dyDescent="0.25">
      <c r="A67" s="2">
        <v>60</v>
      </c>
      <c r="B67" s="1" t="s">
        <v>1322</v>
      </c>
      <c r="C67" s="3" t="s">
        <v>5</v>
      </c>
      <c r="D67" s="1" t="s">
        <v>1278</v>
      </c>
      <c r="E67" s="3" t="s">
        <v>11</v>
      </c>
      <c r="F67" s="2">
        <v>95</v>
      </c>
      <c r="G67" s="2">
        <v>89</v>
      </c>
      <c r="H67" s="2">
        <v>22</v>
      </c>
      <c r="I67" s="2">
        <v>38</v>
      </c>
    </row>
    <row r="68" spans="1:9" x14ac:dyDescent="0.25">
      <c r="A68" s="2">
        <v>61</v>
      </c>
      <c r="B68" s="1" t="s">
        <v>1362</v>
      </c>
      <c r="C68" s="3"/>
      <c r="D68" s="1" t="s">
        <v>1280</v>
      </c>
      <c r="E68" s="3" t="s">
        <v>3</v>
      </c>
      <c r="F68" s="2">
        <v>82</v>
      </c>
      <c r="G68" s="2">
        <v>94</v>
      </c>
      <c r="H68" s="2">
        <v>22</v>
      </c>
      <c r="I68" s="2">
        <v>39</v>
      </c>
    </row>
    <row r="69" spans="1:9" x14ac:dyDescent="0.25">
      <c r="A69" s="2">
        <v>62</v>
      </c>
      <c r="B69" s="1" t="s">
        <v>1363</v>
      </c>
      <c r="C69" s="3"/>
      <c r="D69" s="1" t="s">
        <v>1262</v>
      </c>
      <c r="E69" s="3" t="s">
        <v>3</v>
      </c>
      <c r="F69" s="2">
        <v>98</v>
      </c>
      <c r="G69" s="2">
        <v>101</v>
      </c>
      <c r="H69" s="2">
        <v>22</v>
      </c>
      <c r="I69" s="2">
        <v>40</v>
      </c>
    </row>
    <row r="70" spans="1:9" x14ac:dyDescent="0.25">
      <c r="A70" s="2">
        <v>63</v>
      </c>
      <c r="B70" s="1" t="s">
        <v>1325</v>
      </c>
      <c r="C70" s="3"/>
      <c r="D70" s="1" t="s">
        <v>1240</v>
      </c>
      <c r="E70" s="3" t="s">
        <v>3</v>
      </c>
      <c r="F70" s="2">
        <v>95</v>
      </c>
      <c r="G70" s="2">
        <v>104</v>
      </c>
      <c r="H70" s="2">
        <v>22</v>
      </c>
      <c r="I70" s="2">
        <v>41</v>
      </c>
    </row>
    <row r="71" spans="1:9" x14ac:dyDescent="0.25">
      <c r="A71" s="2">
        <v>64</v>
      </c>
      <c r="B71" s="1" t="s">
        <v>1364</v>
      </c>
      <c r="C71" s="3" t="s">
        <v>5</v>
      </c>
      <c r="D71" s="1" t="s">
        <v>1269</v>
      </c>
      <c r="E71" s="3" t="s">
        <v>3</v>
      </c>
      <c r="F71" s="2">
        <v>95</v>
      </c>
      <c r="G71" s="2">
        <v>106</v>
      </c>
      <c r="H71" s="2">
        <v>22</v>
      </c>
      <c r="I71" s="2">
        <v>42</v>
      </c>
    </row>
    <row r="72" spans="1:9" x14ac:dyDescent="0.25">
      <c r="A72" s="2">
        <v>65</v>
      </c>
      <c r="B72" s="1" t="s">
        <v>1365</v>
      </c>
      <c r="C72" s="3"/>
      <c r="D72" s="1" t="s">
        <v>1278</v>
      </c>
      <c r="E72" s="3" t="s">
        <v>3</v>
      </c>
      <c r="F72" s="2">
        <v>87</v>
      </c>
      <c r="G72" s="2">
        <v>105</v>
      </c>
      <c r="H72" s="2">
        <v>22</v>
      </c>
      <c r="I72" s="2">
        <v>43</v>
      </c>
    </row>
    <row r="73" spans="1:9" x14ac:dyDescent="0.25">
      <c r="A73" s="2">
        <v>66</v>
      </c>
      <c r="B73" s="1" t="s">
        <v>1328</v>
      </c>
      <c r="C73" s="3" t="s">
        <v>5</v>
      </c>
      <c r="D73" s="1" t="s">
        <v>1283</v>
      </c>
      <c r="E73" s="3" t="s">
        <v>3</v>
      </c>
      <c r="F73" s="2">
        <v>67</v>
      </c>
      <c r="G73" s="2">
        <v>98</v>
      </c>
      <c r="H73" s="2">
        <v>22</v>
      </c>
      <c r="I73" s="2">
        <v>44</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89.393939393939391</v>
      </c>
      <c r="C1" s="6" t="s">
        <v>1384</v>
      </c>
    </row>
    <row r="2" spans="1:9" x14ac:dyDescent="0.25">
      <c r="B2" s="5">
        <f>STDEV(G8:G73)</f>
        <v>11.278132398419087</v>
      </c>
      <c r="C2" s="6" t="s">
        <v>1385</v>
      </c>
    </row>
    <row r="3" spans="1:9" x14ac:dyDescent="0.25">
      <c r="B3" s="5"/>
      <c r="C3" s="6"/>
    </row>
    <row r="4" spans="1:9" x14ac:dyDescent="0.25">
      <c r="B4" s="5">
        <f>AVERAGE(F8:F73)</f>
        <v>93.63636363636364</v>
      </c>
      <c r="C4" s="6" t="s">
        <v>1386</v>
      </c>
    </row>
    <row r="5" spans="1:9" x14ac:dyDescent="0.25">
      <c r="B5" s="5">
        <f>STDEV(F8:F73)</f>
        <v>10.513926827910542</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t="s">
        <v>5</v>
      </c>
      <c r="D8" s="1" t="s">
        <v>1247</v>
      </c>
      <c r="E8" s="3" t="s">
        <v>3</v>
      </c>
      <c r="F8" s="2">
        <v>103</v>
      </c>
      <c r="G8" s="2">
        <v>107</v>
      </c>
      <c r="H8" s="2">
        <v>0</v>
      </c>
      <c r="I8" s="2">
        <v>1</v>
      </c>
    </row>
    <row r="9" spans="1:9" x14ac:dyDescent="0.25">
      <c r="A9" s="2">
        <v>2</v>
      </c>
      <c r="B9" s="1" t="s">
        <v>1329</v>
      </c>
      <c r="C9" s="3" t="s">
        <v>5</v>
      </c>
      <c r="D9" s="1" t="s">
        <v>1253</v>
      </c>
      <c r="E9" s="3" t="s">
        <v>11</v>
      </c>
      <c r="F9" s="2">
        <v>103</v>
      </c>
      <c r="G9" s="2">
        <v>83</v>
      </c>
      <c r="H9" s="2">
        <v>1</v>
      </c>
      <c r="I9" s="2">
        <v>1</v>
      </c>
    </row>
    <row r="10" spans="1:9" x14ac:dyDescent="0.25">
      <c r="A10" s="2">
        <v>3</v>
      </c>
      <c r="B10" s="1" t="s">
        <v>1354</v>
      </c>
      <c r="C10" s="3" t="s">
        <v>5</v>
      </c>
      <c r="D10" s="1" t="s">
        <v>1238</v>
      </c>
      <c r="E10" s="3" t="s">
        <v>3</v>
      </c>
      <c r="F10" s="2">
        <v>99</v>
      </c>
      <c r="G10" s="2">
        <v>102</v>
      </c>
      <c r="H10" s="2">
        <v>1</v>
      </c>
      <c r="I10" s="2">
        <v>2</v>
      </c>
    </row>
    <row r="11" spans="1:9" x14ac:dyDescent="0.25">
      <c r="A11" s="2">
        <v>4</v>
      </c>
      <c r="B11" s="1" t="s">
        <v>1241</v>
      </c>
      <c r="C11" s="3" t="s">
        <v>5</v>
      </c>
      <c r="D11" s="1" t="s">
        <v>1249</v>
      </c>
      <c r="E11" s="3" t="s">
        <v>11</v>
      </c>
      <c r="F11" s="2">
        <v>107</v>
      </c>
      <c r="G11" s="2">
        <v>79</v>
      </c>
      <c r="H11" s="2">
        <v>2</v>
      </c>
      <c r="I11" s="2">
        <v>2</v>
      </c>
    </row>
    <row r="12" spans="1:9" x14ac:dyDescent="0.25">
      <c r="A12" s="2">
        <v>5</v>
      </c>
      <c r="B12" s="1" t="s">
        <v>1332</v>
      </c>
      <c r="C12" s="3" t="s">
        <v>5</v>
      </c>
      <c r="D12" s="1" t="s">
        <v>1303</v>
      </c>
      <c r="E12" s="3" t="s">
        <v>11</v>
      </c>
      <c r="F12" s="2">
        <v>101</v>
      </c>
      <c r="G12" s="2">
        <v>93</v>
      </c>
      <c r="H12" s="2">
        <v>3</v>
      </c>
      <c r="I12" s="2">
        <v>2</v>
      </c>
    </row>
    <row r="13" spans="1:9" x14ac:dyDescent="0.25">
      <c r="A13" s="2">
        <v>6</v>
      </c>
      <c r="B13" s="1" t="s">
        <v>1248</v>
      </c>
      <c r="C13" s="3"/>
      <c r="D13" s="1" t="s">
        <v>1296</v>
      </c>
      <c r="E13" s="3" t="s">
        <v>11</v>
      </c>
      <c r="F13" s="2">
        <v>96</v>
      </c>
      <c r="G13" s="2">
        <v>73</v>
      </c>
      <c r="H13" s="2">
        <v>4</v>
      </c>
      <c r="I13" s="2">
        <v>2</v>
      </c>
    </row>
    <row r="14" spans="1:9" x14ac:dyDescent="0.25">
      <c r="A14" s="2">
        <v>7</v>
      </c>
      <c r="B14" s="1" t="s">
        <v>1333</v>
      </c>
      <c r="C14" s="3"/>
      <c r="D14" s="1" t="s">
        <v>1283</v>
      </c>
      <c r="E14" s="3" t="s">
        <v>11</v>
      </c>
      <c r="F14" s="2">
        <v>97</v>
      </c>
      <c r="G14" s="2">
        <v>62</v>
      </c>
      <c r="H14" s="2">
        <v>5</v>
      </c>
      <c r="I14" s="2">
        <v>2</v>
      </c>
    </row>
    <row r="15" spans="1:9" x14ac:dyDescent="0.25">
      <c r="A15" s="2">
        <v>8</v>
      </c>
      <c r="B15" s="1" t="s">
        <v>1334</v>
      </c>
      <c r="C15" s="3"/>
      <c r="D15" s="1" t="s">
        <v>1266</v>
      </c>
      <c r="E15" s="3" t="s">
        <v>11</v>
      </c>
      <c r="F15" s="2">
        <v>96</v>
      </c>
      <c r="G15" s="2">
        <v>86</v>
      </c>
      <c r="H15" s="2">
        <v>6</v>
      </c>
      <c r="I15" s="2">
        <v>2</v>
      </c>
    </row>
    <row r="16" spans="1:9" x14ac:dyDescent="0.25">
      <c r="A16" s="2">
        <v>9</v>
      </c>
      <c r="B16" s="1" t="s">
        <v>1252</v>
      </c>
      <c r="C16" s="3"/>
      <c r="D16" s="1" t="s">
        <v>1236</v>
      </c>
      <c r="E16" s="3" t="s">
        <v>11</v>
      </c>
      <c r="F16" s="2">
        <v>112</v>
      </c>
      <c r="G16" s="2">
        <v>85</v>
      </c>
      <c r="H16" s="2">
        <v>7</v>
      </c>
      <c r="I16" s="2">
        <v>2</v>
      </c>
    </row>
    <row r="17" spans="1:9" x14ac:dyDescent="0.25">
      <c r="A17" s="2">
        <v>10</v>
      </c>
      <c r="B17" s="1" t="s">
        <v>1254</v>
      </c>
      <c r="C17" s="3" t="s">
        <v>5</v>
      </c>
      <c r="D17" s="1" t="s">
        <v>1240</v>
      </c>
      <c r="E17" s="3" t="s">
        <v>3</v>
      </c>
      <c r="F17" s="2">
        <v>79</v>
      </c>
      <c r="G17" s="2">
        <v>85</v>
      </c>
      <c r="H17" s="2">
        <v>7</v>
      </c>
      <c r="I17" s="2">
        <v>3</v>
      </c>
    </row>
    <row r="18" spans="1:9" x14ac:dyDescent="0.25">
      <c r="A18" s="2">
        <v>11</v>
      </c>
      <c r="B18" s="1" t="s">
        <v>1255</v>
      </c>
      <c r="C18" s="3"/>
      <c r="D18" s="1" t="s">
        <v>1298</v>
      </c>
      <c r="E18" s="3" t="s">
        <v>11</v>
      </c>
      <c r="F18" s="2">
        <v>120</v>
      </c>
      <c r="G18" s="2">
        <v>89</v>
      </c>
      <c r="H18" s="2">
        <v>8</v>
      </c>
      <c r="I18" s="2">
        <v>3</v>
      </c>
    </row>
    <row r="19" spans="1:9" x14ac:dyDescent="0.25">
      <c r="A19" s="2">
        <v>12</v>
      </c>
      <c r="B19" s="1" t="s">
        <v>1257</v>
      </c>
      <c r="C19" s="3" t="s">
        <v>5</v>
      </c>
      <c r="D19" s="1" t="s">
        <v>1298</v>
      </c>
      <c r="E19" s="3" t="s">
        <v>11</v>
      </c>
      <c r="F19" s="2">
        <v>103</v>
      </c>
      <c r="G19" s="2">
        <v>90</v>
      </c>
      <c r="H19" s="2">
        <v>9</v>
      </c>
      <c r="I19" s="2">
        <v>3</v>
      </c>
    </row>
    <row r="20" spans="1:9" x14ac:dyDescent="0.25">
      <c r="A20" s="2">
        <v>13</v>
      </c>
      <c r="B20" s="1" t="s">
        <v>1259</v>
      </c>
      <c r="C20" s="3"/>
      <c r="D20" s="1" t="s">
        <v>1269</v>
      </c>
      <c r="E20" s="3" t="s">
        <v>11</v>
      </c>
      <c r="F20" s="2">
        <v>94</v>
      </c>
      <c r="G20" s="2">
        <v>82</v>
      </c>
      <c r="H20" s="2">
        <v>10</v>
      </c>
      <c r="I20" s="2">
        <v>3</v>
      </c>
    </row>
    <row r="21" spans="1:9" x14ac:dyDescent="0.25">
      <c r="A21" s="2">
        <v>14</v>
      </c>
      <c r="B21" s="1" t="s">
        <v>1336</v>
      </c>
      <c r="C21" s="3"/>
      <c r="D21" s="1" t="s">
        <v>1242</v>
      </c>
      <c r="E21" s="3" t="s">
        <v>3</v>
      </c>
      <c r="F21" s="2">
        <v>104</v>
      </c>
      <c r="G21" s="2">
        <v>108</v>
      </c>
      <c r="H21" s="2">
        <v>10</v>
      </c>
      <c r="I21" s="2">
        <v>4</v>
      </c>
    </row>
    <row r="22" spans="1:9" x14ac:dyDescent="0.25">
      <c r="A22" s="2">
        <v>15</v>
      </c>
      <c r="B22" s="1" t="s">
        <v>1263</v>
      </c>
      <c r="C22" s="3"/>
      <c r="D22" s="1" t="s">
        <v>1285</v>
      </c>
      <c r="E22" s="3" t="s">
        <v>11</v>
      </c>
      <c r="F22" s="2">
        <v>90</v>
      </c>
      <c r="G22" s="2">
        <v>76</v>
      </c>
      <c r="H22" s="2">
        <v>11</v>
      </c>
      <c r="I22" s="2">
        <v>4</v>
      </c>
    </row>
    <row r="23" spans="1:9" x14ac:dyDescent="0.25">
      <c r="A23" s="2">
        <v>16</v>
      </c>
      <c r="B23" s="1" t="s">
        <v>1337</v>
      </c>
      <c r="C23" s="3" t="s">
        <v>5</v>
      </c>
      <c r="D23" s="1" t="s">
        <v>1262</v>
      </c>
      <c r="E23" s="3" t="s">
        <v>3</v>
      </c>
      <c r="F23" s="2">
        <v>92</v>
      </c>
      <c r="G23" s="2">
        <v>113</v>
      </c>
      <c r="H23" s="2">
        <v>11</v>
      </c>
      <c r="I23" s="2">
        <v>5</v>
      </c>
    </row>
    <row r="24" spans="1:9" x14ac:dyDescent="0.25">
      <c r="A24" s="2">
        <v>17</v>
      </c>
      <c r="B24" s="1" t="s">
        <v>1355</v>
      </c>
      <c r="C24" s="3"/>
      <c r="D24" s="1" t="s">
        <v>1298</v>
      </c>
      <c r="E24" s="3" t="s">
        <v>11</v>
      </c>
      <c r="F24" s="2">
        <v>103</v>
      </c>
      <c r="G24" s="2">
        <v>83</v>
      </c>
      <c r="H24" s="2">
        <v>12</v>
      </c>
      <c r="I24" s="2">
        <v>5</v>
      </c>
    </row>
    <row r="25" spans="1:9" x14ac:dyDescent="0.25">
      <c r="A25" s="2">
        <v>18</v>
      </c>
      <c r="B25" s="1" t="s">
        <v>1267</v>
      </c>
      <c r="C25" s="3"/>
      <c r="D25" s="1" t="s">
        <v>1315</v>
      </c>
      <c r="E25" s="3" t="s">
        <v>3</v>
      </c>
      <c r="F25" s="2">
        <v>90</v>
      </c>
      <c r="G25" s="2">
        <v>97</v>
      </c>
      <c r="H25" s="2">
        <v>12</v>
      </c>
      <c r="I25" s="2">
        <v>6</v>
      </c>
    </row>
    <row r="26" spans="1:9" x14ac:dyDescent="0.25">
      <c r="A26" s="2">
        <v>19</v>
      </c>
      <c r="B26" s="1" t="s">
        <v>1339</v>
      </c>
      <c r="C26" s="3"/>
      <c r="D26" s="1" t="s">
        <v>1274</v>
      </c>
      <c r="E26" s="3" t="s">
        <v>11</v>
      </c>
      <c r="F26" s="2">
        <v>89</v>
      </c>
      <c r="G26" s="2">
        <v>72</v>
      </c>
      <c r="H26" s="2">
        <v>13</v>
      </c>
      <c r="I26" s="2">
        <v>6</v>
      </c>
    </row>
    <row r="27" spans="1:9" x14ac:dyDescent="0.25">
      <c r="A27" s="2">
        <v>20</v>
      </c>
      <c r="B27" s="1" t="s">
        <v>1268</v>
      </c>
      <c r="C27" s="3"/>
      <c r="D27" s="1" t="s">
        <v>1296</v>
      </c>
      <c r="E27" s="3" t="s">
        <v>11</v>
      </c>
      <c r="F27" s="2">
        <v>95</v>
      </c>
      <c r="G27" s="2">
        <v>74</v>
      </c>
      <c r="H27" s="2">
        <v>14</v>
      </c>
      <c r="I27" s="2">
        <v>6</v>
      </c>
    </row>
    <row r="28" spans="1:9" x14ac:dyDescent="0.25">
      <c r="A28" s="2">
        <v>21</v>
      </c>
      <c r="B28" s="1" t="s">
        <v>1366</v>
      </c>
      <c r="C28" s="3"/>
      <c r="D28" s="1" t="s">
        <v>1264</v>
      </c>
      <c r="E28" s="3" t="s">
        <v>11</v>
      </c>
      <c r="F28" s="2">
        <v>74</v>
      </c>
      <c r="G28" s="2">
        <v>69</v>
      </c>
      <c r="H28" s="2">
        <v>15</v>
      </c>
      <c r="I28" s="2">
        <v>6</v>
      </c>
    </row>
    <row r="29" spans="1:9" x14ac:dyDescent="0.25">
      <c r="A29" s="2">
        <v>22</v>
      </c>
      <c r="B29" s="1" t="s">
        <v>1356</v>
      </c>
      <c r="C29" s="3"/>
      <c r="D29" s="1" t="s">
        <v>1234</v>
      </c>
      <c r="E29" s="3" t="s">
        <v>11</v>
      </c>
      <c r="F29" s="2">
        <v>98</v>
      </c>
      <c r="G29" s="2">
        <v>82</v>
      </c>
      <c r="H29" s="2">
        <v>16</v>
      </c>
      <c r="I29" s="2">
        <v>6</v>
      </c>
    </row>
    <row r="30" spans="1:9" x14ac:dyDescent="0.25">
      <c r="A30" s="2">
        <v>23</v>
      </c>
      <c r="B30" s="1" t="s">
        <v>1275</v>
      </c>
      <c r="C30" s="3"/>
      <c r="D30" s="1" t="s">
        <v>1262</v>
      </c>
      <c r="E30" s="3" t="s">
        <v>3</v>
      </c>
      <c r="F30" s="2">
        <v>79</v>
      </c>
      <c r="G30" s="2">
        <v>99</v>
      </c>
      <c r="H30" s="2">
        <v>16</v>
      </c>
      <c r="I30" s="2">
        <v>7</v>
      </c>
    </row>
    <row r="31" spans="1:9" x14ac:dyDescent="0.25">
      <c r="A31" s="2">
        <v>24</v>
      </c>
      <c r="B31" s="1" t="s">
        <v>1276</v>
      </c>
      <c r="C31" s="3" t="s">
        <v>5</v>
      </c>
      <c r="D31" s="1" t="s">
        <v>1285</v>
      </c>
      <c r="E31" s="3" t="s">
        <v>11</v>
      </c>
      <c r="F31" s="2">
        <v>98</v>
      </c>
      <c r="G31" s="2">
        <v>87</v>
      </c>
      <c r="H31" s="2">
        <v>17</v>
      </c>
      <c r="I31" s="2">
        <v>7</v>
      </c>
    </row>
    <row r="32" spans="1:9" x14ac:dyDescent="0.25">
      <c r="A32" s="2">
        <v>25</v>
      </c>
      <c r="B32" s="1" t="s">
        <v>1277</v>
      </c>
      <c r="C32" s="3"/>
      <c r="D32" s="1" t="s">
        <v>1330</v>
      </c>
      <c r="E32" s="3" t="s">
        <v>11</v>
      </c>
      <c r="F32" s="2">
        <v>95</v>
      </c>
      <c r="G32" s="2">
        <v>90</v>
      </c>
      <c r="H32" s="2">
        <v>18</v>
      </c>
      <c r="I32" s="2">
        <v>7</v>
      </c>
    </row>
    <row r="33" spans="1:9" x14ac:dyDescent="0.25">
      <c r="A33" s="2">
        <v>26</v>
      </c>
      <c r="B33" s="1" t="s">
        <v>1341</v>
      </c>
      <c r="C33" s="3"/>
      <c r="D33" s="1" t="s">
        <v>1321</v>
      </c>
      <c r="E33" s="3" t="s">
        <v>3</v>
      </c>
      <c r="F33" s="2">
        <v>90</v>
      </c>
      <c r="G33" s="2">
        <v>100</v>
      </c>
      <c r="H33" s="2">
        <v>18</v>
      </c>
      <c r="I33" s="2">
        <v>8</v>
      </c>
    </row>
    <row r="34" spans="1:9" x14ac:dyDescent="0.25">
      <c r="A34" s="2">
        <v>27</v>
      </c>
      <c r="B34" s="1" t="s">
        <v>1281</v>
      </c>
      <c r="C34" s="3"/>
      <c r="D34" s="1" t="s">
        <v>1258</v>
      </c>
      <c r="E34" s="3" t="s">
        <v>3</v>
      </c>
      <c r="F34" s="2">
        <v>77</v>
      </c>
      <c r="G34" s="2">
        <v>78</v>
      </c>
      <c r="H34" s="2">
        <v>18</v>
      </c>
      <c r="I34" s="2">
        <v>9</v>
      </c>
    </row>
    <row r="35" spans="1:9" x14ac:dyDescent="0.25">
      <c r="A35" s="2">
        <v>28</v>
      </c>
      <c r="B35" s="1" t="s">
        <v>1342</v>
      </c>
      <c r="C35" s="3" t="s">
        <v>5</v>
      </c>
      <c r="D35" s="1" t="s">
        <v>1256</v>
      </c>
      <c r="E35" s="3" t="s">
        <v>11</v>
      </c>
      <c r="F35" s="2">
        <v>99</v>
      </c>
      <c r="G35" s="2">
        <v>84</v>
      </c>
      <c r="H35" s="2">
        <v>19</v>
      </c>
      <c r="I35" s="2">
        <v>9</v>
      </c>
    </row>
    <row r="36" spans="1:9" x14ac:dyDescent="0.25">
      <c r="A36" s="2">
        <v>29</v>
      </c>
      <c r="B36" s="1" t="s">
        <v>1367</v>
      </c>
      <c r="C36" s="3" t="s">
        <v>5</v>
      </c>
      <c r="D36" s="1" t="s">
        <v>1274</v>
      </c>
      <c r="E36" s="3" t="s">
        <v>11</v>
      </c>
      <c r="F36" s="2">
        <v>98</v>
      </c>
      <c r="G36" s="2">
        <v>89</v>
      </c>
      <c r="H36" s="2">
        <v>20</v>
      </c>
      <c r="I36" s="2">
        <v>9</v>
      </c>
    </row>
    <row r="37" spans="1:9" x14ac:dyDescent="0.25">
      <c r="A37" s="2">
        <v>30</v>
      </c>
      <c r="B37" s="1" t="s">
        <v>1343</v>
      </c>
      <c r="C37" s="3" t="s">
        <v>5</v>
      </c>
      <c r="D37" s="1" t="s">
        <v>1264</v>
      </c>
      <c r="E37" s="3" t="s">
        <v>3</v>
      </c>
      <c r="F37" s="2">
        <v>87</v>
      </c>
      <c r="G37" s="2">
        <v>103</v>
      </c>
      <c r="H37" s="2">
        <v>20</v>
      </c>
      <c r="I37" s="2">
        <v>10</v>
      </c>
    </row>
    <row r="38" spans="1:9" x14ac:dyDescent="0.25">
      <c r="A38" s="2">
        <v>31</v>
      </c>
      <c r="B38" s="1" t="s">
        <v>1286</v>
      </c>
      <c r="C38" s="3"/>
      <c r="D38" s="1" t="s">
        <v>1260</v>
      </c>
      <c r="E38" s="3" t="s">
        <v>3</v>
      </c>
      <c r="F38" s="2">
        <v>75</v>
      </c>
      <c r="G38" s="2">
        <v>82</v>
      </c>
      <c r="H38" s="2">
        <v>20</v>
      </c>
      <c r="I38" s="2">
        <v>11</v>
      </c>
    </row>
    <row r="39" spans="1:9" x14ac:dyDescent="0.25">
      <c r="A39" s="2">
        <v>32</v>
      </c>
      <c r="B39" s="1" t="s">
        <v>1287</v>
      </c>
      <c r="C39" s="3" t="s">
        <v>5</v>
      </c>
      <c r="D39" s="1" t="s">
        <v>1272</v>
      </c>
      <c r="E39" s="3" t="s">
        <v>3</v>
      </c>
      <c r="F39" s="2">
        <v>91</v>
      </c>
      <c r="G39" s="2">
        <v>92</v>
      </c>
      <c r="H39" s="2">
        <v>20</v>
      </c>
      <c r="I39" s="2">
        <v>12</v>
      </c>
    </row>
    <row r="40" spans="1:9" x14ac:dyDescent="0.25">
      <c r="A40" s="2">
        <v>33</v>
      </c>
      <c r="B40" s="1" t="s">
        <v>1368</v>
      </c>
      <c r="C40" s="3" t="s">
        <v>5</v>
      </c>
      <c r="D40" s="1" t="s">
        <v>1251</v>
      </c>
      <c r="E40" s="3" t="s">
        <v>3</v>
      </c>
      <c r="F40" s="2">
        <v>76</v>
      </c>
      <c r="G40" s="2">
        <v>89</v>
      </c>
      <c r="H40" s="2">
        <v>20</v>
      </c>
      <c r="I40" s="2">
        <v>13</v>
      </c>
    </row>
    <row r="41" spans="1:9" x14ac:dyDescent="0.25">
      <c r="A41" s="2">
        <v>34</v>
      </c>
      <c r="B41" s="1" t="s">
        <v>1289</v>
      </c>
      <c r="C41" s="3" t="s">
        <v>5</v>
      </c>
      <c r="D41" s="1" t="s">
        <v>1245</v>
      </c>
      <c r="E41" s="3" t="s">
        <v>3</v>
      </c>
      <c r="F41" s="2">
        <v>87</v>
      </c>
      <c r="G41" s="2">
        <v>93</v>
      </c>
      <c r="H41" s="2">
        <v>20</v>
      </c>
      <c r="I41" s="2">
        <v>14</v>
      </c>
    </row>
    <row r="42" spans="1:9" x14ac:dyDescent="0.25">
      <c r="A42" s="2">
        <v>35</v>
      </c>
      <c r="B42" s="1" t="s">
        <v>1359</v>
      </c>
      <c r="C42" s="3" t="s">
        <v>5</v>
      </c>
      <c r="D42" s="1" t="s">
        <v>1296</v>
      </c>
      <c r="E42" s="3" t="s">
        <v>11</v>
      </c>
      <c r="F42" s="2">
        <v>97</v>
      </c>
      <c r="G42" s="2">
        <v>68</v>
      </c>
      <c r="H42" s="2">
        <v>21</v>
      </c>
      <c r="I42" s="2">
        <v>14</v>
      </c>
    </row>
    <row r="43" spans="1:9" x14ac:dyDescent="0.25">
      <c r="A43" s="2">
        <v>36</v>
      </c>
      <c r="B43" s="1" t="s">
        <v>1292</v>
      </c>
      <c r="C43" s="3"/>
      <c r="D43" s="1" t="s">
        <v>1291</v>
      </c>
      <c r="E43" s="3" t="s">
        <v>3</v>
      </c>
      <c r="F43" s="2">
        <v>88</v>
      </c>
      <c r="G43" s="2">
        <v>92</v>
      </c>
      <c r="H43" s="2">
        <v>21</v>
      </c>
      <c r="I43" s="2">
        <v>15</v>
      </c>
    </row>
    <row r="44" spans="1:9" x14ac:dyDescent="0.25">
      <c r="A44" s="2">
        <v>37</v>
      </c>
      <c r="B44" s="1" t="s">
        <v>1293</v>
      </c>
      <c r="C44" s="3"/>
      <c r="D44" s="1" t="s">
        <v>1249</v>
      </c>
      <c r="E44" s="3" t="s">
        <v>11</v>
      </c>
      <c r="F44" s="2">
        <v>105</v>
      </c>
      <c r="G44" s="2">
        <v>83</v>
      </c>
      <c r="H44" s="2">
        <v>22</v>
      </c>
      <c r="I44" s="2">
        <v>15</v>
      </c>
    </row>
    <row r="45" spans="1:9" x14ac:dyDescent="0.25">
      <c r="A45" s="2">
        <v>38</v>
      </c>
      <c r="B45" s="1" t="s">
        <v>1294</v>
      </c>
      <c r="C45" s="3"/>
      <c r="D45" s="1" t="s">
        <v>1234</v>
      </c>
      <c r="E45" s="3" t="s">
        <v>3</v>
      </c>
      <c r="F45" s="2">
        <v>91</v>
      </c>
      <c r="G45" s="2">
        <v>96</v>
      </c>
      <c r="H45" s="2">
        <v>22</v>
      </c>
      <c r="I45" s="2">
        <v>16</v>
      </c>
    </row>
    <row r="46" spans="1:9" x14ac:dyDescent="0.25">
      <c r="A46" s="2">
        <v>39</v>
      </c>
      <c r="B46" s="1" t="s">
        <v>1369</v>
      </c>
      <c r="C46" s="3" t="s">
        <v>5</v>
      </c>
      <c r="D46" s="1" t="s">
        <v>1269</v>
      </c>
      <c r="E46" s="3" t="s">
        <v>3</v>
      </c>
      <c r="F46" s="2">
        <v>93</v>
      </c>
      <c r="G46" s="2">
        <v>97</v>
      </c>
      <c r="H46" s="2">
        <v>22</v>
      </c>
      <c r="I46" s="2">
        <v>17</v>
      </c>
    </row>
    <row r="47" spans="1:9" x14ac:dyDescent="0.25">
      <c r="A47" s="2">
        <v>40</v>
      </c>
      <c r="B47" s="1" t="s">
        <v>1297</v>
      </c>
      <c r="C47" s="3"/>
      <c r="D47" s="1" t="s">
        <v>1280</v>
      </c>
      <c r="E47" s="3" t="s">
        <v>11</v>
      </c>
      <c r="F47" s="2">
        <v>103</v>
      </c>
      <c r="G47" s="2">
        <v>71</v>
      </c>
      <c r="H47" s="2">
        <v>23</v>
      </c>
      <c r="I47" s="2">
        <v>17</v>
      </c>
    </row>
    <row r="48" spans="1:9" x14ac:dyDescent="0.25">
      <c r="A48" s="2">
        <v>41</v>
      </c>
      <c r="B48" s="1" t="s">
        <v>1299</v>
      </c>
      <c r="C48" s="3"/>
      <c r="D48" s="1" t="s">
        <v>1238</v>
      </c>
      <c r="E48" s="3" t="s">
        <v>11</v>
      </c>
      <c r="F48" s="2">
        <v>104</v>
      </c>
      <c r="G48" s="2">
        <v>91</v>
      </c>
      <c r="H48" s="2">
        <v>24</v>
      </c>
      <c r="I48" s="2">
        <v>17</v>
      </c>
    </row>
    <row r="49" spans="1:9" x14ac:dyDescent="0.25">
      <c r="A49" s="2">
        <v>42</v>
      </c>
      <c r="B49" s="1" t="s">
        <v>1300</v>
      </c>
      <c r="C49" s="3" t="s">
        <v>5</v>
      </c>
      <c r="D49" s="1" t="s">
        <v>1240</v>
      </c>
      <c r="E49" s="3" t="s">
        <v>11</v>
      </c>
      <c r="F49" s="2">
        <v>106</v>
      </c>
      <c r="G49" s="2">
        <v>94</v>
      </c>
      <c r="H49" s="2">
        <v>25</v>
      </c>
      <c r="I49" s="2">
        <v>17</v>
      </c>
    </row>
    <row r="50" spans="1:9" x14ac:dyDescent="0.25">
      <c r="A50" s="2">
        <v>43</v>
      </c>
      <c r="B50" s="1" t="s">
        <v>1302</v>
      </c>
      <c r="C50" s="3" t="s">
        <v>5</v>
      </c>
      <c r="D50" s="1" t="s">
        <v>1266</v>
      </c>
      <c r="E50" s="3" t="s">
        <v>3</v>
      </c>
      <c r="F50" s="2">
        <v>94</v>
      </c>
      <c r="G50" s="2">
        <v>111</v>
      </c>
      <c r="H50" s="2">
        <v>25</v>
      </c>
      <c r="I50" s="2">
        <v>18</v>
      </c>
    </row>
    <row r="51" spans="1:9" x14ac:dyDescent="0.25">
      <c r="A51" s="2">
        <v>44</v>
      </c>
      <c r="B51" s="1" t="s">
        <v>1304</v>
      </c>
      <c r="C51" s="3"/>
      <c r="D51" s="1" t="s">
        <v>1262</v>
      </c>
      <c r="E51" s="3" t="s">
        <v>3</v>
      </c>
      <c r="F51" s="2">
        <v>78</v>
      </c>
      <c r="G51" s="2">
        <v>84</v>
      </c>
      <c r="H51" s="2">
        <v>25</v>
      </c>
      <c r="I51" s="2">
        <v>19</v>
      </c>
    </row>
    <row r="52" spans="1:9" x14ac:dyDescent="0.25">
      <c r="A52" s="2">
        <v>45</v>
      </c>
      <c r="B52" s="1" t="s">
        <v>1345</v>
      </c>
      <c r="C52" s="3" t="s">
        <v>5</v>
      </c>
      <c r="D52" s="1" t="s">
        <v>1234</v>
      </c>
      <c r="E52" s="3" t="s">
        <v>3</v>
      </c>
      <c r="F52" s="2">
        <v>80</v>
      </c>
      <c r="G52" s="2">
        <v>89</v>
      </c>
      <c r="H52" s="2">
        <v>25</v>
      </c>
      <c r="I52" s="2">
        <v>20</v>
      </c>
    </row>
    <row r="53" spans="1:9" x14ac:dyDescent="0.25">
      <c r="A53" s="2">
        <v>46</v>
      </c>
      <c r="B53" s="1" t="s">
        <v>1361</v>
      </c>
      <c r="C53" s="3" t="s">
        <v>5</v>
      </c>
      <c r="D53" s="1" t="s">
        <v>1274</v>
      </c>
      <c r="E53" s="3" t="s">
        <v>11</v>
      </c>
      <c r="F53" s="2">
        <v>105</v>
      </c>
      <c r="G53" s="2">
        <v>80</v>
      </c>
      <c r="H53" s="2">
        <v>26</v>
      </c>
      <c r="I53" s="2">
        <v>20</v>
      </c>
    </row>
    <row r="54" spans="1:9" x14ac:dyDescent="0.25">
      <c r="A54" s="2">
        <v>47</v>
      </c>
      <c r="B54" s="1" t="s">
        <v>1307</v>
      </c>
      <c r="C54" s="3"/>
      <c r="D54" s="1" t="s">
        <v>1240</v>
      </c>
      <c r="E54" s="3" t="s">
        <v>3</v>
      </c>
      <c r="F54" s="2">
        <v>79</v>
      </c>
      <c r="G54" s="2">
        <v>82</v>
      </c>
      <c r="H54" s="2">
        <v>26</v>
      </c>
      <c r="I54" s="2">
        <v>21</v>
      </c>
    </row>
    <row r="55" spans="1:9" x14ac:dyDescent="0.25">
      <c r="A55" s="2">
        <v>48</v>
      </c>
      <c r="B55" s="1" t="s">
        <v>1308</v>
      </c>
      <c r="C55" s="3"/>
      <c r="D55" s="1" t="s">
        <v>1280</v>
      </c>
      <c r="E55" s="3" t="s">
        <v>11</v>
      </c>
      <c r="F55" s="2">
        <v>99</v>
      </c>
      <c r="G55" s="2">
        <v>86</v>
      </c>
      <c r="H55" s="2">
        <v>27</v>
      </c>
      <c r="I55" s="2">
        <v>21</v>
      </c>
    </row>
    <row r="56" spans="1:9" x14ac:dyDescent="0.25">
      <c r="A56" s="2">
        <v>49</v>
      </c>
      <c r="B56" s="1" t="s">
        <v>1309</v>
      </c>
      <c r="C56" s="3" t="s">
        <v>5</v>
      </c>
      <c r="D56" s="1" t="s">
        <v>1321</v>
      </c>
      <c r="E56" s="3" t="s">
        <v>3</v>
      </c>
      <c r="F56" s="2">
        <v>76</v>
      </c>
      <c r="G56" s="2">
        <v>93</v>
      </c>
      <c r="H56" s="2">
        <v>27</v>
      </c>
      <c r="I56" s="2">
        <v>22</v>
      </c>
    </row>
    <row r="57" spans="1:9" x14ac:dyDescent="0.25">
      <c r="A57" s="2">
        <v>50</v>
      </c>
      <c r="B57" s="1" t="s">
        <v>1310</v>
      </c>
      <c r="C57" s="3"/>
      <c r="D57" s="1" t="s">
        <v>1256</v>
      </c>
      <c r="E57" s="3" t="s">
        <v>11</v>
      </c>
      <c r="F57" s="2">
        <v>103</v>
      </c>
      <c r="G57" s="2">
        <v>85</v>
      </c>
      <c r="H57" s="2">
        <v>28</v>
      </c>
      <c r="I57" s="2">
        <v>22</v>
      </c>
    </row>
    <row r="58" spans="1:9" x14ac:dyDescent="0.25">
      <c r="A58" s="2">
        <v>51</v>
      </c>
      <c r="B58" s="1" t="s">
        <v>1349</v>
      </c>
      <c r="C58" s="3" t="s">
        <v>5</v>
      </c>
      <c r="D58" s="1" t="s">
        <v>1298</v>
      </c>
      <c r="E58" s="3" t="s">
        <v>3</v>
      </c>
      <c r="F58" s="2">
        <v>76</v>
      </c>
      <c r="G58" s="2">
        <v>97</v>
      </c>
      <c r="H58" s="2">
        <v>28</v>
      </c>
      <c r="I58" s="2">
        <v>23</v>
      </c>
    </row>
    <row r="59" spans="1:9" x14ac:dyDescent="0.25">
      <c r="A59" s="2">
        <v>52</v>
      </c>
      <c r="B59" s="1" t="s">
        <v>1312</v>
      </c>
      <c r="C59" s="3"/>
      <c r="D59" s="1" t="s">
        <v>1285</v>
      </c>
      <c r="E59" s="3" t="s">
        <v>11</v>
      </c>
      <c r="F59" s="2">
        <v>95</v>
      </c>
      <c r="G59" s="2">
        <v>90</v>
      </c>
      <c r="H59" s="2">
        <v>29</v>
      </c>
      <c r="I59" s="2">
        <v>23</v>
      </c>
    </row>
    <row r="60" spans="1:9" x14ac:dyDescent="0.25">
      <c r="A60" s="2">
        <v>53</v>
      </c>
      <c r="B60" s="1" t="s">
        <v>1314</v>
      </c>
      <c r="C60" s="3" t="s">
        <v>5</v>
      </c>
      <c r="D60" s="1" t="s">
        <v>1262</v>
      </c>
      <c r="E60" s="3" t="s">
        <v>3</v>
      </c>
      <c r="F60" s="2">
        <v>93</v>
      </c>
      <c r="G60" s="2">
        <v>99</v>
      </c>
      <c r="H60" s="2">
        <v>29</v>
      </c>
      <c r="I60" s="2">
        <v>24</v>
      </c>
    </row>
    <row r="61" spans="1:9" x14ac:dyDescent="0.25">
      <c r="A61" s="2">
        <v>54</v>
      </c>
      <c r="B61" s="1" t="s">
        <v>1316</v>
      </c>
      <c r="C61" s="3"/>
      <c r="D61" s="1" t="s">
        <v>1283</v>
      </c>
      <c r="E61" s="3" t="s">
        <v>3</v>
      </c>
      <c r="F61" s="2">
        <v>78</v>
      </c>
      <c r="G61" s="2">
        <v>99</v>
      </c>
      <c r="H61" s="2">
        <v>29</v>
      </c>
      <c r="I61" s="2">
        <v>25</v>
      </c>
    </row>
    <row r="62" spans="1:9" x14ac:dyDescent="0.25">
      <c r="A62" s="2">
        <v>55</v>
      </c>
      <c r="B62" s="1" t="s">
        <v>1318</v>
      </c>
      <c r="C62" s="3"/>
      <c r="D62" s="1" t="s">
        <v>1264</v>
      </c>
      <c r="E62" s="3" t="s">
        <v>3</v>
      </c>
      <c r="F62" s="2">
        <v>82</v>
      </c>
      <c r="G62" s="2">
        <v>88</v>
      </c>
      <c r="H62" s="2">
        <v>29</v>
      </c>
      <c r="I62" s="2">
        <v>26</v>
      </c>
    </row>
    <row r="63" spans="1:9" x14ac:dyDescent="0.25">
      <c r="A63" s="2">
        <v>56</v>
      </c>
      <c r="B63" s="1" t="s">
        <v>1351</v>
      </c>
      <c r="C63" s="3" t="s">
        <v>5</v>
      </c>
      <c r="D63" s="1" t="s">
        <v>1280</v>
      </c>
      <c r="E63" s="3" t="s">
        <v>3</v>
      </c>
      <c r="F63" s="2">
        <v>79</v>
      </c>
      <c r="G63" s="2">
        <v>103</v>
      </c>
      <c r="H63" s="2">
        <v>29</v>
      </c>
      <c r="I63" s="2">
        <v>27</v>
      </c>
    </row>
    <row r="64" spans="1:9" x14ac:dyDescent="0.25">
      <c r="A64" s="2">
        <v>57</v>
      </c>
      <c r="B64" s="1" t="s">
        <v>1352</v>
      </c>
      <c r="C64" s="3" t="s">
        <v>5</v>
      </c>
      <c r="D64" s="1" t="s">
        <v>1315</v>
      </c>
      <c r="E64" s="3" t="s">
        <v>11</v>
      </c>
      <c r="F64" s="2">
        <v>107</v>
      </c>
      <c r="G64" s="2">
        <v>88</v>
      </c>
      <c r="H64" s="2">
        <v>30</v>
      </c>
      <c r="I64" s="2">
        <v>27</v>
      </c>
    </row>
    <row r="65" spans="1:9" x14ac:dyDescent="0.25">
      <c r="A65" s="2">
        <v>58</v>
      </c>
      <c r="B65" s="1" t="s">
        <v>1320</v>
      </c>
      <c r="C65" s="3" t="s">
        <v>5</v>
      </c>
      <c r="D65" s="1" t="s">
        <v>1283</v>
      </c>
      <c r="E65" s="3" t="s">
        <v>11</v>
      </c>
      <c r="F65" s="2">
        <v>93</v>
      </c>
      <c r="G65" s="2">
        <v>75</v>
      </c>
      <c r="H65" s="2">
        <v>31</v>
      </c>
      <c r="I65" s="2">
        <v>27</v>
      </c>
    </row>
    <row r="66" spans="1:9" x14ac:dyDescent="0.25">
      <c r="A66" s="2">
        <v>59</v>
      </c>
      <c r="B66" s="1" t="s">
        <v>1322</v>
      </c>
      <c r="C66" s="3"/>
      <c r="D66" s="1" t="s">
        <v>1315</v>
      </c>
      <c r="E66" s="3" t="s">
        <v>3</v>
      </c>
      <c r="F66" s="2">
        <v>89</v>
      </c>
      <c r="G66" s="2">
        <v>95</v>
      </c>
      <c r="H66" s="2">
        <v>31</v>
      </c>
      <c r="I66" s="2">
        <v>28</v>
      </c>
    </row>
    <row r="67" spans="1:9" x14ac:dyDescent="0.25">
      <c r="A67" s="2">
        <v>60</v>
      </c>
      <c r="B67" s="1" t="s">
        <v>1363</v>
      </c>
      <c r="C67" s="3" t="s">
        <v>5</v>
      </c>
      <c r="D67" s="1" t="s">
        <v>1264</v>
      </c>
      <c r="E67" s="3" t="s">
        <v>3</v>
      </c>
      <c r="F67" s="2">
        <v>100</v>
      </c>
      <c r="G67" s="2">
        <v>113</v>
      </c>
      <c r="H67" s="2">
        <v>31</v>
      </c>
      <c r="I67" s="2">
        <v>29</v>
      </c>
    </row>
    <row r="68" spans="1:9" x14ac:dyDescent="0.25">
      <c r="A68" s="2">
        <v>61</v>
      </c>
      <c r="B68" s="1" t="s">
        <v>1324</v>
      </c>
      <c r="C68" s="3"/>
      <c r="D68" s="1" t="s">
        <v>1266</v>
      </c>
      <c r="E68" s="3" t="s">
        <v>3</v>
      </c>
      <c r="F68" s="2">
        <v>97</v>
      </c>
      <c r="G68" s="2">
        <v>102</v>
      </c>
      <c r="H68" s="2">
        <v>31</v>
      </c>
      <c r="I68" s="2">
        <v>30</v>
      </c>
    </row>
    <row r="69" spans="1:9" x14ac:dyDescent="0.25">
      <c r="A69" s="2">
        <v>62</v>
      </c>
      <c r="B69" s="1" t="s">
        <v>1325</v>
      </c>
      <c r="C69" s="3" t="s">
        <v>5</v>
      </c>
      <c r="D69" s="1" t="s">
        <v>1256</v>
      </c>
      <c r="E69" s="3" t="s">
        <v>11</v>
      </c>
      <c r="F69" s="2">
        <v>103</v>
      </c>
      <c r="G69" s="2">
        <v>87</v>
      </c>
      <c r="H69" s="2">
        <v>32</v>
      </c>
      <c r="I69" s="2">
        <v>30</v>
      </c>
    </row>
    <row r="70" spans="1:9" x14ac:dyDescent="0.25">
      <c r="A70" s="2">
        <v>63</v>
      </c>
      <c r="B70" s="1" t="s">
        <v>1364</v>
      </c>
      <c r="C70" s="3" t="s">
        <v>5</v>
      </c>
      <c r="D70" s="1" t="s">
        <v>1266</v>
      </c>
      <c r="E70" s="3" t="s">
        <v>11</v>
      </c>
      <c r="F70" s="2">
        <v>109</v>
      </c>
      <c r="G70" s="2">
        <v>106</v>
      </c>
      <c r="H70" s="2">
        <v>33</v>
      </c>
      <c r="I70" s="2">
        <v>30</v>
      </c>
    </row>
    <row r="71" spans="1:9" x14ac:dyDescent="0.25">
      <c r="A71" s="2">
        <v>64</v>
      </c>
      <c r="B71" s="1" t="s">
        <v>1365</v>
      </c>
      <c r="C71" s="3" t="s">
        <v>5</v>
      </c>
      <c r="D71" s="1" t="s">
        <v>1315</v>
      </c>
      <c r="E71" s="3" t="s">
        <v>11</v>
      </c>
      <c r="F71" s="2">
        <v>105</v>
      </c>
      <c r="G71" s="2">
        <v>87</v>
      </c>
      <c r="H71" s="2">
        <v>34</v>
      </c>
      <c r="I71" s="2">
        <v>30</v>
      </c>
    </row>
    <row r="72" spans="1:9" x14ac:dyDescent="0.25">
      <c r="A72" s="2">
        <v>65</v>
      </c>
      <c r="B72" s="1" t="s">
        <v>1353</v>
      </c>
      <c r="C72" s="3" t="s">
        <v>5</v>
      </c>
      <c r="D72" s="1" t="s">
        <v>1269</v>
      </c>
      <c r="E72" s="3" t="s">
        <v>11</v>
      </c>
      <c r="F72" s="2">
        <v>90</v>
      </c>
      <c r="G72" s="2">
        <v>85</v>
      </c>
      <c r="H72" s="2">
        <v>35</v>
      </c>
      <c r="I72" s="2">
        <v>30</v>
      </c>
    </row>
    <row r="73" spans="1:9" x14ac:dyDescent="0.25">
      <c r="A73" s="2">
        <v>66</v>
      </c>
      <c r="B73" s="1" t="s">
        <v>1328</v>
      </c>
      <c r="C73" s="3" t="s">
        <v>5</v>
      </c>
      <c r="D73" s="1" t="s">
        <v>1296</v>
      </c>
      <c r="E73" s="3" t="s">
        <v>3</v>
      </c>
      <c r="F73" s="2">
        <v>86</v>
      </c>
      <c r="G73" s="2">
        <v>108</v>
      </c>
      <c r="H73" s="2">
        <v>35</v>
      </c>
      <c r="I73" s="2">
        <v>31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89.333333333333329</v>
      </c>
      <c r="C1" s="6" t="s">
        <v>1384</v>
      </c>
    </row>
    <row r="2" spans="1:9" x14ac:dyDescent="0.25">
      <c r="B2" s="5">
        <f>STDEV(G8:G73)</f>
        <v>12.700494640074595</v>
      </c>
      <c r="C2" s="6" t="s">
        <v>1385</v>
      </c>
    </row>
    <row r="3" spans="1:9" x14ac:dyDescent="0.25">
      <c r="B3" s="5"/>
      <c r="C3" s="6"/>
    </row>
    <row r="4" spans="1:9" x14ac:dyDescent="0.25">
      <c r="B4" s="5">
        <f>AVERAGE(F8:F73)</f>
        <v>91.848484848484844</v>
      </c>
      <c r="C4" s="6" t="s">
        <v>1386</v>
      </c>
    </row>
    <row r="5" spans="1:9" x14ac:dyDescent="0.25">
      <c r="B5" s="5">
        <f>STDEV(F8:F73)</f>
        <v>10.272056829824869</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1233</v>
      </c>
      <c r="C8" s="3" t="s">
        <v>5</v>
      </c>
      <c r="D8" s="1" t="s">
        <v>1240</v>
      </c>
      <c r="E8" s="3" t="s">
        <v>3</v>
      </c>
      <c r="F8" s="2">
        <v>104</v>
      </c>
      <c r="G8" s="2">
        <v>106</v>
      </c>
      <c r="H8" s="2">
        <v>0</v>
      </c>
      <c r="I8" s="2">
        <v>1</v>
      </c>
    </row>
    <row r="9" spans="1:9" x14ac:dyDescent="0.25">
      <c r="A9" s="2">
        <v>2</v>
      </c>
      <c r="B9" s="1" t="s">
        <v>1237</v>
      </c>
      <c r="C9" s="3" t="s">
        <v>5</v>
      </c>
      <c r="D9" s="1" t="s">
        <v>1262</v>
      </c>
      <c r="E9" s="3" t="s">
        <v>3</v>
      </c>
      <c r="F9" s="2">
        <v>107</v>
      </c>
      <c r="G9" s="2">
        <v>115</v>
      </c>
      <c r="H9" s="2">
        <v>0</v>
      </c>
      <c r="I9" s="2">
        <v>2</v>
      </c>
    </row>
    <row r="10" spans="1:9" x14ac:dyDescent="0.25">
      <c r="A10" s="2">
        <v>3</v>
      </c>
      <c r="B10" s="1" t="s">
        <v>1329</v>
      </c>
      <c r="C10" s="3" t="s">
        <v>5</v>
      </c>
      <c r="D10" s="1" t="s">
        <v>1303</v>
      </c>
      <c r="E10" s="3" t="s">
        <v>3</v>
      </c>
      <c r="F10" s="2">
        <v>78</v>
      </c>
      <c r="G10" s="2">
        <v>97</v>
      </c>
      <c r="H10" s="2">
        <v>0</v>
      </c>
      <c r="I10" s="2">
        <v>3</v>
      </c>
    </row>
    <row r="11" spans="1:9" x14ac:dyDescent="0.25">
      <c r="A11" s="2">
        <v>4</v>
      </c>
      <c r="B11" s="1" t="s">
        <v>1354</v>
      </c>
      <c r="C11" s="3"/>
      <c r="D11" s="1" t="s">
        <v>1296</v>
      </c>
      <c r="E11" s="3" t="s">
        <v>11</v>
      </c>
      <c r="F11" s="2">
        <v>96</v>
      </c>
      <c r="G11" s="2">
        <v>85</v>
      </c>
      <c r="H11" s="2">
        <v>1</v>
      </c>
      <c r="I11" s="2">
        <v>3</v>
      </c>
    </row>
    <row r="12" spans="1:9" x14ac:dyDescent="0.25">
      <c r="A12" s="2">
        <v>5</v>
      </c>
      <c r="B12" s="1" t="s">
        <v>1243</v>
      </c>
      <c r="C12" s="3" t="s">
        <v>5</v>
      </c>
      <c r="D12" s="1" t="s">
        <v>1298</v>
      </c>
      <c r="E12" s="3" t="s">
        <v>11</v>
      </c>
      <c r="F12" s="2">
        <v>94</v>
      </c>
      <c r="G12" s="2">
        <v>86</v>
      </c>
      <c r="H12" s="2">
        <v>2</v>
      </c>
      <c r="I12" s="2">
        <v>3</v>
      </c>
    </row>
    <row r="13" spans="1:9" x14ac:dyDescent="0.25">
      <c r="A13" s="2">
        <v>6</v>
      </c>
      <c r="B13" s="1" t="s">
        <v>1331</v>
      </c>
      <c r="C13" s="3"/>
      <c r="D13" s="1" t="s">
        <v>1298</v>
      </c>
      <c r="E13" s="3" t="s">
        <v>11</v>
      </c>
      <c r="F13" s="2">
        <v>100</v>
      </c>
      <c r="G13" s="2">
        <v>92</v>
      </c>
      <c r="H13" s="2">
        <v>3</v>
      </c>
      <c r="I13" s="2">
        <v>3</v>
      </c>
    </row>
    <row r="14" spans="1:9" x14ac:dyDescent="0.25">
      <c r="A14" s="2">
        <v>7</v>
      </c>
      <c r="B14" s="1" t="s">
        <v>1332</v>
      </c>
      <c r="C14" s="3"/>
      <c r="D14" s="1" t="s">
        <v>1315</v>
      </c>
      <c r="E14" s="3" t="s">
        <v>11</v>
      </c>
      <c r="F14" s="2">
        <v>89</v>
      </c>
      <c r="G14" s="2">
        <v>70</v>
      </c>
      <c r="H14" s="2">
        <v>4</v>
      </c>
      <c r="I14" s="2">
        <v>3</v>
      </c>
    </row>
    <row r="15" spans="1:9" x14ac:dyDescent="0.25">
      <c r="A15" s="2">
        <v>8</v>
      </c>
      <c r="B15" s="1" t="s">
        <v>1248</v>
      </c>
      <c r="C15" s="3"/>
      <c r="D15" s="1" t="s">
        <v>1266</v>
      </c>
      <c r="E15" s="3" t="s">
        <v>3</v>
      </c>
      <c r="F15" s="2">
        <v>74</v>
      </c>
      <c r="G15" s="2">
        <v>87</v>
      </c>
      <c r="H15" s="2">
        <v>4</v>
      </c>
      <c r="I15" s="2">
        <v>4</v>
      </c>
    </row>
    <row r="16" spans="1:9" x14ac:dyDescent="0.25">
      <c r="A16" s="2">
        <v>9</v>
      </c>
      <c r="B16" s="1" t="s">
        <v>1254</v>
      </c>
      <c r="C16" s="3"/>
      <c r="D16" s="1" t="s">
        <v>1260</v>
      </c>
      <c r="E16" s="3" t="s">
        <v>3</v>
      </c>
      <c r="F16" s="2">
        <v>85</v>
      </c>
      <c r="G16" s="2">
        <v>90</v>
      </c>
      <c r="H16" s="2">
        <v>4</v>
      </c>
      <c r="I16" s="2">
        <v>5</v>
      </c>
    </row>
    <row r="17" spans="1:9" x14ac:dyDescent="0.25">
      <c r="A17" s="2">
        <v>10</v>
      </c>
      <c r="B17" s="1" t="s">
        <v>1255</v>
      </c>
      <c r="C17" s="3"/>
      <c r="D17" s="1" t="s">
        <v>1234</v>
      </c>
      <c r="E17" s="3" t="s">
        <v>3</v>
      </c>
      <c r="F17" s="2">
        <v>79</v>
      </c>
      <c r="G17" s="2">
        <v>88</v>
      </c>
      <c r="H17" s="2">
        <v>4</v>
      </c>
      <c r="I17" s="2">
        <v>6</v>
      </c>
    </row>
    <row r="18" spans="1:9" x14ac:dyDescent="0.25">
      <c r="A18" s="2">
        <v>11</v>
      </c>
      <c r="B18" s="1" t="s">
        <v>1257</v>
      </c>
      <c r="C18" s="3" t="s">
        <v>5</v>
      </c>
      <c r="D18" s="1" t="s">
        <v>1266</v>
      </c>
      <c r="E18" s="3" t="s">
        <v>3</v>
      </c>
      <c r="F18" s="2">
        <v>83</v>
      </c>
      <c r="G18" s="2">
        <v>97</v>
      </c>
      <c r="H18" s="2">
        <v>4</v>
      </c>
      <c r="I18" s="2">
        <v>7</v>
      </c>
    </row>
    <row r="19" spans="1:9" x14ac:dyDescent="0.25">
      <c r="A19" s="2">
        <v>12</v>
      </c>
      <c r="B19" s="1" t="s">
        <v>1259</v>
      </c>
      <c r="C19" s="3"/>
      <c r="D19" s="1" t="s">
        <v>1291</v>
      </c>
      <c r="E19" s="3" t="s">
        <v>3</v>
      </c>
      <c r="F19" s="2">
        <v>88</v>
      </c>
      <c r="G19" s="2">
        <v>97</v>
      </c>
      <c r="H19" s="2">
        <v>4</v>
      </c>
      <c r="I19" s="2">
        <v>8</v>
      </c>
    </row>
    <row r="20" spans="1:9" x14ac:dyDescent="0.25">
      <c r="A20" s="2">
        <v>13</v>
      </c>
      <c r="B20" s="1" t="s">
        <v>1336</v>
      </c>
      <c r="C20" s="3"/>
      <c r="D20" s="1" t="s">
        <v>1283</v>
      </c>
      <c r="E20" s="3" t="s">
        <v>11</v>
      </c>
      <c r="F20" s="2">
        <v>96</v>
      </c>
      <c r="G20" s="2">
        <v>73</v>
      </c>
      <c r="H20" s="2">
        <v>5</v>
      </c>
      <c r="I20" s="2">
        <v>8</v>
      </c>
    </row>
    <row r="21" spans="1:9" x14ac:dyDescent="0.25">
      <c r="A21" s="2">
        <v>14</v>
      </c>
      <c r="B21" s="1" t="s">
        <v>1263</v>
      </c>
      <c r="C21" s="3"/>
      <c r="D21" s="1" t="s">
        <v>1253</v>
      </c>
      <c r="E21" s="3" t="s">
        <v>3</v>
      </c>
      <c r="F21" s="2">
        <v>71</v>
      </c>
      <c r="G21" s="2">
        <v>79</v>
      </c>
      <c r="H21" s="2">
        <v>5</v>
      </c>
      <c r="I21" s="2">
        <v>9</v>
      </c>
    </row>
    <row r="22" spans="1:9" x14ac:dyDescent="0.25">
      <c r="A22" s="2">
        <v>15</v>
      </c>
      <c r="B22" s="1" t="s">
        <v>1265</v>
      </c>
      <c r="C22" s="3" t="s">
        <v>5</v>
      </c>
      <c r="D22" s="1" t="s">
        <v>1298</v>
      </c>
      <c r="E22" s="3" t="s">
        <v>11</v>
      </c>
      <c r="F22" s="2">
        <v>100</v>
      </c>
      <c r="G22" s="2">
        <v>94</v>
      </c>
      <c r="H22" s="2">
        <v>6</v>
      </c>
      <c r="I22" s="2">
        <v>9</v>
      </c>
    </row>
    <row r="23" spans="1:9" x14ac:dyDescent="0.25">
      <c r="A23" s="2">
        <v>16</v>
      </c>
      <c r="B23" s="1" t="s">
        <v>1355</v>
      </c>
      <c r="C23" s="3"/>
      <c r="D23" s="1" t="s">
        <v>1264</v>
      </c>
      <c r="E23" s="3" t="s">
        <v>11</v>
      </c>
      <c r="F23" s="2">
        <v>87</v>
      </c>
      <c r="G23" s="2">
        <v>56</v>
      </c>
      <c r="H23" s="2">
        <v>7</v>
      </c>
      <c r="I23" s="2">
        <v>9</v>
      </c>
    </row>
    <row r="24" spans="1:9" x14ac:dyDescent="0.25">
      <c r="A24" s="2">
        <v>17</v>
      </c>
      <c r="B24" s="1" t="s">
        <v>1370</v>
      </c>
      <c r="C24" s="3" t="s">
        <v>5</v>
      </c>
      <c r="D24" s="1" t="s">
        <v>1264</v>
      </c>
      <c r="E24" s="3" t="s">
        <v>11</v>
      </c>
      <c r="F24" s="2">
        <v>91</v>
      </c>
      <c r="G24" s="2">
        <v>83</v>
      </c>
      <c r="H24" s="2">
        <v>8</v>
      </c>
      <c r="I24" s="2">
        <v>9</v>
      </c>
    </row>
    <row r="25" spans="1:9" x14ac:dyDescent="0.25">
      <c r="A25" s="2">
        <v>18</v>
      </c>
      <c r="B25" s="1" t="s">
        <v>1339</v>
      </c>
      <c r="C25" s="3"/>
      <c r="D25" s="1" t="s">
        <v>1266</v>
      </c>
      <c r="E25" s="3" t="s">
        <v>11</v>
      </c>
      <c r="F25" s="2">
        <v>94</v>
      </c>
      <c r="G25" s="2">
        <v>87</v>
      </c>
      <c r="H25" s="2">
        <v>9</v>
      </c>
      <c r="I25" s="2">
        <v>9</v>
      </c>
    </row>
    <row r="26" spans="1:9" x14ac:dyDescent="0.25">
      <c r="A26" s="2">
        <v>19</v>
      </c>
      <c r="B26" s="1" t="s">
        <v>1271</v>
      </c>
      <c r="C26" s="3"/>
      <c r="D26" s="1" t="s">
        <v>1256</v>
      </c>
      <c r="E26" s="3" t="s">
        <v>3</v>
      </c>
      <c r="F26" s="2">
        <v>87</v>
      </c>
      <c r="G26" s="2">
        <v>88</v>
      </c>
      <c r="H26" s="2">
        <v>9</v>
      </c>
      <c r="I26" s="2">
        <v>10</v>
      </c>
    </row>
    <row r="27" spans="1:9" x14ac:dyDescent="0.25">
      <c r="A27" s="2">
        <v>20</v>
      </c>
      <c r="B27" s="1" t="s">
        <v>1273</v>
      </c>
      <c r="C27" s="3" t="s">
        <v>5</v>
      </c>
      <c r="D27" s="1" t="s">
        <v>1256</v>
      </c>
      <c r="E27" s="3" t="s">
        <v>11</v>
      </c>
      <c r="F27" s="2">
        <v>93</v>
      </c>
      <c r="G27" s="2">
        <v>90</v>
      </c>
      <c r="H27" s="2">
        <v>10</v>
      </c>
      <c r="I27" s="2">
        <v>10</v>
      </c>
    </row>
    <row r="28" spans="1:9" x14ac:dyDescent="0.25">
      <c r="A28" s="2">
        <v>21</v>
      </c>
      <c r="B28" s="1" t="s">
        <v>1356</v>
      </c>
      <c r="C28" s="3"/>
      <c r="D28" s="1" t="s">
        <v>1283</v>
      </c>
      <c r="E28" s="3" t="s">
        <v>11</v>
      </c>
      <c r="F28" s="2">
        <v>100</v>
      </c>
      <c r="G28" s="2">
        <v>64</v>
      </c>
      <c r="H28" s="2">
        <v>11</v>
      </c>
      <c r="I28" s="2">
        <v>10</v>
      </c>
    </row>
    <row r="29" spans="1:9" x14ac:dyDescent="0.25">
      <c r="A29" s="2">
        <v>22</v>
      </c>
      <c r="B29" s="1" t="s">
        <v>1275</v>
      </c>
      <c r="C29" s="3"/>
      <c r="D29" s="1" t="s">
        <v>1240</v>
      </c>
      <c r="E29" s="3" t="s">
        <v>11</v>
      </c>
      <c r="F29" s="2">
        <v>91</v>
      </c>
      <c r="G29" s="2">
        <v>89</v>
      </c>
      <c r="H29" s="2">
        <v>12</v>
      </c>
      <c r="I29" s="2">
        <v>10</v>
      </c>
    </row>
    <row r="30" spans="1:9" x14ac:dyDescent="0.25">
      <c r="A30" s="2">
        <v>23</v>
      </c>
      <c r="B30" s="1" t="s">
        <v>1371</v>
      </c>
      <c r="C30" s="3"/>
      <c r="D30" s="1" t="s">
        <v>1251</v>
      </c>
      <c r="E30" s="3" t="s">
        <v>11</v>
      </c>
      <c r="F30" s="2">
        <v>98</v>
      </c>
      <c r="G30" s="2">
        <v>80</v>
      </c>
      <c r="H30" s="2">
        <v>13</v>
      </c>
      <c r="I30" s="2">
        <v>10</v>
      </c>
    </row>
    <row r="31" spans="1:9" x14ac:dyDescent="0.25">
      <c r="A31" s="2">
        <v>24</v>
      </c>
      <c r="B31" s="1" t="s">
        <v>1372</v>
      </c>
      <c r="C31" s="3"/>
      <c r="D31" s="1" t="s">
        <v>1274</v>
      </c>
      <c r="E31" s="3" t="s">
        <v>11</v>
      </c>
      <c r="F31" s="2">
        <v>94</v>
      </c>
      <c r="G31" s="2">
        <v>84</v>
      </c>
      <c r="H31" s="2">
        <v>14</v>
      </c>
      <c r="I31" s="2">
        <v>10</v>
      </c>
    </row>
    <row r="32" spans="1:9" x14ac:dyDescent="0.25">
      <c r="A32" s="2">
        <v>25</v>
      </c>
      <c r="B32" s="1" t="s">
        <v>1279</v>
      </c>
      <c r="C32" s="3"/>
      <c r="D32" s="1" t="s">
        <v>1330</v>
      </c>
      <c r="E32" s="3" t="s">
        <v>3</v>
      </c>
      <c r="F32" s="2">
        <v>87</v>
      </c>
      <c r="G32" s="2">
        <v>88</v>
      </c>
      <c r="H32" s="2">
        <v>14</v>
      </c>
      <c r="I32" s="2">
        <v>11</v>
      </c>
    </row>
    <row r="33" spans="1:9" x14ac:dyDescent="0.25">
      <c r="A33" s="2">
        <v>26</v>
      </c>
      <c r="B33" s="1" t="s">
        <v>1281</v>
      </c>
      <c r="C33" s="3" t="s">
        <v>5</v>
      </c>
      <c r="D33" s="1" t="s">
        <v>1283</v>
      </c>
      <c r="E33" s="3" t="s">
        <v>3</v>
      </c>
      <c r="F33" s="2">
        <v>74</v>
      </c>
      <c r="G33" s="2">
        <v>86</v>
      </c>
      <c r="H33" s="2">
        <v>14</v>
      </c>
      <c r="I33" s="2">
        <v>12</v>
      </c>
    </row>
    <row r="34" spans="1:9" x14ac:dyDescent="0.25">
      <c r="A34" s="2">
        <v>27</v>
      </c>
      <c r="B34" s="1" t="s">
        <v>1282</v>
      </c>
      <c r="C34" s="3"/>
      <c r="D34" s="1" t="s">
        <v>1234</v>
      </c>
      <c r="E34" s="3" t="s">
        <v>11</v>
      </c>
      <c r="F34" s="2">
        <v>95</v>
      </c>
      <c r="G34" s="2">
        <v>91</v>
      </c>
      <c r="H34" s="2">
        <v>15</v>
      </c>
      <c r="I34" s="2">
        <v>12</v>
      </c>
    </row>
    <row r="35" spans="1:9" x14ac:dyDescent="0.25">
      <c r="A35" s="2">
        <v>28</v>
      </c>
      <c r="B35" s="1" t="s">
        <v>1343</v>
      </c>
      <c r="C35" s="3"/>
      <c r="D35" s="1" t="s">
        <v>1296</v>
      </c>
      <c r="E35" s="3" t="s">
        <v>3</v>
      </c>
      <c r="F35" s="2">
        <v>88</v>
      </c>
      <c r="G35" s="2">
        <v>98</v>
      </c>
      <c r="H35" s="2">
        <v>15</v>
      </c>
      <c r="I35" s="2">
        <v>13</v>
      </c>
    </row>
    <row r="36" spans="1:9" x14ac:dyDescent="0.25">
      <c r="A36" s="2">
        <v>29</v>
      </c>
      <c r="B36" s="1" t="s">
        <v>1357</v>
      </c>
      <c r="C36" s="3" t="s">
        <v>5</v>
      </c>
      <c r="D36" s="1" t="s">
        <v>1234</v>
      </c>
      <c r="E36" s="3" t="s">
        <v>3</v>
      </c>
      <c r="F36" s="2">
        <v>80</v>
      </c>
      <c r="G36" s="2">
        <v>89</v>
      </c>
      <c r="H36" s="2">
        <v>15</v>
      </c>
      <c r="I36" s="2">
        <v>14</v>
      </c>
    </row>
    <row r="37" spans="1:9" x14ac:dyDescent="0.25">
      <c r="A37" s="2">
        <v>30</v>
      </c>
      <c r="B37" s="1" t="s">
        <v>1287</v>
      </c>
      <c r="C37" s="3" t="s">
        <v>5</v>
      </c>
      <c r="D37" s="1" t="s">
        <v>1296</v>
      </c>
      <c r="E37" s="3" t="s">
        <v>3</v>
      </c>
      <c r="F37" s="2">
        <v>81</v>
      </c>
      <c r="G37" s="2">
        <v>96</v>
      </c>
      <c r="H37" s="2">
        <v>15</v>
      </c>
      <c r="I37" s="2">
        <v>15</v>
      </c>
    </row>
    <row r="38" spans="1:9" x14ac:dyDescent="0.25">
      <c r="A38" s="2">
        <v>31</v>
      </c>
      <c r="B38" s="1" t="s">
        <v>1288</v>
      </c>
      <c r="C38" s="3" t="s">
        <v>5</v>
      </c>
      <c r="D38" s="1" t="s">
        <v>1260</v>
      </c>
      <c r="E38" s="3" t="s">
        <v>3</v>
      </c>
      <c r="F38" s="2">
        <v>73</v>
      </c>
      <c r="G38" s="2">
        <v>89</v>
      </c>
      <c r="H38" s="2">
        <v>15</v>
      </c>
      <c r="I38" s="2">
        <v>16</v>
      </c>
    </row>
    <row r="39" spans="1:9" x14ac:dyDescent="0.25">
      <c r="A39" s="2">
        <v>32</v>
      </c>
      <c r="B39" s="1" t="s">
        <v>1289</v>
      </c>
      <c r="C39" s="3" t="s">
        <v>5</v>
      </c>
      <c r="D39" s="1" t="s">
        <v>1291</v>
      </c>
      <c r="E39" s="3" t="s">
        <v>3</v>
      </c>
      <c r="F39" s="2">
        <v>104</v>
      </c>
      <c r="G39" s="2">
        <v>119</v>
      </c>
      <c r="H39" s="2">
        <v>15</v>
      </c>
      <c r="I39" s="2">
        <v>17</v>
      </c>
    </row>
    <row r="40" spans="1:9" x14ac:dyDescent="0.25">
      <c r="A40" s="2">
        <v>33</v>
      </c>
      <c r="B40" s="1" t="s">
        <v>1359</v>
      </c>
      <c r="C40" s="3" t="s">
        <v>5</v>
      </c>
      <c r="D40" s="1" t="s">
        <v>1256</v>
      </c>
      <c r="E40" s="3" t="s">
        <v>11</v>
      </c>
      <c r="F40" s="2">
        <v>86</v>
      </c>
      <c r="G40" s="2">
        <v>83</v>
      </c>
      <c r="H40" s="2">
        <v>16</v>
      </c>
      <c r="I40" s="2">
        <v>17</v>
      </c>
    </row>
    <row r="41" spans="1:9" x14ac:dyDescent="0.25">
      <c r="A41" s="2">
        <v>34</v>
      </c>
      <c r="B41" s="1" t="s">
        <v>1292</v>
      </c>
      <c r="C41" s="3"/>
      <c r="D41" s="1" t="s">
        <v>1269</v>
      </c>
      <c r="E41" s="3" t="s">
        <v>11</v>
      </c>
      <c r="F41" s="2">
        <v>102</v>
      </c>
      <c r="G41" s="2">
        <v>96</v>
      </c>
      <c r="H41" s="2">
        <v>17</v>
      </c>
      <c r="I41" s="2">
        <v>17</v>
      </c>
    </row>
    <row r="42" spans="1:9" x14ac:dyDescent="0.25">
      <c r="A42" s="2">
        <v>35</v>
      </c>
      <c r="B42" s="1" t="s">
        <v>1293</v>
      </c>
      <c r="C42" s="3"/>
      <c r="D42" s="1" t="s">
        <v>1315</v>
      </c>
      <c r="E42" s="3" t="s">
        <v>11</v>
      </c>
      <c r="F42" s="2">
        <v>107</v>
      </c>
      <c r="G42" s="2">
        <v>94</v>
      </c>
      <c r="H42" s="2">
        <v>18</v>
      </c>
      <c r="I42" s="2">
        <v>17</v>
      </c>
    </row>
    <row r="43" spans="1:9" x14ac:dyDescent="0.25">
      <c r="A43" s="2">
        <v>36</v>
      </c>
      <c r="B43" s="1" t="s">
        <v>1294</v>
      </c>
      <c r="C43" s="3"/>
      <c r="D43" s="1" t="s">
        <v>1240</v>
      </c>
      <c r="E43" s="3" t="s">
        <v>11</v>
      </c>
      <c r="F43" s="2">
        <v>115</v>
      </c>
      <c r="G43" s="2">
        <v>111</v>
      </c>
      <c r="H43" s="2">
        <v>19</v>
      </c>
      <c r="I43" s="2">
        <v>17</v>
      </c>
    </row>
    <row r="44" spans="1:9" x14ac:dyDescent="0.25">
      <c r="A44" s="2">
        <v>37</v>
      </c>
      <c r="B44" s="1" t="s">
        <v>1295</v>
      </c>
      <c r="C44" s="3"/>
      <c r="D44" s="1" t="s">
        <v>1245</v>
      </c>
      <c r="E44" s="3" t="s">
        <v>11</v>
      </c>
      <c r="F44" s="2">
        <v>97</v>
      </c>
      <c r="G44" s="2">
        <v>92</v>
      </c>
      <c r="H44" s="2">
        <v>20</v>
      </c>
      <c r="I44" s="2">
        <v>17</v>
      </c>
    </row>
    <row r="45" spans="1:9" x14ac:dyDescent="0.25">
      <c r="A45" s="2">
        <v>38</v>
      </c>
      <c r="B45" s="1" t="s">
        <v>1297</v>
      </c>
      <c r="C45" s="3" t="s">
        <v>5</v>
      </c>
      <c r="D45" s="1" t="s">
        <v>1278</v>
      </c>
      <c r="E45" s="3" t="s">
        <v>3</v>
      </c>
      <c r="F45" s="2">
        <v>71</v>
      </c>
      <c r="G45" s="2">
        <v>103</v>
      </c>
      <c r="H45" s="2">
        <v>20</v>
      </c>
      <c r="I45" s="2">
        <v>18</v>
      </c>
    </row>
    <row r="46" spans="1:9" x14ac:dyDescent="0.25">
      <c r="A46" s="2">
        <v>39</v>
      </c>
      <c r="B46" s="1" t="s">
        <v>1299</v>
      </c>
      <c r="C46" s="3"/>
      <c r="D46" s="1" t="s">
        <v>1247</v>
      </c>
      <c r="E46" s="3" t="s">
        <v>11</v>
      </c>
      <c r="F46" s="2">
        <v>104</v>
      </c>
      <c r="G46" s="2">
        <v>86</v>
      </c>
      <c r="H46" s="2">
        <v>21</v>
      </c>
      <c r="I46" s="2">
        <v>18</v>
      </c>
    </row>
    <row r="47" spans="1:9" x14ac:dyDescent="0.25">
      <c r="A47" s="2">
        <v>40</v>
      </c>
      <c r="B47" s="1" t="s">
        <v>1300</v>
      </c>
      <c r="C47" s="3" t="s">
        <v>5</v>
      </c>
      <c r="D47" s="1" t="s">
        <v>1330</v>
      </c>
      <c r="E47" s="3" t="s">
        <v>3</v>
      </c>
      <c r="F47" s="2">
        <v>94</v>
      </c>
      <c r="G47" s="2">
        <v>97</v>
      </c>
      <c r="H47" s="2">
        <v>21</v>
      </c>
      <c r="I47" s="2">
        <v>19</v>
      </c>
    </row>
    <row r="48" spans="1:9" x14ac:dyDescent="0.25">
      <c r="A48" s="2">
        <v>41</v>
      </c>
      <c r="B48" s="1" t="s">
        <v>1344</v>
      </c>
      <c r="C48" s="3" t="s">
        <v>5</v>
      </c>
      <c r="D48" s="1" t="s">
        <v>1258</v>
      </c>
      <c r="E48" s="3" t="s">
        <v>11</v>
      </c>
      <c r="F48" s="2">
        <v>94</v>
      </c>
      <c r="G48" s="2">
        <v>85</v>
      </c>
      <c r="H48" s="2">
        <v>22</v>
      </c>
      <c r="I48" s="2">
        <v>19</v>
      </c>
    </row>
    <row r="49" spans="1:9" x14ac:dyDescent="0.25">
      <c r="A49" s="2">
        <v>42</v>
      </c>
      <c r="B49" s="1" t="s">
        <v>1302</v>
      </c>
      <c r="C49" s="3" t="s">
        <v>5</v>
      </c>
      <c r="D49" s="1" t="s">
        <v>1249</v>
      </c>
      <c r="E49" s="3" t="s">
        <v>11</v>
      </c>
      <c r="F49" s="2">
        <v>105</v>
      </c>
      <c r="G49" s="2">
        <v>103</v>
      </c>
      <c r="H49" s="2">
        <v>23</v>
      </c>
      <c r="I49" s="2">
        <v>19</v>
      </c>
    </row>
    <row r="50" spans="1:9" x14ac:dyDescent="0.25">
      <c r="A50" s="2">
        <v>43</v>
      </c>
      <c r="B50" s="1" t="s">
        <v>1304</v>
      </c>
      <c r="C50" s="3" t="s">
        <v>5</v>
      </c>
      <c r="D50" s="1" t="s">
        <v>1236</v>
      </c>
      <c r="E50" s="3" t="s">
        <v>3</v>
      </c>
      <c r="F50" s="2">
        <v>95</v>
      </c>
      <c r="G50" s="2">
        <v>120</v>
      </c>
      <c r="H50" s="2">
        <v>23</v>
      </c>
      <c r="I50" s="2">
        <v>20</v>
      </c>
    </row>
    <row r="51" spans="1:9" x14ac:dyDescent="0.25">
      <c r="A51" s="2">
        <v>44</v>
      </c>
      <c r="B51" s="1" t="s">
        <v>1345</v>
      </c>
      <c r="C51" s="3" t="s">
        <v>5</v>
      </c>
      <c r="D51" s="1" t="s">
        <v>1242</v>
      </c>
      <c r="E51" s="3" t="s">
        <v>3</v>
      </c>
      <c r="F51" s="2">
        <v>91</v>
      </c>
      <c r="G51" s="2">
        <v>98</v>
      </c>
      <c r="H51" s="2">
        <v>23</v>
      </c>
      <c r="I51" s="2">
        <v>21</v>
      </c>
    </row>
    <row r="52" spans="1:9" x14ac:dyDescent="0.25">
      <c r="A52" s="2">
        <v>45</v>
      </c>
      <c r="B52" s="1" t="s">
        <v>1361</v>
      </c>
      <c r="C52" s="3" t="s">
        <v>5</v>
      </c>
      <c r="D52" s="1" t="s">
        <v>1285</v>
      </c>
      <c r="E52" s="3" t="s">
        <v>11</v>
      </c>
      <c r="F52" s="2">
        <v>79</v>
      </c>
      <c r="G52" s="2">
        <v>76</v>
      </c>
      <c r="H52" s="2">
        <v>24</v>
      </c>
      <c r="I52" s="2">
        <v>21</v>
      </c>
    </row>
    <row r="53" spans="1:9" x14ac:dyDescent="0.25">
      <c r="A53" s="2">
        <v>46</v>
      </c>
      <c r="B53" s="1" t="s">
        <v>1373</v>
      </c>
      <c r="C53" s="3" t="s">
        <v>5</v>
      </c>
      <c r="D53" s="1" t="s">
        <v>1269</v>
      </c>
      <c r="E53" s="3" t="s">
        <v>11</v>
      </c>
      <c r="F53" s="2">
        <v>100</v>
      </c>
      <c r="G53" s="2">
        <v>91</v>
      </c>
      <c r="H53" s="2">
        <v>25</v>
      </c>
      <c r="I53" s="2">
        <v>21</v>
      </c>
    </row>
    <row r="54" spans="1:9" x14ac:dyDescent="0.25">
      <c r="A54" s="2">
        <v>47</v>
      </c>
      <c r="B54" s="1" t="s">
        <v>1308</v>
      </c>
      <c r="C54" s="3" t="s">
        <v>5</v>
      </c>
      <c r="D54" s="1" t="s">
        <v>1278</v>
      </c>
      <c r="E54" s="3" t="s">
        <v>3</v>
      </c>
      <c r="F54" s="2">
        <v>86</v>
      </c>
      <c r="G54" s="2">
        <v>99</v>
      </c>
      <c r="H54" s="2">
        <v>25</v>
      </c>
      <c r="I54" s="2">
        <v>22</v>
      </c>
    </row>
    <row r="55" spans="1:9" x14ac:dyDescent="0.25">
      <c r="A55" s="2">
        <v>48</v>
      </c>
      <c r="B55" s="1" t="s">
        <v>1309</v>
      </c>
      <c r="C55" s="3"/>
      <c r="D55" s="1" t="s">
        <v>1298</v>
      </c>
      <c r="E55" s="3" t="s">
        <v>11</v>
      </c>
      <c r="F55" s="2">
        <v>88</v>
      </c>
      <c r="G55" s="2">
        <v>76</v>
      </c>
      <c r="H55" s="2">
        <v>26</v>
      </c>
      <c r="I55" s="2">
        <v>22</v>
      </c>
    </row>
    <row r="56" spans="1:9" x14ac:dyDescent="0.25">
      <c r="A56" s="2">
        <v>49</v>
      </c>
      <c r="B56" s="1" t="s">
        <v>1347</v>
      </c>
      <c r="C56" s="3" t="s">
        <v>5</v>
      </c>
      <c r="D56" s="1" t="s">
        <v>1274</v>
      </c>
      <c r="E56" s="3" t="s">
        <v>11</v>
      </c>
      <c r="F56" s="2">
        <v>102</v>
      </c>
      <c r="G56" s="2">
        <v>95</v>
      </c>
      <c r="H56" s="2">
        <v>27</v>
      </c>
      <c r="I56" s="2">
        <v>22</v>
      </c>
    </row>
    <row r="57" spans="1:9" x14ac:dyDescent="0.25">
      <c r="A57" s="2">
        <v>50</v>
      </c>
      <c r="B57" s="1" t="s">
        <v>1348</v>
      </c>
      <c r="C57" s="3"/>
      <c r="D57" s="1" t="s">
        <v>1238</v>
      </c>
      <c r="E57" s="3" t="s">
        <v>11</v>
      </c>
      <c r="F57" s="2">
        <v>94</v>
      </c>
      <c r="G57" s="2">
        <v>82</v>
      </c>
      <c r="H57" s="2">
        <v>28</v>
      </c>
      <c r="I57" s="2">
        <v>22</v>
      </c>
    </row>
    <row r="58" spans="1:9" x14ac:dyDescent="0.25">
      <c r="A58" s="2">
        <v>51</v>
      </c>
      <c r="B58" s="1" t="s">
        <v>1349</v>
      </c>
      <c r="C58" s="3" t="s">
        <v>5</v>
      </c>
      <c r="D58" s="1" t="s">
        <v>1272</v>
      </c>
      <c r="E58" s="3" t="s">
        <v>11</v>
      </c>
      <c r="F58" s="2">
        <v>100</v>
      </c>
      <c r="G58" s="2">
        <v>79</v>
      </c>
      <c r="H58" s="2">
        <v>29</v>
      </c>
      <c r="I58" s="2">
        <v>22</v>
      </c>
    </row>
    <row r="59" spans="1:9" x14ac:dyDescent="0.25">
      <c r="A59" s="2">
        <v>52</v>
      </c>
      <c r="B59" s="1" t="s">
        <v>1313</v>
      </c>
      <c r="C59" s="3"/>
      <c r="D59" s="1" t="s">
        <v>1262</v>
      </c>
      <c r="E59" s="3" t="s">
        <v>11</v>
      </c>
      <c r="F59" s="2">
        <v>91</v>
      </c>
      <c r="G59" s="2">
        <v>72</v>
      </c>
      <c r="H59" s="2">
        <v>30</v>
      </c>
      <c r="I59" s="2">
        <v>22</v>
      </c>
    </row>
    <row r="60" spans="1:9" x14ac:dyDescent="0.25">
      <c r="A60" s="2">
        <v>53</v>
      </c>
      <c r="B60" s="1" t="s">
        <v>1316</v>
      </c>
      <c r="C60" s="3"/>
      <c r="D60" s="1" t="s">
        <v>1321</v>
      </c>
      <c r="E60" s="3" t="s">
        <v>3</v>
      </c>
      <c r="F60" s="2">
        <v>86</v>
      </c>
      <c r="G60" s="2">
        <v>87</v>
      </c>
      <c r="H60" s="2">
        <v>30</v>
      </c>
      <c r="I60" s="2">
        <v>23</v>
      </c>
    </row>
    <row r="61" spans="1:9" x14ac:dyDescent="0.25">
      <c r="A61" s="2">
        <v>54</v>
      </c>
      <c r="B61" s="1" t="s">
        <v>1350</v>
      </c>
      <c r="C61" s="3" t="s">
        <v>5</v>
      </c>
      <c r="D61" s="1" t="s">
        <v>1234</v>
      </c>
      <c r="E61" s="3" t="s">
        <v>3</v>
      </c>
      <c r="F61" s="2">
        <v>86</v>
      </c>
      <c r="G61" s="2">
        <v>93</v>
      </c>
      <c r="H61" s="2">
        <v>30</v>
      </c>
      <c r="I61" s="2">
        <v>24</v>
      </c>
    </row>
    <row r="62" spans="1:9" x14ac:dyDescent="0.25">
      <c r="A62" s="2">
        <v>55</v>
      </c>
      <c r="B62" s="1" t="s">
        <v>1318</v>
      </c>
      <c r="C62" s="3" t="s">
        <v>5</v>
      </c>
      <c r="D62" s="1" t="s">
        <v>1266</v>
      </c>
      <c r="E62" s="3" t="s">
        <v>11</v>
      </c>
      <c r="F62" s="2">
        <v>86</v>
      </c>
      <c r="G62" s="2">
        <v>72</v>
      </c>
      <c r="H62" s="2">
        <v>31</v>
      </c>
      <c r="I62" s="2">
        <v>24</v>
      </c>
    </row>
    <row r="63" spans="1:9" x14ac:dyDescent="0.25">
      <c r="A63" s="2">
        <v>56</v>
      </c>
      <c r="B63" s="1" t="s">
        <v>1351</v>
      </c>
      <c r="C63" s="3"/>
      <c r="D63" s="1" t="s">
        <v>1278</v>
      </c>
      <c r="E63" s="3" t="s">
        <v>11</v>
      </c>
      <c r="F63" s="2">
        <v>103</v>
      </c>
      <c r="G63" s="2">
        <v>79</v>
      </c>
      <c r="H63" s="2">
        <v>32</v>
      </c>
      <c r="I63" s="2">
        <v>24</v>
      </c>
    </row>
    <row r="64" spans="1:9" x14ac:dyDescent="0.25">
      <c r="A64" s="2">
        <v>57</v>
      </c>
      <c r="B64" s="1" t="s">
        <v>1352</v>
      </c>
      <c r="C64" s="3" t="s">
        <v>5</v>
      </c>
      <c r="D64" s="1" t="s">
        <v>1262</v>
      </c>
      <c r="E64" s="3" t="s">
        <v>11</v>
      </c>
      <c r="F64" s="2">
        <v>115</v>
      </c>
      <c r="G64" s="2">
        <v>107</v>
      </c>
      <c r="H64" s="2">
        <v>33</v>
      </c>
      <c r="I64" s="2">
        <v>24</v>
      </c>
    </row>
    <row r="65" spans="1:9" x14ac:dyDescent="0.25">
      <c r="A65" s="2">
        <v>58</v>
      </c>
      <c r="B65" s="1" t="s">
        <v>1320</v>
      </c>
      <c r="C65" s="3"/>
      <c r="D65" s="1" t="s">
        <v>1285</v>
      </c>
      <c r="E65" s="3" t="s">
        <v>11</v>
      </c>
      <c r="F65" s="2">
        <v>88</v>
      </c>
      <c r="G65" s="2">
        <v>86</v>
      </c>
      <c r="H65" s="2">
        <v>34</v>
      </c>
      <c r="I65" s="2">
        <v>24</v>
      </c>
    </row>
    <row r="66" spans="1:9" x14ac:dyDescent="0.25">
      <c r="A66" s="2">
        <v>59</v>
      </c>
      <c r="B66" s="1" t="s">
        <v>1322</v>
      </c>
      <c r="C66" s="3" t="s">
        <v>5</v>
      </c>
      <c r="D66" s="1" t="s">
        <v>1283</v>
      </c>
      <c r="E66" s="3" t="s">
        <v>3</v>
      </c>
      <c r="F66" s="2">
        <v>79</v>
      </c>
      <c r="G66" s="2">
        <v>84</v>
      </c>
      <c r="H66" s="2">
        <v>34</v>
      </c>
      <c r="I66" s="2">
        <v>25</v>
      </c>
    </row>
    <row r="67" spans="1:9" x14ac:dyDescent="0.25">
      <c r="A67" s="2">
        <v>60</v>
      </c>
      <c r="B67" s="1" t="s">
        <v>1362</v>
      </c>
      <c r="C67" s="3" t="s">
        <v>5</v>
      </c>
      <c r="D67" s="1" t="s">
        <v>1315</v>
      </c>
      <c r="E67" s="3" t="s">
        <v>11</v>
      </c>
      <c r="F67" s="2">
        <v>94</v>
      </c>
      <c r="G67" s="2">
        <v>82</v>
      </c>
      <c r="H67" s="2">
        <v>35</v>
      </c>
      <c r="I67" s="2">
        <v>25</v>
      </c>
    </row>
    <row r="68" spans="1:9" x14ac:dyDescent="0.25">
      <c r="A68" s="2">
        <v>61</v>
      </c>
      <c r="B68" s="1" t="s">
        <v>1323</v>
      </c>
      <c r="C68" s="3" t="s">
        <v>5</v>
      </c>
      <c r="D68" s="1" t="s">
        <v>1274</v>
      </c>
      <c r="E68" s="3" t="s">
        <v>11</v>
      </c>
      <c r="F68" s="2">
        <v>94</v>
      </c>
      <c r="G68" s="2">
        <v>82</v>
      </c>
      <c r="H68" s="2">
        <v>36</v>
      </c>
      <c r="I68" s="2">
        <v>25</v>
      </c>
    </row>
    <row r="69" spans="1:9" x14ac:dyDescent="0.25">
      <c r="A69" s="2">
        <v>62</v>
      </c>
      <c r="B69" s="1" t="s">
        <v>1324</v>
      </c>
      <c r="C69" s="3" t="s">
        <v>5</v>
      </c>
      <c r="D69" s="1" t="s">
        <v>1240</v>
      </c>
      <c r="E69" s="3" t="s">
        <v>3</v>
      </c>
      <c r="F69" s="2">
        <v>110</v>
      </c>
      <c r="G69" s="2">
        <v>118</v>
      </c>
      <c r="H69" s="2">
        <v>36</v>
      </c>
      <c r="I69" s="2">
        <v>26</v>
      </c>
    </row>
    <row r="70" spans="1:9" x14ac:dyDescent="0.25">
      <c r="A70" s="2">
        <v>63</v>
      </c>
      <c r="B70" s="1" t="s">
        <v>1325</v>
      </c>
      <c r="C70" s="3"/>
      <c r="D70" s="1" t="s">
        <v>1264</v>
      </c>
      <c r="E70" s="3" t="s">
        <v>11</v>
      </c>
      <c r="F70" s="2">
        <v>102</v>
      </c>
      <c r="G70" s="2">
        <v>98</v>
      </c>
      <c r="H70" s="2">
        <v>37</v>
      </c>
      <c r="I70" s="2">
        <v>26</v>
      </c>
    </row>
    <row r="71" spans="1:9" x14ac:dyDescent="0.25">
      <c r="A71" s="2">
        <v>64</v>
      </c>
      <c r="B71" s="1" t="s">
        <v>1326</v>
      </c>
      <c r="C71" s="3" t="s">
        <v>5</v>
      </c>
      <c r="D71" s="1" t="s">
        <v>1285</v>
      </c>
      <c r="E71" s="3" t="s">
        <v>3</v>
      </c>
      <c r="F71" s="2">
        <v>92</v>
      </c>
      <c r="G71" s="2">
        <v>97</v>
      </c>
      <c r="H71" s="2">
        <v>37</v>
      </c>
      <c r="I71" s="2">
        <v>27</v>
      </c>
    </row>
    <row r="72" spans="1:9" x14ac:dyDescent="0.25">
      <c r="A72" s="2">
        <v>65</v>
      </c>
      <c r="B72" s="1" t="s">
        <v>1374</v>
      </c>
      <c r="C72" s="3"/>
      <c r="D72" s="1" t="s">
        <v>1262</v>
      </c>
      <c r="E72" s="3" t="s">
        <v>11</v>
      </c>
      <c r="F72" s="2">
        <v>78</v>
      </c>
      <c r="G72" s="2">
        <v>66</v>
      </c>
      <c r="H72" s="2">
        <v>38</v>
      </c>
      <c r="I72" s="2">
        <v>27</v>
      </c>
    </row>
    <row r="73" spans="1:9" x14ac:dyDescent="0.25">
      <c r="A73" s="2">
        <v>66</v>
      </c>
      <c r="B73" s="1" t="s">
        <v>1328</v>
      </c>
      <c r="C73" s="3"/>
      <c r="D73" s="1" t="s">
        <v>1269</v>
      </c>
      <c r="E73" s="3" t="s">
        <v>11</v>
      </c>
      <c r="F73" s="2">
        <v>87</v>
      </c>
      <c r="G73" s="2">
        <v>74</v>
      </c>
      <c r="H73" s="2">
        <v>39</v>
      </c>
      <c r="I73" s="2">
        <v>27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I73"/>
  <sheetViews>
    <sheetView showGridLines="0" workbookViewId="0"/>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94</v>
      </c>
      <c r="C1" s="6" t="s">
        <v>1384</v>
      </c>
    </row>
    <row r="2" spans="1:9" x14ac:dyDescent="0.25">
      <c r="B2" s="5">
        <f>STDEV(G8:G73)</f>
        <v>10.76747238391915</v>
      </c>
      <c r="C2" s="6" t="s">
        <v>1385</v>
      </c>
    </row>
    <row r="3" spans="1:9" x14ac:dyDescent="0.25">
      <c r="B3" s="5"/>
      <c r="C3" s="6"/>
    </row>
    <row r="4" spans="1:9" x14ac:dyDescent="0.25">
      <c r="B4" s="5">
        <f>AVERAGE(F8:F73)</f>
        <v>90.696969696969703</v>
      </c>
      <c r="C4" s="6" t="s">
        <v>1386</v>
      </c>
    </row>
    <row r="5" spans="1:9" x14ac:dyDescent="0.25">
      <c r="B5" s="5">
        <f>STDEV(F8:F73)</f>
        <v>11.766928488803138</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t="s">
        <v>5</v>
      </c>
      <c r="D8" s="1" t="s">
        <v>1256</v>
      </c>
      <c r="E8" s="3" t="s">
        <v>11</v>
      </c>
      <c r="F8" s="2">
        <v>104</v>
      </c>
      <c r="G8" s="2">
        <v>96</v>
      </c>
      <c r="H8" s="2">
        <v>1</v>
      </c>
      <c r="I8" s="2">
        <v>0</v>
      </c>
    </row>
    <row r="9" spans="1:9" x14ac:dyDescent="0.25">
      <c r="A9" s="2">
        <v>2</v>
      </c>
      <c r="B9" s="1" t="s">
        <v>1329</v>
      </c>
      <c r="C9" s="3"/>
      <c r="D9" s="1" t="s">
        <v>1266</v>
      </c>
      <c r="E9" s="3" t="s">
        <v>3</v>
      </c>
      <c r="F9" s="2">
        <v>85</v>
      </c>
      <c r="G9" s="2">
        <v>90</v>
      </c>
      <c r="H9" s="2">
        <v>1</v>
      </c>
      <c r="I9" s="2">
        <v>1</v>
      </c>
    </row>
    <row r="10" spans="1:9" x14ac:dyDescent="0.25">
      <c r="A10" s="2">
        <v>3</v>
      </c>
      <c r="B10" s="1" t="s">
        <v>1354</v>
      </c>
      <c r="C10" s="3" t="s">
        <v>5</v>
      </c>
      <c r="D10" s="1" t="s">
        <v>1260</v>
      </c>
      <c r="E10" s="3" t="s">
        <v>3</v>
      </c>
      <c r="F10" s="2">
        <v>86</v>
      </c>
      <c r="G10" s="2">
        <v>99</v>
      </c>
      <c r="H10" s="2">
        <v>1</v>
      </c>
      <c r="I10" s="2">
        <v>2</v>
      </c>
    </row>
    <row r="11" spans="1:9" x14ac:dyDescent="0.25">
      <c r="A11" s="2">
        <v>4</v>
      </c>
      <c r="B11" s="1" t="s">
        <v>1243</v>
      </c>
      <c r="C11" s="3" t="s">
        <v>5</v>
      </c>
      <c r="D11" s="1" t="s">
        <v>1264</v>
      </c>
      <c r="E11" s="3" t="s">
        <v>3</v>
      </c>
      <c r="F11" s="2">
        <v>96</v>
      </c>
      <c r="G11" s="2">
        <v>102</v>
      </c>
      <c r="H11" s="2">
        <v>1</v>
      </c>
      <c r="I11" s="2">
        <v>3</v>
      </c>
    </row>
    <row r="12" spans="1:9" x14ac:dyDescent="0.25">
      <c r="A12" s="2">
        <v>5</v>
      </c>
      <c r="B12" s="1" t="s">
        <v>1331</v>
      </c>
      <c r="C12" s="3" t="s">
        <v>5</v>
      </c>
      <c r="D12" s="1" t="s">
        <v>1240</v>
      </c>
      <c r="E12" s="3" t="s">
        <v>11</v>
      </c>
      <c r="F12" s="2">
        <v>90</v>
      </c>
      <c r="G12" s="2">
        <v>85</v>
      </c>
      <c r="H12" s="2">
        <v>2</v>
      </c>
      <c r="I12" s="2">
        <v>3</v>
      </c>
    </row>
    <row r="13" spans="1:9" x14ac:dyDescent="0.25">
      <c r="A13" s="2">
        <v>6</v>
      </c>
      <c r="B13" s="1" t="s">
        <v>1332</v>
      </c>
      <c r="C13" s="3"/>
      <c r="D13" s="1" t="s">
        <v>1256</v>
      </c>
      <c r="E13" s="3" t="s">
        <v>11</v>
      </c>
      <c r="F13" s="2">
        <v>92</v>
      </c>
      <c r="G13" s="2">
        <v>77</v>
      </c>
      <c r="H13" s="2">
        <v>3</v>
      </c>
      <c r="I13" s="2">
        <v>3</v>
      </c>
    </row>
    <row r="14" spans="1:9" x14ac:dyDescent="0.25">
      <c r="A14" s="2">
        <v>7</v>
      </c>
      <c r="B14" s="1" t="s">
        <v>1248</v>
      </c>
      <c r="C14" s="3"/>
      <c r="D14" s="1" t="s">
        <v>1315</v>
      </c>
      <c r="E14" s="3" t="s">
        <v>3</v>
      </c>
      <c r="F14" s="2">
        <v>85</v>
      </c>
      <c r="G14" s="2">
        <v>97</v>
      </c>
      <c r="H14" s="2">
        <v>3</v>
      </c>
      <c r="I14" s="2">
        <v>4</v>
      </c>
    </row>
    <row r="15" spans="1:9" x14ac:dyDescent="0.25">
      <c r="A15" s="2">
        <v>8</v>
      </c>
      <c r="B15" s="1" t="s">
        <v>1333</v>
      </c>
      <c r="C15" s="3" t="s">
        <v>5</v>
      </c>
      <c r="D15" s="1" t="s">
        <v>1278</v>
      </c>
      <c r="E15" s="3" t="s">
        <v>3</v>
      </c>
      <c r="F15" s="2">
        <v>62</v>
      </c>
      <c r="G15" s="2">
        <v>97</v>
      </c>
      <c r="H15" s="2">
        <v>3</v>
      </c>
      <c r="I15" s="2">
        <v>5</v>
      </c>
    </row>
    <row r="16" spans="1:9" x14ac:dyDescent="0.25">
      <c r="A16" s="2">
        <v>9</v>
      </c>
      <c r="B16" s="1" t="s">
        <v>1334</v>
      </c>
      <c r="C16" s="3"/>
      <c r="D16" s="1" t="s">
        <v>1272</v>
      </c>
      <c r="E16" s="3" t="s">
        <v>11</v>
      </c>
      <c r="F16" s="2">
        <v>97</v>
      </c>
      <c r="G16" s="2">
        <v>87</v>
      </c>
      <c r="H16" s="2">
        <v>4</v>
      </c>
      <c r="I16" s="2">
        <v>5</v>
      </c>
    </row>
    <row r="17" spans="1:9" x14ac:dyDescent="0.25">
      <c r="A17" s="2">
        <v>10</v>
      </c>
      <c r="B17" s="1" t="s">
        <v>1252</v>
      </c>
      <c r="C17" s="3" t="s">
        <v>5</v>
      </c>
      <c r="D17" s="1" t="s">
        <v>1298</v>
      </c>
      <c r="E17" s="3" t="s">
        <v>3</v>
      </c>
      <c r="F17" s="2">
        <v>78</v>
      </c>
      <c r="G17" s="2">
        <v>93</v>
      </c>
      <c r="H17" s="2">
        <v>4</v>
      </c>
      <c r="I17" s="2">
        <v>6</v>
      </c>
    </row>
    <row r="18" spans="1:9" x14ac:dyDescent="0.25">
      <c r="A18" s="2">
        <v>11</v>
      </c>
      <c r="B18" s="1" t="s">
        <v>1254</v>
      </c>
      <c r="C18" s="3"/>
      <c r="D18" s="1" t="s">
        <v>1236</v>
      </c>
      <c r="E18" s="3" t="s">
        <v>3</v>
      </c>
      <c r="F18" s="2">
        <v>91</v>
      </c>
      <c r="G18" s="2">
        <v>98</v>
      </c>
      <c r="H18" s="2">
        <v>4</v>
      </c>
      <c r="I18" s="2">
        <v>7</v>
      </c>
    </row>
    <row r="19" spans="1:9" x14ac:dyDescent="0.25">
      <c r="A19" s="2">
        <v>12</v>
      </c>
      <c r="B19" s="1" t="s">
        <v>1255</v>
      </c>
      <c r="C19" s="3"/>
      <c r="D19" s="1" t="s">
        <v>1266</v>
      </c>
      <c r="E19" s="3" t="s">
        <v>3</v>
      </c>
      <c r="F19" s="2">
        <v>90</v>
      </c>
      <c r="G19" s="2">
        <v>95</v>
      </c>
      <c r="H19" s="2">
        <v>4</v>
      </c>
      <c r="I19" s="2">
        <v>8</v>
      </c>
    </row>
    <row r="20" spans="1:9" x14ac:dyDescent="0.25">
      <c r="A20" s="2">
        <v>13</v>
      </c>
      <c r="B20" s="1" t="s">
        <v>1257</v>
      </c>
      <c r="C20" s="3" t="s">
        <v>5</v>
      </c>
      <c r="D20" s="1" t="s">
        <v>1234</v>
      </c>
      <c r="E20" s="3" t="s">
        <v>3</v>
      </c>
      <c r="F20" s="2">
        <v>64</v>
      </c>
      <c r="G20" s="2">
        <v>77</v>
      </c>
      <c r="H20" s="2">
        <v>4</v>
      </c>
      <c r="I20" s="2">
        <v>9</v>
      </c>
    </row>
    <row r="21" spans="1:9" x14ac:dyDescent="0.25">
      <c r="A21" s="2">
        <v>14</v>
      </c>
      <c r="B21" s="1" t="s">
        <v>1259</v>
      </c>
      <c r="C21" s="3" t="s">
        <v>5</v>
      </c>
      <c r="D21" s="1" t="s">
        <v>1285</v>
      </c>
      <c r="E21" s="3" t="s">
        <v>3</v>
      </c>
      <c r="F21" s="2">
        <v>84</v>
      </c>
      <c r="G21" s="2">
        <v>93</v>
      </c>
      <c r="H21" s="2">
        <v>4</v>
      </c>
      <c r="I21" s="2">
        <v>10</v>
      </c>
    </row>
    <row r="22" spans="1:9" x14ac:dyDescent="0.25">
      <c r="A22" s="2">
        <v>15</v>
      </c>
      <c r="B22" s="1" t="s">
        <v>1336</v>
      </c>
      <c r="C22" s="3" t="s">
        <v>5</v>
      </c>
      <c r="D22" s="1" t="s">
        <v>1280</v>
      </c>
      <c r="E22" s="3" t="s">
        <v>3</v>
      </c>
      <c r="F22" s="2">
        <v>73</v>
      </c>
      <c r="G22" s="2">
        <v>96</v>
      </c>
      <c r="H22" s="2">
        <v>4</v>
      </c>
      <c r="I22" s="2">
        <v>11</v>
      </c>
    </row>
    <row r="23" spans="1:9" x14ac:dyDescent="0.25">
      <c r="A23" s="2">
        <v>16</v>
      </c>
      <c r="B23" s="1" t="s">
        <v>1263</v>
      </c>
      <c r="C23" s="3"/>
      <c r="D23" s="1" t="s">
        <v>1247</v>
      </c>
      <c r="E23" s="3" t="s">
        <v>3</v>
      </c>
      <c r="F23" s="2">
        <v>84</v>
      </c>
      <c r="G23" s="2">
        <v>94</v>
      </c>
      <c r="H23" s="2">
        <v>4</v>
      </c>
      <c r="I23" s="2">
        <v>12</v>
      </c>
    </row>
    <row r="24" spans="1:9" x14ac:dyDescent="0.25">
      <c r="A24" s="2">
        <v>17</v>
      </c>
      <c r="B24" s="1" t="s">
        <v>1265</v>
      </c>
      <c r="C24" s="3" t="s">
        <v>5</v>
      </c>
      <c r="D24" s="1" t="s">
        <v>1258</v>
      </c>
      <c r="E24" s="3" t="s">
        <v>3</v>
      </c>
      <c r="F24" s="2">
        <v>91</v>
      </c>
      <c r="G24" s="2">
        <v>103</v>
      </c>
      <c r="H24" s="2">
        <v>4</v>
      </c>
      <c r="I24" s="2">
        <v>13</v>
      </c>
    </row>
    <row r="25" spans="1:9" x14ac:dyDescent="0.25">
      <c r="A25" s="2">
        <v>18</v>
      </c>
      <c r="B25" s="1" t="s">
        <v>1338</v>
      </c>
      <c r="C25" s="3" t="s">
        <v>5</v>
      </c>
      <c r="D25" s="1" t="s">
        <v>1253</v>
      </c>
      <c r="E25" s="3" t="s">
        <v>11</v>
      </c>
      <c r="F25" s="2">
        <v>99</v>
      </c>
      <c r="G25" s="2">
        <v>96</v>
      </c>
      <c r="H25" s="2">
        <v>5</v>
      </c>
      <c r="I25" s="2">
        <v>13</v>
      </c>
    </row>
    <row r="26" spans="1:9" x14ac:dyDescent="0.25">
      <c r="A26" s="2">
        <v>19</v>
      </c>
      <c r="B26" s="1" t="s">
        <v>1267</v>
      </c>
      <c r="C26" s="3" t="s">
        <v>5</v>
      </c>
      <c r="D26" s="1" t="s">
        <v>1238</v>
      </c>
      <c r="E26" s="3" t="s">
        <v>11</v>
      </c>
      <c r="F26" s="2">
        <v>111</v>
      </c>
      <c r="G26" s="2">
        <v>106</v>
      </c>
      <c r="H26" s="2">
        <v>6</v>
      </c>
      <c r="I26" s="2">
        <v>13</v>
      </c>
    </row>
    <row r="27" spans="1:9" x14ac:dyDescent="0.25">
      <c r="A27" s="2">
        <v>20</v>
      </c>
      <c r="B27" s="1" t="s">
        <v>1339</v>
      </c>
      <c r="C27" s="3" t="s">
        <v>5</v>
      </c>
      <c r="D27" s="1" t="s">
        <v>1242</v>
      </c>
      <c r="E27" s="3" t="s">
        <v>3</v>
      </c>
      <c r="F27" s="2">
        <v>81</v>
      </c>
      <c r="G27" s="2">
        <v>96</v>
      </c>
      <c r="H27" s="2">
        <v>6</v>
      </c>
      <c r="I27" s="2">
        <v>14</v>
      </c>
    </row>
    <row r="28" spans="1:9" x14ac:dyDescent="0.25">
      <c r="A28" s="2">
        <v>21</v>
      </c>
      <c r="B28" s="1" t="s">
        <v>1271</v>
      </c>
      <c r="C28" s="3" t="s">
        <v>5</v>
      </c>
      <c r="D28" s="1" t="s">
        <v>1315</v>
      </c>
      <c r="E28" s="3" t="s">
        <v>11</v>
      </c>
      <c r="F28" s="2">
        <v>94</v>
      </c>
      <c r="G28" s="2">
        <v>73</v>
      </c>
      <c r="H28" s="2">
        <v>7</v>
      </c>
      <c r="I28" s="2">
        <v>14</v>
      </c>
    </row>
    <row r="29" spans="1:9" x14ac:dyDescent="0.25">
      <c r="A29" s="2">
        <v>22</v>
      </c>
      <c r="B29" s="1" t="s">
        <v>1273</v>
      </c>
      <c r="C29" s="3"/>
      <c r="D29" s="1" t="s">
        <v>1285</v>
      </c>
      <c r="E29" s="3" t="s">
        <v>3</v>
      </c>
      <c r="F29" s="2">
        <v>77</v>
      </c>
      <c r="G29" s="2">
        <v>100</v>
      </c>
      <c r="H29" s="2">
        <v>7</v>
      </c>
      <c r="I29" s="2">
        <v>15</v>
      </c>
    </row>
    <row r="30" spans="1:9" x14ac:dyDescent="0.25">
      <c r="A30" s="2">
        <v>23</v>
      </c>
      <c r="B30" s="1" t="s">
        <v>1356</v>
      </c>
      <c r="C30" s="3" t="s">
        <v>5</v>
      </c>
      <c r="D30" s="1" t="s">
        <v>1280</v>
      </c>
      <c r="E30" s="3" t="s">
        <v>3</v>
      </c>
      <c r="F30" s="2">
        <v>64</v>
      </c>
      <c r="G30" s="2">
        <v>100</v>
      </c>
      <c r="H30" s="2">
        <v>7</v>
      </c>
      <c r="I30" s="2">
        <v>16</v>
      </c>
    </row>
    <row r="31" spans="1:9" x14ac:dyDescent="0.25">
      <c r="A31" s="2">
        <v>24</v>
      </c>
      <c r="B31" s="1" t="s">
        <v>1275</v>
      </c>
      <c r="C31" s="3"/>
      <c r="D31" s="1" t="s">
        <v>1298</v>
      </c>
      <c r="E31" s="3" t="s">
        <v>11</v>
      </c>
      <c r="F31" s="2">
        <v>106</v>
      </c>
      <c r="G31" s="2">
        <v>89</v>
      </c>
      <c r="H31" s="2">
        <v>8</v>
      </c>
      <c r="I31" s="2">
        <v>16</v>
      </c>
    </row>
    <row r="32" spans="1:9" x14ac:dyDescent="0.25">
      <c r="A32" s="2">
        <v>25</v>
      </c>
      <c r="B32" s="1" t="s">
        <v>1371</v>
      </c>
      <c r="C32" s="3" t="s">
        <v>5</v>
      </c>
      <c r="D32" s="1" t="s">
        <v>1262</v>
      </c>
      <c r="E32" s="3" t="s">
        <v>3</v>
      </c>
      <c r="F32" s="2">
        <v>89</v>
      </c>
      <c r="G32" s="2">
        <v>95</v>
      </c>
      <c r="H32" s="2">
        <v>8</v>
      </c>
      <c r="I32" s="2">
        <v>17</v>
      </c>
    </row>
    <row r="33" spans="1:9" x14ac:dyDescent="0.25">
      <c r="A33" s="2">
        <v>26</v>
      </c>
      <c r="B33" s="1" t="s">
        <v>1277</v>
      </c>
      <c r="C33" s="3" t="s">
        <v>5</v>
      </c>
      <c r="D33" s="1" t="s">
        <v>1298</v>
      </c>
      <c r="E33" s="3" t="s">
        <v>3</v>
      </c>
      <c r="F33" s="2">
        <v>108</v>
      </c>
      <c r="G33" s="2">
        <v>111</v>
      </c>
      <c r="H33" s="2">
        <v>8</v>
      </c>
      <c r="I33" s="2">
        <v>18</v>
      </c>
    </row>
    <row r="34" spans="1:9" x14ac:dyDescent="0.25">
      <c r="A34" s="2">
        <v>27</v>
      </c>
      <c r="B34" s="1" t="s">
        <v>1341</v>
      </c>
      <c r="C34" s="3"/>
      <c r="D34" s="1" t="s">
        <v>1269</v>
      </c>
      <c r="E34" s="3" t="s">
        <v>3</v>
      </c>
      <c r="F34" s="2">
        <v>99</v>
      </c>
      <c r="G34" s="2">
        <v>105</v>
      </c>
      <c r="H34" s="2">
        <v>8</v>
      </c>
      <c r="I34" s="2">
        <v>19</v>
      </c>
    </row>
    <row r="35" spans="1:9" x14ac:dyDescent="0.25">
      <c r="A35" s="2">
        <v>28</v>
      </c>
      <c r="B35" s="1" t="s">
        <v>1281</v>
      </c>
      <c r="C35" s="3"/>
      <c r="D35" s="1" t="s">
        <v>1280</v>
      </c>
      <c r="E35" s="3" t="s">
        <v>11</v>
      </c>
      <c r="F35" s="2">
        <v>86</v>
      </c>
      <c r="G35" s="2">
        <v>74</v>
      </c>
      <c r="H35" s="2">
        <v>9</v>
      </c>
      <c r="I35" s="2">
        <v>19</v>
      </c>
    </row>
    <row r="36" spans="1:9" x14ac:dyDescent="0.25">
      <c r="A36" s="2">
        <v>29</v>
      </c>
      <c r="B36" s="1" t="s">
        <v>1282</v>
      </c>
      <c r="C36" s="3"/>
      <c r="D36" s="1" t="s">
        <v>1330</v>
      </c>
      <c r="E36" s="3" t="s">
        <v>3</v>
      </c>
      <c r="F36" s="2">
        <v>92</v>
      </c>
      <c r="G36" s="2">
        <v>94</v>
      </c>
      <c r="H36" s="2">
        <v>9</v>
      </c>
      <c r="I36" s="2">
        <v>20</v>
      </c>
    </row>
    <row r="37" spans="1:9" x14ac:dyDescent="0.25">
      <c r="A37" s="2">
        <v>30</v>
      </c>
      <c r="B37" s="1" t="s">
        <v>1284</v>
      </c>
      <c r="C37" s="3"/>
      <c r="D37" s="1" t="s">
        <v>1240</v>
      </c>
      <c r="E37" s="3" t="s">
        <v>3</v>
      </c>
      <c r="F37" s="2">
        <v>87</v>
      </c>
      <c r="G37" s="2">
        <v>90</v>
      </c>
      <c r="H37" s="2">
        <v>9</v>
      </c>
      <c r="I37" s="2">
        <v>21</v>
      </c>
    </row>
    <row r="38" spans="1:9" x14ac:dyDescent="0.25">
      <c r="A38" s="2">
        <v>31</v>
      </c>
      <c r="B38" s="1" t="s">
        <v>1343</v>
      </c>
      <c r="C38" s="3"/>
      <c r="D38" s="1" t="s">
        <v>1321</v>
      </c>
      <c r="E38" s="3" t="s">
        <v>3</v>
      </c>
      <c r="F38" s="2">
        <v>106</v>
      </c>
      <c r="G38" s="2">
        <v>113</v>
      </c>
      <c r="H38" s="2">
        <v>9</v>
      </c>
      <c r="I38" s="2">
        <v>22</v>
      </c>
    </row>
    <row r="39" spans="1:9" x14ac:dyDescent="0.25">
      <c r="A39" s="2">
        <v>32</v>
      </c>
      <c r="B39" s="1" t="s">
        <v>1286</v>
      </c>
      <c r="C39" s="3"/>
      <c r="D39" s="1" t="s">
        <v>1274</v>
      </c>
      <c r="E39" s="3" t="s">
        <v>3</v>
      </c>
      <c r="F39" s="2">
        <v>91</v>
      </c>
      <c r="G39" s="2">
        <v>98</v>
      </c>
      <c r="H39" s="2">
        <v>9</v>
      </c>
      <c r="I39" s="2">
        <v>23</v>
      </c>
    </row>
    <row r="40" spans="1:9" x14ac:dyDescent="0.25">
      <c r="A40" s="2">
        <v>33</v>
      </c>
      <c r="B40" s="1" t="s">
        <v>1289</v>
      </c>
      <c r="C40" s="3"/>
      <c r="D40" s="1" t="s">
        <v>1296</v>
      </c>
      <c r="E40" s="3" t="s">
        <v>11</v>
      </c>
      <c r="F40" s="2">
        <v>103</v>
      </c>
      <c r="G40" s="2">
        <v>93</v>
      </c>
      <c r="H40" s="2">
        <v>10</v>
      </c>
      <c r="I40" s="2">
        <v>23</v>
      </c>
    </row>
    <row r="41" spans="1:9" x14ac:dyDescent="0.25">
      <c r="A41" s="2">
        <v>34</v>
      </c>
      <c r="B41" s="1" t="s">
        <v>1359</v>
      </c>
      <c r="C41" s="3" t="s">
        <v>5</v>
      </c>
      <c r="D41" s="1" t="s">
        <v>1245</v>
      </c>
      <c r="E41" s="3" t="s">
        <v>3</v>
      </c>
      <c r="F41" s="2">
        <v>85</v>
      </c>
      <c r="G41" s="2">
        <v>88</v>
      </c>
      <c r="H41" s="2">
        <v>10</v>
      </c>
      <c r="I41" s="2">
        <v>24</v>
      </c>
    </row>
    <row r="42" spans="1:9" x14ac:dyDescent="0.25">
      <c r="A42" s="2">
        <v>35</v>
      </c>
      <c r="B42" s="1" t="s">
        <v>1292</v>
      </c>
      <c r="C42" s="3" t="s">
        <v>5</v>
      </c>
      <c r="D42" s="1" t="s">
        <v>1303</v>
      </c>
      <c r="E42" s="3" t="s">
        <v>11</v>
      </c>
      <c r="F42" s="2">
        <v>95</v>
      </c>
      <c r="G42" s="2">
        <v>84</v>
      </c>
      <c r="H42" s="2">
        <v>11</v>
      </c>
      <c r="I42" s="2">
        <v>24</v>
      </c>
    </row>
    <row r="43" spans="1:9" x14ac:dyDescent="0.25">
      <c r="A43" s="2">
        <v>36</v>
      </c>
      <c r="B43" s="1" t="s">
        <v>1293</v>
      </c>
      <c r="C43" s="3"/>
      <c r="D43" s="1" t="s">
        <v>1251</v>
      </c>
      <c r="E43" s="3" t="s">
        <v>3</v>
      </c>
      <c r="F43" s="2">
        <v>99</v>
      </c>
      <c r="G43" s="2">
        <v>102</v>
      </c>
      <c r="H43" s="2">
        <v>11</v>
      </c>
      <c r="I43" s="2">
        <v>25</v>
      </c>
    </row>
    <row r="44" spans="1:9" x14ac:dyDescent="0.25">
      <c r="A44" s="2">
        <v>37</v>
      </c>
      <c r="B44" s="1" t="s">
        <v>1294</v>
      </c>
      <c r="C44" s="3"/>
      <c r="D44" s="1" t="s">
        <v>1249</v>
      </c>
      <c r="E44" s="3" t="s">
        <v>11</v>
      </c>
      <c r="F44" s="2">
        <v>83</v>
      </c>
      <c r="G44" s="2">
        <v>75</v>
      </c>
      <c r="H44" s="2">
        <v>12</v>
      </c>
      <c r="I44" s="2">
        <v>25</v>
      </c>
    </row>
    <row r="45" spans="1:9" x14ac:dyDescent="0.25">
      <c r="A45" s="2">
        <v>38</v>
      </c>
      <c r="B45" s="1" t="s">
        <v>1369</v>
      </c>
      <c r="C45" s="3"/>
      <c r="D45" s="1" t="s">
        <v>1264</v>
      </c>
      <c r="E45" s="3" t="s">
        <v>3</v>
      </c>
      <c r="F45" s="2">
        <v>88</v>
      </c>
      <c r="G45" s="2">
        <v>92</v>
      </c>
      <c r="H45" s="2">
        <v>12</v>
      </c>
      <c r="I45" s="2">
        <v>26</v>
      </c>
    </row>
    <row r="46" spans="1:9" x14ac:dyDescent="0.25">
      <c r="A46" s="2">
        <v>39</v>
      </c>
      <c r="B46" s="1" t="s">
        <v>1297</v>
      </c>
      <c r="C46" s="3"/>
      <c r="D46" s="1" t="s">
        <v>1245</v>
      </c>
      <c r="E46" s="3" t="s">
        <v>11</v>
      </c>
      <c r="F46" s="2">
        <v>116</v>
      </c>
      <c r="G46" s="2">
        <v>98</v>
      </c>
      <c r="H46" s="2">
        <v>13</v>
      </c>
      <c r="I46" s="2">
        <v>26</v>
      </c>
    </row>
    <row r="47" spans="1:9" x14ac:dyDescent="0.25">
      <c r="A47" s="2">
        <v>40</v>
      </c>
      <c r="B47" s="1" t="s">
        <v>1360</v>
      </c>
      <c r="C47" s="3" t="s">
        <v>5</v>
      </c>
      <c r="D47" s="1" t="s">
        <v>1296</v>
      </c>
      <c r="E47" s="3" t="s">
        <v>3</v>
      </c>
      <c r="F47" s="2">
        <v>86</v>
      </c>
      <c r="G47" s="2">
        <v>105</v>
      </c>
      <c r="H47" s="2">
        <v>13</v>
      </c>
      <c r="I47" s="2">
        <v>27</v>
      </c>
    </row>
    <row r="48" spans="1:9" x14ac:dyDescent="0.25">
      <c r="A48" s="2">
        <v>41</v>
      </c>
      <c r="B48" s="1" t="s">
        <v>1300</v>
      </c>
      <c r="C48" s="3"/>
      <c r="D48" s="1" t="s">
        <v>1269</v>
      </c>
      <c r="E48" s="3" t="s">
        <v>3</v>
      </c>
      <c r="F48" s="2">
        <v>99</v>
      </c>
      <c r="G48" s="2">
        <v>105</v>
      </c>
      <c r="H48" s="2">
        <v>13</v>
      </c>
      <c r="I48" s="2">
        <v>28</v>
      </c>
    </row>
    <row r="49" spans="1:9" x14ac:dyDescent="0.25">
      <c r="A49" s="2">
        <v>42</v>
      </c>
      <c r="B49" s="1" t="s">
        <v>1301</v>
      </c>
      <c r="C49" s="3" t="s">
        <v>5</v>
      </c>
      <c r="D49" s="1" t="s">
        <v>1256</v>
      </c>
      <c r="E49" s="3" t="s">
        <v>11</v>
      </c>
      <c r="F49" s="2">
        <v>96</v>
      </c>
      <c r="G49" s="2">
        <v>88</v>
      </c>
      <c r="H49" s="2">
        <v>14</v>
      </c>
      <c r="I49" s="2">
        <v>28</v>
      </c>
    </row>
    <row r="50" spans="1:9" x14ac:dyDescent="0.25">
      <c r="A50" s="2">
        <v>43</v>
      </c>
      <c r="B50" s="1" t="s">
        <v>1302</v>
      </c>
      <c r="C50" s="3" t="s">
        <v>5</v>
      </c>
      <c r="D50" s="1" t="s">
        <v>1315</v>
      </c>
      <c r="E50" s="3" t="s">
        <v>3</v>
      </c>
      <c r="F50" s="2">
        <v>84</v>
      </c>
      <c r="G50" s="2">
        <v>98</v>
      </c>
      <c r="H50" s="2">
        <v>14</v>
      </c>
      <c r="I50" s="2">
        <v>29</v>
      </c>
    </row>
    <row r="51" spans="1:9" x14ac:dyDescent="0.25">
      <c r="A51" s="2">
        <v>44</v>
      </c>
      <c r="B51" s="1" t="s">
        <v>1304</v>
      </c>
      <c r="C51" s="3" t="s">
        <v>5</v>
      </c>
      <c r="D51" s="1" t="s">
        <v>1251</v>
      </c>
      <c r="E51" s="3" t="s">
        <v>11</v>
      </c>
      <c r="F51" s="2">
        <v>114</v>
      </c>
      <c r="G51" s="2">
        <v>110</v>
      </c>
      <c r="H51" s="2">
        <v>15</v>
      </c>
      <c r="I51" s="2">
        <v>29</v>
      </c>
    </row>
    <row r="52" spans="1:9" x14ac:dyDescent="0.25">
      <c r="A52" s="2">
        <v>45</v>
      </c>
      <c r="B52" s="1" t="s">
        <v>1345</v>
      </c>
      <c r="C52" s="3" t="s">
        <v>5</v>
      </c>
      <c r="D52" s="1" t="s">
        <v>1274</v>
      </c>
      <c r="E52" s="3" t="s">
        <v>3</v>
      </c>
      <c r="F52" s="2">
        <v>103</v>
      </c>
      <c r="G52" s="2">
        <v>107</v>
      </c>
      <c r="H52" s="2">
        <v>15</v>
      </c>
      <c r="I52" s="2">
        <v>30</v>
      </c>
    </row>
    <row r="53" spans="1:9" x14ac:dyDescent="0.25">
      <c r="A53" s="2">
        <v>46</v>
      </c>
      <c r="B53" s="1" t="s">
        <v>1306</v>
      </c>
      <c r="C53" s="3" t="s">
        <v>5</v>
      </c>
      <c r="D53" s="1" t="s">
        <v>1240</v>
      </c>
      <c r="E53" s="3" t="s">
        <v>3</v>
      </c>
      <c r="F53" s="2">
        <v>87</v>
      </c>
      <c r="G53" s="2">
        <v>106</v>
      </c>
      <c r="H53" s="2">
        <v>15</v>
      </c>
      <c r="I53" s="2">
        <v>31</v>
      </c>
    </row>
    <row r="54" spans="1:9" x14ac:dyDescent="0.25">
      <c r="A54" s="2">
        <v>47</v>
      </c>
      <c r="B54" s="1" t="s">
        <v>1307</v>
      </c>
      <c r="C54" s="3"/>
      <c r="D54" s="1" t="s">
        <v>1234</v>
      </c>
      <c r="E54" s="3" t="s">
        <v>3</v>
      </c>
      <c r="F54" s="2">
        <v>82</v>
      </c>
      <c r="G54" s="2">
        <v>94</v>
      </c>
      <c r="H54" s="2">
        <v>15</v>
      </c>
      <c r="I54" s="2">
        <v>32</v>
      </c>
    </row>
    <row r="55" spans="1:9" x14ac:dyDescent="0.25">
      <c r="A55" s="2">
        <v>48</v>
      </c>
      <c r="B55" s="1" t="s">
        <v>1308</v>
      </c>
      <c r="C55" s="3"/>
      <c r="D55" s="1" t="s">
        <v>1240</v>
      </c>
      <c r="E55" s="3" t="s">
        <v>11</v>
      </c>
      <c r="F55" s="2">
        <v>96</v>
      </c>
      <c r="G55" s="2">
        <v>79</v>
      </c>
      <c r="H55" s="2">
        <v>16</v>
      </c>
      <c r="I55" s="2">
        <v>32</v>
      </c>
    </row>
    <row r="56" spans="1:9" x14ac:dyDescent="0.25">
      <c r="A56" s="2">
        <v>49</v>
      </c>
      <c r="B56" s="1" t="s">
        <v>1346</v>
      </c>
      <c r="C56" s="3" t="s">
        <v>5</v>
      </c>
      <c r="D56" s="1" t="s">
        <v>1234</v>
      </c>
      <c r="E56" s="3" t="s">
        <v>3</v>
      </c>
      <c r="F56" s="2">
        <v>101</v>
      </c>
      <c r="G56" s="2">
        <v>102</v>
      </c>
      <c r="H56" s="2">
        <v>16</v>
      </c>
      <c r="I56" s="2">
        <v>33</v>
      </c>
    </row>
    <row r="57" spans="1:9" x14ac:dyDescent="0.25">
      <c r="A57" s="2">
        <v>50</v>
      </c>
      <c r="B57" s="1" t="s">
        <v>1347</v>
      </c>
      <c r="C57" s="3"/>
      <c r="D57" s="1" t="s">
        <v>1264</v>
      </c>
      <c r="E57" s="3" t="s">
        <v>3</v>
      </c>
      <c r="F57" s="2">
        <v>101</v>
      </c>
      <c r="G57" s="2">
        <v>117</v>
      </c>
      <c r="H57" s="2">
        <v>16</v>
      </c>
      <c r="I57" s="2">
        <v>34</v>
      </c>
    </row>
    <row r="58" spans="1:9" x14ac:dyDescent="0.25">
      <c r="A58" s="2">
        <v>51</v>
      </c>
      <c r="B58" s="1" t="s">
        <v>1348</v>
      </c>
      <c r="C58" s="3"/>
      <c r="D58" s="1" t="s">
        <v>1242</v>
      </c>
      <c r="E58" s="3" t="s">
        <v>11</v>
      </c>
      <c r="F58" s="2">
        <v>105</v>
      </c>
      <c r="G58" s="2">
        <v>96</v>
      </c>
      <c r="H58" s="2">
        <v>17</v>
      </c>
      <c r="I58" s="2">
        <v>34</v>
      </c>
    </row>
    <row r="59" spans="1:9" x14ac:dyDescent="0.25">
      <c r="A59" s="2">
        <v>52</v>
      </c>
      <c r="B59" s="1" t="s">
        <v>1349</v>
      </c>
      <c r="C59" s="3"/>
      <c r="D59" s="1" t="s">
        <v>1262</v>
      </c>
      <c r="E59" s="3" t="s">
        <v>3</v>
      </c>
      <c r="F59" s="2">
        <v>101</v>
      </c>
      <c r="G59" s="2">
        <v>113</v>
      </c>
      <c r="H59" s="2">
        <v>17</v>
      </c>
      <c r="I59" s="2">
        <v>35</v>
      </c>
    </row>
    <row r="60" spans="1:9" x14ac:dyDescent="0.25">
      <c r="A60" s="2">
        <v>53</v>
      </c>
      <c r="B60" s="1" t="s">
        <v>1313</v>
      </c>
      <c r="C60" s="3"/>
      <c r="D60" s="1" t="s">
        <v>1298</v>
      </c>
      <c r="E60" s="3" t="s">
        <v>11</v>
      </c>
      <c r="F60" s="2">
        <v>99</v>
      </c>
      <c r="G60" s="2">
        <v>92</v>
      </c>
      <c r="H60" s="2">
        <v>18</v>
      </c>
      <c r="I60" s="2">
        <v>35</v>
      </c>
    </row>
    <row r="61" spans="1:9" x14ac:dyDescent="0.25">
      <c r="A61" s="2">
        <v>54</v>
      </c>
      <c r="B61" s="1" t="s">
        <v>1314</v>
      </c>
      <c r="C61" s="3"/>
      <c r="D61" s="1" t="s">
        <v>1274</v>
      </c>
      <c r="E61" s="3" t="s">
        <v>11</v>
      </c>
      <c r="F61" s="2">
        <v>92</v>
      </c>
      <c r="G61" s="2">
        <v>87</v>
      </c>
      <c r="H61" s="2">
        <v>19</v>
      </c>
      <c r="I61" s="2">
        <v>35</v>
      </c>
    </row>
    <row r="62" spans="1:9" x14ac:dyDescent="0.25">
      <c r="A62" s="2">
        <v>55</v>
      </c>
      <c r="B62" s="1" t="s">
        <v>1316</v>
      </c>
      <c r="C62" s="3" t="s">
        <v>5</v>
      </c>
      <c r="D62" s="1" t="s">
        <v>1278</v>
      </c>
      <c r="E62" s="3" t="s">
        <v>11</v>
      </c>
      <c r="F62" s="2">
        <v>99</v>
      </c>
      <c r="G62" s="2">
        <v>78</v>
      </c>
      <c r="H62" s="2">
        <v>20</v>
      </c>
      <c r="I62" s="2">
        <v>35</v>
      </c>
    </row>
    <row r="63" spans="1:9" x14ac:dyDescent="0.25">
      <c r="A63" s="2">
        <v>56</v>
      </c>
      <c r="B63" s="1" t="s">
        <v>1317</v>
      </c>
      <c r="C63" s="3"/>
      <c r="D63" s="1" t="s">
        <v>1256</v>
      </c>
      <c r="E63" s="3" t="s">
        <v>3</v>
      </c>
      <c r="F63" s="2">
        <v>80</v>
      </c>
      <c r="G63" s="2">
        <v>84</v>
      </c>
      <c r="H63" s="2">
        <v>20</v>
      </c>
      <c r="I63" s="2">
        <v>36</v>
      </c>
    </row>
    <row r="64" spans="1:9" x14ac:dyDescent="0.25">
      <c r="A64" s="2">
        <v>57</v>
      </c>
      <c r="B64" s="1" t="s">
        <v>1351</v>
      </c>
      <c r="C64" s="3" t="s">
        <v>5</v>
      </c>
      <c r="D64" s="1" t="s">
        <v>1291</v>
      </c>
      <c r="E64" s="3" t="s">
        <v>3</v>
      </c>
      <c r="F64" s="2">
        <v>75</v>
      </c>
      <c r="G64" s="2">
        <v>91</v>
      </c>
      <c r="H64" s="2">
        <v>20</v>
      </c>
      <c r="I64" s="2">
        <v>37</v>
      </c>
    </row>
    <row r="65" spans="1:9" x14ac:dyDescent="0.25">
      <c r="A65" s="2">
        <v>58</v>
      </c>
      <c r="B65" s="1" t="s">
        <v>1319</v>
      </c>
      <c r="C65" s="3" t="s">
        <v>5</v>
      </c>
      <c r="D65" s="1" t="s">
        <v>1266</v>
      </c>
      <c r="E65" s="3" t="s">
        <v>3</v>
      </c>
      <c r="F65" s="2">
        <v>98</v>
      </c>
      <c r="G65" s="2">
        <v>103</v>
      </c>
      <c r="H65" s="2">
        <v>20</v>
      </c>
      <c r="I65" s="2">
        <v>38</v>
      </c>
    </row>
    <row r="66" spans="1:9" x14ac:dyDescent="0.25">
      <c r="A66" s="2">
        <v>59</v>
      </c>
      <c r="B66" s="1" t="s">
        <v>1320</v>
      </c>
      <c r="C66" s="3"/>
      <c r="D66" s="1" t="s">
        <v>1278</v>
      </c>
      <c r="E66" s="3" t="s">
        <v>3</v>
      </c>
      <c r="F66" s="2">
        <v>75</v>
      </c>
      <c r="G66" s="2">
        <v>93</v>
      </c>
      <c r="H66" s="2">
        <v>20</v>
      </c>
      <c r="I66" s="2">
        <v>39</v>
      </c>
    </row>
    <row r="67" spans="1:9" x14ac:dyDescent="0.25">
      <c r="A67" s="2">
        <v>60</v>
      </c>
      <c r="B67" s="1" t="s">
        <v>1322</v>
      </c>
      <c r="C67" s="3"/>
      <c r="D67" s="1" t="s">
        <v>1280</v>
      </c>
      <c r="E67" s="3" t="s">
        <v>11</v>
      </c>
      <c r="F67" s="2">
        <v>84</v>
      </c>
      <c r="G67" s="2">
        <v>79</v>
      </c>
      <c r="H67" s="2">
        <v>21</v>
      </c>
      <c r="I67" s="2">
        <v>39</v>
      </c>
    </row>
    <row r="68" spans="1:9" x14ac:dyDescent="0.25">
      <c r="A68" s="2">
        <v>61</v>
      </c>
      <c r="B68" s="1" t="s">
        <v>1323</v>
      </c>
      <c r="C68" s="3" t="s">
        <v>5</v>
      </c>
      <c r="D68" s="1" t="s">
        <v>1285</v>
      </c>
      <c r="E68" s="3" t="s">
        <v>11</v>
      </c>
      <c r="F68" s="2">
        <v>102</v>
      </c>
      <c r="G68" s="2">
        <v>86</v>
      </c>
      <c r="H68" s="2">
        <v>22</v>
      </c>
      <c r="I68" s="2">
        <v>39</v>
      </c>
    </row>
    <row r="69" spans="1:9" x14ac:dyDescent="0.25">
      <c r="A69" s="2">
        <v>62</v>
      </c>
      <c r="B69" s="1" t="s">
        <v>1363</v>
      </c>
      <c r="C69" s="3"/>
      <c r="D69" s="1" t="s">
        <v>1285</v>
      </c>
      <c r="E69" s="3" t="s">
        <v>3</v>
      </c>
      <c r="F69" s="2">
        <v>87</v>
      </c>
      <c r="G69" s="2">
        <v>109</v>
      </c>
      <c r="H69" s="2">
        <v>22</v>
      </c>
      <c r="I69" s="2">
        <v>40</v>
      </c>
    </row>
    <row r="70" spans="1:9" x14ac:dyDescent="0.25">
      <c r="A70" s="2">
        <v>63</v>
      </c>
      <c r="B70" s="1" t="s">
        <v>1325</v>
      </c>
      <c r="C70" s="3" t="s">
        <v>5</v>
      </c>
      <c r="D70" s="1" t="s">
        <v>1262</v>
      </c>
      <c r="E70" s="3" t="s">
        <v>3</v>
      </c>
      <c r="F70" s="2">
        <v>72</v>
      </c>
      <c r="G70" s="2">
        <v>96</v>
      </c>
      <c r="H70" s="2">
        <v>22</v>
      </c>
      <c r="I70" s="2">
        <v>41</v>
      </c>
    </row>
    <row r="71" spans="1:9" x14ac:dyDescent="0.25">
      <c r="A71" s="2">
        <v>64</v>
      </c>
      <c r="B71" s="1" t="s">
        <v>1327</v>
      </c>
      <c r="C71" s="3" t="s">
        <v>5</v>
      </c>
      <c r="D71" s="1" t="s">
        <v>1296</v>
      </c>
      <c r="E71" s="3" t="s">
        <v>3</v>
      </c>
      <c r="F71" s="2">
        <v>73</v>
      </c>
      <c r="G71" s="2">
        <v>76</v>
      </c>
      <c r="H71" s="2">
        <v>22</v>
      </c>
      <c r="I71" s="2">
        <v>42</v>
      </c>
    </row>
    <row r="72" spans="1:9" x14ac:dyDescent="0.25">
      <c r="A72" s="2">
        <v>65</v>
      </c>
      <c r="B72" s="1" t="s">
        <v>1365</v>
      </c>
      <c r="C72" s="3" t="s">
        <v>5</v>
      </c>
      <c r="D72" s="1" t="s">
        <v>1269</v>
      </c>
      <c r="E72" s="3" t="s">
        <v>3</v>
      </c>
      <c r="F72" s="2">
        <v>86</v>
      </c>
      <c r="G72" s="2">
        <v>92</v>
      </c>
      <c r="H72" s="2">
        <v>22</v>
      </c>
      <c r="I72" s="2">
        <v>43</v>
      </c>
    </row>
    <row r="73" spans="1:9" x14ac:dyDescent="0.25">
      <c r="A73" s="2">
        <v>66</v>
      </c>
      <c r="B73" s="1" t="s">
        <v>1328</v>
      </c>
      <c r="C73" s="3"/>
      <c r="D73" s="1" t="s">
        <v>1315</v>
      </c>
      <c r="E73" s="3" t="s">
        <v>11</v>
      </c>
      <c r="F73" s="2">
        <v>98</v>
      </c>
      <c r="G73" s="2">
        <v>67</v>
      </c>
      <c r="H73" s="2">
        <v>23</v>
      </c>
      <c r="I73" s="2">
        <v>43</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I73"/>
  <sheetViews>
    <sheetView showGridLines="0" topLeftCell="A51"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88.166666666666671</v>
      </c>
      <c r="C1" s="6" t="s">
        <v>1384</v>
      </c>
    </row>
    <row r="2" spans="1:9" x14ac:dyDescent="0.25">
      <c r="B2" s="5">
        <f>STDEV(G8:G73)</f>
        <v>12.796133230043596</v>
      </c>
      <c r="C2" s="6" t="s">
        <v>1385</v>
      </c>
    </row>
    <row r="3" spans="1:9" x14ac:dyDescent="0.25">
      <c r="B3" s="5"/>
      <c r="C3" s="6"/>
    </row>
    <row r="4" spans="1:9" x14ac:dyDescent="0.25">
      <c r="B4" s="5">
        <f>AVERAGE(F8:F73)</f>
        <v>96.348484848484844</v>
      </c>
      <c r="C4" s="6" t="s">
        <v>1386</v>
      </c>
    </row>
    <row r="5" spans="1:9" x14ac:dyDescent="0.25">
      <c r="B5" s="5">
        <f>STDEV(F8:F73)</f>
        <v>10.795287325413282</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1233</v>
      </c>
      <c r="C8" s="3" t="s">
        <v>5</v>
      </c>
      <c r="D8" s="1" t="s">
        <v>1330</v>
      </c>
      <c r="E8" s="3" t="s">
        <v>11</v>
      </c>
      <c r="F8" s="2">
        <v>88</v>
      </c>
      <c r="G8" s="2">
        <v>87</v>
      </c>
      <c r="H8" s="2">
        <v>1</v>
      </c>
      <c r="I8" s="2">
        <v>0</v>
      </c>
    </row>
    <row r="9" spans="1:9" x14ac:dyDescent="0.25">
      <c r="A9" s="2">
        <v>2</v>
      </c>
      <c r="B9" s="1" t="s">
        <v>1235</v>
      </c>
      <c r="C9" s="3" t="s">
        <v>5</v>
      </c>
      <c r="D9" s="1" t="s">
        <v>1249</v>
      </c>
      <c r="E9" s="3" t="s">
        <v>3</v>
      </c>
      <c r="F9" s="2">
        <v>91</v>
      </c>
      <c r="G9" s="2">
        <v>99</v>
      </c>
      <c r="H9" s="2">
        <v>1</v>
      </c>
      <c r="I9" s="2">
        <v>1</v>
      </c>
    </row>
    <row r="10" spans="1:9" x14ac:dyDescent="0.25">
      <c r="A10" s="2">
        <v>3</v>
      </c>
      <c r="B10" s="1" t="s">
        <v>1239</v>
      </c>
      <c r="C10" s="3" t="s">
        <v>5</v>
      </c>
      <c r="D10" s="1" t="s">
        <v>1236</v>
      </c>
      <c r="E10" s="3" t="s">
        <v>11</v>
      </c>
      <c r="F10" s="2">
        <v>108</v>
      </c>
      <c r="G10" s="2">
        <v>98</v>
      </c>
      <c r="H10" s="2">
        <v>2</v>
      </c>
      <c r="I10" s="2">
        <v>1</v>
      </c>
    </row>
    <row r="11" spans="1:9" x14ac:dyDescent="0.25">
      <c r="A11" s="2">
        <v>4</v>
      </c>
      <c r="B11" s="1" t="s">
        <v>1354</v>
      </c>
      <c r="C11" s="3" t="s">
        <v>5</v>
      </c>
      <c r="D11" s="1" t="s">
        <v>1258</v>
      </c>
      <c r="E11" s="3" t="s">
        <v>11</v>
      </c>
      <c r="F11" s="2">
        <v>114</v>
      </c>
      <c r="G11" s="2">
        <v>101</v>
      </c>
      <c r="H11" s="2">
        <v>3</v>
      </c>
      <c r="I11" s="2">
        <v>1</v>
      </c>
    </row>
    <row r="12" spans="1:9" x14ac:dyDescent="0.25">
      <c r="A12" s="2">
        <v>5</v>
      </c>
      <c r="B12" s="1" t="s">
        <v>1243</v>
      </c>
      <c r="C12" s="3"/>
      <c r="D12" s="1" t="s">
        <v>1251</v>
      </c>
      <c r="E12" s="3" t="s">
        <v>11</v>
      </c>
      <c r="F12" s="2">
        <v>104</v>
      </c>
      <c r="G12" s="2">
        <v>64</v>
      </c>
      <c r="H12" s="2">
        <v>4</v>
      </c>
      <c r="I12" s="2">
        <v>1</v>
      </c>
    </row>
    <row r="13" spans="1:9" x14ac:dyDescent="0.25">
      <c r="A13" s="2">
        <v>6</v>
      </c>
      <c r="B13" s="1" t="s">
        <v>1244</v>
      </c>
      <c r="C13" s="3"/>
      <c r="D13" s="1" t="s">
        <v>1285</v>
      </c>
      <c r="E13" s="3" t="s">
        <v>11</v>
      </c>
      <c r="F13" s="2">
        <v>76</v>
      </c>
      <c r="G13" s="2">
        <v>74</v>
      </c>
      <c r="H13" s="2">
        <v>5</v>
      </c>
      <c r="I13" s="2">
        <v>1</v>
      </c>
    </row>
    <row r="14" spans="1:9" x14ac:dyDescent="0.25">
      <c r="A14" s="2">
        <v>7</v>
      </c>
      <c r="B14" s="1" t="s">
        <v>1332</v>
      </c>
      <c r="C14" s="3" t="s">
        <v>5</v>
      </c>
      <c r="D14" s="1" t="s">
        <v>1296</v>
      </c>
      <c r="E14" s="3" t="s">
        <v>11</v>
      </c>
      <c r="F14" s="2">
        <v>99</v>
      </c>
      <c r="G14" s="2">
        <v>83</v>
      </c>
      <c r="H14" s="2">
        <v>6</v>
      </c>
      <c r="I14" s="2">
        <v>1</v>
      </c>
    </row>
    <row r="15" spans="1:9" x14ac:dyDescent="0.25">
      <c r="A15" s="2">
        <v>8</v>
      </c>
      <c r="B15" s="1" t="s">
        <v>1248</v>
      </c>
      <c r="C15" s="3" t="s">
        <v>5</v>
      </c>
      <c r="D15" s="1" t="s">
        <v>1264</v>
      </c>
      <c r="E15" s="3" t="s">
        <v>11</v>
      </c>
      <c r="F15" s="2">
        <v>97</v>
      </c>
      <c r="G15" s="2">
        <v>83</v>
      </c>
      <c r="H15" s="2">
        <v>7</v>
      </c>
      <c r="I15" s="2">
        <v>1</v>
      </c>
    </row>
    <row r="16" spans="1:9" x14ac:dyDescent="0.25">
      <c r="A16" s="2">
        <v>9</v>
      </c>
      <c r="B16" s="1" t="s">
        <v>1333</v>
      </c>
      <c r="C16" s="3" t="s">
        <v>5</v>
      </c>
      <c r="D16" s="1" t="s">
        <v>1285</v>
      </c>
      <c r="E16" s="3" t="s">
        <v>3</v>
      </c>
      <c r="F16" s="2">
        <v>94</v>
      </c>
      <c r="G16" s="2">
        <v>109</v>
      </c>
      <c r="H16" s="2">
        <v>7</v>
      </c>
      <c r="I16" s="2">
        <v>2</v>
      </c>
    </row>
    <row r="17" spans="1:9" x14ac:dyDescent="0.25">
      <c r="A17" s="2">
        <v>10</v>
      </c>
      <c r="B17" s="1" t="s">
        <v>1334</v>
      </c>
      <c r="C17" s="3"/>
      <c r="D17" s="1" t="s">
        <v>1296</v>
      </c>
      <c r="E17" s="3" t="s">
        <v>11</v>
      </c>
      <c r="F17" s="2">
        <v>92</v>
      </c>
      <c r="G17" s="2">
        <v>68</v>
      </c>
      <c r="H17" s="2">
        <v>8</v>
      </c>
      <c r="I17" s="2">
        <v>2</v>
      </c>
    </row>
    <row r="18" spans="1:9" x14ac:dyDescent="0.25">
      <c r="A18" s="2">
        <v>11</v>
      </c>
      <c r="B18" s="1" t="s">
        <v>1252</v>
      </c>
      <c r="C18" s="3" t="s">
        <v>5</v>
      </c>
      <c r="D18" s="1" t="s">
        <v>1272</v>
      </c>
      <c r="E18" s="3" t="s">
        <v>11</v>
      </c>
      <c r="F18" s="2">
        <v>111</v>
      </c>
      <c r="G18" s="2">
        <v>100</v>
      </c>
      <c r="H18" s="2">
        <v>9</v>
      </c>
      <c r="I18" s="2">
        <v>2</v>
      </c>
    </row>
    <row r="19" spans="1:9" x14ac:dyDescent="0.25">
      <c r="A19" s="2">
        <v>12</v>
      </c>
      <c r="B19" s="1" t="s">
        <v>1254</v>
      </c>
      <c r="C19" s="3"/>
      <c r="D19" s="1" t="s">
        <v>1298</v>
      </c>
      <c r="E19" s="3" t="s">
        <v>11</v>
      </c>
      <c r="F19" s="2">
        <v>78</v>
      </c>
      <c r="G19" s="2">
        <v>64</v>
      </c>
      <c r="H19" s="2">
        <v>10</v>
      </c>
      <c r="I19" s="2">
        <v>2</v>
      </c>
    </row>
    <row r="20" spans="1:9" x14ac:dyDescent="0.25">
      <c r="A20" s="2">
        <v>13</v>
      </c>
      <c r="B20" s="1" t="s">
        <v>1255</v>
      </c>
      <c r="C20" s="3" t="s">
        <v>5</v>
      </c>
      <c r="D20" s="1" t="s">
        <v>1280</v>
      </c>
      <c r="E20" s="3" t="s">
        <v>11</v>
      </c>
      <c r="F20" s="2">
        <v>88</v>
      </c>
      <c r="G20" s="2">
        <v>79</v>
      </c>
      <c r="H20" s="2">
        <v>11</v>
      </c>
      <c r="I20" s="2">
        <v>2</v>
      </c>
    </row>
    <row r="21" spans="1:9" x14ac:dyDescent="0.25">
      <c r="A21" s="2">
        <v>14</v>
      </c>
      <c r="B21" s="1" t="s">
        <v>1257</v>
      </c>
      <c r="C21" s="3"/>
      <c r="D21" s="1" t="s">
        <v>1283</v>
      </c>
      <c r="E21" s="3" t="s">
        <v>11</v>
      </c>
      <c r="F21" s="2">
        <v>77</v>
      </c>
      <c r="G21" s="2">
        <v>64</v>
      </c>
      <c r="H21" s="2">
        <v>12</v>
      </c>
      <c r="I21" s="2">
        <v>2</v>
      </c>
    </row>
    <row r="22" spans="1:9" x14ac:dyDescent="0.25">
      <c r="A22" s="2">
        <v>15</v>
      </c>
      <c r="B22" s="1" t="s">
        <v>1259</v>
      </c>
      <c r="C22" s="3" t="s">
        <v>5</v>
      </c>
      <c r="D22" s="1" t="s">
        <v>1251</v>
      </c>
      <c r="E22" s="3" t="s">
        <v>3</v>
      </c>
      <c r="F22" s="2">
        <v>86</v>
      </c>
      <c r="G22" s="2">
        <v>102</v>
      </c>
      <c r="H22" s="2">
        <v>12</v>
      </c>
      <c r="I22" s="2">
        <v>3</v>
      </c>
    </row>
    <row r="23" spans="1:9" x14ac:dyDescent="0.25">
      <c r="A23" s="2">
        <v>16</v>
      </c>
      <c r="B23" s="1" t="s">
        <v>1375</v>
      </c>
      <c r="C23" s="3"/>
      <c r="D23" s="1" t="s">
        <v>1253</v>
      </c>
      <c r="E23" s="3" t="s">
        <v>11</v>
      </c>
      <c r="F23" s="2">
        <v>118</v>
      </c>
      <c r="G23" s="2">
        <v>97</v>
      </c>
      <c r="H23" s="2">
        <v>13</v>
      </c>
      <c r="I23" s="2">
        <v>3</v>
      </c>
    </row>
    <row r="24" spans="1:9" x14ac:dyDescent="0.25">
      <c r="A24" s="2">
        <v>17</v>
      </c>
      <c r="B24" s="1" t="s">
        <v>1263</v>
      </c>
      <c r="C24" s="3" t="s">
        <v>5</v>
      </c>
      <c r="D24" s="1" t="s">
        <v>1256</v>
      </c>
      <c r="E24" s="3" t="s">
        <v>11</v>
      </c>
      <c r="F24" s="2">
        <v>114</v>
      </c>
      <c r="G24" s="2">
        <v>75</v>
      </c>
      <c r="H24" s="2">
        <v>14</v>
      </c>
      <c r="I24" s="2">
        <v>3</v>
      </c>
    </row>
    <row r="25" spans="1:9" x14ac:dyDescent="0.25">
      <c r="A25" s="2">
        <v>18</v>
      </c>
      <c r="B25" s="1" t="s">
        <v>1337</v>
      </c>
      <c r="C25" s="3"/>
      <c r="D25" s="1" t="s">
        <v>1274</v>
      </c>
      <c r="E25" s="3" t="s">
        <v>11</v>
      </c>
      <c r="F25" s="2">
        <v>95</v>
      </c>
      <c r="G25" s="2">
        <v>89</v>
      </c>
      <c r="H25" s="2">
        <v>15</v>
      </c>
      <c r="I25" s="2">
        <v>3</v>
      </c>
    </row>
    <row r="26" spans="1:9" x14ac:dyDescent="0.25">
      <c r="A26" s="2">
        <v>19</v>
      </c>
      <c r="B26" s="1" t="s">
        <v>1355</v>
      </c>
      <c r="C26" s="3"/>
      <c r="D26" s="1" t="s">
        <v>1315</v>
      </c>
      <c r="E26" s="3" t="s">
        <v>11</v>
      </c>
      <c r="F26" s="2">
        <v>110</v>
      </c>
      <c r="G26" s="2">
        <v>95</v>
      </c>
      <c r="H26" s="2">
        <v>16</v>
      </c>
      <c r="I26" s="2">
        <v>3</v>
      </c>
    </row>
    <row r="27" spans="1:9" x14ac:dyDescent="0.25">
      <c r="A27" s="2">
        <v>20</v>
      </c>
      <c r="B27" s="1" t="s">
        <v>1267</v>
      </c>
      <c r="C27" s="3"/>
      <c r="D27" s="1" t="s">
        <v>1266</v>
      </c>
      <c r="E27" s="3" t="s">
        <v>3</v>
      </c>
      <c r="F27" s="2">
        <v>90</v>
      </c>
      <c r="G27" s="2">
        <v>95</v>
      </c>
      <c r="H27" s="2">
        <v>16</v>
      </c>
      <c r="I27" s="2">
        <v>4</v>
      </c>
    </row>
    <row r="28" spans="1:9" x14ac:dyDescent="0.25">
      <c r="A28" s="2">
        <v>21</v>
      </c>
      <c r="B28" s="1" t="s">
        <v>1339</v>
      </c>
      <c r="C28" s="3"/>
      <c r="D28" s="1" t="s">
        <v>1269</v>
      </c>
      <c r="E28" s="3" t="s">
        <v>11</v>
      </c>
      <c r="F28" s="2">
        <v>107</v>
      </c>
      <c r="G28" s="2">
        <v>100</v>
      </c>
      <c r="H28" s="2">
        <v>17</v>
      </c>
      <c r="I28" s="2">
        <v>4</v>
      </c>
    </row>
    <row r="29" spans="1:9" x14ac:dyDescent="0.25">
      <c r="A29" s="2">
        <v>22</v>
      </c>
      <c r="B29" s="1" t="s">
        <v>1271</v>
      </c>
      <c r="C29" s="3" t="s">
        <v>5</v>
      </c>
      <c r="D29" s="1" t="s">
        <v>1262</v>
      </c>
      <c r="E29" s="3" t="s">
        <v>3</v>
      </c>
      <c r="F29" s="2">
        <v>93</v>
      </c>
      <c r="G29" s="2">
        <v>97</v>
      </c>
      <c r="H29" s="2">
        <v>17</v>
      </c>
      <c r="I29" s="2">
        <v>5</v>
      </c>
    </row>
    <row r="30" spans="1:9" x14ac:dyDescent="0.25">
      <c r="A30" s="2">
        <v>23</v>
      </c>
      <c r="B30" s="1" t="s">
        <v>1366</v>
      </c>
      <c r="C30" s="3" t="s">
        <v>5</v>
      </c>
      <c r="D30" s="1" t="s">
        <v>1298</v>
      </c>
      <c r="E30" s="3" t="s">
        <v>11</v>
      </c>
      <c r="F30" s="2">
        <v>98</v>
      </c>
      <c r="G30" s="2">
        <v>88</v>
      </c>
      <c r="H30" s="2">
        <v>18</v>
      </c>
      <c r="I30" s="2">
        <v>5</v>
      </c>
    </row>
    <row r="31" spans="1:9" x14ac:dyDescent="0.25">
      <c r="A31" s="2">
        <v>24</v>
      </c>
      <c r="B31" s="1" t="s">
        <v>1356</v>
      </c>
      <c r="C31" s="3" t="s">
        <v>5</v>
      </c>
      <c r="D31" s="1" t="s">
        <v>1278</v>
      </c>
      <c r="E31" s="3" t="s">
        <v>3</v>
      </c>
      <c r="F31" s="2">
        <v>82</v>
      </c>
      <c r="G31" s="2">
        <v>98</v>
      </c>
      <c r="H31" s="2">
        <v>18</v>
      </c>
      <c r="I31" s="2">
        <v>6</v>
      </c>
    </row>
    <row r="32" spans="1:9" x14ac:dyDescent="0.25">
      <c r="A32" s="2">
        <v>25</v>
      </c>
      <c r="B32" s="1" t="s">
        <v>1340</v>
      </c>
      <c r="C32" s="3" t="s">
        <v>5</v>
      </c>
      <c r="D32" s="1" t="s">
        <v>1240</v>
      </c>
      <c r="E32" s="3" t="s">
        <v>11</v>
      </c>
      <c r="F32" s="2">
        <v>105</v>
      </c>
      <c r="G32" s="2">
        <v>102</v>
      </c>
      <c r="H32" s="2">
        <v>19</v>
      </c>
      <c r="I32" s="2">
        <v>6</v>
      </c>
    </row>
    <row r="33" spans="1:9" x14ac:dyDescent="0.25">
      <c r="A33" s="2">
        <v>26</v>
      </c>
      <c r="B33" s="1" t="s">
        <v>1276</v>
      </c>
      <c r="C33" s="3" t="s">
        <v>5</v>
      </c>
      <c r="D33" s="1" t="s">
        <v>1269</v>
      </c>
      <c r="E33" s="3" t="s">
        <v>11</v>
      </c>
      <c r="F33" s="2">
        <v>113</v>
      </c>
      <c r="G33" s="2">
        <v>90</v>
      </c>
      <c r="H33" s="2">
        <v>20</v>
      </c>
      <c r="I33" s="2">
        <v>6</v>
      </c>
    </row>
    <row r="34" spans="1:9" x14ac:dyDescent="0.25">
      <c r="A34" s="2">
        <v>27</v>
      </c>
      <c r="B34" s="1" t="s">
        <v>1277</v>
      </c>
      <c r="C34" s="3" t="s">
        <v>5</v>
      </c>
      <c r="D34" s="1" t="s">
        <v>1315</v>
      </c>
      <c r="E34" s="3" t="s">
        <v>11</v>
      </c>
      <c r="F34" s="2">
        <v>108</v>
      </c>
      <c r="G34" s="2">
        <v>87</v>
      </c>
      <c r="H34" s="2">
        <v>21</v>
      </c>
      <c r="I34" s="2">
        <v>6</v>
      </c>
    </row>
    <row r="35" spans="1:9" x14ac:dyDescent="0.25">
      <c r="A35" s="2">
        <v>28</v>
      </c>
      <c r="B35" s="1" t="s">
        <v>1341</v>
      </c>
      <c r="C35" s="3" t="s">
        <v>5</v>
      </c>
      <c r="D35" s="1" t="s">
        <v>1303</v>
      </c>
      <c r="E35" s="3" t="s">
        <v>11</v>
      </c>
      <c r="F35" s="2">
        <v>90</v>
      </c>
      <c r="G35" s="2">
        <v>67</v>
      </c>
      <c r="H35" s="2">
        <v>22</v>
      </c>
      <c r="I35" s="2">
        <v>6</v>
      </c>
    </row>
    <row r="36" spans="1:9" x14ac:dyDescent="0.25">
      <c r="A36" s="2">
        <v>29</v>
      </c>
      <c r="B36" s="1" t="s">
        <v>1281</v>
      </c>
      <c r="C36" s="3" t="s">
        <v>5</v>
      </c>
      <c r="D36" s="1" t="s">
        <v>1274</v>
      </c>
      <c r="E36" s="3" t="s">
        <v>11</v>
      </c>
      <c r="F36" s="2">
        <v>95</v>
      </c>
      <c r="G36" s="2">
        <v>64</v>
      </c>
      <c r="H36" s="2">
        <v>23</v>
      </c>
      <c r="I36" s="2">
        <v>6</v>
      </c>
    </row>
    <row r="37" spans="1:9" x14ac:dyDescent="0.25">
      <c r="A37" s="2">
        <v>30</v>
      </c>
      <c r="B37" s="1" t="s">
        <v>1282</v>
      </c>
      <c r="C37" s="3" t="s">
        <v>5</v>
      </c>
      <c r="D37" s="1" t="s">
        <v>1280</v>
      </c>
      <c r="E37" s="3" t="s">
        <v>3</v>
      </c>
      <c r="F37" s="2">
        <v>91</v>
      </c>
      <c r="G37" s="2">
        <v>95</v>
      </c>
      <c r="H37" s="2">
        <v>23</v>
      </c>
      <c r="I37" s="2">
        <v>7</v>
      </c>
    </row>
    <row r="38" spans="1:9" x14ac:dyDescent="0.25">
      <c r="A38" s="2">
        <v>31</v>
      </c>
      <c r="B38" s="1" t="s">
        <v>1284</v>
      </c>
      <c r="C38" s="3"/>
      <c r="D38" s="1" t="s">
        <v>1236</v>
      </c>
      <c r="E38" s="3" t="s">
        <v>11</v>
      </c>
      <c r="F38" s="2">
        <v>121</v>
      </c>
      <c r="G38" s="2">
        <v>115</v>
      </c>
      <c r="H38" s="2">
        <v>24</v>
      </c>
      <c r="I38" s="2">
        <v>7</v>
      </c>
    </row>
    <row r="39" spans="1:9" x14ac:dyDescent="0.25">
      <c r="A39" s="2">
        <v>32</v>
      </c>
      <c r="B39" s="1" t="s">
        <v>1357</v>
      </c>
      <c r="C39" s="3"/>
      <c r="D39" s="1" t="s">
        <v>1280</v>
      </c>
      <c r="E39" s="3" t="s">
        <v>11</v>
      </c>
      <c r="F39" s="2">
        <v>89</v>
      </c>
      <c r="G39" s="2">
        <v>80</v>
      </c>
      <c r="H39" s="2">
        <v>25</v>
      </c>
      <c r="I39" s="2">
        <v>7</v>
      </c>
    </row>
    <row r="40" spans="1:9" x14ac:dyDescent="0.25">
      <c r="A40" s="2">
        <v>33</v>
      </c>
      <c r="B40" s="1" t="s">
        <v>1358</v>
      </c>
      <c r="C40" s="3"/>
      <c r="D40" s="1" t="s">
        <v>1315</v>
      </c>
      <c r="E40" s="3" t="s">
        <v>3</v>
      </c>
      <c r="F40" s="2">
        <v>85</v>
      </c>
      <c r="G40" s="2">
        <v>97</v>
      </c>
      <c r="H40" s="2">
        <v>25</v>
      </c>
      <c r="I40" s="2">
        <v>8</v>
      </c>
    </row>
    <row r="41" spans="1:9" x14ac:dyDescent="0.25">
      <c r="A41" s="2">
        <v>34</v>
      </c>
      <c r="B41" s="1" t="s">
        <v>1288</v>
      </c>
      <c r="C41" s="3"/>
      <c r="D41" s="1" t="s">
        <v>1285</v>
      </c>
      <c r="E41" s="3" t="s">
        <v>11</v>
      </c>
      <c r="F41" s="2">
        <v>90</v>
      </c>
      <c r="G41" s="2">
        <v>79</v>
      </c>
      <c r="H41" s="2">
        <v>26</v>
      </c>
      <c r="I41" s="2">
        <v>8</v>
      </c>
    </row>
    <row r="42" spans="1:9" x14ac:dyDescent="0.25">
      <c r="A42" s="2">
        <v>35</v>
      </c>
      <c r="B42" s="1" t="s">
        <v>1289</v>
      </c>
      <c r="C42" s="3"/>
      <c r="D42" s="1" t="s">
        <v>1269</v>
      </c>
      <c r="E42" s="3" t="s">
        <v>11</v>
      </c>
      <c r="F42" s="2">
        <v>110</v>
      </c>
      <c r="G42" s="2">
        <v>91</v>
      </c>
      <c r="H42" s="2">
        <v>27</v>
      </c>
      <c r="I42" s="2">
        <v>8</v>
      </c>
    </row>
    <row r="43" spans="1:9" x14ac:dyDescent="0.25">
      <c r="A43" s="2">
        <v>36</v>
      </c>
      <c r="B43" s="1" t="s">
        <v>1359</v>
      </c>
      <c r="C43" s="3"/>
      <c r="D43" s="1" t="s">
        <v>1303</v>
      </c>
      <c r="E43" s="3" t="s">
        <v>11</v>
      </c>
      <c r="F43" s="2">
        <v>99</v>
      </c>
      <c r="G43" s="2">
        <v>95</v>
      </c>
      <c r="H43" s="2">
        <v>28</v>
      </c>
      <c r="I43" s="2">
        <v>8</v>
      </c>
    </row>
    <row r="44" spans="1:9" x14ac:dyDescent="0.25">
      <c r="A44" s="2">
        <v>37</v>
      </c>
      <c r="B44" s="1" t="s">
        <v>1292</v>
      </c>
      <c r="C44" s="3" t="s">
        <v>5</v>
      </c>
      <c r="D44" s="1" t="s">
        <v>1321</v>
      </c>
      <c r="E44" s="3" t="s">
        <v>11</v>
      </c>
      <c r="F44" s="2">
        <v>96</v>
      </c>
      <c r="G44" s="2">
        <v>89</v>
      </c>
      <c r="H44" s="2">
        <v>29</v>
      </c>
      <c r="I44" s="2">
        <v>8</v>
      </c>
    </row>
    <row r="45" spans="1:9" x14ac:dyDescent="0.25">
      <c r="A45" s="2">
        <v>38</v>
      </c>
      <c r="B45" s="1" t="s">
        <v>1293</v>
      </c>
      <c r="C45" s="3" t="s">
        <v>5</v>
      </c>
      <c r="D45" s="1" t="s">
        <v>1256</v>
      </c>
      <c r="E45" s="3" t="s">
        <v>11</v>
      </c>
      <c r="F45" s="2">
        <v>112</v>
      </c>
      <c r="G45" s="2">
        <v>91</v>
      </c>
      <c r="H45" s="2">
        <v>30</v>
      </c>
      <c r="I45" s="2">
        <v>8</v>
      </c>
    </row>
    <row r="46" spans="1:9" x14ac:dyDescent="0.25">
      <c r="A46" s="2">
        <v>39</v>
      </c>
      <c r="B46" s="1" t="s">
        <v>1294</v>
      </c>
      <c r="C46" s="3" t="s">
        <v>5</v>
      </c>
      <c r="D46" s="1" t="s">
        <v>1278</v>
      </c>
      <c r="E46" s="3" t="s">
        <v>11</v>
      </c>
      <c r="F46" s="2">
        <v>96</v>
      </c>
      <c r="G46" s="2">
        <v>91</v>
      </c>
      <c r="H46" s="2">
        <v>31</v>
      </c>
      <c r="I46" s="2">
        <v>8</v>
      </c>
    </row>
    <row r="47" spans="1:9" x14ac:dyDescent="0.25">
      <c r="A47" s="2">
        <v>40</v>
      </c>
      <c r="B47" s="1" t="s">
        <v>1369</v>
      </c>
      <c r="C47" s="3"/>
      <c r="D47" s="1" t="s">
        <v>1266</v>
      </c>
      <c r="E47" s="3" t="s">
        <v>11</v>
      </c>
      <c r="F47" s="2">
        <v>92</v>
      </c>
      <c r="G47" s="2">
        <v>72</v>
      </c>
      <c r="H47" s="2">
        <v>32</v>
      </c>
      <c r="I47" s="2">
        <v>8</v>
      </c>
    </row>
    <row r="48" spans="1:9" x14ac:dyDescent="0.25">
      <c r="A48" s="2">
        <v>41</v>
      </c>
      <c r="B48" s="1" t="s">
        <v>1297</v>
      </c>
      <c r="C48" s="3" t="s">
        <v>5</v>
      </c>
      <c r="D48" s="1" t="s">
        <v>1269</v>
      </c>
      <c r="E48" s="3" t="s">
        <v>11</v>
      </c>
      <c r="F48" s="2">
        <v>106</v>
      </c>
      <c r="G48" s="2">
        <v>104</v>
      </c>
      <c r="H48" s="2">
        <v>33</v>
      </c>
      <c r="I48" s="2">
        <v>8</v>
      </c>
    </row>
    <row r="49" spans="1:9" x14ac:dyDescent="0.25">
      <c r="A49" s="2">
        <v>42</v>
      </c>
      <c r="B49" s="1" t="s">
        <v>1376</v>
      </c>
      <c r="C49" s="3"/>
      <c r="D49" s="1" t="s">
        <v>1264</v>
      </c>
      <c r="E49" s="3" t="s">
        <v>3</v>
      </c>
      <c r="F49" s="2">
        <v>94</v>
      </c>
      <c r="G49" s="2">
        <v>99</v>
      </c>
      <c r="H49" s="2">
        <v>33</v>
      </c>
      <c r="I49" s="2">
        <v>9</v>
      </c>
    </row>
    <row r="50" spans="1:9" x14ac:dyDescent="0.25">
      <c r="A50" s="2">
        <v>43</v>
      </c>
      <c r="B50" s="1" t="s">
        <v>1360</v>
      </c>
      <c r="C50" s="3"/>
      <c r="D50" s="1" t="s">
        <v>1238</v>
      </c>
      <c r="E50" s="3" t="s">
        <v>11</v>
      </c>
      <c r="F50" s="2">
        <v>111</v>
      </c>
      <c r="G50" s="2">
        <v>97</v>
      </c>
      <c r="H50" s="2">
        <v>34</v>
      </c>
      <c r="I50" s="2">
        <v>9</v>
      </c>
    </row>
    <row r="51" spans="1:9" x14ac:dyDescent="0.25">
      <c r="A51" s="2">
        <v>44</v>
      </c>
      <c r="B51" s="1" t="s">
        <v>1344</v>
      </c>
      <c r="C51" s="3"/>
      <c r="D51" s="1" t="s">
        <v>1240</v>
      </c>
      <c r="E51" s="3" t="s">
        <v>11</v>
      </c>
      <c r="F51" s="2">
        <v>104</v>
      </c>
      <c r="G51" s="2">
        <v>99</v>
      </c>
      <c r="H51" s="2">
        <v>35</v>
      </c>
      <c r="I51" s="2">
        <v>9</v>
      </c>
    </row>
    <row r="52" spans="1:9" x14ac:dyDescent="0.25">
      <c r="A52" s="2">
        <v>45</v>
      </c>
      <c r="B52" s="1" t="s">
        <v>1302</v>
      </c>
      <c r="C52" s="3"/>
      <c r="D52" s="1" t="s">
        <v>1262</v>
      </c>
      <c r="E52" s="3" t="s">
        <v>11</v>
      </c>
      <c r="F52" s="2">
        <v>106</v>
      </c>
      <c r="G52" s="2">
        <v>102</v>
      </c>
      <c r="H52" s="2">
        <v>36</v>
      </c>
      <c r="I52" s="2">
        <v>9</v>
      </c>
    </row>
    <row r="53" spans="1:9" x14ac:dyDescent="0.25">
      <c r="A53" s="2">
        <v>46</v>
      </c>
      <c r="B53" s="1" t="s">
        <v>1304</v>
      </c>
      <c r="C53" s="3"/>
      <c r="D53" s="1" t="s">
        <v>1247</v>
      </c>
      <c r="E53" s="3" t="s">
        <v>3</v>
      </c>
      <c r="F53" s="2">
        <v>89</v>
      </c>
      <c r="G53" s="2">
        <v>100</v>
      </c>
      <c r="H53" s="2">
        <v>36</v>
      </c>
      <c r="I53" s="2">
        <v>10</v>
      </c>
    </row>
    <row r="54" spans="1:9" x14ac:dyDescent="0.25">
      <c r="A54" s="2">
        <v>47</v>
      </c>
      <c r="B54" s="1" t="s">
        <v>1345</v>
      </c>
      <c r="C54" s="3"/>
      <c r="D54" s="1" t="s">
        <v>1278</v>
      </c>
      <c r="E54" s="3" t="s">
        <v>11</v>
      </c>
      <c r="F54" s="2">
        <v>89</v>
      </c>
      <c r="G54" s="2">
        <v>80</v>
      </c>
      <c r="H54" s="2">
        <v>37</v>
      </c>
      <c r="I54" s="2">
        <v>10</v>
      </c>
    </row>
    <row r="55" spans="1:9" x14ac:dyDescent="0.25">
      <c r="A55" s="2">
        <v>48</v>
      </c>
      <c r="B55" s="1" t="s">
        <v>1361</v>
      </c>
      <c r="C55" s="3" t="s">
        <v>5</v>
      </c>
      <c r="D55" s="1" t="s">
        <v>1264</v>
      </c>
      <c r="E55" s="3" t="s">
        <v>11</v>
      </c>
      <c r="F55" s="2">
        <v>85</v>
      </c>
      <c r="G55" s="2">
        <v>59</v>
      </c>
      <c r="H55" s="2">
        <v>38</v>
      </c>
      <c r="I55" s="2">
        <v>10</v>
      </c>
    </row>
    <row r="56" spans="1:9" x14ac:dyDescent="0.25">
      <c r="A56" s="2">
        <v>49</v>
      </c>
      <c r="B56" s="1" t="s">
        <v>1307</v>
      </c>
      <c r="C56" s="3" t="s">
        <v>5</v>
      </c>
      <c r="D56" s="1" t="s">
        <v>1283</v>
      </c>
      <c r="E56" s="3" t="s">
        <v>11</v>
      </c>
      <c r="F56" s="2">
        <v>94</v>
      </c>
      <c r="G56" s="2">
        <v>82</v>
      </c>
      <c r="H56" s="2">
        <v>39</v>
      </c>
      <c r="I56" s="2">
        <v>10</v>
      </c>
    </row>
    <row r="57" spans="1:9" x14ac:dyDescent="0.25">
      <c r="A57" s="2">
        <v>50</v>
      </c>
      <c r="B57" s="1" t="s">
        <v>1346</v>
      </c>
      <c r="C57" s="3"/>
      <c r="D57" s="1" t="s">
        <v>1283</v>
      </c>
      <c r="E57" s="3" t="s">
        <v>11</v>
      </c>
      <c r="F57" s="2">
        <v>102</v>
      </c>
      <c r="G57" s="2">
        <v>101</v>
      </c>
      <c r="H57" s="2">
        <v>40</v>
      </c>
      <c r="I57" s="2">
        <v>10</v>
      </c>
    </row>
    <row r="58" spans="1:9" x14ac:dyDescent="0.25">
      <c r="A58" s="2">
        <v>51</v>
      </c>
      <c r="B58" s="1" t="s">
        <v>1347</v>
      </c>
      <c r="C58" s="3"/>
      <c r="D58" s="1" t="s">
        <v>1242</v>
      </c>
      <c r="E58" s="3" t="s">
        <v>3</v>
      </c>
      <c r="F58" s="2">
        <v>91</v>
      </c>
      <c r="G58" s="2">
        <v>108</v>
      </c>
      <c r="H58" s="2">
        <v>40</v>
      </c>
      <c r="I58" s="2">
        <v>11</v>
      </c>
    </row>
    <row r="59" spans="1:9" x14ac:dyDescent="0.25">
      <c r="A59" s="2">
        <v>52</v>
      </c>
      <c r="B59" s="1" t="s">
        <v>1348</v>
      </c>
      <c r="C59" s="3" t="s">
        <v>5</v>
      </c>
      <c r="D59" s="1" t="s">
        <v>1285</v>
      </c>
      <c r="E59" s="3" t="s">
        <v>11</v>
      </c>
      <c r="F59" s="2">
        <v>98</v>
      </c>
      <c r="G59" s="2">
        <v>77</v>
      </c>
      <c r="H59" s="2">
        <v>41</v>
      </c>
      <c r="I59" s="2">
        <v>11</v>
      </c>
    </row>
    <row r="60" spans="1:9" x14ac:dyDescent="0.25">
      <c r="A60" s="2">
        <v>53</v>
      </c>
      <c r="B60" s="1" t="s">
        <v>1349</v>
      </c>
      <c r="C60" s="3"/>
      <c r="D60" s="1" t="s">
        <v>1296</v>
      </c>
      <c r="E60" s="3" t="s">
        <v>11</v>
      </c>
      <c r="F60" s="2">
        <v>83</v>
      </c>
      <c r="G60" s="2">
        <v>71</v>
      </c>
      <c r="H60" s="2">
        <v>42</v>
      </c>
      <c r="I60" s="2">
        <v>11</v>
      </c>
    </row>
    <row r="61" spans="1:9" x14ac:dyDescent="0.25">
      <c r="A61" s="2">
        <v>54</v>
      </c>
      <c r="B61" s="1" t="s">
        <v>1313</v>
      </c>
      <c r="C61" s="3" t="s">
        <v>5</v>
      </c>
      <c r="D61" s="1" t="s">
        <v>1291</v>
      </c>
      <c r="E61" s="3" t="s">
        <v>3</v>
      </c>
      <c r="F61" s="2">
        <v>78</v>
      </c>
      <c r="G61" s="2">
        <v>92</v>
      </c>
      <c r="H61" s="2">
        <v>42</v>
      </c>
      <c r="I61" s="2">
        <v>12</v>
      </c>
    </row>
    <row r="62" spans="1:9" x14ac:dyDescent="0.25">
      <c r="A62" s="2">
        <v>55</v>
      </c>
      <c r="B62" s="1" t="s">
        <v>1377</v>
      </c>
      <c r="C62" s="3"/>
      <c r="D62" s="1" t="s">
        <v>1245</v>
      </c>
      <c r="E62" s="3" t="s">
        <v>3</v>
      </c>
      <c r="F62" s="2">
        <v>93</v>
      </c>
      <c r="G62" s="2">
        <v>99</v>
      </c>
      <c r="H62" s="2">
        <v>42</v>
      </c>
      <c r="I62" s="2">
        <v>13</v>
      </c>
    </row>
    <row r="63" spans="1:9" x14ac:dyDescent="0.25">
      <c r="A63" s="2">
        <v>56</v>
      </c>
      <c r="B63" s="1" t="s">
        <v>1350</v>
      </c>
      <c r="C63" s="3"/>
      <c r="D63" s="1" t="s">
        <v>1280</v>
      </c>
      <c r="E63" s="3" t="s">
        <v>11</v>
      </c>
      <c r="F63" s="2">
        <v>93</v>
      </c>
      <c r="G63" s="2">
        <v>86</v>
      </c>
      <c r="H63" s="2">
        <v>43</v>
      </c>
      <c r="I63" s="2">
        <v>13</v>
      </c>
    </row>
    <row r="64" spans="1:9" x14ac:dyDescent="0.25">
      <c r="A64" s="2">
        <v>57</v>
      </c>
      <c r="B64" s="1" t="s">
        <v>1351</v>
      </c>
      <c r="C64" s="3" t="s">
        <v>5</v>
      </c>
      <c r="D64" s="1" t="s">
        <v>1240</v>
      </c>
      <c r="E64" s="3" t="s">
        <v>3</v>
      </c>
      <c r="F64" s="2">
        <v>99</v>
      </c>
      <c r="G64" s="2">
        <v>100</v>
      </c>
      <c r="H64" s="2">
        <v>43</v>
      </c>
      <c r="I64" s="2">
        <v>14</v>
      </c>
    </row>
    <row r="65" spans="1:9" x14ac:dyDescent="0.25">
      <c r="A65" s="2">
        <v>58</v>
      </c>
      <c r="B65" s="1" t="s">
        <v>1352</v>
      </c>
      <c r="C65" s="3"/>
      <c r="D65" s="1" t="s">
        <v>1240</v>
      </c>
      <c r="E65" s="3" t="s">
        <v>11</v>
      </c>
      <c r="F65" s="2">
        <v>98</v>
      </c>
      <c r="G65" s="2">
        <v>86</v>
      </c>
      <c r="H65" s="2">
        <v>44</v>
      </c>
      <c r="I65" s="2">
        <v>14</v>
      </c>
    </row>
    <row r="66" spans="1:9" x14ac:dyDescent="0.25">
      <c r="A66" s="2">
        <v>59</v>
      </c>
      <c r="B66" s="1" t="s">
        <v>1378</v>
      </c>
      <c r="C66" s="3"/>
      <c r="D66" s="1" t="s">
        <v>1262</v>
      </c>
      <c r="E66" s="3" t="s">
        <v>11</v>
      </c>
      <c r="F66" s="2">
        <v>96</v>
      </c>
      <c r="G66" s="2">
        <v>86</v>
      </c>
      <c r="H66" s="2">
        <v>45</v>
      </c>
      <c r="I66" s="2">
        <v>14</v>
      </c>
    </row>
    <row r="67" spans="1:9" x14ac:dyDescent="0.25">
      <c r="A67" s="2">
        <v>60</v>
      </c>
      <c r="B67" s="1" t="s">
        <v>1323</v>
      </c>
      <c r="C67" s="3" t="s">
        <v>5</v>
      </c>
      <c r="D67" s="1" t="s">
        <v>1296</v>
      </c>
      <c r="E67" s="3" t="s">
        <v>11</v>
      </c>
      <c r="F67" s="2">
        <v>100</v>
      </c>
      <c r="G67" s="2">
        <v>94</v>
      </c>
      <c r="H67" s="2">
        <v>46</v>
      </c>
      <c r="I67" s="2">
        <v>14</v>
      </c>
    </row>
    <row r="68" spans="1:9" x14ac:dyDescent="0.25">
      <c r="A68" s="2">
        <v>61</v>
      </c>
      <c r="B68" s="1" t="s">
        <v>1363</v>
      </c>
      <c r="C68" s="3"/>
      <c r="D68" s="1" t="s">
        <v>1298</v>
      </c>
      <c r="E68" s="3" t="s">
        <v>3</v>
      </c>
      <c r="F68" s="2">
        <v>84</v>
      </c>
      <c r="G68" s="2">
        <v>87</v>
      </c>
      <c r="H68" s="2">
        <v>46</v>
      </c>
      <c r="I68" s="2">
        <v>15</v>
      </c>
    </row>
    <row r="69" spans="1:9" x14ac:dyDescent="0.25">
      <c r="A69" s="2">
        <v>62</v>
      </c>
      <c r="B69" s="1" t="s">
        <v>1325</v>
      </c>
      <c r="C69" s="3" t="s">
        <v>5</v>
      </c>
      <c r="D69" s="1" t="s">
        <v>1274</v>
      </c>
      <c r="E69" s="3" t="s">
        <v>11</v>
      </c>
      <c r="F69" s="2">
        <v>100</v>
      </c>
      <c r="G69" s="2">
        <v>68</v>
      </c>
      <c r="H69" s="2">
        <v>47</v>
      </c>
      <c r="I69" s="2">
        <v>15</v>
      </c>
    </row>
    <row r="70" spans="1:9" x14ac:dyDescent="0.25">
      <c r="A70" s="2">
        <v>63</v>
      </c>
      <c r="B70" s="1" t="s">
        <v>1379</v>
      </c>
      <c r="C70" s="3" t="s">
        <v>5</v>
      </c>
      <c r="D70" s="1" t="s">
        <v>1262</v>
      </c>
      <c r="E70" s="3" t="s">
        <v>3</v>
      </c>
      <c r="F70" s="2">
        <v>72</v>
      </c>
      <c r="G70" s="2">
        <v>83</v>
      </c>
      <c r="H70" s="2">
        <v>47</v>
      </c>
      <c r="I70" s="2">
        <v>16</v>
      </c>
    </row>
    <row r="71" spans="1:9" x14ac:dyDescent="0.25">
      <c r="A71" s="2">
        <v>64</v>
      </c>
      <c r="B71" s="1" t="s">
        <v>1364</v>
      </c>
      <c r="C71" s="3"/>
      <c r="D71" s="1" t="s">
        <v>1260</v>
      </c>
      <c r="E71" s="3" t="s">
        <v>11</v>
      </c>
      <c r="F71" s="2">
        <v>93</v>
      </c>
      <c r="G71" s="2">
        <v>83</v>
      </c>
      <c r="H71" s="2">
        <v>48</v>
      </c>
      <c r="I71" s="2">
        <v>16</v>
      </c>
    </row>
    <row r="72" spans="1:9" x14ac:dyDescent="0.25">
      <c r="A72" s="2">
        <v>65</v>
      </c>
      <c r="B72" s="1" t="s">
        <v>1353</v>
      </c>
      <c r="C72" s="3" t="s">
        <v>5</v>
      </c>
      <c r="D72" s="1" t="s">
        <v>1266</v>
      </c>
      <c r="E72" s="3" t="s">
        <v>11</v>
      </c>
      <c r="F72" s="2">
        <v>92</v>
      </c>
      <c r="G72" s="2">
        <v>87</v>
      </c>
      <c r="H72" s="2">
        <v>49</v>
      </c>
      <c r="I72" s="2">
        <v>16</v>
      </c>
    </row>
    <row r="73" spans="1:9" x14ac:dyDescent="0.25">
      <c r="A73" s="2">
        <v>66</v>
      </c>
      <c r="B73" s="1" t="s">
        <v>1328</v>
      </c>
      <c r="C73" s="3"/>
      <c r="D73" s="1" t="s">
        <v>1256</v>
      </c>
      <c r="E73" s="3" t="s">
        <v>11</v>
      </c>
      <c r="F73" s="2">
        <v>107</v>
      </c>
      <c r="G73" s="2">
        <v>75</v>
      </c>
      <c r="H73" s="2">
        <v>50</v>
      </c>
      <c r="I73" s="2">
        <v>16</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98.742424242424249</v>
      </c>
      <c r="C1" s="6" t="s">
        <v>1384</v>
      </c>
    </row>
    <row r="2" spans="1:9" x14ac:dyDescent="0.25">
      <c r="B2" s="5">
        <f>STDEV(G8:G73)</f>
        <v>10.228633424115939</v>
      </c>
      <c r="C2" s="6" t="s">
        <v>1385</v>
      </c>
    </row>
    <row r="3" spans="1:9" x14ac:dyDescent="0.25">
      <c r="B3" s="5"/>
      <c r="C3" s="6"/>
    </row>
    <row r="4" spans="1:9" x14ac:dyDescent="0.25">
      <c r="B4" s="5">
        <f>AVERAGE(F8:F73)</f>
        <v>99.015151515151516</v>
      </c>
      <c r="C4" s="6" t="s">
        <v>1386</v>
      </c>
    </row>
    <row r="5" spans="1:9" x14ac:dyDescent="0.25">
      <c r="B5" s="5">
        <f>STDEV(F8:F73)</f>
        <v>11.51252485071058</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t="s">
        <v>5</v>
      </c>
      <c r="D8" s="1" t="s">
        <v>1274</v>
      </c>
      <c r="E8" s="3" t="s">
        <v>3</v>
      </c>
      <c r="F8" s="2">
        <v>95</v>
      </c>
      <c r="G8" s="2">
        <v>96</v>
      </c>
      <c r="H8" s="2">
        <v>0</v>
      </c>
      <c r="I8" s="2">
        <v>1</v>
      </c>
    </row>
    <row r="9" spans="1:9" x14ac:dyDescent="0.25">
      <c r="A9" s="2">
        <v>2</v>
      </c>
      <c r="B9" s="1" t="s">
        <v>1237</v>
      </c>
      <c r="C9" s="3"/>
      <c r="D9" s="1" t="s">
        <v>1272</v>
      </c>
      <c r="E9" s="3" t="s">
        <v>11</v>
      </c>
      <c r="F9" s="2">
        <v>98</v>
      </c>
      <c r="G9" s="2">
        <v>95</v>
      </c>
      <c r="H9" s="2">
        <v>1</v>
      </c>
      <c r="I9" s="2">
        <v>1</v>
      </c>
    </row>
    <row r="10" spans="1:9" x14ac:dyDescent="0.25">
      <c r="A10" s="2">
        <v>3</v>
      </c>
      <c r="B10" s="1" t="s">
        <v>1354</v>
      </c>
      <c r="C10" s="3"/>
      <c r="D10" s="1" t="s">
        <v>1298</v>
      </c>
      <c r="E10" s="3" t="s">
        <v>11</v>
      </c>
      <c r="F10" s="2">
        <v>102</v>
      </c>
      <c r="G10" s="2">
        <v>81</v>
      </c>
      <c r="H10" s="2">
        <v>2</v>
      </c>
      <c r="I10" s="2">
        <v>1</v>
      </c>
    </row>
    <row r="11" spans="1:9" x14ac:dyDescent="0.25">
      <c r="A11" s="2">
        <v>4</v>
      </c>
      <c r="B11" s="1" t="s">
        <v>1331</v>
      </c>
      <c r="C11" s="3" t="s">
        <v>5</v>
      </c>
      <c r="D11" s="1" t="s">
        <v>1242</v>
      </c>
      <c r="E11" s="3" t="s">
        <v>3</v>
      </c>
      <c r="F11" s="2">
        <v>86</v>
      </c>
      <c r="G11" s="2">
        <v>91</v>
      </c>
      <c r="H11" s="2">
        <v>2</v>
      </c>
      <c r="I11" s="2">
        <v>2</v>
      </c>
    </row>
    <row r="12" spans="1:9" x14ac:dyDescent="0.25">
      <c r="A12" s="2">
        <v>5</v>
      </c>
      <c r="B12" s="1" t="s">
        <v>1244</v>
      </c>
      <c r="C12" s="3" t="s">
        <v>5</v>
      </c>
      <c r="D12" s="1" t="s">
        <v>1238</v>
      </c>
      <c r="E12" s="3" t="s">
        <v>3</v>
      </c>
      <c r="F12" s="2">
        <v>73</v>
      </c>
      <c r="G12" s="2">
        <v>85</v>
      </c>
      <c r="H12" s="2">
        <v>2</v>
      </c>
      <c r="I12" s="2">
        <v>3</v>
      </c>
    </row>
    <row r="13" spans="1:9" x14ac:dyDescent="0.25">
      <c r="A13" s="2">
        <v>6</v>
      </c>
      <c r="B13" s="1" t="s">
        <v>1246</v>
      </c>
      <c r="C13" s="3" t="s">
        <v>5</v>
      </c>
      <c r="D13" s="1" t="s">
        <v>1236</v>
      </c>
      <c r="E13" s="3" t="s">
        <v>3</v>
      </c>
      <c r="F13" s="2">
        <v>100</v>
      </c>
      <c r="G13" s="2">
        <v>103</v>
      </c>
      <c r="H13" s="2">
        <v>2</v>
      </c>
      <c r="I13" s="2">
        <v>4</v>
      </c>
    </row>
    <row r="14" spans="1:9" x14ac:dyDescent="0.25">
      <c r="A14" s="2">
        <v>7</v>
      </c>
      <c r="B14" s="1" t="s">
        <v>1333</v>
      </c>
      <c r="C14" s="3" t="s">
        <v>5</v>
      </c>
      <c r="D14" s="1" t="s">
        <v>1258</v>
      </c>
      <c r="E14" s="3" t="s">
        <v>3</v>
      </c>
      <c r="F14" s="2">
        <v>86</v>
      </c>
      <c r="G14" s="2">
        <v>92</v>
      </c>
      <c r="H14" s="2">
        <v>2</v>
      </c>
      <c r="I14" s="2">
        <v>5</v>
      </c>
    </row>
    <row r="15" spans="1:9" x14ac:dyDescent="0.25">
      <c r="A15" s="2">
        <v>8</v>
      </c>
      <c r="B15" s="1" t="s">
        <v>1250</v>
      </c>
      <c r="C15" s="3" t="s">
        <v>5</v>
      </c>
      <c r="D15" s="1" t="s">
        <v>1253</v>
      </c>
      <c r="E15" s="3" t="s">
        <v>3</v>
      </c>
      <c r="F15" s="2">
        <v>93</v>
      </c>
      <c r="G15" s="2">
        <v>109</v>
      </c>
      <c r="H15" s="2">
        <v>2</v>
      </c>
      <c r="I15" s="2">
        <v>6</v>
      </c>
    </row>
    <row r="16" spans="1:9" x14ac:dyDescent="0.25">
      <c r="A16" s="2">
        <v>9</v>
      </c>
      <c r="B16" s="1" t="s">
        <v>1252</v>
      </c>
      <c r="C16" s="3"/>
      <c r="D16" s="1" t="s">
        <v>1321</v>
      </c>
      <c r="E16" s="3" t="s">
        <v>11</v>
      </c>
      <c r="F16" s="2">
        <v>106</v>
      </c>
      <c r="G16" s="2">
        <v>103</v>
      </c>
      <c r="H16" s="2">
        <v>3</v>
      </c>
      <c r="I16" s="2">
        <v>6</v>
      </c>
    </row>
    <row r="17" spans="1:9" x14ac:dyDescent="0.25">
      <c r="A17" s="2">
        <v>10</v>
      </c>
      <c r="B17" s="1" t="s">
        <v>1335</v>
      </c>
      <c r="C17" s="3"/>
      <c r="D17" s="1" t="s">
        <v>1296</v>
      </c>
      <c r="E17" s="3" t="s">
        <v>11</v>
      </c>
      <c r="F17" s="2">
        <v>102</v>
      </c>
      <c r="G17" s="2">
        <v>93</v>
      </c>
      <c r="H17" s="2">
        <v>4</v>
      </c>
      <c r="I17" s="2">
        <v>6</v>
      </c>
    </row>
    <row r="18" spans="1:9" x14ac:dyDescent="0.25">
      <c r="A18" s="2">
        <v>11</v>
      </c>
      <c r="B18" s="1" t="s">
        <v>1255</v>
      </c>
      <c r="C18" s="3" t="s">
        <v>5</v>
      </c>
      <c r="D18" s="1" t="s">
        <v>1260</v>
      </c>
      <c r="E18" s="3" t="s">
        <v>3</v>
      </c>
      <c r="F18" s="2">
        <v>76</v>
      </c>
      <c r="G18" s="2">
        <v>102</v>
      </c>
      <c r="H18" s="2">
        <v>4</v>
      </c>
      <c r="I18" s="2">
        <v>7</v>
      </c>
    </row>
    <row r="19" spans="1:9" x14ac:dyDescent="0.25">
      <c r="A19" s="2">
        <v>12</v>
      </c>
      <c r="B19" s="1" t="s">
        <v>1259</v>
      </c>
      <c r="C19" s="3" t="s">
        <v>5</v>
      </c>
      <c r="D19" s="1" t="s">
        <v>1278</v>
      </c>
      <c r="E19" s="3" t="s">
        <v>3</v>
      </c>
      <c r="F19" s="2">
        <v>82</v>
      </c>
      <c r="G19" s="2">
        <v>94</v>
      </c>
      <c r="H19" s="2">
        <v>4</v>
      </c>
      <c r="I19" s="2">
        <v>8</v>
      </c>
    </row>
    <row r="20" spans="1:9" x14ac:dyDescent="0.25">
      <c r="A20" s="2">
        <v>13</v>
      </c>
      <c r="B20" s="1" t="s">
        <v>1375</v>
      </c>
      <c r="C20" s="3"/>
      <c r="D20" s="1" t="s">
        <v>1242</v>
      </c>
      <c r="E20" s="3" t="s">
        <v>3</v>
      </c>
      <c r="F20" s="2">
        <v>95</v>
      </c>
      <c r="G20" s="2">
        <v>105</v>
      </c>
      <c r="H20" s="2">
        <v>4</v>
      </c>
      <c r="I20" s="2">
        <v>9</v>
      </c>
    </row>
    <row r="21" spans="1:9" x14ac:dyDescent="0.25">
      <c r="A21" s="2">
        <v>14</v>
      </c>
      <c r="B21" s="1" t="s">
        <v>1263</v>
      </c>
      <c r="C21" s="3" t="s">
        <v>5</v>
      </c>
      <c r="D21" s="1" t="s">
        <v>1240</v>
      </c>
      <c r="E21" s="3" t="s">
        <v>11</v>
      </c>
      <c r="F21" s="2">
        <v>100</v>
      </c>
      <c r="G21" s="2">
        <v>86</v>
      </c>
      <c r="H21" s="2">
        <v>5</v>
      </c>
      <c r="I21" s="2">
        <v>9</v>
      </c>
    </row>
    <row r="22" spans="1:9" x14ac:dyDescent="0.25">
      <c r="A22" s="2">
        <v>15</v>
      </c>
      <c r="B22" s="1" t="s">
        <v>1265</v>
      </c>
      <c r="C22" s="3" t="s">
        <v>5</v>
      </c>
      <c r="D22" s="1" t="s">
        <v>1262</v>
      </c>
      <c r="E22" s="3" t="s">
        <v>11</v>
      </c>
      <c r="F22" s="2">
        <v>91</v>
      </c>
      <c r="G22" s="2">
        <v>82</v>
      </c>
      <c r="H22" s="2">
        <v>6</v>
      </c>
      <c r="I22" s="2">
        <v>9</v>
      </c>
    </row>
    <row r="23" spans="1:9" x14ac:dyDescent="0.25">
      <c r="A23" s="2">
        <v>16</v>
      </c>
      <c r="B23" s="1" t="s">
        <v>1355</v>
      </c>
      <c r="C23" s="3"/>
      <c r="D23" s="1" t="s">
        <v>1285</v>
      </c>
      <c r="E23" s="3" t="s">
        <v>3</v>
      </c>
      <c r="F23" s="2">
        <v>92</v>
      </c>
      <c r="G23" s="2">
        <v>97</v>
      </c>
      <c r="H23" s="2">
        <v>6</v>
      </c>
      <c r="I23" s="2">
        <v>10</v>
      </c>
    </row>
    <row r="24" spans="1:9" x14ac:dyDescent="0.25">
      <c r="A24" s="2">
        <v>17</v>
      </c>
      <c r="B24" s="1" t="s">
        <v>1267</v>
      </c>
      <c r="C24" s="3" t="s">
        <v>5</v>
      </c>
      <c r="D24" s="1" t="s">
        <v>1245</v>
      </c>
      <c r="E24" s="3" t="s">
        <v>11</v>
      </c>
      <c r="F24" s="2">
        <v>105</v>
      </c>
      <c r="G24" s="2">
        <v>99</v>
      </c>
      <c r="H24" s="2">
        <v>7</v>
      </c>
      <c r="I24" s="2">
        <v>10</v>
      </c>
    </row>
    <row r="25" spans="1:9" x14ac:dyDescent="0.25">
      <c r="A25" s="2">
        <v>18</v>
      </c>
      <c r="B25" s="1" t="s">
        <v>1339</v>
      </c>
      <c r="C25" s="3" t="s">
        <v>5</v>
      </c>
      <c r="D25" s="1" t="s">
        <v>1234</v>
      </c>
      <c r="E25" s="3" t="s">
        <v>3</v>
      </c>
      <c r="F25" s="2">
        <v>100</v>
      </c>
      <c r="G25" s="2">
        <v>107</v>
      </c>
      <c r="H25" s="2">
        <v>7</v>
      </c>
      <c r="I25" s="2">
        <v>11</v>
      </c>
    </row>
    <row r="26" spans="1:9" x14ac:dyDescent="0.25">
      <c r="A26" s="2">
        <v>19</v>
      </c>
      <c r="B26" s="1" t="s">
        <v>1268</v>
      </c>
      <c r="C26" s="3"/>
      <c r="D26" s="1" t="s">
        <v>1330</v>
      </c>
      <c r="E26" s="3" t="s">
        <v>11</v>
      </c>
      <c r="F26" s="2">
        <v>100</v>
      </c>
      <c r="G26" s="2">
        <v>89</v>
      </c>
      <c r="H26" s="2">
        <v>8</v>
      </c>
      <c r="I26" s="2">
        <v>11</v>
      </c>
    </row>
    <row r="27" spans="1:9" x14ac:dyDescent="0.25">
      <c r="A27" s="2">
        <v>20</v>
      </c>
      <c r="B27" s="1" t="s">
        <v>1366</v>
      </c>
      <c r="C27" s="3"/>
      <c r="D27" s="1" t="s">
        <v>1296</v>
      </c>
      <c r="E27" s="3" t="s">
        <v>11</v>
      </c>
      <c r="F27" s="2">
        <v>103</v>
      </c>
      <c r="G27" s="2">
        <v>82</v>
      </c>
      <c r="H27" s="2">
        <v>9</v>
      </c>
      <c r="I27" s="2">
        <v>11</v>
      </c>
    </row>
    <row r="28" spans="1:9" x14ac:dyDescent="0.25">
      <c r="A28" s="2">
        <v>21</v>
      </c>
      <c r="B28" s="1" t="s">
        <v>1356</v>
      </c>
      <c r="C28" s="3"/>
      <c r="D28" s="1" t="s">
        <v>1262</v>
      </c>
      <c r="E28" s="3" t="s">
        <v>11</v>
      </c>
      <c r="F28" s="2">
        <v>105</v>
      </c>
      <c r="G28" s="2">
        <v>97</v>
      </c>
      <c r="H28" s="2">
        <v>10</v>
      </c>
      <c r="I28" s="2">
        <v>11</v>
      </c>
    </row>
    <row r="29" spans="1:9" x14ac:dyDescent="0.25">
      <c r="A29" s="2">
        <v>22</v>
      </c>
      <c r="B29" s="1" t="s">
        <v>1275</v>
      </c>
      <c r="C29" s="3" t="s">
        <v>5</v>
      </c>
      <c r="D29" s="1" t="s">
        <v>1296</v>
      </c>
      <c r="E29" s="3" t="s">
        <v>3</v>
      </c>
      <c r="F29" s="2">
        <v>80</v>
      </c>
      <c r="G29" s="2">
        <v>88</v>
      </c>
      <c r="H29" s="2">
        <v>10</v>
      </c>
      <c r="I29" s="2">
        <v>12</v>
      </c>
    </row>
    <row r="30" spans="1:9" x14ac:dyDescent="0.25">
      <c r="A30" s="2">
        <v>23</v>
      </c>
      <c r="B30" s="1" t="s">
        <v>1276</v>
      </c>
      <c r="C30" s="3"/>
      <c r="D30" s="1" t="s">
        <v>1234</v>
      </c>
      <c r="E30" s="3" t="s">
        <v>3</v>
      </c>
      <c r="F30" s="2">
        <v>90</v>
      </c>
      <c r="G30" s="2">
        <v>113</v>
      </c>
      <c r="H30" s="2">
        <v>10</v>
      </c>
      <c r="I30" s="2">
        <v>13</v>
      </c>
    </row>
    <row r="31" spans="1:9" x14ac:dyDescent="0.25">
      <c r="A31" s="2">
        <v>24</v>
      </c>
      <c r="B31" s="1" t="s">
        <v>1372</v>
      </c>
      <c r="C31" s="3"/>
      <c r="D31" s="1" t="s">
        <v>1253</v>
      </c>
      <c r="E31" s="3" t="s">
        <v>3</v>
      </c>
      <c r="F31" s="2">
        <v>105</v>
      </c>
      <c r="G31" s="2">
        <v>107</v>
      </c>
      <c r="H31" s="2">
        <v>10</v>
      </c>
      <c r="I31" s="2">
        <v>14</v>
      </c>
    </row>
    <row r="32" spans="1:9" x14ac:dyDescent="0.25">
      <c r="A32" s="2">
        <v>25</v>
      </c>
      <c r="B32" s="1" t="s">
        <v>1341</v>
      </c>
      <c r="C32" s="3" t="s">
        <v>5</v>
      </c>
      <c r="D32" s="1" t="s">
        <v>1283</v>
      </c>
      <c r="E32" s="3" t="s">
        <v>11</v>
      </c>
      <c r="F32" s="2">
        <v>105</v>
      </c>
      <c r="G32" s="2">
        <v>99</v>
      </c>
      <c r="H32" s="2">
        <v>11</v>
      </c>
      <c r="I32" s="2">
        <v>14</v>
      </c>
    </row>
    <row r="33" spans="1:9" x14ac:dyDescent="0.25">
      <c r="A33" s="2">
        <v>26</v>
      </c>
      <c r="B33" s="1" t="s">
        <v>1281</v>
      </c>
      <c r="C33" s="3" t="s">
        <v>5</v>
      </c>
      <c r="D33" s="1" t="s">
        <v>1256</v>
      </c>
      <c r="E33" s="3" t="s">
        <v>11</v>
      </c>
      <c r="F33" s="2">
        <v>113</v>
      </c>
      <c r="G33" s="2">
        <v>112</v>
      </c>
      <c r="H33" s="2">
        <v>12</v>
      </c>
      <c r="I33" s="2">
        <v>14</v>
      </c>
    </row>
    <row r="34" spans="1:9" x14ac:dyDescent="0.25">
      <c r="A34" s="2">
        <v>27</v>
      </c>
      <c r="B34" s="1" t="s">
        <v>1342</v>
      </c>
      <c r="C34" s="3"/>
      <c r="D34" s="1" t="s">
        <v>1264</v>
      </c>
      <c r="E34" s="3" t="s">
        <v>3</v>
      </c>
      <c r="F34" s="2">
        <v>94</v>
      </c>
      <c r="G34" s="2">
        <v>99</v>
      </c>
      <c r="H34" s="2">
        <v>12</v>
      </c>
      <c r="I34" s="2">
        <v>15</v>
      </c>
    </row>
    <row r="35" spans="1:9" x14ac:dyDescent="0.25">
      <c r="A35" s="2">
        <v>28</v>
      </c>
      <c r="B35" s="1" t="s">
        <v>1367</v>
      </c>
      <c r="C35" s="3"/>
      <c r="D35" s="1" t="s">
        <v>1262</v>
      </c>
      <c r="E35" s="3" t="s">
        <v>3</v>
      </c>
      <c r="F35" s="2">
        <v>96</v>
      </c>
      <c r="G35" s="2">
        <v>114</v>
      </c>
      <c r="H35" s="2">
        <v>12</v>
      </c>
      <c r="I35" s="2">
        <v>16</v>
      </c>
    </row>
    <row r="36" spans="1:9" x14ac:dyDescent="0.25">
      <c r="A36" s="2">
        <v>29</v>
      </c>
      <c r="B36" s="1" t="s">
        <v>1343</v>
      </c>
      <c r="C36" s="3"/>
      <c r="D36" s="1" t="s">
        <v>1303</v>
      </c>
      <c r="E36" s="3" t="s">
        <v>3</v>
      </c>
      <c r="F36" s="2">
        <v>89</v>
      </c>
      <c r="G36" s="2">
        <v>92</v>
      </c>
      <c r="H36" s="2">
        <v>12</v>
      </c>
      <c r="I36" s="2">
        <v>17</v>
      </c>
    </row>
    <row r="37" spans="1:9" x14ac:dyDescent="0.25">
      <c r="A37" s="2">
        <v>30</v>
      </c>
      <c r="B37" s="1" t="s">
        <v>1286</v>
      </c>
      <c r="C37" s="3" t="s">
        <v>5</v>
      </c>
      <c r="D37" s="1" t="s">
        <v>1264</v>
      </c>
      <c r="E37" s="3" t="s">
        <v>3</v>
      </c>
      <c r="F37" s="2">
        <v>85</v>
      </c>
      <c r="G37" s="2">
        <v>94</v>
      </c>
      <c r="H37" s="2">
        <v>12</v>
      </c>
      <c r="I37" s="2">
        <v>18</v>
      </c>
    </row>
    <row r="38" spans="1:9" x14ac:dyDescent="0.25">
      <c r="A38" s="2">
        <v>31</v>
      </c>
      <c r="B38" s="1" t="s">
        <v>1287</v>
      </c>
      <c r="C38" s="3" t="s">
        <v>5</v>
      </c>
      <c r="D38" s="1" t="s">
        <v>1315</v>
      </c>
      <c r="E38" s="3" t="s">
        <v>11</v>
      </c>
      <c r="F38" s="2">
        <v>92</v>
      </c>
      <c r="G38" s="2">
        <v>85</v>
      </c>
      <c r="H38" s="2">
        <v>13</v>
      </c>
      <c r="I38" s="2">
        <v>18</v>
      </c>
    </row>
    <row r="39" spans="1:9" x14ac:dyDescent="0.25">
      <c r="A39" s="2">
        <v>32</v>
      </c>
      <c r="B39" s="1" t="s">
        <v>1288</v>
      </c>
      <c r="C39" s="3"/>
      <c r="D39" s="1" t="s">
        <v>1264</v>
      </c>
      <c r="E39" s="3" t="s">
        <v>3</v>
      </c>
      <c r="F39" s="2">
        <v>90</v>
      </c>
      <c r="G39" s="2">
        <v>93</v>
      </c>
      <c r="H39" s="2">
        <v>13</v>
      </c>
      <c r="I39" s="2">
        <v>19</v>
      </c>
    </row>
    <row r="40" spans="1:9" x14ac:dyDescent="0.25">
      <c r="A40" s="2">
        <v>33</v>
      </c>
      <c r="B40" s="1" t="s">
        <v>1289</v>
      </c>
      <c r="C40" s="3" t="s">
        <v>5</v>
      </c>
      <c r="D40" s="1" t="s">
        <v>1234</v>
      </c>
      <c r="E40" s="3" t="s">
        <v>3</v>
      </c>
      <c r="F40" s="2">
        <v>91</v>
      </c>
      <c r="G40" s="2">
        <v>110</v>
      </c>
      <c r="H40" s="2">
        <v>13</v>
      </c>
      <c r="I40" s="2">
        <v>20</v>
      </c>
    </row>
    <row r="41" spans="1:9" x14ac:dyDescent="0.25">
      <c r="A41" s="2">
        <v>34</v>
      </c>
      <c r="B41" s="1" t="s">
        <v>1359</v>
      </c>
      <c r="C41" s="3"/>
      <c r="D41" s="1" t="s">
        <v>1298</v>
      </c>
      <c r="E41" s="3" t="s">
        <v>11</v>
      </c>
      <c r="F41" s="2">
        <v>119</v>
      </c>
      <c r="G41" s="2">
        <v>118</v>
      </c>
      <c r="H41" s="2">
        <v>14</v>
      </c>
      <c r="I41" s="2">
        <v>20</v>
      </c>
    </row>
    <row r="42" spans="1:9" x14ac:dyDescent="0.25">
      <c r="A42" s="2">
        <v>35</v>
      </c>
      <c r="B42" s="1" t="s">
        <v>1292</v>
      </c>
      <c r="C42" s="3" t="s">
        <v>5</v>
      </c>
      <c r="D42" s="1" t="s">
        <v>1280</v>
      </c>
      <c r="E42" s="3" t="s">
        <v>3</v>
      </c>
      <c r="F42" s="2">
        <v>96</v>
      </c>
      <c r="G42" s="2">
        <v>102</v>
      </c>
      <c r="H42" s="2">
        <v>14</v>
      </c>
      <c r="I42" s="2">
        <v>21</v>
      </c>
    </row>
    <row r="43" spans="1:9" x14ac:dyDescent="0.25">
      <c r="A43" s="2">
        <v>36</v>
      </c>
      <c r="B43" s="1" t="s">
        <v>1293</v>
      </c>
      <c r="C43" s="3" t="s">
        <v>5</v>
      </c>
      <c r="D43" s="1" t="s">
        <v>1285</v>
      </c>
      <c r="E43" s="3" t="s">
        <v>3</v>
      </c>
      <c r="F43" s="2">
        <v>94</v>
      </c>
      <c r="G43" s="2">
        <v>99</v>
      </c>
      <c r="H43" s="2">
        <v>14</v>
      </c>
      <c r="I43" s="2">
        <v>22</v>
      </c>
    </row>
    <row r="44" spans="1:9" x14ac:dyDescent="0.25">
      <c r="A44" s="2">
        <v>37</v>
      </c>
      <c r="B44" s="1" t="s">
        <v>1380</v>
      </c>
      <c r="C44" s="3" t="s">
        <v>5</v>
      </c>
      <c r="D44" s="1" t="s">
        <v>1264</v>
      </c>
      <c r="E44" s="3" t="s">
        <v>3</v>
      </c>
      <c r="F44" s="2">
        <v>98</v>
      </c>
      <c r="G44" s="2">
        <v>114</v>
      </c>
      <c r="H44" s="2">
        <v>14</v>
      </c>
      <c r="I44" s="2">
        <v>23</v>
      </c>
    </row>
    <row r="45" spans="1:9" x14ac:dyDescent="0.25">
      <c r="A45" s="2">
        <v>38</v>
      </c>
      <c r="B45" s="1" t="s">
        <v>1369</v>
      </c>
      <c r="C45" s="3"/>
      <c r="D45" s="1" t="s">
        <v>1278</v>
      </c>
      <c r="E45" s="3" t="s">
        <v>11</v>
      </c>
      <c r="F45" s="2">
        <v>97</v>
      </c>
      <c r="G45" s="2">
        <v>93</v>
      </c>
      <c r="H45" s="2">
        <v>15</v>
      </c>
      <c r="I45" s="2">
        <v>23</v>
      </c>
    </row>
    <row r="46" spans="1:9" x14ac:dyDescent="0.25">
      <c r="A46" s="2">
        <v>39</v>
      </c>
      <c r="B46" s="1" t="s">
        <v>1297</v>
      </c>
      <c r="C46" s="3"/>
      <c r="D46" s="1" t="s">
        <v>1234</v>
      </c>
      <c r="E46" s="3" t="s">
        <v>3</v>
      </c>
      <c r="F46" s="2">
        <v>104</v>
      </c>
      <c r="G46" s="2">
        <v>106</v>
      </c>
      <c r="H46" s="2">
        <v>15</v>
      </c>
      <c r="I46" s="2">
        <v>24</v>
      </c>
    </row>
    <row r="47" spans="1:9" x14ac:dyDescent="0.25">
      <c r="A47" s="2">
        <v>40</v>
      </c>
      <c r="B47" s="1" t="s">
        <v>1299</v>
      </c>
      <c r="C47" s="3"/>
      <c r="D47" s="1" t="s">
        <v>1240</v>
      </c>
      <c r="E47" s="3" t="s">
        <v>11</v>
      </c>
      <c r="F47" s="2">
        <v>119</v>
      </c>
      <c r="G47" s="2">
        <v>114</v>
      </c>
      <c r="H47" s="2">
        <v>16</v>
      </c>
      <c r="I47" s="2">
        <v>24</v>
      </c>
    </row>
    <row r="48" spans="1:9" x14ac:dyDescent="0.25">
      <c r="A48" s="2">
        <v>41</v>
      </c>
      <c r="B48" s="1" t="s">
        <v>1300</v>
      </c>
      <c r="C48" s="3" t="s">
        <v>5</v>
      </c>
      <c r="D48" s="1" t="s">
        <v>1283</v>
      </c>
      <c r="E48" s="3" t="s">
        <v>11</v>
      </c>
      <c r="F48" s="2">
        <v>105</v>
      </c>
      <c r="G48" s="2">
        <v>99</v>
      </c>
      <c r="H48" s="2">
        <v>17</v>
      </c>
      <c r="I48" s="2">
        <v>24</v>
      </c>
    </row>
    <row r="49" spans="1:9" x14ac:dyDescent="0.25">
      <c r="A49" s="2">
        <v>42</v>
      </c>
      <c r="B49" s="1" t="s">
        <v>1344</v>
      </c>
      <c r="C49" s="3" t="s">
        <v>5</v>
      </c>
      <c r="D49" s="1" t="s">
        <v>1315</v>
      </c>
      <c r="E49" s="3" t="s">
        <v>11</v>
      </c>
      <c r="F49" s="2">
        <v>105</v>
      </c>
      <c r="G49" s="2">
        <v>99</v>
      </c>
      <c r="H49" s="2">
        <v>18</v>
      </c>
      <c r="I49" s="2">
        <v>24</v>
      </c>
    </row>
    <row r="50" spans="1:9" x14ac:dyDescent="0.25">
      <c r="A50" s="2">
        <v>43</v>
      </c>
      <c r="B50" s="1" t="s">
        <v>1302</v>
      </c>
      <c r="C50" s="3"/>
      <c r="D50" s="1" t="s">
        <v>1256</v>
      </c>
      <c r="E50" s="3" t="s">
        <v>11</v>
      </c>
      <c r="F50" s="2">
        <v>115</v>
      </c>
      <c r="G50" s="2">
        <v>105</v>
      </c>
      <c r="H50" s="2">
        <v>19</v>
      </c>
      <c r="I50" s="2">
        <v>24</v>
      </c>
    </row>
    <row r="51" spans="1:9" x14ac:dyDescent="0.25">
      <c r="A51" s="2">
        <v>44</v>
      </c>
      <c r="B51" s="1" t="s">
        <v>1304</v>
      </c>
      <c r="C51" s="3" t="s">
        <v>5</v>
      </c>
      <c r="D51" s="1" t="s">
        <v>1249</v>
      </c>
      <c r="E51" s="3" t="s">
        <v>11</v>
      </c>
      <c r="F51" s="2">
        <v>120</v>
      </c>
      <c r="G51" s="2">
        <v>98</v>
      </c>
      <c r="H51" s="2">
        <v>20</v>
      </c>
      <c r="I51" s="2">
        <v>24</v>
      </c>
    </row>
    <row r="52" spans="1:9" x14ac:dyDescent="0.25">
      <c r="A52" s="2">
        <v>45</v>
      </c>
      <c r="B52" s="1" t="s">
        <v>1306</v>
      </c>
      <c r="C52" s="3" t="s">
        <v>5</v>
      </c>
      <c r="D52" s="1" t="s">
        <v>1247</v>
      </c>
      <c r="E52" s="3" t="s">
        <v>11</v>
      </c>
      <c r="F52" s="2">
        <v>116</v>
      </c>
      <c r="G52" s="2">
        <v>87</v>
      </c>
      <c r="H52" s="2">
        <v>21</v>
      </c>
      <c r="I52" s="2">
        <v>24</v>
      </c>
    </row>
    <row r="53" spans="1:9" x14ac:dyDescent="0.25">
      <c r="A53" s="2">
        <v>46</v>
      </c>
      <c r="B53" s="1" t="s">
        <v>1373</v>
      </c>
      <c r="C53" s="3"/>
      <c r="D53" s="1" t="s">
        <v>1280</v>
      </c>
      <c r="E53" s="3" t="s">
        <v>3</v>
      </c>
      <c r="F53" s="2">
        <v>91</v>
      </c>
      <c r="G53" s="2">
        <v>100</v>
      </c>
      <c r="H53" s="2">
        <v>21</v>
      </c>
      <c r="I53" s="2">
        <v>25</v>
      </c>
    </row>
    <row r="54" spans="1:9" x14ac:dyDescent="0.25">
      <c r="A54" s="2">
        <v>47</v>
      </c>
      <c r="B54" s="1" t="s">
        <v>1308</v>
      </c>
      <c r="C54" s="3" t="s">
        <v>5</v>
      </c>
      <c r="D54" s="1" t="s">
        <v>1274</v>
      </c>
      <c r="E54" s="3" t="s">
        <v>11</v>
      </c>
      <c r="F54" s="2">
        <v>112</v>
      </c>
      <c r="G54" s="2">
        <v>92</v>
      </c>
      <c r="H54" s="2">
        <v>22</v>
      </c>
      <c r="I54" s="2">
        <v>25</v>
      </c>
    </row>
    <row r="55" spans="1:9" x14ac:dyDescent="0.25">
      <c r="A55" s="2">
        <v>48</v>
      </c>
      <c r="B55" s="1" t="s">
        <v>1346</v>
      </c>
      <c r="C55" s="3"/>
      <c r="D55" s="1" t="s">
        <v>1266</v>
      </c>
      <c r="E55" s="3" t="s">
        <v>3</v>
      </c>
      <c r="F55" s="2">
        <v>104</v>
      </c>
      <c r="G55" s="2">
        <v>125</v>
      </c>
      <c r="H55" s="2">
        <v>22</v>
      </c>
      <c r="I55" s="2">
        <v>26</v>
      </c>
    </row>
    <row r="56" spans="1:9" x14ac:dyDescent="0.25">
      <c r="A56" s="2">
        <v>49</v>
      </c>
      <c r="B56" s="1" t="s">
        <v>1347</v>
      </c>
      <c r="C56" s="3" t="s">
        <v>5</v>
      </c>
      <c r="D56" s="1" t="s">
        <v>1240</v>
      </c>
      <c r="E56" s="3" t="s">
        <v>3</v>
      </c>
      <c r="F56" s="2">
        <v>80</v>
      </c>
      <c r="G56" s="2">
        <v>89</v>
      </c>
      <c r="H56" s="2">
        <v>22</v>
      </c>
      <c r="I56" s="2">
        <v>27</v>
      </c>
    </row>
    <row r="57" spans="1:9" x14ac:dyDescent="0.25">
      <c r="A57" s="2">
        <v>50</v>
      </c>
      <c r="B57" s="1" t="s">
        <v>1310</v>
      </c>
      <c r="C57" s="3"/>
      <c r="D57" s="1" t="s">
        <v>1285</v>
      </c>
      <c r="E57" s="3" t="s">
        <v>11</v>
      </c>
      <c r="F57" s="2">
        <v>108</v>
      </c>
      <c r="G57" s="2">
        <v>101</v>
      </c>
      <c r="H57" s="2">
        <v>23</v>
      </c>
      <c r="I57" s="2">
        <v>27</v>
      </c>
    </row>
    <row r="58" spans="1:9" x14ac:dyDescent="0.25">
      <c r="A58" s="2">
        <v>51</v>
      </c>
      <c r="B58" s="1" t="s">
        <v>1349</v>
      </c>
      <c r="C58" s="3" t="s">
        <v>5</v>
      </c>
      <c r="D58" s="1" t="s">
        <v>1256</v>
      </c>
      <c r="E58" s="3" t="s">
        <v>11</v>
      </c>
      <c r="F58" s="2">
        <v>121</v>
      </c>
      <c r="G58" s="2">
        <v>84</v>
      </c>
      <c r="H58" s="2">
        <v>24</v>
      </c>
      <c r="I58" s="2">
        <v>27</v>
      </c>
    </row>
    <row r="59" spans="1:9" x14ac:dyDescent="0.25">
      <c r="A59" s="2">
        <v>52</v>
      </c>
      <c r="B59" s="1" t="s">
        <v>1312</v>
      </c>
      <c r="C59" s="3"/>
      <c r="D59" s="1" t="s">
        <v>1251</v>
      </c>
      <c r="E59" s="3" t="s">
        <v>3</v>
      </c>
      <c r="F59" s="2">
        <v>95</v>
      </c>
      <c r="G59" s="2">
        <v>99</v>
      </c>
      <c r="H59" s="2">
        <v>24</v>
      </c>
      <c r="I59" s="2">
        <v>28</v>
      </c>
    </row>
    <row r="60" spans="1:9" x14ac:dyDescent="0.25">
      <c r="A60" s="2">
        <v>53</v>
      </c>
      <c r="B60" s="1" t="s">
        <v>1377</v>
      </c>
      <c r="C60" s="3" t="s">
        <v>5</v>
      </c>
      <c r="D60" s="1" t="s">
        <v>1298</v>
      </c>
      <c r="E60" s="3" t="s">
        <v>11</v>
      </c>
      <c r="F60" s="2">
        <v>112</v>
      </c>
      <c r="G60" s="2">
        <v>98</v>
      </c>
      <c r="H60" s="2">
        <v>25</v>
      </c>
      <c r="I60" s="2">
        <v>28</v>
      </c>
    </row>
    <row r="61" spans="1:9" x14ac:dyDescent="0.25">
      <c r="A61" s="2">
        <v>54</v>
      </c>
      <c r="B61" s="1" t="s">
        <v>1316</v>
      </c>
      <c r="C61" s="3"/>
      <c r="D61" s="1" t="s">
        <v>1256</v>
      </c>
      <c r="E61" s="3" t="s">
        <v>11</v>
      </c>
      <c r="F61" s="2">
        <v>107</v>
      </c>
      <c r="G61" s="2">
        <v>98</v>
      </c>
      <c r="H61" s="2">
        <v>26</v>
      </c>
      <c r="I61" s="2">
        <v>28</v>
      </c>
    </row>
    <row r="62" spans="1:9" x14ac:dyDescent="0.25">
      <c r="A62" s="2">
        <v>55</v>
      </c>
      <c r="B62" s="1" t="s">
        <v>1317</v>
      </c>
      <c r="C62" s="3"/>
      <c r="D62" s="1" t="s">
        <v>1274</v>
      </c>
      <c r="E62" s="3" t="s">
        <v>11</v>
      </c>
      <c r="F62" s="2">
        <v>95</v>
      </c>
      <c r="G62" s="2">
        <v>90</v>
      </c>
      <c r="H62" s="2">
        <v>27</v>
      </c>
      <c r="I62" s="2">
        <v>28</v>
      </c>
    </row>
    <row r="63" spans="1:9" x14ac:dyDescent="0.25">
      <c r="A63" s="2">
        <v>56</v>
      </c>
      <c r="B63" s="1" t="s">
        <v>1318</v>
      </c>
      <c r="C63" s="3"/>
      <c r="D63" s="1" t="s">
        <v>1247</v>
      </c>
      <c r="E63" s="3" t="s">
        <v>11</v>
      </c>
      <c r="F63" s="2">
        <v>116</v>
      </c>
      <c r="G63" s="2">
        <v>94</v>
      </c>
      <c r="H63" s="2">
        <v>28</v>
      </c>
      <c r="I63" s="2">
        <v>28</v>
      </c>
    </row>
    <row r="64" spans="1:9" x14ac:dyDescent="0.25">
      <c r="A64" s="2">
        <v>57</v>
      </c>
      <c r="B64" s="1" t="s">
        <v>1319</v>
      </c>
      <c r="C64" s="3"/>
      <c r="D64" s="1" t="s">
        <v>1291</v>
      </c>
      <c r="E64" s="3" t="s">
        <v>3</v>
      </c>
      <c r="F64" s="2">
        <v>89</v>
      </c>
      <c r="G64" s="2">
        <v>109</v>
      </c>
      <c r="H64" s="2">
        <v>28</v>
      </c>
      <c r="I64" s="2">
        <v>29</v>
      </c>
    </row>
    <row r="65" spans="1:9" x14ac:dyDescent="0.25">
      <c r="A65" s="2">
        <v>58</v>
      </c>
      <c r="B65" s="1" t="s">
        <v>1320</v>
      </c>
      <c r="C65" s="3"/>
      <c r="D65" s="1" t="s">
        <v>1240</v>
      </c>
      <c r="E65" s="3" t="s">
        <v>3</v>
      </c>
      <c r="F65" s="2">
        <v>107</v>
      </c>
      <c r="G65" s="2">
        <v>111</v>
      </c>
      <c r="H65" s="2">
        <v>28</v>
      </c>
      <c r="I65" s="2">
        <v>30</v>
      </c>
    </row>
    <row r="66" spans="1:9" x14ac:dyDescent="0.25">
      <c r="A66" s="2">
        <v>59</v>
      </c>
      <c r="B66" s="1" t="s">
        <v>1322</v>
      </c>
      <c r="C66" s="3" t="s">
        <v>5</v>
      </c>
      <c r="D66" s="1" t="s">
        <v>1296</v>
      </c>
      <c r="E66" s="3" t="s">
        <v>11</v>
      </c>
      <c r="F66" s="2">
        <v>113</v>
      </c>
      <c r="G66" s="2">
        <v>97</v>
      </c>
      <c r="H66" s="2">
        <v>29</v>
      </c>
      <c r="I66" s="2">
        <v>30</v>
      </c>
    </row>
    <row r="67" spans="1:9" x14ac:dyDescent="0.25">
      <c r="A67" s="2">
        <v>60</v>
      </c>
      <c r="B67" s="1" t="s">
        <v>1362</v>
      </c>
      <c r="C67" s="3"/>
      <c r="D67" s="1" t="s">
        <v>1266</v>
      </c>
      <c r="E67" s="3" t="s">
        <v>3</v>
      </c>
      <c r="F67" s="2">
        <v>99</v>
      </c>
      <c r="G67" s="2">
        <v>105</v>
      </c>
      <c r="H67" s="2">
        <v>29</v>
      </c>
      <c r="I67" s="2">
        <v>31</v>
      </c>
    </row>
    <row r="68" spans="1:9" x14ac:dyDescent="0.25">
      <c r="A68" s="2">
        <v>61</v>
      </c>
      <c r="B68" s="1" t="s">
        <v>1325</v>
      </c>
      <c r="C68" s="3" t="s">
        <v>5</v>
      </c>
      <c r="D68" s="1" t="s">
        <v>1298</v>
      </c>
      <c r="E68" s="3" t="s">
        <v>3</v>
      </c>
      <c r="F68" s="2">
        <v>112</v>
      </c>
      <c r="G68" s="2">
        <v>121</v>
      </c>
      <c r="H68" s="2">
        <v>29</v>
      </c>
      <c r="I68" s="2">
        <v>32</v>
      </c>
    </row>
    <row r="69" spans="1:9" x14ac:dyDescent="0.25">
      <c r="A69" s="2">
        <v>62</v>
      </c>
      <c r="B69" s="1" t="s">
        <v>1379</v>
      </c>
      <c r="C69" s="3" t="s">
        <v>5</v>
      </c>
      <c r="D69" s="1" t="s">
        <v>1266</v>
      </c>
      <c r="E69" s="3" t="s">
        <v>3</v>
      </c>
      <c r="F69" s="2">
        <v>109</v>
      </c>
      <c r="G69" s="2">
        <v>118</v>
      </c>
      <c r="H69" s="2">
        <v>29</v>
      </c>
      <c r="I69" s="2">
        <v>33</v>
      </c>
    </row>
    <row r="70" spans="1:9" x14ac:dyDescent="0.25">
      <c r="A70" s="2">
        <v>63</v>
      </c>
      <c r="B70" s="1" t="s">
        <v>1364</v>
      </c>
      <c r="C70" s="3"/>
      <c r="D70" s="1" t="s">
        <v>1315</v>
      </c>
      <c r="E70" s="3" t="s">
        <v>11</v>
      </c>
      <c r="F70" s="2">
        <v>106</v>
      </c>
      <c r="G70" s="2">
        <v>95</v>
      </c>
      <c r="H70" s="2">
        <v>30</v>
      </c>
      <c r="I70" s="2">
        <v>33</v>
      </c>
    </row>
    <row r="71" spans="1:9" x14ac:dyDescent="0.25">
      <c r="A71" s="2">
        <v>64</v>
      </c>
      <c r="B71" s="1" t="s">
        <v>1365</v>
      </c>
      <c r="C71" s="3"/>
      <c r="D71" s="1" t="s">
        <v>1283</v>
      </c>
      <c r="E71" s="3" t="s">
        <v>11</v>
      </c>
      <c r="F71" s="2">
        <v>92</v>
      </c>
      <c r="G71" s="2">
        <v>86</v>
      </c>
      <c r="H71" s="2">
        <v>31</v>
      </c>
      <c r="I71" s="2">
        <v>33</v>
      </c>
    </row>
    <row r="72" spans="1:9" x14ac:dyDescent="0.25">
      <c r="A72" s="2">
        <v>65</v>
      </c>
      <c r="B72" s="1" t="s">
        <v>1353</v>
      </c>
      <c r="C72" s="3"/>
      <c r="D72" s="1" t="s">
        <v>1278</v>
      </c>
      <c r="E72" s="3" t="s">
        <v>3</v>
      </c>
      <c r="F72" s="2">
        <v>85</v>
      </c>
      <c r="G72" s="2">
        <v>90</v>
      </c>
      <c r="H72" s="2">
        <v>31</v>
      </c>
      <c r="I72" s="2">
        <v>34</v>
      </c>
    </row>
    <row r="73" spans="1:9" x14ac:dyDescent="0.25">
      <c r="A73" s="2">
        <v>66</v>
      </c>
      <c r="B73" s="1" t="s">
        <v>1328</v>
      </c>
      <c r="C73" s="3" t="s">
        <v>5</v>
      </c>
      <c r="D73" s="1" t="s">
        <v>1280</v>
      </c>
      <c r="E73" s="3" t="s">
        <v>3</v>
      </c>
      <c r="F73" s="2">
        <v>74</v>
      </c>
      <c r="G73" s="2">
        <v>87</v>
      </c>
      <c r="H73" s="2">
        <v>31</v>
      </c>
      <c r="I73" s="2">
        <v>35</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94.409090909090907</v>
      </c>
      <c r="C1" s="6" t="s">
        <v>1384</v>
      </c>
    </row>
    <row r="2" spans="1:9" x14ac:dyDescent="0.25">
      <c r="B2" s="5">
        <f>STDEV(G8:G73)</f>
        <v>10.240158160928951</v>
      </c>
      <c r="C2" s="6" t="s">
        <v>1385</v>
      </c>
    </row>
    <row r="3" spans="1:9" x14ac:dyDescent="0.25">
      <c r="B3" s="5"/>
      <c r="C3" s="6"/>
    </row>
    <row r="4" spans="1:9" x14ac:dyDescent="0.25">
      <c r="B4" s="5">
        <f>AVERAGE(F8:F73)</f>
        <v>97.712121212121218</v>
      </c>
      <c r="C4" s="6" t="s">
        <v>1386</v>
      </c>
    </row>
    <row r="5" spans="1:9" x14ac:dyDescent="0.25">
      <c r="B5" s="5">
        <f>STDEV(F8:F73)</f>
        <v>10.569571931533007</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c r="D8" s="1" t="s">
        <v>1296</v>
      </c>
      <c r="E8" s="3" t="s">
        <v>11</v>
      </c>
      <c r="F8" s="2">
        <v>91</v>
      </c>
      <c r="G8" s="2">
        <v>79</v>
      </c>
      <c r="H8" s="2">
        <v>1</v>
      </c>
      <c r="I8" s="2">
        <v>0</v>
      </c>
    </row>
    <row r="9" spans="1:9" x14ac:dyDescent="0.25">
      <c r="A9" s="2">
        <v>2</v>
      </c>
      <c r="B9" s="1" t="s">
        <v>1329</v>
      </c>
      <c r="C9" s="3" t="s">
        <v>5</v>
      </c>
      <c r="D9" s="1" t="s">
        <v>1283</v>
      </c>
      <c r="E9" s="3" t="s">
        <v>11</v>
      </c>
      <c r="F9" s="2">
        <v>90</v>
      </c>
      <c r="G9" s="2">
        <v>85</v>
      </c>
      <c r="H9" s="2">
        <v>2</v>
      </c>
      <c r="I9" s="2">
        <v>0</v>
      </c>
    </row>
    <row r="10" spans="1:9" x14ac:dyDescent="0.25">
      <c r="A10" s="2">
        <v>3</v>
      </c>
      <c r="B10" s="1" t="s">
        <v>1354</v>
      </c>
      <c r="C10" s="3"/>
      <c r="D10" s="1" t="s">
        <v>1256</v>
      </c>
      <c r="E10" s="3" t="s">
        <v>11</v>
      </c>
      <c r="F10" s="2">
        <v>98</v>
      </c>
      <c r="G10" s="2">
        <v>91</v>
      </c>
      <c r="H10" s="2">
        <v>3</v>
      </c>
      <c r="I10" s="2">
        <v>0</v>
      </c>
    </row>
    <row r="11" spans="1:9" x14ac:dyDescent="0.25">
      <c r="A11" s="2">
        <v>4</v>
      </c>
      <c r="B11" s="1" t="s">
        <v>1241</v>
      </c>
      <c r="C11" s="3" t="s">
        <v>5</v>
      </c>
      <c r="D11" s="1" t="s">
        <v>1296</v>
      </c>
      <c r="E11" s="3" t="s">
        <v>3</v>
      </c>
      <c r="F11" s="2">
        <v>88</v>
      </c>
      <c r="G11" s="2">
        <v>96</v>
      </c>
      <c r="H11" s="2">
        <v>3</v>
      </c>
      <c r="I11" s="2">
        <v>1</v>
      </c>
    </row>
    <row r="12" spans="1:9" x14ac:dyDescent="0.25">
      <c r="A12" s="2">
        <v>5</v>
      </c>
      <c r="B12" s="1" t="s">
        <v>1331</v>
      </c>
      <c r="C12" s="3" t="s">
        <v>5</v>
      </c>
      <c r="D12" s="1" t="s">
        <v>1315</v>
      </c>
      <c r="E12" s="3" t="s">
        <v>11</v>
      </c>
      <c r="F12" s="2">
        <v>108</v>
      </c>
      <c r="G12" s="2">
        <v>94</v>
      </c>
      <c r="H12" s="2">
        <v>4</v>
      </c>
      <c r="I12" s="2">
        <v>1</v>
      </c>
    </row>
    <row r="13" spans="1:9" x14ac:dyDescent="0.25">
      <c r="A13" s="2">
        <v>6</v>
      </c>
      <c r="B13" s="1" t="s">
        <v>1332</v>
      </c>
      <c r="C13" s="3" t="s">
        <v>5</v>
      </c>
      <c r="D13" s="1" t="s">
        <v>1262</v>
      </c>
      <c r="E13" s="3" t="s">
        <v>3</v>
      </c>
      <c r="F13" s="2">
        <v>83</v>
      </c>
      <c r="G13" s="2">
        <v>118</v>
      </c>
      <c r="H13" s="2">
        <v>4</v>
      </c>
      <c r="I13" s="2">
        <v>2</v>
      </c>
    </row>
    <row r="14" spans="1:9" x14ac:dyDescent="0.25">
      <c r="A14" s="2">
        <v>7</v>
      </c>
      <c r="B14" s="1" t="s">
        <v>1248</v>
      </c>
      <c r="C14" s="3" t="s">
        <v>5</v>
      </c>
      <c r="D14" s="1" t="s">
        <v>1280</v>
      </c>
      <c r="E14" s="3" t="s">
        <v>11</v>
      </c>
      <c r="F14" s="2">
        <v>87</v>
      </c>
      <c r="G14" s="2">
        <v>74</v>
      </c>
      <c r="H14" s="2">
        <v>5</v>
      </c>
      <c r="I14" s="2">
        <v>2</v>
      </c>
    </row>
    <row r="15" spans="1:9" x14ac:dyDescent="0.25">
      <c r="A15" s="2">
        <v>8</v>
      </c>
      <c r="B15" s="1" t="s">
        <v>1333</v>
      </c>
      <c r="C15" s="3"/>
      <c r="D15" s="1" t="s">
        <v>1274</v>
      </c>
      <c r="E15" s="3" t="s">
        <v>11</v>
      </c>
      <c r="F15" s="2">
        <v>99</v>
      </c>
      <c r="G15" s="2">
        <v>77</v>
      </c>
      <c r="H15" s="2">
        <v>6</v>
      </c>
      <c r="I15" s="2">
        <v>2</v>
      </c>
    </row>
    <row r="16" spans="1:9" x14ac:dyDescent="0.25">
      <c r="A16" s="2">
        <v>9</v>
      </c>
      <c r="B16" s="1" t="s">
        <v>1334</v>
      </c>
      <c r="C16" s="3" t="s">
        <v>5</v>
      </c>
      <c r="D16" s="1" t="s">
        <v>1278</v>
      </c>
      <c r="E16" s="3" t="s">
        <v>3</v>
      </c>
      <c r="F16" s="2">
        <v>86</v>
      </c>
      <c r="G16" s="2">
        <v>96</v>
      </c>
      <c r="H16" s="2">
        <v>6</v>
      </c>
      <c r="I16" s="2">
        <v>3</v>
      </c>
    </row>
    <row r="17" spans="1:9" x14ac:dyDescent="0.25">
      <c r="A17" s="2">
        <v>10</v>
      </c>
      <c r="B17" s="1" t="s">
        <v>1254</v>
      </c>
      <c r="C17" s="3"/>
      <c r="D17" s="1" t="s">
        <v>1285</v>
      </c>
      <c r="E17" s="3" t="s">
        <v>11</v>
      </c>
      <c r="F17" s="2">
        <v>96</v>
      </c>
      <c r="G17" s="2">
        <v>84</v>
      </c>
      <c r="H17" s="2">
        <v>7</v>
      </c>
      <c r="I17" s="2">
        <v>3</v>
      </c>
    </row>
    <row r="18" spans="1:9" x14ac:dyDescent="0.25">
      <c r="A18" s="2">
        <v>11</v>
      </c>
      <c r="B18" s="1" t="s">
        <v>1255</v>
      </c>
      <c r="C18" s="3" t="s">
        <v>5</v>
      </c>
      <c r="D18" s="1" t="s">
        <v>1283</v>
      </c>
      <c r="E18" s="3" t="s">
        <v>11</v>
      </c>
      <c r="F18" s="2">
        <v>95</v>
      </c>
      <c r="G18" s="2">
        <v>90</v>
      </c>
      <c r="H18" s="2">
        <v>8</v>
      </c>
      <c r="I18" s="2">
        <v>3</v>
      </c>
    </row>
    <row r="19" spans="1:9" x14ac:dyDescent="0.25">
      <c r="A19" s="2">
        <v>12</v>
      </c>
      <c r="B19" s="1" t="s">
        <v>1257</v>
      </c>
      <c r="C19" s="3"/>
      <c r="D19" s="1" t="s">
        <v>1280</v>
      </c>
      <c r="E19" s="3" t="s">
        <v>11</v>
      </c>
      <c r="F19" s="2">
        <v>97</v>
      </c>
      <c r="G19" s="2">
        <v>83</v>
      </c>
      <c r="H19" s="2">
        <v>9</v>
      </c>
      <c r="I19" s="2">
        <v>3</v>
      </c>
    </row>
    <row r="20" spans="1:9" x14ac:dyDescent="0.25">
      <c r="A20" s="2">
        <v>13</v>
      </c>
      <c r="B20" s="1" t="s">
        <v>1336</v>
      </c>
      <c r="C20" s="3" t="s">
        <v>5</v>
      </c>
      <c r="D20" s="1" t="s">
        <v>1236</v>
      </c>
      <c r="E20" s="3" t="s">
        <v>3</v>
      </c>
      <c r="F20" s="2">
        <v>88</v>
      </c>
      <c r="G20" s="2">
        <v>92</v>
      </c>
      <c r="H20" s="2">
        <v>9</v>
      </c>
      <c r="I20" s="2">
        <v>4</v>
      </c>
    </row>
    <row r="21" spans="1:9" x14ac:dyDescent="0.25">
      <c r="A21" s="2">
        <v>14</v>
      </c>
      <c r="B21" s="1" t="s">
        <v>1263</v>
      </c>
      <c r="C21" s="3" t="s">
        <v>5</v>
      </c>
      <c r="D21" s="1" t="s">
        <v>1249</v>
      </c>
      <c r="E21" s="3" t="s">
        <v>11</v>
      </c>
      <c r="F21" s="2">
        <v>94</v>
      </c>
      <c r="G21" s="2">
        <v>91</v>
      </c>
      <c r="H21" s="2">
        <v>10</v>
      </c>
      <c r="I21" s="2">
        <v>4</v>
      </c>
    </row>
    <row r="22" spans="1:9" x14ac:dyDescent="0.25">
      <c r="A22" s="2">
        <v>15</v>
      </c>
      <c r="B22" s="1" t="s">
        <v>1265</v>
      </c>
      <c r="C22" s="3" t="s">
        <v>5</v>
      </c>
      <c r="D22" s="1" t="s">
        <v>1330</v>
      </c>
      <c r="E22" s="3" t="s">
        <v>11</v>
      </c>
      <c r="F22" s="2">
        <v>98</v>
      </c>
      <c r="G22" s="2">
        <v>96</v>
      </c>
      <c r="H22" s="2">
        <v>11</v>
      </c>
      <c r="I22" s="2">
        <v>4</v>
      </c>
    </row>
    <row r="23" spans="1:9" x14ac:dyDescent="0.25">
      <c r="A23" s="2">
        <v>16</v>
      </c>
      <c r="B23" s="1" t="s">
        <v>1338</v>
      </c>
      <c r="C23" s="3"/>
      <c r="D23" s="1" t="s">
        <v>1264</v>
      </c>
      <c r="E23" s="3" t="s">
        <v>3</v>
      </c>
      <c r="F23" s="2">
        <v>83</v>
      </c>
      <c r="G23" s="2">
        <v>102</v>
      </c>
      <c r="H23" s="2">
        <v>11</v>
      </c>
      <c r="I23" s="2">
        <v>5</v>
      </c>
    </row>
    <row r="24" spans="1:9" x14ac:dyDescent="0.25">
      <c r="A24" s="2">
        <v>17</v>
      </c>
      <c r="B24" s="1" t="s">
        <v>1267</v>
      </c>
      <c r="C24" s="3" t="s">
        <v>5</v>
      </c>
      <c r="D24" s="1" t="s">
        <v>1234</v>
      </c>
      <c r="E24" s="3" t="s">
        <v>11</v>
      </c>
      <c r="F24" s="2">
        <v>95</v>
      </c>
      <c r="G24" s="2">
        <v>90</v>
      </c>
      <c r="H24" s="2">
        <v>12</v>
      </c>
      <c r="I24" s="2">
        <v>5</v>
      </c>
    </row>
    <row r="25" spans="1:9" x14ac:dyDescent="0.25">
      <c r="A25" s="2">
        <v>18</v>
      </c>
      <c r="B25" s="1" t="s">
        <v>1339</v>
      </c>
      <c r="C25" s="3" t="s">
        <v>5</v>
      </c>
      <c r="D25" s="1" t="s">
        <v>1280</v>
      </c>
      <c r="E25" s="3" t="s">
        <v>3</v>
      </c>
      <c r="F25" s="2">
        <v>87</v>
      </c>
      <c r="G25" s="2">
        <v>94</v>
      </c>
      <c r="H25" s="2">
        <v>12</v>
      </c>
      <c r="I25" s="2">
        <v>6</v>
      </c>
    </row>
    <row r="26" spans="1:9" x14ac:dyDescent="0.25">
      <c r="A26" s="2">
        <v>19</v>
      </c>
      <c r="B26" s="1" t="s">
        <v>1271</v>
      </c>
      <c r="C26" s="3" t="s">
        <v>5</v>
      </c>
      <c r="D26" s="1" t="s">
        <v>1264</v>
      </c>
      <c r="E26" s="3" t="s">
        <v>11</v>
      </c>
      <c r="F26" s="2">
        <v>106</v>
      </c>
      <c r="G26" s="2">
        <v>85</v>
      </c>
      <c r="H26" s="2">
        <v>13</v>
      </c>
      <c r="I26" s="2">
        <v>6</v>
      </c>
    </row>
    <row r="27" spans="1:9" x14ac:dyDescent="0.25">
      <c r="A27" s="2">
        <v>20</v>
      </c>
      <c r="B27" s="1" t="s">
        <v>1273</v>
      </c>
      <c r="C27" s="3"/>
      <c r="D27" s="1" t="s">
        <v>1315</v>
      </c>
      <c r="E27" s="3" t="s">
        <v>11</v>
      </c>
      <c r="F27" s="2">
        <v>106</v>
      </c>
      <c r="G27" s="2">
        <v>99</v>
      </c>
      <c r="H27" s="2">
        <v>14</v>
      </c>
      <c r="I27" s="2">
        <v>6</v>
      </c>
    </row>
    <row r="28" spans="1:9" x14ac:dyDescent="0.25">
      <c r="A28" s="2">
        <v>21</v>
      </c>
      <c r="B28" s="1" t="s">
        <v>1356</v>
      </c>
      <c r="C28" s="3" t="s">
        <v>5</v>
      </c>
      <c r="D28" s="1" t="s">
        <v>1272</v>
      </c>
      <c r="E28" s="3" t="s">
        <v>11</v>
      </c>
      <c r="F28" s="2">
        <v>109</v>
      </c>
      <c r="G28" s="2">
        <v>99</v>
      </c>
      <c r="H28" s="2">
        <v>15</v>
      </c>
      <c r="I28" s="2">
        <v>6</v>
      </c>
    </row>
    <row r="29" spans="1:9" x14ac:dyDescent="0.25">
      <c r="A29" s="2">
        <v>22</v>
      </c>
      <c r="B29" s="1" t="s">
        <v>1275</v>
      </c>
      <c r="C29" s="3" t="s">
        <v>5</v>
      </c>
      <c r="D29" s="1" t="s">
        <v>1260</v>
      </c>
      <c r="E29" s="3" t="s">
        <v>11</v>
      </c>
      <c r="F29" s="2">
        <v>98</v>
      </c>
      <c r="G29" s="2">
        <v>87</v>
      </c>
      <c r="H29" s="2">
        <v>16</v>
      </c>
      <c r="I29" s="2">
        <v>6</v>
      </c>
    </row>
    <row r="30" spans="1:9" x14ac:dyDescent="0.25">
      <c r="A30" s="2">
        <v>23</v>
      </c>
      <c r="B30" s="1" t="s">
        <v>1276</v>
      </c>
      <c r="C30" s="3"/>
      <c r="D30" s="1" t="s">
        <v>1264</v>
      </c>
      <c r="E30" s="3" t="s">
        <v>3</v>
      </c>
      <c r="F30" s="2">
        <v>81</v>
      </c>
      <c r="G30" s="2">
        <v>85</v>
      </c>
      <c r="H30" s="2">
        <v>16</v>
      </c>
      <c r="I30" s="2">
        <v>7</v>
      </c>
    </row>
    <row r="31" spans="1:9" x14ac:dyDescent="0.25">
      <c r="A31" s="2">
        <v>24</v>
      </c>
      <c r="B31" s="1" t="s">
        <v>1372</v>
      </c>
      <c r="C31" s="3"/>
      <c r="D31" s="1" t="s">
        <v>1238</v>
      </c>
      <c r="E31" s="3" t="s">
        <v>11</v>
      </c>
      <c r="F31" s="2">
        <v>104</v>
      </c>
      <c r="G31" s="2">
        <v>99</v>
      </c>
      <c r="H31" s="2">
        <v>17</v>
      </c>
      <c r="I31" s="2">
        <v>7</v>
      </c>
    </row>
    <row r="32" spans="1:9" x14ac:dyDescent="0.25">
      <c r="A32" s="2">
        <v>25</v>
      </c>
      <c r="B32" s="1" t="s">
        <v>1341</v>
      </c>
      <c r="C32" s="3" t="s">
        <v>5</v>
      </c>
      <c r="D32" s="1" t="s">
        <v>1285</v>
      </c>
      <c r="E32" s="3" t="s">
        <v>3</v>
      </c>
      <c r="F32" s="2">
        <v>87</v>
      </c>
      <c r="G32" s="2">
        <v>97</v>
      </c>
      <c r="H32" s="2">
        <v>17</v>
      </c>
      <c r="I32" s="2">
        <v>8</v>
      </c>
    </row>
    <row r="33" spans="1:9" x14ac:dyDescent="0.25">
      <c r="A33" s="2">
        <v>26</v>
      </c>
      <c r="B33" s="1" t="s">
        <v>1281</v>
      </c>
      <c r="C33" s="3" t="s">
        <v>5</v>
      </c>
      <c r="D33" s="1" t="s">
        <v>1251</v>
      </c>
      <c r="E33" s="3" t="s">
        <v>3</v>
      </c>
      <c r="F33" s="2">
        <v>92</v>
      </c>
      <c r="G33" s="2">
        <v>98</v>
      </c>
      <c r="H33" s="2">
        <v>17</v>
      </c>
      <c r="I33" s="2">
        <v>9</v>
      </c>
    </row>
    <row r="34" spans="1:9" x14ac:dyDescent="0.25">
      <c r="A34" s="2">
        <v>27</v>
      </c>
      <c r="B34" s="1" t="s">
        <v>1342</v>
      </c>
      <c r="C34" s="3"/>
      <c r="D34" s="1" t="s">
        <v>1242</v>
      </c>
      <c r="E34" s="3" t="s">
        <v>3</v>
      </c>
      <c r="F34" s="2">
        <v>109</v>
      </c>
      <c r="G34" s="2">
        <v>113</v>
      </c>
      <c r="H34" s="2">
        <v>17</v>
      </c>
      <c r="I34" s="2">
        <v>10</v>
      </c>
    </row>
    <row r="35" spans="1:9" x14ac:dyDescent="0.25">
      <c r="A35" s="2">
        <v>28</v>
      </c>
      <c r="B35" s="1" t="s">
        <v>1284</v>
      </c>
      <c r="C35" s="3"/>
      <c r="D35" s="1" t="s">
        <v>1262</v>
      </c>
      <c r="E35" s="3" t="s">
        <v>3</v>
      </c>
      <c r="F35" s="2">
        <v>90</v>
      </c>
      <c r="G35" s="2">
        <v>105</v>
      </c>
      <c r="H35" s="2">
        <v>17</v>
      </c>
      <c r="I35" s="2">
        <v>11</v>
      </c>
    </row>
    <row r="36" spans="1:9" x14ac:dyDescent="0.25">
      <c r="A36" s="2">
        <v>29</v>
      </c>
      <c r="B36" s="1" t="s">
        <v>1343</v>
      </c>
      <c r="C36" s="3" t="s">
        <v>5</v>
      </c>
      <c r="D36" s="1" t="s">
        <v>1256</v>
      </c>
      <c r="E36" s="3" t="s">
        <v>3</v>
      </c>
      <c r="F36" s="2">
        <v>87</v>
      </c>
      <c r="G36" s="2">
        <v>98</v>
      </c>
      <c r="H36" s="2">
        <v>17</v>
      </c>
      <c r="I36" s="2">
        <v>12</v>
      </c>
    </row>
    <row r="37" spans="1:9" x14ac:dyDescent="0.25">
      <c r="A37" s="2">
        <v>30</v>
      </c>
      <c r="B37" s="1" t="s">
        <v>1357</v>
      </c>
      <c r="C37" s="3"/>
      <c r="D37" s="1" t="s">
        <v>1315</v>
      </c>
      <c r="E37" s="3" t="s">
        <v>11</v>
      </c>
      <c r="F37" s="2">
        <v>93</v>
      </c>
      <c r="G37" s="2">
        <v>88</v>
      </c>
      <c r="H37" s="2">
        <v>18</v>
      </c>
      <c r="I37" s="2">
        <v>12</v>
      </c>
    </row>
    <row r="38" spans="1:9" x14ac:dyDescent="0.25">
      <c r="A38" s="2">
        <v>31</v>
      </c>
      <c r="B38" s="1" t="s">
        <v>1287</v>
      </c>
      <c r="C38" s="3"/>
      <c r="D38" s="1" t="s">
        <v>1274</v>
      </c>
      <c r="E38" s="3" t="s">
        <v>11</v>
      </c>
      <c r="F38" s="2">
        <v>108</v>
      </c>
      <c r="G38" s="2">
        <v>73</v>
      </c>
      <c r="H38" s="2">
        <v>19</v>
      </c>
      <c r="I38" s="2">
        <v>12</v>
      </c>
    </row>
    <row r="39" spans="1:9" x14ac:dyDescent="0.25">
      <c r="A39" s="2">
        <v>32</v>
      </c>
      <c r="B39" s="1" t="s">
        <v>1368</v>
      </c>
      <c r="C39" s="3"/>
      <c r="D39" s="1" t="s">
        <v>1303</v>
      </c>
      <c r="E39" s="3" t="s">
        <v>11</v>
      </c>
      <c r="F39" s="2">
        <v>117</v>
      </c>
      <c r="G39" s="2">
        <v>108</v>
      </c>
      <c r="H39" s="2">
        <v>20</v>
      </c>
      <c r="I39" s="2">
        <v>12</v>
      </c>
    </row>
    <row r="40" spans="1:9" x14ac:dyDescent="0.25">
      <c r="A40" s="2">
        <v>33</v>
      </c>
      <c r="B40" s="1" t="s">
        <v>1289</v>
      </c>
      <c r="C40" s="3" t="s">
        <v>5</v>
      </c>
      <c r="D40" s="1" t="s">
        <v>1274</v>
      </c>
      <c r="E40" s="3" t="s">
        <v>11</v>
      </c>
      <c r="F40" s="2">
        <v>102</v>
      </c>
      <c r="G40" s="2">
        <v>88</v>
      </c>
      <c r="H40" s="2">
        <v>21</v>
      </c>
      <c r="I40" s="2">
        <v>12</v>
      </c>
    </row>
    <row r="41" spans="1:9" x14ac:dyDescent="0.25">
      <c r="A41" s="2">
        <v>34</v>
      </c>
      <c r="B41" s="1" t="s">
        <v>1359</v>
      </c>
      <c r="C41" s="3"/>
      <c r="D41" s="1" t="s">
        <v>1249</v>
      </c>
      <c r="E41" s="3" t="s">
        <v>11</v>
      </c>
      <c r="F41" s="2">
        <v>102</v>
      </c>
      <c r="G41" s="2">
        <v>78</v>
      </c>
      <c r="H41" s="2">
        <v>22</v>
      </c>
      <c r="I41" s="2">
        <v>12</v>
      </c>
    </row>
    <row r="42" spans="1:9" x14ac:dyDescent="0.25">
      <c r="A42" s="2">
        <v>35</v>
      </c>
      <c r="B42" s="1" t="s">
        <v>1380</v>
      </c>
      <c r="C42" s="3" t="s">
        <v>5</v>
      </c>
      <c r="D42" s="1" t="s">
        <v>1303</v>
      </c>
      <c r="E42" s="3" t="s">
        <v>11</v>
      </c>
      <c r="F42" s="2">
        <v>102</v>
      </c>
      <c r="G42" s="2">
        <v>84</v>
      </c>
      <c r="H42" s="2">
        <v>23</v>
      </c>
      <c r="I42" s="2">
        <v>12</v>
      </c>
    </row>
    <row r="43" spans="1:9" x14ac:dyDescent="0.25">
      <c r="A43" s="2">
        <v>36</v>
      </c>
      <c r="B43" s="1" t="s">
        <v>1369</v>
      </c>
      <c r="C43" s="3" t="s">
        <v>5</v>
      </c>
      <c r="D43" s="1" t="s">
        <v>1234</v>
      </c>
      <c r="E43" s="3" t="s">
        <v>3</v>
      </c>
      <c r="F43" s="2">
        <v>72</v>
      </c>
      <c r="G43" s="2">
        <v>92</v>
      </c>
      <c r="H43" s="2">
        <v>23</v>
      </c>
      <c r="I43" s="2">
        <v>13</v>
      </c>
    </row>
    <row r="44" spans="1:9" x14ac:dyDescent="0.25">
      <c r="A44" s="2">
        <v>37</v>
      </c>
      <c r="B44" s="1" t="s">
        <v>1295</v>
      </c>
      <c r="C44" s="3"/>
      <c r="D44" s="1" t="s">
        <v>1285</v>
      </c>
      <c r="E44" s="3" t="s">
        <v>3</v>
      </c>
      <c r="F44" s="2">
        <v>96</v>
      </c>
      <c r="G44" s="2">
        <v>101</v>
      </c>
      <c r="H44" s="2">
        <v>23</v>
      </c>
      <c r="I44" s="2">
        <v>14</v>
      </c>
    </row>
    <row r="45" spans="1:9" x14ac:dyDescent="0.25">
      <c r="A45" s="2">
        <v>38</v>
      </c>
      <c r="B45" s="1" t="s">
        <v>1360</v>
      </c>
      <c r="C45" s="3" t="s">
        <v>5</v>
      </c>
      <c r="D45" s="1" t="s">
        <v>1262</v>
      </c>
      <c r="E45" s="3" t="s">
        <v>3</v>
      </c>
      <c r="F45" s="2">
        <v>91</v>
      </c>
      <c r="G45" s="2">
        <v>93</v>
      </c>
      <c r="H45" s="2">
        <v>23</v>
      </c>
      <c r="I45" s="2">
        <v>15</v>
      </c>
    </row>
    <row r="46" spans="1:9" x14ac:dyDescent="0.25">
      <c r="A46" s="2">
        <v>39</v>
      </c>
      <c r="B46" s="1" t="s">
        <v>1300</v>
      </c>
      <c r="C46" s="3" t="s">
        <v>5</v>
      </c>
      <c r="D46" s="1" t="s">
        <v>1264</v>
      </c>
      <c r="E46" s="3" t="s">
        <v>3</v>
      </c>
      <c r="F46" s="2">
        <v>94</v>
      </c>
      <c r="G46" s="2">
        <v>107</v>
      </c>
      <c r="H46" s="2">
        <v>23</v>
      </c>
      <c r="I46" s="2">
        <v>16</v>
      </c>
    </row>
    <row r="47" spans="1:9" x14ac:dyDescent="0.25">
      <c r="A47" s="2">
        <v>40</v>
      </c>
      <c r="B47" s="1" t="s">
        <v>1301</v>
      </c>
      <c r="C47" s="3"/>
      <c r="D47" s="1" t="s">
        <v>1247</v>
      </c>
      <c r="E47" s="3" t="s">
        <v>11</v>
      </c>
      <c r="F47" s="2">
        <v>92</v>
      </c>
      <c r="G47" s="2">
        <v>75</v>
      </c>
      <c r="H47" s="2">
        <v>24</v>
      </c>
      <c r="I47" s="2">
        <v>16</v>
      </c>
    </row>
    <row r="48" spans="1:9" x14ac:dyDescent="0.25">
      <c r="A48" s="2">
        <v>41</v>
      </c>
      <c r="B48" s="1" t="s">
        <v>1302</v>
      </c>
      <c r="C48" s="3"/>
      <c r="D48" s="1" t="s">
        <v>1278</v>
      </c>
      <c r="E48" s="3" t="s">
        <v>11</v>
      </c>
      <c r="F48" s="2">
        <v>111</v>
      </c>
      <c r="G48" s="2">
        <v>94</v>
      </c>
      <c r="H48" s="2">
        <v>25</v>
      </c>
      <c r="I48" s="2">
        <v>16</v>
      </c>
    </row>
    <row r="49" spans="1:9" x14ac:dyDescent="0.25">
      <c r="A49" s="2">
        <v>42</v>
      </c>
      <c r="B49" s="1" t="s">
        <v>1304</v>
      </c>
      <c r="C49" s="3" t="s">
        <v>5</v>
      </c>
      <c r="D49" s="1" t="s">
        <v>1240</v>
      </c>
      <c r="E49" s="3" t="s">
        <v>3</v>
      </c>
      <c r="F49" s="2">
        <v>100</v>
      </c>
      <c r="G49" s="2">
        <v>115</v>
      </c>
      <c r="H49" s="2">
        <v>25</v>
      </c>
      <c r="I49" s="2">
        <v>17</v>
      </c>
    </row>
    <row r="50" spans="1:9" x14ac:dyDescent="0.25">
      <c r="A50" s="2">
        <v>43</v>
      </c>
      <c r="B50" s="1" t="s">
        <v>1345</v>
      </c>
      <c r="C50" s="3"/>
      <c r="D50" s="1" t="s">
        <v>1240</v>
      </c>
      <c r="E50" s="3" t="s">
        <v>3</v>
      </c>
      <c r="F50" s="2">
        <v>88</v>
      </c>
      <c r="G50" s="2">
        <v>102</v>
      </c>
      <c r="H50" s="2">
        <v>25</v>
      </c>
      <c r="I50" s="2">
        <v>18</v>
      </c>
    </row>
    <row r="51" spans="1:9" x14ac:dyDescent="0.25">
      <c r="A51" s="2">
        <v>44</v>
      </c>
      <c r="B51" s="1" t="s">
        <v>1306</v>
      </c>
      <c r="C51" s="3"/>
      <c r="D51" s="1" t="s">
        <v>1258</v>
      </c>
      <c r="E51" s="3" t="s">
        <v>11</v>
      </c>
      <c r="F51" s="2">
        <v>102</v>
      </c>
      <c r="G51" s="2">
        <v>89</v>
      </c>
      <c r="H51" s="2">
        <v>26</v>
      </c>
      <c r="I51" s="2">
        <v>18</v>
      </c>
    </row>
    <row r="52" spans="1:9" x14ac:dyDescent="0.25">
      <c r="A52" s="2">
        <v>45</v>
      </c>
      <c r="B52" s="1" t="s">
        <v>1373</v>
      </c>
      <c r="C52" s="3" t="s">
        <v>5</v>
      </c>
      <c r="D52" s="1" t="s">
        <v>1298</v>
      </c>
      <c r="E52" s="3" t="s">
        <v>11</v>
      </c>
      <c r="F52" s="2">
        <v>85</v>
      </c>
      <c r="G52" s="2">
        <v>83</v>
      </c>
      <c r="H52" s="2">
        <v>27</v>
      </c>
      <c r="I52" s="2">
        <v>18</v>
      </c>
    </row>
    <row r="53" spans="1:9" x14ac:dyDescent="0.25">
      <c r="A53" s="2">
        <v>46</v>
      </c>
      <c r="B53" s="1" t="s">
        <v>1308</v>
      </c>
      <c r="C53" s="3"/>
      <c r="D53" s="1" t="s">
        <v>1253</v>
      </c>
      <c r="E53" s="3" t="s">
        <v>3</v>
      </c>
      <c r="F53" s="2">
        <v>111</v>
      </c>
      <c r="G53" s="2">
        <v>113</v>
      </c>
      <c r="H53" s="2">
        <v>27</v>
      </c>
      <c r="I53" s="2">
        <v>19</v>
      </c>
    </row>
    <row r="54" spans="1:9" x14ac:dyDescent="0.25">
      <c r="A54" s="2">
        <v>47</v>
      </c>
      <c r="B54" s="1" t="s">
        <v>1346</v>
      </c>
      <c r="C54" s="3" t="s">
        <v>5</v>
      </c>
      <c r="D54" s="1" t="s">
        <v>1269</v>
      </c>
      <c r="E54" s="3" t="s">
        <v>11</v>
      </c>
      <c r="F54" s="2">
        <v>125</v>
      </c>
      <c r="G54" s="2">
        <v>104</v>
      </c>
      <c r="H54" s="2">
        <v>28</v>
      </c>
      <c r="I54" s="2">
        <v>19</v>
      </c>
    </row>
    <row r="55" spans="1:9" x14ac:dyDescent="0.25">
      <c r="A55" s="2">
        <v>48</v>
      </c>
      <c r="B55" s="1" t="s">
        <v>1347</v>
      </c>
      <c r="C55" s="3"/>
      <c r="D55" s="1" t="s">
        <v>1262</v>
      </c>
      <c r="E55" s="3" t="s">
        <v>11</v>
      </c>
      <c r="F55" s="2">
        <v>105</v>
      </c>
      <c r="G55" s="2">
        <v>90</v>
      </c>
      <c r="H55" s="2">
        <v>29</v>
      </c>
      <c r="I55" s="2">
        <v>19</v>
      </c>
    </row>
    <row r="56" spans="1:9" x14ac:dyDescent="0.25">
      <c r="A56" s="2">
        <v>49</v>
      </c>
      <c r="B56" s="1" t="s">
        <v>1348</v>
      </c>
      <c r="C56" s="3" t="s">
        <v>5</v>
      </c>
      <c r="D56" s="1" t="s">
        <v>1315</v>
      </c>
      <c r="E56" s="3" t="s">
        <v>3</v>
      </c>
      <c r="F56" s="2">
        <v>84</v>
      </c>
      <c r="G56" s="2">
        <v>100</v>
      </c>
      <c r="H56" s="2">
        <v>29</v>
      </c>
      <c r="I56" s="2">
        <v>20</v>
      </c>
    </row>
    <row r="57" spans="1:9" x14ac:dyDescent="0.25">
      <c r="A57" s="2">
        <v>50</v>
      </c>
      <c r="B57" s="1" t="s">
        <v>1311</v>
      </c>
      <c r="C57" s="3"/>
      <c r="D57" s="1" t="s">
        <v>1298</v>
      </c>
      <c r="E57" s="3" t="s">
        <v>11</v>
      </c>
      <c r="F57" s="2">
        <v>93</v>
      </c>
      <c r="G57" s="2">
        <v>89</v>
      </c>
      <c r="H57" s="2">
        <v>30</v>
      </c>
      <c r="I57" s="2">
        <v>20</v>
      </c>
    </row>
    <row r="58" spans="1:9" x14ac:dyDescent="0.25">
      <c r="A58" s="2">
        <v>51</v>
      </c>
      <c r="B58" s="1" t="s">
        <v>1312</v>
      </c>
      <c r="C58" s="3" t="s">
        <v>5</v>
      </c>
      <c r="D58" s="1" t="s">
        <v>1321</v>
      </c>
      <c r="E58" s="3" t="s">
        <v>3</v>
      </c>
      <c r="F58" s="2">
        <v>103</v>
      </c>
      <c r="G58" s="2">
        <v>112</v>
      </c>
      <c r="H58" s="2">
        <v>30</v>
      </c>
      <c r="I58" s="2">
        <v>21</v>
      </c>
    </row>
    <row r="59" spans="1:9" x14ac:dyDescent="0.25">
      <c r="A59" s="2">
        <v>52</v>
      </c>
      <c r="B59" s="1" t="s">
        <v>1313</v>
      </c>
      <c r="C59" s="3" t="s">
        <v>5</v>
      </c>
      <c r="D59" s="1" t="s">
        <v>1245</v>
      </c>
      <c r="E59" s="3" t="s">
        <v>11</v>
      </c>
      <c r="F59" s="2">
        <v>104</v>
      </c>
      <c r="G59" s="2">
        <v>102</v>
      </c>
      <c r="H59" s="2">
        <v>31</v>
      </c>
      <c r="I59" s="2">
        <v>21</v>
      </c>
    </row>
    <row r="60" spans="1:9" x14ac:dyDescent="0.25">
      <c r="A60" s="2">
        <v>53</v>
      </c>
      <c r="B60" s="1" t="s">
        <v>1314</v>
      </c>
      <c r="C60" s="3"/>
      <c r="D60" s="1" t="s">
        <v>1240</v>
      </c>
      <c r="E60" s="3" t="s">
        <v>11</v>
      </c>
      <c r="F60" s="2">
        <v>112</v>
      </c>
      <c r="G60" s="2">
        <v>104</v>
      </c>
      <c r="H60" s="2">
        <v>32</v>
      </c>
      <c r="I60" s="2">
        <v>21</v>
      </c>
    </row>
    <row r="61" spans="1:9" x14ac:dyDescent="0.25">
      <c r="A61" s="2">
        <v>54</v>
      </c>
      <c r="B61" s="1" t="s">
        <v>1316</v>
      </c>
      <c r="C61" s="3" t="s">
        <v>5</v>
      </c>
      <c r="D61" s="1" t="s">
        <v>1298</v>
      </c>
      <c r="E61" s="3" t="s">
        <v>11</v>
      </c>
      <c r="F61" s="2">
        <v>109</v>
      </c>
      <c r="G61" s="2">
        <v>96</v>
      </c>
      <c r="H61" s="2">
        <v>33</v>
      </c>
      <c r="I61" s="2">
        <v>21</v>
      </c>
    </row>
    <row r="62" spans="1:9" x14ac:dyDescent="0.25">
      <c r="A62" s="2">
        <v>55</v>
      </c>
      <c r="B62" s="1" t="s">
        <v>1317</v>
      </c>
      <c r="C62" s="3"/>
      <c r="D62" s="1" t="s">
        <v>1291</v>
      </c>
      <c r="E62" s="3" t="s">
        <v>11</v>
      </c>
      <c r="F62" s="2">
        <v>103</v>
      </c>
      <c r="G62" s="2">
        <v>98</v>
      </c>
      <c r="H62" s="2">
        <v>34</v>
      </c>
      <c r="I62" s="2">
        <v>21</v>
      </c>
    </row>
    <row r="63" spans="1:9" x14ac:dyDescent="0.25">
      <c r="A63" s="2">
        <v>56</v>
      </c>
      <c r="B63" s="1" t="s">
        <v>1318</v>
      </c>
      <c r="C63" s="3"/>
      <c r="D63" s="1" t="s">
        <v>1280</v>
      </c>
      <c r="E63" s="3" t="s">
        <v>3</v>
      </c>
      <c r="F63" s="2">
        <v>72</v>
      </c>
      <c r="G63" s="2">
        <v>86</v>
      </c>
      <c r="H63" s="2">
        <v>34</v>
      </c>
      <c r="I63" s="2">
        <v>22</v>
      </c>
    </row>
    <row r="64" spans="1:9" x14ac:dyDescent="0.25">
      <c r="A64" s="2">
        <v>57</v>
      </c>
      <c r="B64" s="1" t="s">
        <v>1319</v>
      </c>
      <c r="C64" s="3"/>
      <c r="D64" s="1" t="s">
        <v>1283</v>
      </c>
      <c r="E64" s="3" t="s">
        <v>11</v>
      </c>
      <c r="F64" s="2">
        <v>103</v>
      </c>
      <c r="G64" s="2">
        <v>98</v>
      </c>
      <c r="H64" s="2">
        <v>35</v>
      </c>
      <c r="I64" s="2">
        <v>22</v>
      </c>
    </row>
    <row r="65" spans="1:9" x14ac:dyDescent="0.25">
      <c r="A65" s="2">
        <v>58</v>
      </c>
      <c r="B65" s="1" t="s">
        <v>1320</v>
      </c>
      <c r="C65" s="3" t="s">
        <v>5</v>
      </c>
      <c r="D65" s="1" t="s">
        <v>1256</v>
      </c>
      <c r="E65" s="3" t="s">
        <v>11</v>
      </c>
      <c r="F65" s="2">
        <v>104</v>
      </c>
      <c r="G65" s="2">
        <v>98</v>
      </c>
      <c r="H65" s="2">
        <v>36</v>
      </c>
      <c r="I65" s="2">
        <v>22</v>
      </c>
    </row>
    <row r="66" spans="1:9" x14ac:dyDescent="0.25">
      <c r="A66" s="2">
        <v>59</v>
      </c>
      <c r="B66" s="1" t="s">
        <v>1322</v>
      </c>
      <c r="C66" s="3"/>
      <c r="D66" s="1" t="s">
        <v>1256</v>
      </c>
      <c r="E66" s="3" t="s">
        <v>11</v>
      </c>
      <c r="F66" s="2">
        <v>102</v>
      </c>
      <c r="G66" s="2">
        <v>83</v>
      </c>
      <c r="H66" s="2">
        <v>37</v>
      </c>
      <c r="I66" s="2">
        <v>22</v>
      </c>
    </row>
    <row r="67" spans="1:9" x14ac:dyDescent="0.25">
      <c r="A67" s="2">
        <v>60</v>
      </c>
      <c r="B67" s="1" t="s">
        <v>1362</v>
      </c>
      <c r="C67" s="3" t="s">
        <v>5</v>
      </c>
      <c r="D67" s="1" t="s">
        <v>1269</v>
      </c>
      <c r="E67" s="3" t="s">
        <v>11</v>
      </c>
      <c r="F67" s="2">
        <v>105</v>
      </c>
      <c r="G67" s="2">
        <v>99</v>
      </c>
      <c r="H67" s="2">
        <v>38</v>
      </c>
      <c r="I67" s="2">
        <v>22</v>
      </c>
    </row>
    <row r="68" spans="1:9" x14ac:dyDescent="0.25">
      <c r="A68" s="2">
        <v>61</v>
      </c>
      <c r="B68" s="1" t="s">
        <v>1363</v>
      </c>
      <c r="C68" s="3"/>
      <c r="D68" s="1" t="s">
        <v>1272</v>
      </c>
      <c r="E68" s="3" t="s">
        <v>11</v>
      </c>
      <c r="F68" s="2">
        <v>111</v>
      </c>
      <c r="G68" s="2">
        <v>88</v>
      </c>
      <c r="H68" s="2">
        <v>39</v>
      </c>
      <c r="I68" s="2">
        <v>22</v>
      </c>
    </row>
    <row r="69" spans="1:9" x14ac:dyDescent="0.25">
      <c r="A69" s="2">
        <v>62</v>
      </c>
      <c r="B69" s="1" t="s">
        <v>1324</v>
      </c>
      <c r="C69" s="3" t="s">
        <v>5</v>
      </c>
      <c r="D69" s="1" t="s">
        <v>1278</v>
      </c>
      <c r="E69" s="3" t="s">
        <v>11</v>
      </c>
      <c r="F69" s="2">
        <v>102</v>
      </c>
      <c r="G69" s="2">
        <v>97</v>
      </c>
      <c r="H69" s="2">
        <v>40</v>
      </c>
      <c r="I69" s="2">
        <v>22</v>
      </c>
    </row>
    <row r="70" spans="1:9" x14ac:dyDescent="0.25">
      <c r="A70" s="2">
        <v>63</v>
      </c>
      <c r="B70" s="1" t="s">
        <v>1379</v>
      </c>
      <c r="C70" s="3"/>
      <c r="D70" s="1" t="s">
        <v>1269</v>
      </c>
      <c r="E70" s="3" t="s">
        <v>11</v>
      </c>
      <c r="F70" s="2">
        <v>118</v>
      </c>
      <c r="G70" s="2">
        <v>109</v>
      </c>
      <c r="H70" s="2">
        <v>41</v>
      </c>
      <c r="I70" s="2">
        <v>22</v>
      </c>
    </row>
    <row r="71" spans="1:9" x14ac:dyDescent="0.25">
      <c r="A71" s="2">
        <v>64</v>
      </c>
      <c r="B71" s="1" t="s">
        <v>1364</v>
      </c>
      <c r="C71" s="3"/>
      <c r="D71" s="1" t="s">
        <v>1278</v>
      </c>
      <c r="E71" s="3" t="s">
        <v>3</v>
      </c>
      <c r="F71" s="2">
        <v>106</v>
      </c>
      <c r="G71" s="2">
        <v>109</v>
      </c>
      <c r="H71" s="2">
        <v>41</v>
      </c>
      <c r="I71" s="2">
        <v>23</v>
      </c>
    </row>
    <row r="72" spans="1:9" x14ac:dyDescent="0.25">
      <c r="A72" s="2">
        <v>65</v>
      </c>
      <c r="B72" s="1" t="s">
        <v>1365</v>
      </c>
      <c r="C72" s="3"/>
      <c r="D72" s="1" t="s">
        <v>1296</v>
      </c>
      <c r="E72" s="3" t="s">
        <v>11</v>
      </c>
      <c r="F72" s="2">
        <v>103</v>
      </c>
      <c r="G72" s="2">
        <v>97</v>
      </c>
      <c r="H72" s="2">
        <v>42</v>
      </c>
      <c r="I72" s="2">
        <v>23</v>
      </c>
    </row>
    <row r="73" spans="1:9" x14ac:dyDescent="0.25">
      <c r="A73" s="2">
        <v>66</v>
      </c>
      <c r="B73" s="1" t="s">
        <v>1353</v>
      </c>
      <c r="C73" s="3"/>
      <c r="D73" s="1" t="s">
        <v>1234</v>
      </c>
      <c r="E73" s="3" t="s">
        <v>3</v>
      </c>
      <c r="F73" s="2">
        <v>87</v>
      </c>
      <c r="G73" s="2">
        <v>92</v>
      </c>
      <c r="H73" s="2">
        <v>42</v>
      </c>
      <c r="I73" s="2">
        <v>24</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95.651515151515156</v>
      </c>
      <c r="C1" s="6" t="s">
        <v>1384</v>
      </c>
    </row>
    <row r="2" spans="1:9" x14ac:dyDescent="0.25">
      <c r="B2" s="5">
        <f>STDEV(G8:G73)</f>
        <v>10.569174953962085</v>
      </c>
      <c r="C2" s="6" t="s">
        <v>1385</v>
      </c>
    </row>
    <row r="3" spans="1:9" x14ac:dyDescent="0.25">
      <c r="B3" s="5"/>
      <c r="C3" s="6"/>
    </row>
    <row r="4" spans="1:9" x14ac:dyDescent="0.25">
      <c r="B4" s="5">
        <f>AVERAGE(F8:F73)</f>
        <v>90.86363636363636</v>
      </c>
      <c r="C4" s="6" t="s">
        <v>1386</v>
      </c>
    </row>
    <row r="5" spans="1:9" x14ac:dyDescent="0.25">
      <c r="B5" s="5">
        <f>STDEV(F8:F73)</f>
        <v>12.500937027816205</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t="s">
        <v>5</v>
      </c>
      <c r="D8" s="1" t="s">
        <v>1266</v>
      </c>
      <c r="E8" s="3" t="s">
        <v>3</v>
      </c>
      <c r="F8" s="2">
        <v>79</v>
      </c>
      <c r="G8" s="2">
        <v>91</v>
      </c>
      <c r="H8" s="2">
        <v>0</v>
      </c>
      <c r="I8" s="2">
        <v>1</v>
      </c>
    </row>
    <row r="9" spans="1:9" x14ac:dyDescent="0.25">
      <c r="A9" s="2">
        <v>2</v>
      </c>
      <c r="B9" s="1" t="s">
        <v>1329</v>
      </c>
      <c r="C9" s="3"/>
      <c r="D9" s="1" t="s">
        <v>1256</v>
      </c>
      <c r="E9" s="3" t="s">
        <v>3</v>
      </c>
      <c r="F9" s="2">
        <v>89</v>
      </c>
      <c r="G9" s="2">
        <v>105</v>
      </c>
      <c r="H9" s="2">
        <v>0</v>
      </c>
      <c r="I9" s="2">
        <v>2</v>
      </c>
    </row>
    <row r="10" spans="1:9" x14ac:dyDescent="0.25">
      <c r="A10" s="2">
        <v>3</v>
      </c>
      <c r="B10" s="1" t="s">
        <v>1354</v>
      </c>
      <c r="C10" s="3" t="s">
        <v>5</v>
      </c>
      <c r="D10" s="1" t="s">
        <v>1280</v>
      </c>
      <c r="E10" s="3" t="s">
        <v>3</v>
      </c>
      <c r="F10" s="2">
        <v>85</v>
      </c>
      <c r="G10" s="2">
        <v>96</v>
      </c>
      <c r="H10" s="2">
        <v>0</v>
      </c>
      <c r="I10" s="2">
        <v>3</v>
      </c>
    </row>
    <row r="11" spans="1:9" x14ac:dyDescent="0.25">
      <c r="A11" s="2">
        <v>4</v>
      </c>
      <c r="B11" s="1" t="s">
        <v>1241</v>
      </c>
      <c r="C11" s="3"/>
      <c r="D11" s="1" t="s">
        <v>1266</v>
      </c>
      <c r="E11" s="3" t="s">
        <v>11</v>
      </c>
      <c r="F11" s="2">
        <v>96</v>
      </c>
      <c r="G11" s="2">
        <v>88</v>
      </c>
      <c r="H11" s="2">
        <v>1</v>
      </c>
      <c r="I11" s="2">
        <v>3</v>
      </c>
    </row>
    <row r="12" spans="1:9" x14ac:dyDescent="0.25">
      <c r="A12" s="2">
        <v>5</v>
      </c>
      <c r="B12" s="1" t="s">
        <v>1331</v>
      </c>
      <c r="C12" s="3"/>
      <c r="D12" s="1" t="s">
        <v>1264</v>
      </c>
      <c r="E12" s="3" t="s">
        <v>11</v>
      </c>
      <c r="F12" s="2">
        <v>89</v>
      </c>
      <c r="G12" s="2">
        <v>78</v>
      </c>
      <c r="H12" s="2">
        <v>2</v>
      </c>
      <c r="I12" s="2">
        <v>3</v>
      </c>
    </row>
    <row r="13" spans="1:9" x14ac:dyDescent="0.25">
      <c r="A13" s="2">
        <v>6</v>
      </c>
      <c r="B13" s="1" t="s">
        <v>1332</v>
      </c>
      <c r="C13" s="3"/>
      <c r="D13" s="1" t="s">
        <v>1234</v>
      </c>
      <c r="E13" s="3" t="s">
        <v>3</v>
      </c>
      <c r="F13" s="2">
        <v>83</v>
      </c>
      <c r="G13" s="2">
        <v>99</v>
      </c>
      <c r="H13" s="2">
        <v>2</v>
      </c>
      <c r="I13" s="2">
        <v>4</v>
      </c>
    </row>
    <row r="14" spans="1:9" x14ac:dyDescent="0.25">
      <c r="A14" s="2">
        <v>7</v>
      </c>
      <c r="B14" s="1" t="s">
        <v>1248</v>
      </c>
      <c r="C14" s="3" t="s">
        <v>5</v>
      </c>
      <c r="D14" s="1" t="s">
        <v>1278</v>
      </c>
      <c r="E14" s="3" t="s">
        <v>3</v>
      </c>
      <c r="F14" s="2">
        <v>73</v>
      </c>
      <c r="G14" s="2">
        <v>96</v>
      </c>
      <c r="H14" s="2">
        <v>2</v>
      </c>
      <c r="I14" s="2">
        <v>5</v>
      </c>
    </row>
    <row r="15" spans="1:9" x14ac:dyDescent="0.25">
      <c r="A15" s="2">
        <v>8</v>
      </c>
      <c r="B15" s="1" t="s">
        <v>1333</v>
      </c>
      <c r="C15" s="3"/>
      <c r="D15" s="1" t="s">
        <v>1240</v>
      </c>
      <c r="E15" s="3" t="s">
        <v>3</v>
      </c>
      <c r="F15" s="2">
        <v>80</v>
      </c>
      <c r="G15" s="2">
        <v>103</v>
      </c>
      <c r="H15" s="2">
        <v>2</v>
      </c>
      <c r="I15" s="2">
        <v>6</v>
      </c>
    </row>
    <row r="16" spans="1:9" x14ac:dyDescent="0.25">
      <c r="A16" s="2">
        <v>9</v>
      </c>
      <c r="B16" s="1" t="s">
        <v>1334</v>
      </c>
      <c r="C16" s="3" t="s">
        <v>5</v>
      </c>
      <c r="D16" s="1" t="s">
        <v>1234</v>
      </c>
      <c r="E16" s="3" t="s">
        <v>3</v>
      </c>
      <c r="F16" s="2">
        <v>68</v>
      </c>
      <c r="G16" s="2">
        <v>92</v>
      </c>
      <c r="H16" s="2">
        <v>2</v>
      </c>
      <c r="I16" s="2">
        <v>7</v>
      </c>
    </row>
    <row r="17" spans="1:9" x14ac:dyDescent="0.25">
      <c r="A17" s="2">
        <v>10</v>
      </c>
      <c r="B17" s="1" t="s">
        <v>1252</v>
      </c>
      <c r="C17" s="3"/>
      <c r="D17" s="1" t="s">
        <v>1260</v>
      </c>
      <c r="E17" s="3" t="s">
        <v>3</v>
      </c>
      <c r="F17" s="2">
        <v>86</v>
      </c>
      <c r="G17" s="2">
        <v>100</v>
      </c>
      <c r="H17" s="2">
        <v>2</v>
      </c>
      <c r="I17" s="2">
        <v>8</v>
      </c>
    </row>
    <row r="18" spans="1:9" x14ac:dyDescent="0.25">
      <c r="A18" s="2">
        <v>11</v>
      </c>
      <c r="B18" s="1" t="s">
        <v>1335</v>
      </c>
      <c r="C18" s="3" t="s">
        <v>5</v>
      </c>
      <c r="D18" s="1" t="s">
        <v>1269</v>
      </c>
      <c r="E18" s="3" t="s">
        <v>3</v>
      </c>
      <c r="F18" s="2">
        <v>93</v>
      </c>
      <c r="G18" s="2">
        <v>102</v>
      </c>
      <c r="H18" s="2">
        <v>2</v>
      </c>
      <c r="I18" s="2">
        <v>9</v>
      </c>
    </row>
    <row r="19" spans="1:9" x14ac:dyDescent="0.25">
      <c r="A19" s="2">
        <v>12</v>
      </c>
      <c r="B19" s="1" t="s">
        <v>1255</v>
      </c>
      <c r="C19" s="3" t="s">
        <v>5</v>
      </c>
      <c r="D19" s="1" t="s">
        <v>1274</v>
      </c>
      <c r="E19" s="3" t="s">
        <v>11</v>
      </c>
      <c r="F19" s="2">
        <v>98</v>
      </c>
      <c r="G19" s="2">
        <v>81</v>
      </c>
      <c r="H19" s="2">
        <v>3</v>
      </c>
      <c r="I19" s="2">
        <v>9</v>
      </c>
    </row>
    <row r="20" spans="1:9" x14ac:dyDescent="0.25">
      <c r="A20" s="2">
        <v>13</v>
      </c>
      <c r="B20" s="1" t="s">
        <v>1381</v>
      </c>
      <c r="C20" s="3"/>
      <c r="D20" s="1" t="s">
        <v>1249</v>
      </c>
      <c r="E20" s="3" t="s">
        <v>3</v>
      </c>
      <c r="F20" s="2">
        <v>91</v>
      </c>
      <c r="G20" s="2">
        <v>99</v>
      </c>
      <c r="H20" s="2">
        <v>3</v>
      </c>
      <c r="I20" s="2">
        <v>10</v>
      </c>
    </row>
    <row r="21" spans="1:9" x14ac:dyDescent="0.25">
      <c r="A21" s="2">
        <v>14</v>
      </c>
      <c r="B21" s="1" t="s">
        <v>1375</v>
      </c>
      <c r="C21" s="3" t="s">
        <v>5</v>
      </c>
      <c r="D21" s="1" t="s">
        <v>1245</v>
      </c>
      <c r="E21" s="3" t="s">
        <v>3</v>
      </c>
      <c r="F21" s="2">
        <v>80</v>
      </c>
      <c r="G21" s="2">
        <v>97</v>
      </c>
      <c r="H21" s="2">
        <v>3</v>
      </c>
      <c r="I21" s="2">
        <v>11</v>
      </c>
    </row>
    <row r="22" spans="1:9" x14ac:dyDescent="0.25">
      <c r="A22" s="2">
        <v>15</v>
      </c>
      <c r="B22" s="1" t="s">
        <v>1336</v>
      </c>
      <c r="C22" s="3" t="s">
        <v>5</v>
      </c>
      <c r="D22" s="1" t="s">
        <v>1272</v>
      </c>
      <c r="E22" s="3" t="s">
        <v>3</v>
      </c>
      <c r="F22" s="2">
        <v>85</v>
      </c>
      <c r="G22" s="2">
        <v>93</v>
      </c>
      <c r="H22" s="2">
        <v>3</v>
      </c>
      <c r="I22" s="2">
        <v>12</v>
      </c>
    </row>
    <row r="23" spans="1:9" x14ac:dyDescent="0.25">
      <c r="A23" s="2">
        <v>16</v>
      </c>
      <c r="B23" s="1" t="s">
        <v>1263</v>
      </c>
      <c r="C23" s="3"/>
      <c r="D23" s="1" t="s">
        <v>1251</v>
      </c>
      <c r="E23" s="3" t="s">
        <v>3</v>
      </c>
      <c r="F23" s="2">
        <v>81</v>
      </c>
      <c r="G23" s="2">
        <v>98</v>
      </c>
      <c r="H23" s="2">
        <v>3</v>
      </c>
      <c r="I23" s="2">
        <v>13</v>
      </c>
    </row>
    <row r="24" spans="1:9" x14ac:dyDescent="0.25">
      <c r="A24" s="2">
        <v>17</v>
      </c>
      <c r="B24" s="1" t="s">
        <v>1337</v>
      </c>
      <c r="C24" s="3"/>
      <c r="D24" s="1" t="s">
        <v>1247</v>
      </c>
      <c r="E24" s="3" t="s">
        <v>11</v>
      </c>
      <c r="F24" s="2">
        <v>94</v>
      </c>
      <c r="G24" s="2">
        <v>91</v>
      </c>
      <c r="H24" s="2">
        <v>4</v>
      </c>
      <c r="I24" s="2">
        <v>13</v>
      </c>
    </row>
    <row r="25" spans="1:9" x14ac:dyDescent="0.25">
      <c r="A25" s="2">
        <v>18</v>
      </c>
      <c r="B25" s="1" t="s">
        <v>1355</v>
      </c>
      <c r="C25" s="3" t="s">
        <v>5</v>
      </c>
      <c r="D25" s="1" t="s">
        <v>1291</v>
      </c>
      <c r="E25" s="3" t="s">
        <v>3</v>
      </c>
      <c r="F25" s="2">
        <v>79</v>
      </c>
      <c r="G25" s="2">
        <v>99</v>
      </c>
      <c r="H25" s="2">
        <v>4</v>
      </c>
      <c r="I25" s="2">
        <v>14</v>
      </c>
    </row>
    <row r="26" spans="1:9" x14ac:dyDescent="0.25">
      <c r="A26" s="2">
        <v>19</v>
      </c>
      <c r="B26" s="1" t="s">
        <v>1267</v>
      </c>
      <c r="C26" s="3"/>
      <c r="D26" s="1" t="s">
        <v>1262</v>
      </c>
      <c r="E26" s="3" t="s">
        <v>3</v>
      </c>
      <c r="F26" s="2">
        <v>98</v>
      </c>
      <c r="G26" s="2">
        <v>101</v>
      </c>
      <c r="H26" s="2">
        <v>4</v>
      </c>
      <c r="I26" s="2">
        <v>15</v>
      </c>
    </row>
    <row r="27" spans="1:9" x14ac:dyDescent="0.25">
      <c r="A27" s="2">
        <v>20</v>
      </c>
      <c r="B27" s="1" t="s">
        <v>1339</v>
      </c>
      <c r="C27" s="3"/>
      <c r="D27" s="1" t="s">
        <v>1285</v>
      </c>
      <c r="E27" s="3" t="s">
        <v>3</v>
      </c>
      <c r="F27" s="2">
        <v>101</v>
      </c>
      <c r="G27" s="2">
        <v>107</v>
      </c>
      <c r="H27" s="2">
        <v>4</v>
      </c>
      <c r="I27" s="2">
        <v>16</v>
      </c>
    </row>
    <row r="28" spans="1:9" x14ac:dyDescent="0.25">
      <c r="A28" s="2">
        <v>21</v>
      </c>
      <c r="B28" s="1" t="s">
        <v>1268</v>
      </c>
      <c r="C28" s="3" t="s">
        <v>5</v>
      </c>
      <c r="D28" s="1" t="s">
        <v>1278</v>
      </c>
      <c r="E28" s="3" t="s">
        <v>3</v>
      </c>
      <c r="F28" s="2">
        <v>74</v>
      </c>
      <c r="G28" s="2">
        <v>95</v>
      </c>
      <c r="H28" s="2">
        <v>4</v>
      </c>
      <c r="I28" s="2">
        <v>17</v>
      </c>
    </row>
    <row r="29" spans="1:9" x14ac:dyDescent="0.25">
      <c r="A29" s="2">
        <v>22</v>
      </c>
      <c r="B29" s="1" t="s">
        <v>1366</v>
      </c>
      <c r="C29" s="3" t="s">
        <v>5</v>
      </c>
      <c r="D29" s="1" t="s">
        <v>1269</v>
      </c>
      <c r="E29" s="3" t="s">
        <v>3</v>
      </c>
      <c r="F29" s="2">
        <v>82</v>
      </c>
      <c r="G29" s="2">
        <v>103</v>
      </c>
      <c r="H29" s="2">
        <v>4</v>
      </c>
      <c r="I29" s="2">
        <v>18</v>
      </c>
    </row>
    <row r="30" spans="1:9" x14ac:dyDescent="0.25">
      <c r="A30" s="2">
        <v>23</v>
      </c>
      <c r="B30" s="1" t="s">
        <v>1273</v>
      </c>
      <c r="C30" s="3" t="s">
        <v>5</v>
      </c>
      <c r="D30" s="1" t="s">
        <v>1240</v>
      </c>
      <c r="E30" s="3" t="s">
        <v>3</v>
      </c>
      <c r="F30" s="2">
        <v>86</v>
      </c>
      <c r="G30" s="2">
        <v>113</v>
      </c>
      <c r="H30" s="2">
        <v>4</v>
      </c>
      <c r="I30" s="2">
        <v>19</v>
      </c>
    </row>
    <row r="31" spans="1:9" x14ac:dyDescent="0.25">
      <c r="A31" s="2">
        <v>24</v>
      </c>
      <c r="B31" s="1" t="s">
        <v>1356</v>
      </c>
      <c r="C31" s="3" t="s">
        <v>5</v>
      </c>
      <c r="D31" s="1" t="s">
        <v>1315</v>
      </c>
      <c r="E31" s="3" t="s">
        <v>3</v>
      </c>
      <c r="F31" s="2">
        <v>96</v>
      </c>
      <c r="G31" s="2">
        <v>99</v>
      </c>
      <c r="H31" s="2">
        <v>4</v>
      </c>
      <c r="I31" s="2">
        <v>20</v>
      </c>
    </row>
    <row r="32" spans="1:9" x14ac:dyDescent="0.25">
      <c r="A32" s="2">
        <v>25</v>
      </c>
      <c r="B32" s="1" t="s">
        <v>1275</v>
      </c>
      <c r="C32" s="3"/>
      <c r="D32" s="1" t="s">
        <v>1269</v>
      </c>
      <c r="E32" s="3" t="s">
        <v>11</v>
      </c>
      <c r="F32" s="2">
        <v>88</v>
      </c>
      <c r="G32" s="2">
        <v>80</v>
      </c>
      <c r="H32" s="2">
        <v>5</v>
      </c>
      <c r="I32" s="2">
        <v>20</v>
      </c>
    </row>
    <row r="33" spans="1:9" x14ac:dyDescent="0.25">
      <c r="A33" s="2">
        <v>26</v>
      </c>
      <c r="B33" s="1" t="s">
        <v>1276</v>
      </c>
      <c r="C33" s="3"/>
      <c r="D33" s="1" t="s">
        <v>1303</v>
      </c>
      <c r="E33" s="3" t="s">
        <v>11</v>
      </c>
      <c r="F33" s="2">
        <v>89</v>
      </c>
      <c r="G33" s="2">
        <v>87</v>
      </c>
      <c r="H33" s="2">
        <v>6</v>
      </c>
      <c r="I33" s="2">
        <v>20</v>
      </c>
    </row>
    <row r="34" spans="1:9" x14ac:dyDescent="0.25">
      <c r="A34" s="2">
        <v>27</v>
      </c>
      <c r="B34" s="1" t="s">
        <v>1341</v>
      </c>
      <c r="C34" s="3" t="s">
        <v>5</v>
      </c>
      <c r="D34" s="1" t="s">
        <v>1315</v>
      </c>
      <c r="E34" s="3" t="s">
        <v>11</v>
      </c>
      <c r="F34" s="2">
        <v>99</v>
      </c>
      <c r="G34" s="2">
        <v>92</v>
      </c>
      <c r="H34" s="2">
        <v>7</v>
      </c>
      <c r="I34" s="2">
        <v>20</v>
      </c>
    </row>
    <row r="35" spans="1:9" x14ac:dyDescent="0.25">
      <c r="A35" s="2">
        <v>28</v>
      </c>
      <c r="B35" s="1" t="s">
        <v>1281</v>
      </c>
      <c r="C35" s="3"/>
      <c r="D35" s="1" t="s">
        <v>1315</v>
      </c>
      <c r="E35" s="3" t="s">
        <v>11</v>
      </c>
      <c r="F35" s="2">
        <v>109</v>
      </c>
      <c r="G35" s="2">
        <v>92</v>
      </c>
      <c r="H35" s="2">
        <v>8</v>
      </c>
      <c r="I35" s="2">
        <v>20</v>
      </c>
    </row>
    <row r="36" spans="1:9" x14ac:dyDescent="0.25">
      <c r="A36" s="2">
        <v>29</v>
      </c>
      <c r="B36" s="1" t="s">
        <v>1282</v>
      </c>
      <c r="C36" s="3"/>
      <c r="D36" s="1" t="s">
        <v>1298</v>
      </c>
      <c r="E36" s="3" t="s">
        <v>3</v>
      </c>
      <c r="F36" s="2">
        <v>77</v>
      </c>
      <c r="G36" s="2">
        <v>98</v>
      </c>
      <c r="H36" s="2">
        <v>8</v>
      </c>
      <c r="I36" s="2">
        <v>21</v>
      </c>
    </row>
    <row r="37" spans="1:9" x14ac:dyDescent="0.25">
      <c r="A37" s="2">
        <v>30</v>
      </c>
      <c r="B37" s="1" t="s">
        <v>1284</v>
      </c>
      <c r="C37" s="3"/>
      <c r="D37" s="1" t="s">
        <v>1321</v>
      </c>
      <c r="E37" s="3" t="s">
        <v>3</v>
      </c>
      <c r="F37" s="2">
        <v>95</v>
      </c>
      <c r="G37" s="2">
        <v>99</v>
      </c>
      <c r="H37" s="2">
        <v>8</v>
      </c>
      <c r="I37" s="2">
        <v>22</v>
      </c>
    </row>
    <row r="38" spans="1:9" x14ac:dyDescent="0.25">
      <c r="A38" s="2">
        <v>31</v>
      </c>
      <c r="B38" s="1" t="s">
        <v>1343</v>
      </c>
      <c r="C38" s="3" t="s">
        <v>5</v>
      </c>
      <c r="D38" s="1" t="s">
        <v>1280</v>
      </c>
      <c r="E38" s="3" t="s">
        <v>11</v>
      </c>
      <c r="F38" s="2">
        <v>98</v>
      </c>
      <c r="G38" s="2">
        <v>88</v>
      </c>
      <c r="H38" s="2">
        <v>9</v>
      </c>
      <c r="I38" s="2">
        <v>22</v>
      </c>
    </row>
    <row r="39" spans="1:9" x14ac:dyDescent="0.25">
      <c r="A39" s="2">
        <v>32</v>
      </c>
      <c r="B39" s="1" t="s">
        <v>1286</v>
      </c>
      <c r="C39" s="3"/>
      <c r="D39" s="1" t="s">
        <v>1236</v>
      </c>
      <c r="E39" s="3" t="s">
        <v>11</v>
      </c>
      <c r="F39" s="2">
        <v>114</v>
      </c>
      <c r="G39" s="2">
        <v>108</v>
      </c>
      <c r="H39" s="2">
        <v>10</v>
      </c>
      <c r="I39" s="2">
        <v>22</v>
      </c>
    </row>
    <row r="40" spans="1:9" x14ac:dyDescent="0.25">
      <c r="A40" s="2">
        <v>33</v>
      </c>
      <c r="B40" s="1" t="s">
        <v>1287</v>
      </c>
      <c r="C40" s="3"/>
      <c r="D40" s="1" t="s">
        <v>1280</v>
      </c>
      <c r="E40" s="3" t="s">
        <v>11</v>
      </c>
      <c r="F40" s="2">
        <v>96</v>
      </c>
      <c r="G40" s="2">
        <v>81</v>
      </c>
      <c r="H40" s="2">
        <v>11</v>
      </c>
      <c r="I40" s="2">
        <v>22</v>
      </c>
    </row>
    <row r="41" spans="1:9" x14ac:dyDescent="0.25">
      <c r="A41" s="2">
        <v>34</v>
      </c>
      <c r="B41" s="1" t="s">
        <v>1368</v>
      </c>
      <c r="C41" s="3" t="s">
        <v>5</v>
      </c>
      <c r="D41" s="1" t="s">
        <v>1256</v>
      </c>
      <c r="E41" s="3" t="s">
        <v>3</v>
      </c>
      <c r="F41" s="2">
        <v>100</v>
      </c>
      <c r="G41" s="2">
        <v>101</v>
      </c>
      <c r="H41" s="2">
        <v>11</v>
      </c>
      <c r="I41" s="2">
        <v>23</v>
      </c>
    </row>
    <row r="42" spans="1:9" x14ac:dyDescent="0.25">
      <c r="A42" s="2">
        <v>35</v>
      </c>
      <c r="B42" s="1" t="s">
        <v>1289</v>
      </c>
      <c r="C42" s="3" t="s">
        <v>5</v>
      </c>
      <c r="D42" s="1" t="s">
        <v>1283</v>
      </c>
      <c r="E42" s="3" t="s">
        <v>3</v>
      </c>
      <c r="F42" s="2">
        <v>93</v>
      </c>
      <c r="G42" s="2">
        <v>103</v>
      </c>
      <c r="H42" s="2">
        <v>11</v>
      </c>
      <c r="I42" s="2">
        <v>24</v>
      </c>
    </row>
    <row r="43" spans="1:9" x14ac:dyDescent="0.25">
      <c r="A43" s="2">
        <v>36</v>
      </c>
      <c r="B43" s="1" t="s">
        <v>1359</v>
      </c>
      <c r="C43" s="3"/>
      <c r="D43" s="1" t="s">
        <v>1278</v>
      </c>
      <c r="E43" s="3" t="s">
        <v>3</v>
      </c>
      <c r="F43" s="2">
        <v>68</v>
      </c>
      <c r="G43" s="2">
        <v>97</v>
      </c>
      <c r="H43" s="2">
        <v>11</v>
      </c>
      <c r="I43" s="2">
        <v>25</v>
      </c>
    </row>
    <row r="44" spans="1:9" x14ac:dyDescent="0.25">
      <c r="A44" s="2">
        <v>37</v>
      </c>
      <c r="B44" s="1" t="s">
        <v>1292</v>
      </c>
      <c r="C44" s="3"/>
      <c r="D44" s="1" t="s">
        <v>1274</v>
      </c>
      <c r="E44" s="3" t="s">
        <v>11</v>
      </c>
      <c r="F44" s="2">
        <v>109</v>
      </c>
      <c r="G44" s="2">
        <v>94</v>
      </c>
      <c r="H44" s="2">
        <v>12</v>
      </c>
      <c r="I44" s="2">
        <v>25</v>
      </c>
    </row>
    <row r="45" spans="1:9" x14ac:dyDescent="0.25">
      <c r="A45" s="2">
        <v>38</v>
      </c>
      <c r="B45" s="1" t="s">
        <v>1380</v>
      </c>
      <c r="C45" s="3" t="s">
        <v>5</v>
      </c>
      <c r="D45" s="1" t="s">
        <v>1251</v>
      </c>
      <c r="E45" s="3" t="s">
        <v>3</v>
      </c>
      <c r="F45" s="2">
        <v>83</v>
      </c>
      <c r="G45" s="2">
        <v>100</v>
      </c>
      <c r="H45" s="2">
        <v>12</v>
      </c>
      <c r="I45" s="2">
        <v>26</v>
      </c>
    </row>
    <row r="46" spans="1:9" x14ac:dyDescent="0.25">
      <c r="A46" s="2">
        <v>39</v>
      </c>
      <c r="B46" s="1" t="s">
        <v>1295</v>
      </c>
      <c r="C46" s="3"/>
      <c r="D46" s="1" t="s">
        <v>1330</v>
      </c>
      <c r="E46" s="3" t="s">
        <v>11</v>
      </c>
      <c r="F46" s="2">
        <v>88</v>
      </c>
      <c r="G46" s="2">
        <v>85</v>
      </c>
      <c r="H46" s="2">
        <v>13</v>
      </c>
      <c r="I46" s="2">
        <v>26</v>
      </c>
    </row>
    <row r="47" spans="1:9" x14ac:dyDescent="0.25">
      <c r="A47" s="2">
        <v>40</v>
      </c>
      <c r="B47" s="1" t="s">
        <v>1299</v>
      </c>
      <c r="C47" s="3"/>
      <c r="D47" s="1" t="s">
        <v>1285</v>
      </c>
      <c r="E47" s="3" t="s">
        <v>11</v>
      </c>
      <c r="F47" s="2">
        <v>86</v>
      </c>
      <c r="G47" s="2">
        <v>85</v>
      </c>
      <c r="H47" s="2">
        <v>14</v>
      </c>
      <c r="I47" s="2">
        <v>26</v>
      </c>
    </row>
    <row r="48" spans="1:9" x14ac:dyDescent="0.25">
      <c r="A48" s="2">
        <v>41</v>
      </c>
      <c r="B48" s="1" t="s">
        <v>1360</v>
      </c>
      <c r="C48" s="3"/>
      <c r="D48" s="1" t="s">
        <v>1283</v>
      </c>
      <c r="E48" s="3" t="s">
        <v>11</v>
      </c>
      <c r="F48" s="2">
        <v>105</v>
      </c>
      <c r="G48" s="2">
        <v>86</v>
      </c>
      <c r="H48" s="2">
        <v>15</v>
      </c>
      <c r="I48" s="2">
        <v>26</v>
      </c>
    </row>
    <row r="49" spans="1:9" x14ac:dyDescent="0.25">
      <c r="A49" s="2">
        <v>42</v>
      </c>
      <c r="B49" s="1" t="s">
        <v>1344</v>
      </c>
      <c r="C49" s="3" t="s">
        <v>5</v>
      </c>
      <c r="D49" s="1" t="s">
        <v>1238</v>
      </c>
      <c r="E49" s="3" t="s">
        <v>3</v>
      </c>
      <c r="F49" s="2">
        <v>90</v>
      </c>
      <c r="G49" s="2">
        <v>105</v>
      </c>
      <c r="H49" s="2">
        <v>15</v>
      </c>
      <c r="I49" s="2">
        <v>27</v>
      </c>
    </row>
    <row r="50" spans="1:9" x14ac:dyDescent="0.25">
      <c r="A50" s="2">
        <v>43</v>
      </c>
      <c r="B50" s="1" t="s">
        <v>1302</v>
      </c>
      <c r="C50" s="3" t="s">
        <v>5</v>
      </c>
      <c r="D50" s="1" t="s">
        <v>1236</v>
      </c>
      <c r="E50" s="3" t="s">
        <v>11</v>
      </c>
      <c r="F50" s="2">
        <v>124</v>
      </c>
      <c r="G50" s="2">
        <v>112</v>
      </c>
      <c r="H50" s="2">
        <v>16</v>
      </c>
      <c r="I50" s="2">
        <v>27</v>
      </c>
    </row>
    <row r="51" spans="1:9" x14ac:dyDescent="0.25">
      <c r="A51" s="2">
        <v>44</v>
      </c>
      <c r="B51" s="1" t="s">
        <v>1304</v>
      </c>
      <c r="C51" s="3" t="s">
        <v>5</v>
      </c>
      <c r="D51" s="1" t="s">
        <v>1253</v>
      </c>
      <c r="E51" s="3" t="s">
        <v>3</v>
      </c>
      <c r="F51" s="2">
        <v>101</v>
      </c>
      <c r="G51" s="2">
        <v>109</v>
      </c>
      <c r="H51" s="2">
        <v>16</v>
      </c>
      <c r="I51" s="2">
        <v>28</v>
      </c>
    </row>
    <row r="52" spans="1:9" x14ac:dyDescent="0.25">
      <c r="A52" s="2">
        <v>45</v>
      </c>
      <c r="B52" s="1" t="s">
        <v>1305</v>
      </c>
      <c r="C52" s="3" t="s">
        <v>5</v>
      </c>
      <c r="D52" s="1" t="s">
        <v>1258</v>
      </c>
      <c r="E52" s="3" t="s">
        <v>3</v>
      </c>
      <c r="F52" s="2">
        <v>83</v>
      </c>
      <c r="G52" s="2">
        <v>87</v>
      </c>
      <c r="H52" s="2">
        <v>16</v>
      </c>
      <c r="I52" s="2">
        <v>29</v>
      </c>
    </row>
    <row r="53" spans="1:9" x14ac:dyDescent="0.25">
      <c r="A53" s="2">
        <v>46</v>
      </c>
      <c r="B53" s="1" t="s">
        <v>1307</v>
      </c>
      <c r="C53" s="3" t="s">
        <v>5</v>
      </c>
      <c r="D53" s="1" t="s">
        <v>1242</v>
      </c>
      <c r="E53" s="3" t="s">
        <v>3</v>
      </c>
      <c r="F53" s="2">
        <v>115</v>
      </c>
      <c r="G53" s="2">
        <v>116</v>
      </c>
      <c r="H53" s="2">
        <v>16</v>
      </c>
      <c r="I53" s="2">
        <v>30</v>
      </c>
    </row>
    <row r="54" spans="1:9" x14ac:dyDescent="0.25">
      <c r="A54" s="2">
        <v>47</v>
      </c>
      <c r="B54" s="1" t="s">
        <v>1308</v>
      </c>
      <c r="C54" s="3"/>
      <c r="D54" s="1" t="s">
        <v>1262</v>
      </c>
      <c r="E54" s="3" t="s">
        <v>3</v>
      </c>
      <c r="F54" s="2">
        <v>73</v>
      </c>
      <c r="G54" s="2">
        <v>88</v>
      </c>
      <c r="H54" s="2">
        <v>16</v>
      </c>
      <c r="I54" s="2">
        <v>31</v>
      </c>
    </row>
    <row r="55" spans="1:9" x14ac:dyDescent="0.25">
      <c r="A55" s="2">
        <v>48</v>
      </c>
      <c r="B55" s="1" t="s">
        <v>1346</v>
      </c>
      <c r="C55" s="3" t="s">
        <v>5</v>
      </c>
      <c r="D55" s="1" t="s">
        <v>1240</v>
      </c>
      <c r="E55" s="3" t="s">
        <v>3</v>
      </c>
      <c r="F55" s="2">
        <v>79</v>
      </c>
      <c r="G55" s="2">
        <v>101</v>
      </c>
      <c r="H55" s="2">
        <v>16</v>
      </c>
      <c r="I55" s="2">
        <v>32</v>
      </c>
    </row>
    <row r="56" spans="1:9" x14ac:dyDescent="0.25">
      <c r="A56" s="2">
        <v>49</v>
      </c>
      <c r="B56" s="1" t="s">
        <v>1347</v>
      </c>
      <c r="C56" s="3" t="s">
        <v>5</v>
      </c>
      <c r="D56" s="1" t="s">
        <v>1298</v>
      </c>
      <c r="E56" s="3" t="s">
        <v>11</v>
      </c>
      <c r="F56" s="2">
        <v>79</v>
      </c>
      <c r="G56" s="2">
        <v>77</v>
      </c>
      <c r="H56" s="2">
        <v>17</v>
      </c>
      <c r="I56" s="2">
        <v>32</v>
      </c>
    </row>
    <row r="57" spans="1:9" x14ac:dyDescent="0.25">
      <c r="A57" s="2">
        <v>50</v>
      </c>
      <c r="B57" s="1" t="s">
        <v>1348</v>
      </c>
      <c r="C57" s="3" t="s">
        <v>5</v>
      </c>
      <c r="D57" s="1" t="s">
        <v>1256</v>
      </c>
      <c r="E57" s="3" t="s">
        <v>11</v>
      </c>
      <c r="F57" s="2">
        <v>87</v>
      </c>
      <c r="G57" s="2">
        <v>75</v>
      </c>
      <c r="H57" s="2">
        <v>18</v>
      </c>
      <c r="I57" s="2">
        <v>32</v>
      </c>
    </row>
    <row r="58" spans="1:9" x14ac:dyDescent="0.25">
      <c r="A58" s="2">
        <v>51</v>
      </c>
      <c r="B58" s="1" t="s">
        <v>1349</v>
      </c>
      <c r="C58" s="3" t="s">
        <v>5</v>
      </c>
      <c r="D58" s="1" t="s">
        <v>1234</v>
      </c>
      <c r="E58" s="3" t="s">
        <v>3</v>
      </c>
      <c r="F58" s="2">
        <v>71</v>
      </c>
      <c r="G58" s="2">
        <v>83</v>
      </c>
      <c r="H58" s="2">
        <v>18</v>
      </c>
      <c r="I58" s="2">
        <v>33</v>
      </c>
    </row>
    <row r="59" spans="1:9" x14ac:dyDescent="0.25">
      <c r="A59" s="2">
        <v>52</v>
      </c>
      <c r="B59" s="1" t="s">
        <v>1312</v>
      </c>
      <c r="C59" s="3"/>
      <c r="D59" s="1" t="s">
        <v>1274</v>
      </c>
      <c r="E59" s="3" t="s">
        <v>11</v>
      </c>
      <c r="F59" s="2">
        <v>110</v>
      </c>
      <c r="G59" s="2">
        <v>107</v>
      </c>
      <c r="H59" s="2">
        <v>19</v>
      </c>
      <c r="I59" s="2">
        <v>33</v>
      </c>
    </row>
    <row r="60" spans="1:9" x14ac:dyDescent="0.25">
      <c r="A60" s="2">
        <v>53</v>
      </c>
      <c r="B60" s="1" t="s">
        <v>1314</v>
      </c>
      <c r="C60" s="3"/>
      <c r="D60" s="1" t="s">
        <v>1264</v>
      </c>
      <c r="E60" s="3" t="s">
        <v>11</v>
      </c>
      <c r="F60" s="2">
        <v>102</v>
      </c>
      <c r="G60" s="2">
        <v>95</v>
      </c>
      <c r="H60" s="2">
        <v>20</v>
      </c>
      <c r="I60" s="2">
        <v>33</v>
      </c>
    </row>
    <row r="61" spans="1:9" x14ac:dyDescent="0.25">
      <c r="A61" s="2">
        <v>54</v>
      </c>
      <c r="B61" s="1" t="s">
        <v>1350</v>
      </c>
      <c r="C61" s="3"/>
      <c r="D61" s="1" t="s">
        <v>1298</v>
      </c>
      <c r="E61" s="3" t="s">
        <v>11</v>
      </c>
      <c r="F61" s="2">
        <v>99</v>
      </c>
      <c r="G61" s="2">
        <v>94</v>
      </c>
      <c r="H61" s="2">
        <v>21</v>
      </c>
      <c r="I61" s="2">
        <v>33</v>
      </c>
    </row>
    <row r="62" spans="1:9" x14ac:dyDescent="0.25">
      <c r="A62" s="2">
        <v>55</v>
      </c>
      <c r="B62" s="1" t="s">
        <v>1317</v>
      </c>
      <c r="C62" s="3" t="s">
        <v>5</v>
      </c>
      <c r="D62" s="1" t="s">
        <v>1285</v>
      </c>
      <c r="E62" s="3" t="s">
        <v>3</v>
      </c>
      <c r="F62" s="2">
        <v>96</v>
      </c>
      <c r="G62" s="2">
        <v>101</v>
      </c>
      <c r="H62" s="2">
        <v>21</v>
      </c>
      <c r="I62" s="2">
        <v>34</v>
      </c>
    </row>
    <row r="63" spans="1:9" x14ac:dyDescent="0.25">
      <c r="A63" s="2">
        <v>56</v>
      </c>
      <c r="B63" s="1" t="s">
        <v>1351</v>
      </c>
      <c r="C63" s="3" t="s">
        <v>5</v>
      </c>
      <c r="D63" s="1" t="s">
        <v>1262</v>
      </c>
      <c r="E63" s="3" t="s">
        <v>3</v>
      </c>
      <c r="F63" s="2">
        <v>75</v>
      </c>
      <c r="G63" s="2">
        <v>98</v>
      </c>
      <c r="H63" s="2">
        <v>21</v>
      </c>
      <c r="I63" s="2">
        <v>35</v>
      </c>
    </row>
    <row r="64" spans="1:9" x14ac:dyDescent="0.25">
      <c r="A64" s="2">
        <v>57</v>
      </c>
      <c r="B64" s="1" t="s">
        <v>1319</v>
      </c>
      <c r="C64" s="3" t="s">
        <v>5</v>
      </c>
      <c r="D64" s="1" t="s">
        <v>1264</v>
      </c>
      <c r="E64" s="3" t="s">
        <v>3</v>
      </c>
      <c r="F64" s="2">
        <v>89</v>
      </c>
      <c r="G64" s="2">
        <v>119</v>
      </c>
      <c r="H64" s="2">
        <v>21</v>
      </c>
      <c r="I64" s="2">
        <v>36</v>
      </c>
    </row>
    <row r="65" spans="1:9" x14ac:dyDescent="0.25">
      <c r="A65" s="2">
        <v>58</v>
      </c>
      <c r="B65" s="1" t="s">
        <v>1378</v>
      </c>
      <c r="C65" s="3" t="s">
        <v>5</v>
      </c>
      <c r="D65" s="1" t="s">
        <v>1274</v>
      </c>
      <c r="E65" s="3" t="s">
        <v>11</v>
      </c>
      <c r="F65" s="2">
        <v>109</v>
      </c>
      <c r="G65" s="2">
        <v>85</v>
      </c>
      <c r="H65" s="2">
        <v>22</v>
      </c>
      <c r="I65" s="2">
        <v>36</v>
      </c>
    </row>
    <row r="66" spans="1:9" x14ac:dyDescent="0.25">
      <c r="A66" s="2">
        <v>59</v>
      </c>
      <c r="B66" s="1" t="s">
        <v>1322</v>
      </c>
      <c r="C66" s="3"/>
      <c r="D66" s="1" t="s">
        <v>1269</v>
      </c>
      <c r="E66" s="3" t="s">
        <v>3</v>
      </c>
      <c r="F66" s="2">
        <v>97</v>
      </c>
      <c r="G66" s="2">
        <v>113</v>
      </c>
      <c r="H66" s="2">
        <v>22</v>
      </c>
      <c r="I66" s="2">
        <v>37</v>
      </c>
    </row>
    <row r="67" spans="1:9" x14ac:dyDescent="0.25">
      <c r="A67" s="2">
        <v>60</v>
      </c>
      <c r="B67" s="1" t="s">
        <v>1323</v>
      </c>
      <c r="C67" s="3"/>
      <c r="D67" s="1" t="s">
        <v>1234</v>
      </c>
      <c r="E67" s="3" t="s">
        <v>3</v>
      </c>
      <c r="F67" s="2">
        <v>94</v>
      </c>
      <c r="G67" s="2">
        <v>100</v>
      </c>
      <c r="H67" s="2">
        <v>22</v>
      </c>
      <c r="I67" s="2">
        <v>38</v>
      </c>
    </row>
    <row r="68" spans="1:9" x14ac:dyDescent="0.25">
      <c r="A68" s="2">
        <v>61</v>
      </c>
      <c r="B68" s="1" t="s">
        <v>1324</v>
      </c>
      <c r="C68" s="3"/>
      <c r="D68" s="1" t="s">
        <v>1256</v>
      </c>
      <c r="E68" s="3" t="s">
        <v>11</v>
      </c>
      <c r="F68" s="2">
        <v>116</v>
      </c>
      <c r="G68" s="2">
        <v>77</v>
      </c>
      <c r="H68" s="2">
        <v>23</v>
      </c>
      <c r="I68" s="2">
        <v>38</v>
      </c>
    </row>
    <row r="69" spans="1:9" x14ac:dyDescent="0.25">
      <c r="A69" s="2">
        <v>62</v>
      </c>
      <c r="B69" s="1" t="s">
        <v>1325</v>
      </c>
      <c r="C69" s="3" t="s">
        <v>5</v>
      </c>
      <c r="D69" s="1" t="s">
        <v>1285</v>
      </c>
      <c r="E69" s="3" t="s">
        <v>3</v>
      </c>
      <c r="F69" s="2">
        <v>84</v>
      </c>
      <c r="G69" s="2">
        <v>116</v>
      </c>
      <c r="H69" s="2">
        <v>23</v>
      </c>
      <c r="I69" s="2">
        <v>39</v>
      </c>
    </row>
    <row r="70" spans="1:9" x14ac:dyDescent="0.25">
      <c r="A70" s="2">
        <v>63</v>
      </c>
      <c r="B70" s="1" t="s">
        <v>1379</v>
      </c>
      <c r="C70" s="3"/>
      <c r="D70" s="1" t="s">
        <v>1272</v>
      </c>
      <c r="E70" s="3" t="s">
        <v>3</v>
      </c>
      <c r="F70" s="2">
        <v>80</v>
      </c>
      <c r="G70" s="2">
        <v>91</v>
      </c>
      <c r="H70" s="2">
        <v>23</v>
      </c>
      <c r="I70" s="2">
        <v>40</v>
      </c>
    </row>
    <row r="71" spans="1:9" x14ac:dyDescent="0.25">
      <c r="A71" s="2">
        <v>64</v>
      </c>
      <c r="B71" s="1" t="s">
        <v>1327</v>
      </c>
      <c r="C71" s="3"/>
      <c r="D71" s="1" t="s">
        <v>1283</v>
      </c>
      <c r="E71" s="3" t="s">
        <v>11</v>
      </c>
      <c r="F71" s="2">
        <v>76</v>
      </c>
      <c r="G71" s="2">
        <v>73</v>
      </c>
      <c r="H71" s="2">
        <v>24</v>
      </c>
      <c r="I71" s="2">
        <v>40</v>
      </c>
    </row>
    <row r="72" spans="1:9" x14ac:dyDescent="0.25">
      <c r="A72" s="2">
        <v>65</v>
      </c>
      <c r="B72" s="1" t="s">
        <v>1365</v>
      </c>
      <c r="C72" s="3" t="s">
        <v>5</v>
      </c>
      <c r="D72" s="1" t="s">
        <v>1266</v>
      </c>
      <c r="E72" s="3" t="s">
        <v>3</v>
      </c>
      <c r="F72" s="2">
        <v>97</v>
      </c>
      <c r="G72" s="2">
        <v>103</v>
      </c>
      <c r="H72" s="2">
        <v>24</v>
      </c>
      <c r="I72" s="2">
        <v>41</v>
      </c>
    </row>
    <row r="73" spans="1:9" x14ac:dyDescent="0.25">
      <c r="A73" s="2">
        <v>66</v>
      </c>
      <c r="B73" s="1" t="s">
        <v>1328</v>
      </c>
      <c r="C73" s="3"/>
      <c r="D73" s="1" t="s">
        <v>1278</v>
      </c>
      <c r="E73" s="3" t="s">
        <v>11</v>
      </c>
      <c r="F73" s="2">
        <v>108</v>
      </c>
      <c r="G73" s="2">
        <v>86</v>
      </c>
      <c r="H73" s="2">
        <v>25</v>
      </c>
      <c r="I73" s="2">
        <v>41</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100.22727272727273</v>
      </c>
      <c r="C1" s="6" t="s">
        <v>1384</v>
      </c>
    </row>
    <row r="2" spans="1:9" x14ac:dyDescent="0.25">
      <c r="B2" s="5">
        <f>STDEV(G8:G73)</f>
        <v>10.93729745067199</v>
      </c>
      <c r="C2" s="6" t="s">
        <v>1385</v>
      </c>
    </row>
    <row r="3" spans="1:9" x14ac:dyDescent="0.25">
      <c r="B3" s="5"/>
      <c r="C3" s="6"/>
    </row>
    <row r="4" spans="1:9" x14ac:dyDescent="0.25">
      <c r="B4" s="5">
        <f>AVERAGE(F8:F73)</f>
        <v>93.030303030303031</v>
      </c>
      <c r="C4" s="6" t="s">
        <v>1386</v>
      </c>
    </row>
    <row r="5" spans="1:9" x14ac:dyDescent="0.25">
      <c r="B5" s="5">
        <f>STDEV(F8:F73)</f>
        <v>10.276140695760663</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c r="D8" s="1" t="s">
        <v>1283</v>
      </c>
      <c r="E8" s="3" t="s">
        <v>3</v>
      </c>
      <c r="F8" s="2">
        <v>96</v>
      </c>
      <c r="G8" s="2">
        <v>104</v>
      </c>
      <c r="H8" s="2">
        <v>0</v>
      </c>
      <c r="I8" s="2">
        <v>1</v>
      </c>
    </row>
    <row r="9" spans="1:9" x14ac:dyDescent="0.25">
      <c r="A9" s="2">
        <v>2</v>
      </c>
      <c r="B9" s="1" t="s">
        <v>1329</v>
      </c>
      <c r="C9" s="3" t="s">
        <v>5</v>
      </c>
      <c r="D9" s="1" t="s">
        <v>1296</v>
      </c>
      <c r="E9" s="3" t="s">
        <v>11</v>
      </c>
      <c r="F9" s="2">
        <v>105</v>
      </c>
      <c r="G9" s="2">
        <v>89</v>
      </c>
      <c r="H9" s="2">
        <v>1</v>
      </c>
      <c r="I9" s="2">
        <v>1</v>
      </c>
    </row>
    <row r="10" spans="1:9" x14ac:dyDescent="0.25">
      <c r="A10" s="2">
        <v>3</v>
      </c>
      <c r="B10" s="1" t="s">
        <v>1354</v>
      </c>
      <c r="C10" s="3" t="s">
        <v>5</v>
      </c>
      <c r="D10" s="1" t="s">
        <v>1266</v>
      </c>
      <c r="E10" s="3" t="s">
        <v>3</v>
      </c>
      <c r="F10" s="2">
        <v>91</v>
      </c>
      <c r="G10" s="2">
        <v>98</v>
      </c>
      <c r="H10" s="2">
        <v>1</v>
      </c>
      <c r="I10" s="2">
        <v>2</v>
      </c>
    </row>
    <row r="11" spans="1:9" x14ac:dyDescent="0.25">
      <c r="A11" s="2">
        <v>4</v>
      </c>
      <c r="B11" s="1" t="s">
        <v>1243</v>
      </c>
      <c r="C11" s="3"/>
      <c r="D11" s="1" t="s">
        <v>1315</v>
      </c>
      <c r="E11" s="3" t="s">
        <v>11</v>
      </c>
      <c r="F11" s="2">
        <v>98</v>
      </c>
      <c r="G11" s="2">
        <v>82</v>
      </c>
      <c r="H11" s="2">
        <v>2</v>
      </c>
      <c r="I11" s="2">
        <v>2</v>
      </c>
    </row>
    <row r="12" spans="1:9" x14ac:dyDescent="0.25">
      <c r="A12" s="2">
        <v>5</v>
      </c>
      <c r="B12" s="1" t="s">
        <v>1244</v>
      </c>
      <c r="C12" s="3"/>
      <c r="D12" s="1" t="s">
        <v>1274</v>
      </c>
      <c r="E12" s="3" t="s">
        <v>11</v>
      </c>
      <c r="F12" s="2">
        <v>115</v>
      </c>
      <c r="G12" s="2">
        <v>101</v>
      </c>
      <c r="H12" s="2">
        <v>3</v>
      </c>
      <c r="I12" s="2">
        <v>2</v>
      </c>
    </row>
    <row r="13" spans="1:9" x14ac:dyDescent="0.25">
      <c r="A13" s="2">
        <v>6</v>
      </c>
      <c r="B13" s="1" t="s">
        <v>1332</v>
      </c>
      <c r="C13" s="3" t="s">
        <v>5</v>
      </c>
      <c r="D13" s="1" t="s">
        <v>1283</v>
      </c>
      <c r="E13" s="3" t="s">
        <v>3</v>
      </c>
      <c r="F13" s="2">
        <v>77</v>
      </c>
      <c r="G13" s="2">
        <v>92</v>
      </c>
      <c r="H13" s="2">
        <v>3</v>
      </c>
      <c r="I13" s="2">
        <v>3</v>
      </c>
    </row>
    <row r="14" spans="1:9" x14ac:dyDescent="0.25">
      <c r="A14" s="2">
        <v>7</v>
      </c>
      <c r="B14" s="1" t="s">
        <v>1248</v>
      </c>
      <c r="C14" s="3" t="s">
        <v>5</v>
      </c>
      <c r="D14" s="1" t="s">
        <v>1272</v>
      </c>
      <c r="E14" s="3" t="s">
        <v>11</v>
      </c>
      <c r="F14" s="2">
        <v>98</v>
      </c>
      <c r="G14" s="2">
        <v>87</v>
      </c>
      <c r="H14" s="2">
        <v>4</v>
      </c>
      <c r="I14" s="2">
        <v>3</v>
      </c>
    </row>
    <row r="15" spans="1:9" x14ac:dyDescent="0.25">
      <c r="A15" s="2">
        <v>8</v>
      </c>
      <c r="B15" s="1" t="s">
        <v>1250</v>
      </c>
      <c r="C15" s="3" t="s">
        <v>5</v>
      </c>
      <c r="D15" s="1" t="s">
        <v>1247</v>
      </c>
      <c r="E15" s="3" t="s">
        <v>3</v>
      </c>
      <c r="F15" s="2">
        <v>78</v>
      </c>
      <c r="G15" s="2">
        <v>98</v>
      </c>
      <c r="H15" s="2">
        <v>4</v>
      </c>
      <c r="I15" s="2">
        <v>4</v>
      </c>
    </row>
    <row r="16" spans="1:9" x14ac:dyDescent="0.25">
      <c r="A16" s="2">
        <v>9</v>
      </c>
      <c r="B16" s="1" t="s">
        <v>1252</v>
      </c>
      <c r="C16" s="3" t="s">
        <v>5</v>
      </c>
      <c r="D16" s="1" t="s">
        <v>1238</v>
      </c>
      <c r="E16" s="3" t="s">
        <v>3</v>
      </c>
      <c r="F16" s="2">
        <v>105</v>
      </c>
      <c r="G16" s="2">
        <v>113</v>
      </c>
      <c r="H16" s="2">
        <v>4</v>
      </c>
      <c r="I16" s="2">
        <v>5</v>
      </c>
    </row>
    <row r="17" spans="1:9" x14ac:dyDescent="0.25">
      <c r="A17" s="2">
        <v>10</v>
      </c>
      <c r="B17" s="1" t="s">
        <v>1335</v>
      </c>
      <c r="C17" s="3" t="s">
        <v>5</v>
      </c>
      <c r="D17" s="1" t="s">
        <v>1253</v>
      </c>
      <c r="E17" s="3" t="s">
        <v>11</v>
      </c>
      <c r="F17" s="2">
        <v>101</v>
      </c>
      <c r="G17" s="2">
        <v>90</v>
      </c>
      <c r="H17" s="2">
        <v>5</v>
      </c>
      <c r="I17" s="2">
        <v>5</v>
      </c>
    </row>
    <row r="18" spans="1:9" x14ac:dyDescent="0.25">
      <c r="A18" s="2">
        <v>11</v>
      </c>
      <c r="B18" s="1" t="s">
        <v>1255</v>
      </c>
      <c r="C18" s="3" t="s">
        <v>5</v>
      </c>
      <c r="D18" s="1" t="s">
        <v>1330</v>
      </c>
      <c r="E18" s="3" t="s">
        <v>3</v>
      </c>
      <c r="F18" s="2">
        <v>92</v>
      </c>
      <c r="G18" s="2">
        <v>97</v>
      </c>
      <c r="H18" s="2">
        <v>5</v>
      </c>
      <c r="I18" s="2">
        <v>6</v>
      </c>
    </row>
    <row r="19" spans="1:9" x14ac:dyDescent="0.25">
      <c r="A19" s="2">
        <v>12</v>
      </c>
      <c r="B19" s="1" t="s">
        <v>1259</v>
      </c>
      <c r="C19" s="3" t="s">
        <v>5</v>
      </c>
      <c r="D19" s="1" t="s">
        <v>1274</v>
      </c>
      <c r="E19" s="3" t="s">
        <v>11</v>
      </c>
      <c r="F19" s="2">
        <v>102</v>
      </c>
      <c r="G19" s="2">
        <v>94</v>
      </c>
      <c r="H19" s="2">
        <v>6</v>
      </c>
      <c r="I19" s="2">
        <v>6</v>
      </c>
    </row>
    <row r="20" spans="1:9" x14ac:dyDescent="0.25">
      <c r="A20" s="2">
        <v>13</v>
      </c>
      <c r="B20" s="1" t="s">
        <v>1375</v>
      </c>
      <c r="C20" s="3"/>
      <c r="D20" s="1" t="s">
        <v>1249</v>
      </c>
      <c r="E20" s="3" t="s">
        <v>3</v>
      </c>
      <c r="F20" s="2">
        <v>95</v>
      </c>
      <c r="G20" s="2">
        <v>105</v>
      </c>
      <c r="H20" s="2">
        <v>6</v>
      </c>
      <c r="I20" s="2">
        <v>7</v>
      </c>
    </row>
    <row r="21" spans="1:9" x14ac:dyDescent="0.25">
      <c r="A21" s="2">
        <v>14</v>
      </c>
      <c r="B21" s="1" t="s">
        <v>1263</v>
      </c>
      <c r="C21" s="3"/>
      <c r="D21" s="1" t="s">
        <v>1234</v>
      </c>
      <c r="E21" s="3" t="s">
        <v>3</v>
      </c>
      <c r="F21" s="2">
        <v>75</v>
      </c>
      <c r="G21" s="2">
        <v>114</v>
      </c>
      <c r="H21" s="2">
        <v>6</v>
      </c>
      <c r="I21" s="2">
        <v>8</v>
      </c>
    </row>
    <row r="22" spans="1:9" x14ac:dyDescent="0.25">
      <c r="A22" s="2">
        <v>15</v>
      </c>
      <c r="B22" s="1" t="s">
        <v>1337</v>
      </c>
      <c r="C22" s="3" t="s">
        <v>5</v>
      </c>
      <c r="D22" s="1" t="s">
        <v>1285</v>
      </c>
      <c r="E22" s="3" t="s">
        <v>3</v>
      </c>
      <c r="F22" s="2">
        <v>94</v>
      </c>
      <c r="G22" s="2">
        <v>121</v>
      </c>
      <c r="H22" s="2">
        <v>6</v>
      </c>
      <c r="I22" s="2">
        <v>9</v>
      </c>
    </row>
    <row r="23" spans="1:9" x14ac:dyDescent="0.25">
      <c r="A23" s="2">
        <v>16</v>
      </c>
      <c r="B23" s="1" t="s">
        <v>1338</v>
      </c>
      <c r="C23" s="3" t="s">
        <v>5</v>
      </c>
      <c r="D23" s="1" t="s">
        <v>1262</v>
      </c>
      <c r="E23" s="3" t="s">
        <v>3</v>
      </c>
      <c r="F23" s="2">
        <v>85</v>
      </c>
      <c r="G23" s="2">
        <v>92</v>
      </c>
      <c r="H23" s="2">
        <v>6</v>
      </c>
      <c r="I23" s="2">
        <v>10</v>
      </c>
    </row>
    <row r="24" spans="1:9" x14ac:dyDescent="0.25">
      <c r="A24" s="2">
        <v>17</v>
      </c>
      <c r="B24" s="1" t="s">
        <v>1267</v>
      </c>
      <c r="C24" s="3"/>
      <c r="D24" s="1" t="s">
        <v>1240</v>
      </c>
      <c r="E24" s="3" t="s">
        <v>11</v>
      </c>
      <c r="F24" s="2">
        <v>91</v>
      </c>
      <c r="G24" s="2">
        <v>81</v>
      </c>
      <c r="H24" s="2">
        <v>7</v>
      </c>
      <c r="I24" s="2">
        <v>10</v>
      </c>
    </row>
    <row r="25" spans="1:9" x14ac:dyDescent="0.25">
      <c r="A25" s="2">
        <v>18</v>
      </c>
      <c r="B25" s="1" t="s">
        <v>1339</v>
      </c>
      <c r="C25" s="3"/>
      <c r="D25" s="1" t="s">
        <v>1315</v>
      </c>
      <c r="E25" s="3" t="s">
        <v>3</v>
      </c>
      <c r="F25" s="2">
        <v>96</v>
      </c>
      <c r="G25" s="2">
        <v>99</v>
      </c>
      <c r="H25" s="2">
        <v>7</v>
      </c>
      <c r="I25" s="2">
        <v>11</v>
      </c>
    </row>
    <row r="26" spans="1:9" x14ac:dyDescent="0.25">
      <c r="A26" s="2">
        <v>19</v>
      </c>
      <c r="B26" s="1" t="s">
        <v>1271</v>
      </c>
      <c r="C26" s="3" t="s">
        <v>5</v>
      </c>
      <c r="D26" s="1" t="s">
        <v>1280</v>
      </c>
      <c r="E26" s="3" t="s">
        <v>11</v>
      </c>
      <c r="F26" s="2">
        <v>88</v>
      </c>
      <c r="G26" s="2">
        <v>87</v>
      </c>
      <c r="H26" s="2">
        <v>8</v>
      </c>
      <c r="I26" s="2">
        <v>11</v>
      </c>
    </row>
    <row r="27" spans="1:9" x14ac:dyDescent="0.25">
      <c r="A27" s="2">
        <v>20</v>
      </c>
      <c r="B27" s="1" t="s">
        <v>1273</v>
      </c>
      <c r="C27" s="3"/>
      <c r="D27" s="1" t="s">
        <v>1280</v>
      </c>
      <c r="E27" s="3" t="s">
        <v>3</v>
      </c>
      <c r="F27" s="2">
        <v>90</v>
      </c>
      <c r="G27" s="2">
        <v>93</v>
      </c>
      <c r="H27" s="2">
        <v>8</v>
      </c>
      <c r="I27" s="2">
        <v>12</v>
      </c>
    </row>
    <row r="28" spans="1:9" x14ac:dyDescent="0.25">
      <c r="A28" s="2">
        <v>21</v>
      </c>
      <c r="B28" s="1" t="s">
        <v>1275</v>
      </c>
      <c r="C28" s="3" t="s">
        <v>5</v>
      </c>
      <c r="D28" s="1" t="s">
        <v>1264</v>
      </c>
      <c r="E28" s="3" t="s">
        <v>3</v>
      </c>
      <c r="F28" s="2">
        <v>94</v>
      </c>
      <c r="G28" s="2">
        <v>102</v>
      </c>
      <c r="H28" s="2">
        <v>8</v>
      </c>
      <c r="I28" s="2">
        <v>13</v>
      </c>
    </row>
    <row r="29" spans="1:9" x14ac:dyDescent="0.25">
      <c r="A29" s="2">
        <v>22</v>
      </c>
      <c r="B29" s="1" t="s">
        <v>1276</v>
      </c>
      <c r="C29" s="3"/>
      <c r="D29" s="1" t="s">
        <v>1260</v>
      </c>
      <c r="E29" s="3" t="s">
        <v>11</v>
      </c>
      <c r="F29" s="2">
        <v>91</v>
      </c>
      <c r="G29" s="2">
        <v>88</v>
      </c>
      <c r="H29" s="2">
        <v>9</v>
      </c>
      <c r="I29" s="2">
        <v>13</v>
      </c>
    </row>
    <row r="30" spans="1:9" x14ac:dyDescent="0.25">
      <c r="A30" s="2">
        <v>23</v>
      </c>
      <c r="B30" s="1" t="s">
        <v>1372</v>
      </c>
      <c r="C30" s="3" t="s">
        <v>5</v>
      </c>
      <c r="D30" s="1" t="s">
        <v>1262</v>
      </c>
      <c r="E30" s="3" t="s">
        <v>3</v>
      </c>
      <c r="F30" s="2">
        <v>91</v>
      </c>
      <c r="G30" s="2">
        <v>107</v>
      </c>
      <c r="H30" s="2">
        <v>9</v>
      </c>
      <c r="I30" s="2">
        <v>14</v>
      </c>
    </row>
    <row r="31" spans="1:9" x14ac:dyDescent="0.25">
      <c r="A31" s="2">
        <v>24</v>
      </c>
      <c r="B31" s="1" t="s">
        <v>1341</v>
      </c>
      <c r="C31" s="3"/>
      <c r="D31" s="1" t="s">
        <v>1258</v>
      </c>
      <c r="E31" s="3" t="s">
        <v>11</v>
      </c>
      <c r="F31" s="2">
        <v>99</v>
      </c>
      <c r="G31" s="2">
        <v>92</v>
      </c>
      <c r="H31" s="2">
        <v>10</v>
      </c>
      <c r="I31" s="2">
        <v>14</v>
      </c>
    </row>
    <row r="32" spans="1:9" x14ac:dyDescent="0.25">
      <c r="A32" s="2">
        <v>25</v>
      </c>
      <c r="B32" s="1" t="s">
        <v>1281</v>
      </c>
      <c r="C32" s="3"/>
      <c r="D32" s="1" t="s">
        <v>1269</v>
      </c>
      <c r="E32" s="3" t="s">
        <v>3</v>
      </c>
      <c r="F32" s="2">
        <v>112</v>
      </c>
      <c r="G32" s="2">
        <v>113</v>
      </c>
      <c r="H32" s="2">
        <v>10</v>
      </c>
      <c r="I32" s="2">
        <v>15</v>
      </c>
    </row>
    <row r="33" spans="1:9" x14ac:dyDescent="0.25">
      <c r="A33" s="2">
        <v>26</v>
      </c>
      <c r="B33" s="1" t="s">
        <v>1342</v>
      </c>
      <c r="C33" s="3"/>
      <c r="D33" s="1" t="s">
        <v>1278</v>
      </c>
      <c r="E33" s="3" t="s">
        <v>3</v>
      </c>
      <c r="F33" s="2">
        <v>84</v>
      </c>
      <c r="G33" s="2">
        <v>99</v>
      </c>
      <c r="H33" s="2">
        <v>10</v>
      </c>
      <c r="I33" s="2">
        <v>16</v>
      </c>
    </row>
    <row r="34" spans="1:9" x14ac:dyDescent="0.25">
      <c r="A34" s="2">
        <v>27</v>
      </c>
      <c r="B34" s="1" t="s">
        <v>1343</v>
      </c>
      <c r="C34" s="3"/>
      <c r="D34" s="1" t="s">
        <v>1266</v>
      </c>
      <c r="E34" s="3" t="s">
        <v>11</v>
      </c>
      <c r="F34" s="2">
        <v>98</v>
      </c>
      <c r="G34" s="2">
        <v>87</v>
      </c>
      <c r="H34" s="2">
        <v>11</v>
      </c>
      <c r="I34" s="2">
        <v>16</v>
      </c>
    </row>
    <row r="35" spans="1:9" x14ac:dyDescent="0.25">
      <c r="A35" s="2">
        <v>28</v>
      </c>
      <c r="B35" s="1" t="s">
        <v>1286</v>
      </c>
      <c r="C35" s="3"/>
      <c r="D35" s="1" t="s">
        <v>1262</v>
      </c>
      <c r="E35" s="3" t="s">
        <v>3</v>
      </c>
      <c r="F35" s="2">
        <v>87</v>
      </c>
      <c r="G35" s="2">
        <v>111</v>
      </c>
      <c r="H35" s="2">
        <v>11</v>
      </c>
      <c r="I35" s="2">
        <v>17</v>
      </c>
    </row>
    <row r="36" spans="1:9" x14ac:dyDescent="0.25">
      <c r="A36" s="2">
        <v>29</v>
      </c>
      <c r="B36" s="1" t="s">
        <v>1287</v>
      </c>
      <c r="C36" s="3"/>
      <c r="D36" s="1" t="s">
        <v>1236</v>
      </c>
      <c r="E36" s="3" t="s">
        <v>11</v>
      </c>
      <c r="F36" s="2">
        <v>93</v>
      </c>
      <c r="G36" s="2">
        <v>92</v>
      </c>
      <c r="H36" s="2">
        <v>12</v>
      </c>
      <c r="I36" s="2">
        <v>17</v>
      </c>
    </row>
    <row r="37" spans="1:9" x14ac:dyDescent="0.25">
      <c r="A37" s="2">
        <v>30</v>
      </c>
      <c r="B37" s="1" t="s">
        <v>1368</v>
      </c>
      <c r="C37" s="3"/>
      <c r="D37" s="1" t="s">
        <v>1296</v>
      </c>
      <c r="E37" s="3" t="s">
        <v>11</v>
      </c>
      <c r="F37" s="2">
        <v>101</v>
      </c>
      <c r="G37" s="2">
        <v>100</v>
      </c>
      <c r="H37" s="2">
        <v>13</v>
      </c>
      <c r="I37" s="2">
        <v>17</v>
      </c>
    </row>
    <row r="38" spans="1:9" x14ac:dyDescent="0.25">
      <c r="A38" s="2">
        <v>31</v>
      </c>
      <c r="B38" s="1" t="s">
        <v>1289</v>
      </c>
      <c r="C38" s="3"/>
      <c r="D38" s="1" t="s">
        <v>1303</v>
      </c>
      <c r="E38" s="3" t="s">
        <v>3</v>
      </c>
      <c r="F38" s="2">
        <v>84</v>
      </c>
      <c r="G38" s="2">
        <v>89</v>
      </c>
      <c r="H38" s="2">
        <v>13</v>
      </c>
      <c r="I38" s="2">
        <v>18</v>
      </c>
    </row>
    <row r="39" spans="1:9" x14ac:dyDescent="0.25">
      <c r="A39" s="2">
        <v>32</v>
      </c>
      <c r="B39" s="1" t="s">
        <v>1359</v>
      </c>
      <c r="C39" s="3"/>
      <c r="D39" s="1" t="s">
        <v>1280</v>
      </c>
      <c r="E39" s="3" t="s">
        <v>3</v>
      </c>
      <c r="F39" s="2">
        <v>83</v>
      </c>
      <c r="G39" s="2">
        <v>86</v>
      </c>
      <c r="H39" s="2">
        <v>13</v>
      </c>
      <c r="I39" s="2">
        <v>19</v>
      </c>
    </row>
    <row r="40" spans="1:9" x14ac:dyDescent="0.25">
      <c r="A40" s="2">
        <v>33</v>
      </c>
      <c r="B40" s="1" t="s">
        <v>1292</v>
      </c>
      <c r="C40" s="3" t="s">
        <v>5</v>
      </c>
      <c r="D40" s="1" t="s">
        <v>1240</v>
      </c>
      <c r="E40" s="3" t="s">
        <v>3</v>
      </c>
      <c r="F40" s="2">
        <v>103</v>
      </c>
      <c r="G40" s="2">
        <v>120</v>
      </c>
      <c r="H40" s="2">
        <v>13</v>
      </c>
      <c r="I40" s="2">
        <v>20</v>
      </c>
    </row>
    <row r="41" spans="1:9" x14ac:dyDescent="0.25">
      <c r="A41" s="2">
        <v>34</v>
      </c>
      <c r="B41" s="1" t="s">
        <v>1293</v>
      </c>
      <c r="C41" s="3"/>
      <c r="D41" s="1" t="s">
        <v>1234</v>
      </c>
      <c r="E41" s="3" t="s">
        <v>3</v>
      </c>
      <c r="F41" s="2">
        <v>91</v>
      </c>
      <c r="G41" s="2">
        <v>112</v>
      </c>
      <c r="H41" s="2">
        <v>13</v>
      </c>
      <c r="I41" s="2">
        <v>21</v>
      </c>
    </row>
    <row r="42" spans="1:9" x14ac:dyDescent="0.25">
      <c r="A42" s="2">
        <v>35</v>
      </c>
      <c r="B42" s="1" t="s">
        <v>1380</v>
      </c>
      <c r="C42" s="3" t="s">
        <v>5</v>
      </c>
      <c r="D42" s="1" t="s">
        <v>1298</v>
      </c>
      <c r="E42" s="3" t="s">
        <v>3</v>
      </c>
      <c r="F42" s="2">
        <v>98</v>
      </c>
      <c r="G42" s="2">
        <v>101</v>
      </c>
      <c r="H42" s="2">
        <v>13</v>
      </c>
      <c r="I42" s="2">
        <v>22</v>
      </c>
    </row>
    <row r="43" spans="1:9" x14ac:dyDescent="0.25">
      <c r="A43" s="2">
        <v>36</v>
      </c>
      <c r="B43" s="1" t="s">
        <v>1369</v>
      </c>
      <c r="C43" s="3"/>
      <c r="D43" s="1" t="s">
        <v>1238</v>
      </c>
      <c r="E43" s="3" t="s">
        <v>3</v>
      </c>
      <c r="F43" s="2">
        <v>100</v>
      </c>
      <c r="G43" s="2">
        <v>109</v>
      </c>
      <c r="H43" s="2">
        <v>13</v>
      </c>
      <c r="I43" s="2">
        <v>23</v>
      </c>
    </row>
    <row r="44" spans="1:9" x14ac:dyDescent="0.25">
      <c r="A44" s="2">
        <v>37</v>
      </c>
      <c r="B44" s="1" t="s">
        <v>1297</v>
      </c>
      <c r="C44" s="3" t="s">
        <v>5</v>
      </c>
      <c r="D44" s="1" t="s">
        <v>1242</v>
      </c>
      <c r="E44" s="3" t="s">
        <v>11</v>
      </c>
      <c r="F44" s="2">
        <v>100</v>
      </c>
      <c r="G44" s="2">
        <v>99</v>
      </c>
      <c r="H44" s="2">
        <v>14</v>
      </c>
      <c r="I44" s="2">
        <v>23</v>
      </c>
    </row>
    <row r="45" spans="1:9" x14ac:dyDescent="0.25">
      <c r="A45" s="2">
        <v>38</v>
      </c>
      <c r="B45" s="1" t="s">
        <v>1299</v>
      </c>
      <c r="C45" s="3" t="s">
        <v>5</v>
      </c>
      <c r="D45" s="1" t="s">
        <v>1291</v>
      </c>
      <c r="E45" s="3" t="s">
        <v>11</v>
      </c>
      <c r="F45" s="2">
        <v>96</v>
      </c>
      <c r="G45" s="2">
        <v>90</v>
      </c>
      <c r="H45" s="2">
        <v>15</v>
      </c>
      <c r="I45" s="2">
        <v>23</v>
      </c>
    </row>
    <row r="46" spans="1:9" x14ac:dyDescent="0.25">
      <c r="A46" s="2">
        <v>39</v>
      </c>
      <c r="B46" s="1" t="s">
        <v>1300</v>
      </c>
      <c r="C46" s="3"/>
      <c r="D46" s="1" t="s">
        <v>1245</v>
      </c>
      <c r="E46" s="3" t="s">
        <v>11</v>
      </c>
      <c r="F46" s="2">
        <v>118</v>
      </c>
      <c r="G46" s="2">
        <v>107</v>
      </c>
      <c r="H46" s="2">
        <v>16</v>
      </c>
      <c r="I46" s="2">
        <v>23</v>
      </c>
    </row>
    <row r="47" spans="1:9" x14ac:dyDescent="0.25">
      <c r="A47" s="2">
        <v>40</v>
      </c>
      <c r="B47" s="1" t="s">
        <v>1301</v>
      </c>
      <c r="C47" s="3"/>
      <c r="D47" s="1" t="s">
        <v>1283</v>
      </c>
      <c r="E47" s="3" t="s">
        <v>3</v>
      </c>
      <c r="F47" s="2">
        <v>88</v>
      </c>
      <c r="G47" s="2">
        <v>96</v>
      </c>
      <c r="H47" s="2">
        <v>16</v>
      </c>
      <c r="I47" s="2">
        <v>24</v>
      </c>
    </row>
    <row r="48" spans="1:9" x14ac:dyDescent="0.25">
      <c r="A48" s="2">
        <v>41</v>
      </c>
      <c r="B48" s="1" t="s">
        <v>1302</v>
      </c>
      <c r="C48" s="3" t="s">
        <v>5</v>
      </c>
      <c r="D48" s="1" t="s">
        <v>1269</v>
      </c>
      <c r="E48" s="3" t="s">
        <v>3</v>
      </c>
      <c r="F48" s="2">
        <v>105</v>
      </c>
      <c r="G48" s="2">
        <v>115</v>
      </c>
      <c r="H48" s="2">
        <v>16</v>
      </c>
      <c r="I48" s="2">
        <v>25</v>
      </c>
    </row>
    <row r="49" spans="1:9" x14ac:dyDescent="0.25">
      <c r="A49" s="2">
        <v>42</v>
      </c>
      <c r="B49" s="1" t="s">
        <v>1305</v>
      </c>
      <c r="C49" s="3"/>
      <c r="D49" s="1" t="s">
        <v>1285</v>
      </c>
      <c r="E49" s="3" t="s">
        <v>3</v>
      </c>
      <c r="F49" s="2">
        <v>87</v>
      </c>
      <c r="G49" s="2">
        <v>103</v>
      </c>
      <c r="H49" s="2">
        <v>16</v>
      </c>
      <c r="I49" s="2">
        <v>26</v>
      </c>
    </row>
    <row r="50" spans="1:9" x14ac:dyDescent="0.25">
      <c r="A50" s="2">
        <v>43</v>
      </c>
      <c r="B50" s="1" t="s">
        <v>1361</v>
      </c>
      <c r="C50" s="3" t="s">
        <v>5</v>
      </c>
      <c r="D50" s="1" t="s">
        <v>1315</v>
      </c>
      <c r="E50" s="3" t="s">
        <v>11</v>
      </c>
      <c r="F50" s="2">
        <v>105</v>
      </c>
      <c r="G50" s="2">
        <v>100</v>
      </c>
      <c r="H50" s="2">
        <v>17</v>
      </c>
      <c r="I50" s="2">
        <v>26</v>
      </c>
    </row>
    <row r="51" spans="1:9" x14ac:dyDescent="0.25">
      <c r="A51" s="2">
        <v>44</v>
      </c>
      <c r="B51" s="1" t="s">
        <v>1307</v>
      </c>
      <c r="C51" s="3" t="s">
        <v>5</v>
      </c>
      <c r="D51" s="1" t="s">
        <v>1285</v>
      </c>
      <c r="E51" s="3" t="s">
        <v>3</v>
      </c>
      <c r="F51" s="2">
        <v>102</v>
      </c>
      <c r="G51" s="2">
        <v>103</v>
      </c>
      <c r="H51" s="2">
        <v>17</v>
      </c>
      <c r="I51" s="2">
        <v>27</v>
      </c>
    </row>
    <row r="52" spans="1:9" x14ac:dyDescent="0.25">
      <c r="A52" s="2">
        <v>45</v>
      </c>
      <c r="B52" s="1" t="s">
        <v>1308</v>
      </c>
      <c r="C52" s="3" t="s">
        <v>5</v>
      </c>
      <c r="D52" s="1" t="s">
        <v>1264</v>
      </c>
      <c r="E52" s="3" t="s">
        <v>3</v>
      </c>
      <c r="F52" s="2">
        <v>80</v>
      </c>
      <c r="G52" s="2">
        <v>93</v>
      </c>
      <c r="H52" s="2">
        <v>17</v>
      </c>
      <c r="I52" s="2">
        <v>28</v>
      </c>
    </row>
    <row r="53" spans="1:9" x14ac:dyDescent="0.25">
      <c r="A53" s="2">
        <v>46</v>
      </c>
      <c r="B53" s="1" t="s">
        <v>1309</v>
      </c>
      <c r="C53" s="3"/>
      <c r="D53" s="1" t="s">
        <v>1253</v>
      </c>
      <c r="E53" s="3" t="s">
        <v>3</v>
      </c>
      <c r="F53" s="2">
        <v>83</v>
      </c>
      <c r="G53" s="2">
        <v>108</v>
      </c>
      <c r="H53" s="2">
        <v>17</v>
      </c>
      <c r="I53" s="2">
        <v>29</v>
      </c>
    </row>
    <row r="54" spans="1:9" x14ac:dyDescent="0.25">
      <c r="A54" s="2">
        <v>47</v>
      </c>
      <c r="B54" s="1" t="s">
        <v>1310</v>
      </c>
      <c r="C54" s="3" t="s">
        <v>5</v>
      </c>
      <c r="D54" s="1" t="s">
        <v>1278</v>
      </c>
      <c r="E54" s="3" t="s">
        <v>3</v>
      </c>
      <c r="F54" s="2">
        <v>85</v>
      </c>
      <c r="G54" s="2">
        <v>103</v>
      </c>
      <c r="H54" s="2">
        <v>17</v>
      </c>
      <c r="I54" s="2">
        <v>30</v>
      </c>
    </row>
    <row r="55" spans="1:9" x14ac:dyDescent="0.25">
      <c r="A55" s="2">
        <v>48</v>
      </c>
      <c r="B55" s="1" t="s">
        <v>1348</v>
      </c>
      <c r="C55" s="3"/>
      <c r="D55" s="1" t="s">
        <v>1296</v>
      </c>
      <c r="E55" s="3" t="s">
        <v>3</v>
      </c>
      <c r="F55" s="2">
        <v>75</v>
      </c>
      <c r="G55" s="2">
        <v>87</v>
      </c>
      <c r="H55" s="2">
        <v>17</v>
      </c>
      <c r="I55" s="2">
        <v>31</v>
      </c>
    </row>
    <row r="56" spans="1:9" x14ac:dyDescent="0.25">
      <c r="A56" s="2">
        <v>49</v>
      </c>
      <c r="B56" s="1" t="s">
        <v>1349</v>
      </c>
      <c r="C56" s="3"/>
      <c r="D56" s="1" t="s">
        <v>1269</v>
      </c>
      <c r="E56" s="3" t="s">
        <v>3</v>
      </c>
      <c r="F56" s="2">
        <v>84</v>
      </c>
      <c r="G56" s="2">
        <v>121</v>
      </c>
      <c r="H56" s="2">
        <v>17</v>
      </c>
      <c r="I56" s="2">
        <v>32</v>
      </c>
    </row>
    <row r="57" spans="1:9" x14ac:dyDescent="0.25">
      <c r="A57" s="2">
        <v>50</v>
      </c>
      <c r="B57" s="1" t="s">
        <v>1312</v>
      </c>
      <c r="C57" s="3" t="s">
        <v>5</v>
      </c>
      <c r="D57" s="1" t="s">
        <v>1240</v>
      </c>
      <c r="E57" s="3" t="s">
        <v>3</v>
      </c>
      <c r="F57" s="2">
        <v>75</v>
      </c>
      <c r="G57" s="2">
        <v>91</v>
      </c>
      <c r="H57" s="2">
        <v>17</v>
      </c>
      <c r="I57" s="2">
        <v>33</v>
      </c>
    </row>
    <row r="58" spans="1:9" x14ac:dyDescent="0.25">
      <c r="A58" s="2">
        <v>51</v>
      </c>
      <c r="B58" s="1" t="s">
        <v>1314</v>
      </c>
      <c r="C58" s="3"/>
      <c r="D58" s="1" t="s">
        <v>1321</v>
      </c>
      <c r="E58" s="3" t="s">
        <v>3</v>
      </c>
      <c r="F58" s="2">
        <v>90</v>
      </c>
      <c r="G58" s="2">
        <v>125</v>
      </c>
      <c r="H58" s="2">
        <v>17</v>
      </c>
      <c r="I58" s="2">
        <v>34</v>
      </c>
    </row>
    <row r="59" spans="1:9" x14ac:dyDescent="0.25">
      <c r="A59" s="2">
        <v>52</v>
      </c>
      <c r="B59" s="1" t="s">
        <v>1316</v>
      </c>
      <c r="C59" s="3" t="s">
        <v>5</v>
      </c>
      <c r="D59" s="1" t="s">
        <v>1269</v>
      </c>
      <c r="E59" s="3" t="s">
        <v>3</v>
      </c>
      <c r="F59" s="2">
        <v>98</v>
      </c>
      <c r="G59" s="2">
        <v>107</v>
      </c>
      <c r="H59" s="2">
        <v>17</v>
      </c>
      <c r="I59" s="2">
        <v>35</v>
      </c>
    </row>
    <row r="60" spans="1:9" x14ac:dyDescent="0.25">
      <c r="A60" s="2">
        <v>53</v>
      </c>
      <c r="B60" s="1" t="s">
        <v>1317</v>
      </c>
      <c r="C60" s="3" t="s">
        <v>5</v>
      </c>
      <c r="D60" s="1" t="s">
        <v>1283</v>
      </c>
      <c r="E60" s="3" t="s">
        <v>11</v>
      </c>
      <c r="F60" s="2">
        <v>84</v>
      </c>
      <c r="G60" s="2">
        <v>80</v>
      </c>
      <c r="H60" s="2">
        <v>18</v>
      </c>
      <c r="I60" s="2">
        <v>35</v>
      </c>
    </row>
    <row r="61" spans="1:9" x14ac:dyDescent="0.25">
      <c r="A61" s="2">
        <v>54</v>
      </c>
      <c r="B61" s="1" t="s">
        <v>1351</v>
      </c>
      <c r="C61" s="3" t="s">
        <v>5</v>
      </c>
      <c r="D61" s="1" t="s">
        <v>1315</v>
      </c>
      <c r="E61" s="3" t="s">
        <v>3</v>
      </c>
      <c r="F61" s="2">
        <v>117</v>
      </c>
      <c r="G61" s="2">
        <v>122</v>
      </c>
      <c r="H61" s="2">
        <v>18</v>
      </c>
      <c r="I61" s="2">
        <v>36</v>
      </c>
    </row>
    <row r="62" spans="1:9" x14ac:dyDescent="0.25">
      <c r="A62" s="2">
        <v>55</v>
      </c>
      <c r="B62" s="1" t="s">
        <v>1352</v>
      </c>
      <c r="C62" s="3"/>
      <c r="D62" s="1" t="s">
        <v>1274</v>
      </c>
      <c r="E62" s="3" t="s">
        <v>11</v>
      </c>
      <c r="F62" s="2">
        <v>103</v>
      </c>
      <c r="G62" s="2">
        <v>90</v>
      </c>
      <c r="H62" s="2">
        <v>19</v>
      </c>
      <c r="I62" s="2">
        <v>36</v>
      </c>
    </row>
    <row r="63" spans="1:9" x14ac:dyDescent="0.25">
      <c r="A63" s="2">
        <v>56</v>
      </c>
      <c r="B63" s="1" t="s">
        <v>1320</v>
      </c>
      <c r="C63" s="3"/>
      <c r="D63" s="1" t="s">
        <v>1266</v>
      </c>
      <c r="E63" s="3" t="s">
        <v>3</v>
      </c>
      <c r="F63" s="2">
        <v>98</v>
      </c>
      <c r="G63" s="2">
        <v>104</v>
      </c>
      <c r="H63" s="2">
        <v>19</v>
      </c>
      <c r="I63" s="2">
        <v>37</v>
      </c>
    </row>
    <row r="64" spans="1:9" x14ac:dyDescent="0.25">
      <c r="A64" s="2">
        <v>57</v>
      </c>
      <c r="B64" s="1" t="s">
        <v>1322</v>
      </c>
      <c r="C64" s="3" t="s">
        <v>5</v>
      </c>
      <c r="D64" s="1" t="s">
        <v>1266</v>
      </c>
      <c r="E64" s="3" t="s">
        <v>3</v>
      </c>
      <c r="F64" s="2">
        <v>83</v>
      </c>
      <c r="G64" s="2">
        <v>102</v>
      </c>
      <c r="H64" s="2">
        <v>19</v>
      </c>
      <c r="I64" s="2">
        <v>38</v>
      </c>
    </row>
    <row r="65" spans="1:9" x14ac:dyDescent="0.25">
      <c r="A65" s="2">
        <v>58</v>
      </c>
      <c r="B65" s="1" t="s">
        <v>1362</v>
      </c>
      <c r="C65" s="3" t="s">
        <v>5</v>
      </c>
      <c r="D65" s="1" t="s">
        <v>1298</v>
      </c>
      <c r="E65" s="3" t="s">
        <v>11</v>
      </c>
      <c r="F65" s="2">
        <v>98</v>
      </c>
      <c r="G65" s="2">
        <v>89</v>
      </c>
      <c r="H65" s="2">
        <v>20</v>
      </c>
      <c r="I65" s="2">
        <v>38</v>
      </c>
    </row>
    <row r="66" spans="1:9" x14ac:dyDescent="0.25">
      <c r="A66" s="2">
        <v>59</v>
      </c>
      <c r="B66" s="1" t="s">
        <v>1323</v>
      </c>
      <c r="C66" s="3"/>
      <c r="D66" s="1" t="s">
        <v>1264</v>
      </c>
      <c r="E66" s="3" t="s">
        <v>3</v>
      </c>
      <c r="F66" s="2">
        <v>84</v>
      </c>
      <c r="G66" s="2">
        <v>100</v>
      </c>
      <c r="H66" s="2">
        <v>20</v>
      </c>
      <c r="I66" s="2">
        <v>39</v>
      </c>
    </row>
    <row r="67" spans="1:9" x14ac:dyDescent="0.25">
      <c r="A67" s="2">
        <v>60</v>
      </c>
      <c r="B67" s="1" t="s">
        <v>1324</v>
      </c>
      <c r="C67" s="3" t="s">
        <v>5</v>
      </c>
      <c r="D67" s="1" t="s">
        <v>1296</v>
      </c>
      <c r="E67" s="3" t="s">
        <v>3</v>
      </c>
      <c r="F67" s="2">
        <v>77</v>
      </c>
      <c r="G67" s="2">
        <v>116</v>
      </c>
      <c r="H67" s="2">
        <v>20</v>
      </c>
      <c r="I67" s="2">
        <v>40</v>
      </c>
    </row>
    <row r="68" spans="1:9" x14ac:dyDescent="0.25">
      <c r="A68" s="2">
        <v>61</v>
      </c>
      <c r="B68" s="1" t="s">
        <v>1325</v>
      </c>
      <c r="C68" s="3"/>
      <c r="D68" s="1" t="s">
        <v>1278</v>
      </c>
      <c r="E68" s="3" t="s">
        <v>3</v>
      </c>
      <c r="F68" s="2">
        <v>87</v>
      </c>
      <c r="G68" s="2">
        <v>103</v>
      </c>
      <c r="H68" s="2">
        <v>20</v>
      </c>
      <c r="I68" s="2">
        <v>41</v>
      </c>
    </row>
    <row r="69" spans="1:9" x14ac:dyDescent="0.25">
      <c r="A69" s="2">
        <v>62</v>
      </c>
      <c r="B69" s="1" t="s">
        <v>1326</v>
      </c>
      <c r="C69" s="3"/>
      <c r="D69" s="1" t="s">
        <v>1240</v>
      </c>
      <c r="E69" s="3" t="s">
        <v>11</v>
      </c>
      <c r="F69" s="2">
        <v>98</v>
      </c>
      <c r="G69" s="2">
        <v>90</v>
      </c>
      <c r="H69" s="2">
        <v>21</v>
      </c>
      <c r="I69" s="2">
        <v>41</v>
      </c>
    </row>
    <row r="70" spans="1:9" x14ac:dyDescent="0.25">
      <c r="A70" s="2">
        <v>63</v>
      </c>
      <c r="B70" s="1" t="s">
        <v>1327</v>
      </c>
      <c r="C70" s="3" t="s">
        <v>5</v>
      </c>
      <c r="D70" s="1" t="s">
        <v>1321</v>
      </c>
      <c r="E70" s="3" t="s">
        <v>3</v>
      </c>
      <c r="F70" s="2">
        <v>98</v>
      </c>
      <c r="G70" s="2">
        <v>114</v>
      </c>
      <c r="H70" s="2">
        <v>21</v>
      </c>
      <c r="I70" s="2">
        <v>42</v>
      </c>
    </row>
    <row r="71" spans="1:9" x14ac:dyDescent="0.25">
      <c r="A71" s="2">
        <v>64</v>
      </c>
      <c r="B71" s="1" t="s">
        <v>1365</v>
      </c>
      <c r="C71" s="3" t="s">
        <v>5</v>
      </c>
      <c r="D71" s="1" t="s">
        <v>1251</v>
      </c>
      <c r="E71" s="3" t="s">
        <v>3</v>
      </c>
      <c r="F71" s="2">
        <v>101</v>
      </c>
      <c r="G71" s="2">
        <v>109</v>
      </c>
      <c r="H71" s="2">
        <v>21</v>
      </c>
      <c r="I71" s="2">
        <v>43</v>
      </c>
    </row>
    <row r="72" spans="1:9" x14ac:dyDescent="0.25">
      <c r="A72" s="2">
        <v>65</v>
      </c>
      <c r="B72" s="1" t="s">
        <v>1353</v>
      </c>
      <c r="C72" s="3"/>
      <c r="D72" s="1" t="s">
        <v>1298</v>
      </c>
      <c r="E72" s="3" t="s">
        <v>3</v>
      </c>
      <c r="F72" s="2">
        <v>85</v>
      </c>
      <c r="G72" s="2">
        <v>96</v>
      </c>
      <c r="H72" s="2">
        <v>21</v>
      </c>
      <c r="I72" s="2">
        <v>44</v>
      </c>
    </row>
    <row r="73" spans="1:9" x14ac:dyDescent="0.25">
      <c r="A73" s="2">
        <v>66</v>
      </c>
      <c r="B73" s="1" t="s">
        <v>1328</v>
      </c>
      <c r="C73" s="3" t="s">
        <v>5</v>
      </c>
      <c r="D73" s="1" t="s">
        <v>1234</v>
      </c>
      <c r="E73" s="3" t="s">
        <v>3</v>
      </c>
      <c r="F73" s="2">
        <v>75</v>
      </c>
      <c r="G73" s="2">
        <v>107</v>
      </c>
      <c r="H73" s="2">
        <v>21</v>
      </c>
      <c r="I73" s="2">
        <v>45</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92.5</v>
      </c>
      <c r="C1" s="6" t="s">
        <v>1384</v>
      </c>
    </row>
    <row r="2" spans="1:9" x14ac:dyDescent="0.25">
      <c r="B2" s="5">
        <f>STDEV(G8:G73)</f>
        <v>10.2810505299799</v>
      </c>
      <c r="C2" s="6" t="s">
        <v>1385</v>
      </c>
    </row>
    <row r="3" spans="1:9" x14ac:dyDescent="0.25">
      <c r="B3" s="5"/>
      <c r="C3" s="6"/>
    </row>
    <row r="4" spans="1:9" x14ac:dyDescent="0.25">
      <c r="B4" s="5">
        <f>AVERAGE(F8:F73)</f>
        <v>98.484848484848484</v>
      </c>
      <c r="C4" s="6" t="s">
        <v>1386</v>
      </c>
    </row>
    <row r="5" spans="1:9" x14ac:dyDescent="0.25">
      <c r="B5" s="5">
        <f>STDEV(F8:F73)</f>
        <v>12.136711535657717</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1233</v>
      </c>
      <c r="C8" s="3" t="s">
        <v>5</v>
      </c>
      <c r="D8" s="1" t="s">
        <v>1260</v>
      </c>
      <c r="E8" s="3" t="s">
        <v>11</v>
      </c>
      <c r="F8" s="2">
        <v>105</v>
      </c>
      <c r="G8" s="2">
        <v>94</v>
      </c>
      <c r="H8" s="2">
        <v>1</v>
      </c>
      <c r="I8" s="2">
        <v>0</v>
      </c>
    </row>
    <row r="9" spans="1:9" x14ac:dyDescent="0.25">
      <c r="A9" s="2">
        <v>2</v>
      </c>
      <c r="B9" s="1" t="s">
        <v>1237</v>
      </c>
      <c r="C9" s="3"/>
      <c r="D9" s="1" t="s">
        <v>1280</v>
      </c>
      <c r="E9" s="3" t="s">
        <v>11</v>
      </c>
      <c r="F9" s="2">
        <v>115</v>
      </c>
      <c r="G9" s="2">
        <v>107</v>
      </c>
      <c r="H9" s="2">
        <v>2</v>
      </c>
      <c r="I9" s="2">
        <v>0</v>
      </c>
    </row>
    <row r="10" spans="1:9" x14ac:dyDescent="0.25">
      <c r="A10" s="2">
        <v>3</v>
      </c>
      <c r="B10" s="1" t="s">
        <v>1329</v>
      </c>
      <c r="C10" s="3" t="s">
        <v>5</v>
      </c>
      <c r="D10" s="1" t="s">
        <v>1274</v>
      </c>
      <c r="E10" s="3" t="s">
        <v>11</v>
      </c>
      <c r="F10" s="2">
        <v>96</v>
      </c>
      <c r="G10" s="2">
        <v>95</v>
      </c>
      <c r="H10" s="2">
        <v>3</v>
      </c>
      <c r="I10" s="2">
        <v>0</v>
      </c>
    </row>
    <row r="11" spans="1:9" x14ac:dyDescent="0.25">
      <c r="A11" s="2">
        <v>4</v>
      </c>
      <c r="B11" s="1" t="s">
        <v>1354</v>
      </c>
      <c r="C11" s="3" t="s">
        <v>5</v>
      </c>
      <c r="D11" s="1" t="s">
        <v>1272</v>
      </c>
      <c r="E11" s="3" t="s">
        <v>11</v>
      </c>
      <c r="F11" s="2">
        <v>103</v>
      </c>
      <c r="G11" s="2">
        <v>101</v>
      </c>
      <c r="H11" s="2">
        <v>4</v>
      </c>
      <c r="I11" s="2">
        <v>0</v>
      </c>
    </row>
    <row r="12" spans="1:9" x14ac:dyDescent="0.25">
      <c r="A12" s="2">
        <v>5</v>
      </c>
      <c r="B12" s="1" t="s">
        <v>1243</v>
      </c>
      <c r="C12" s="3"/>
      <c r="D12" s="1" t="s">
        <v>1274</v>
      </c>
      <c r="E12" s="3" t="s">
        <v>11</v>
      </c>
      <c r="F12" s="2">
        <v>129</v>
      </c>
      <c r="G12" s="2">
        <v>90</v>
      </c>
      <c r="H12" s="2">
        <v>5</v>
      </c>
      <c r="I12" s="2">
        <v>0</v>
      </c>
    </row>
    <row r="13" spans="1:9" x14ac:dyDescent="0.25">
      <c r="A13" s="2">
        <v>6</v>
      </c>
      <c r="B13" s="1" t="s">
        <v>1331</v>
      </c>
      <c r="C13" s="3"/>
      <c r="D13" s="1" t="s">
        <v>1285</v>
      </c>
      <c r="E13" s="3" t="s">
        <v>3</v>
      </c>
      <c r="F13" s="2">
        <v>92</v>
      </c>
      <c r="G13" s="2">
        <v>100</v>
      </c>
      <c r="H13" s="2">
        <v>5</v>
      </c>
      <c r="I13" s="2">
        <v>1</v>
      </c>
    </row>
    <row r="14" spans="1:9" x14ac:dyDescent="0.25">
      <c r="A14" s="2">
        <v>7</v>
      </c>
      <c r="B14" s="1" t="s">
        <v>1332</v>
      </c>
      <c r="C14" s="3"/>
      <c r="D14" s="1" t="s">
        <v>1266</v>
      </c>
      <c r="E14" s="3" t="s">
        <v>11</v>
      </c>
      <c r="F14" s="2">
        <v>118</v>
      </c>
      <c r="G14" s="2">
        <v>83</v>
      </c>
      <c r="H14" s="2">
        <v>6</v>
      </c>
      <c r="I14" s="2">
        <v>1</v>
      </c>
    </row>
    <row r="15" spans="1:9" x14ac:dyDescent="0.25">
      <c r="A15" s="2">
        <v>8</v>
      </c>
      <c r="B15" s="1" t="s">
        <v>1246</v>
      </c>
      <c r="C15" s="3" t="s">
        <v>5</v>
      </c>
      <c r="D15" s="1" t="s">
        <v>1285</v>
      </c>
      <c r="E15" s="3" t="s">
        <v>11</v>
      </c>
      <c r="F15" s="2">
        <v>116</v>
      </c>
      <c r="G15" s="2">
        <v>109</v>
      </c>
      <c r="H15" s="2">
        <v>7</v>
      </c>
      <c r="I15" s="2">
        <v>1</v>
      </c>
    </row>
    <row r="16" spans="1:9" x14ac:dyDescent="0.25">
      <c r="A16" s="2">
        <v>9</v>
      </c>
      <c r="B16" s="1" t="s">
        <v>1333</v>
      </c>
      <c r="C16" s="3" t="s">
        <v>5</v>
      </c>
      <c r="D16" s="1" t="s">
        <v>1315</v>
      </c>
      <c r="E16" s="3" t="s">
        <v>11</v>
      </c>
      <c r="F16" s="2">
        <v>101</v>
      </c>
      <c r="G16" s="2">
        <v>90</v>
      </c>
      <c r="H16" s="2">
        <v>8</v>
      </c>
      <c r="I16" s="2">
        <v>1</v>
      </c>
    </row>
    <row r="17" spans="1:9" x14ac:dyDescent="0.25">
      <c r="A17" s="2">
        <v>10</v>
      </c>
      <c r="B17" s="1" t="s">
        <v>1252</v>
      </c>
      <c r="C17" s="3" t="s">
        <v>5</v>
      </c>
      <c r="D17" s="1" t="s">
        <v>1249</v>
      </c>
      <c r="E17" s="3" t="s">
        <v>3</v>
      </c>
      <c r="F17" s="2">
        <v>106</v>
      </c>
      <c r="G17" s="2">
        <v>111</v>
      </c>
      <c r="H17" s="2">
        <v>8</v>
      </c>
      <c r="I17" s="2">
        <v>2</v>
      </c>
    </row>
    <row r="18" spans="1:9" x14ac:dyDescent="0.25">
      <c r="A18" s="2">
        <v>11</v>
      </c>
      <c r="B18" s="1" t="s">
        <v>1254</v>
      </c>
      <c r="C18" s="3" t="s">
        <v>5</v>
      </c>
      <c r="D18" s="1" t="s">
        <v>1258</v>
      </c>
      <c r="E18" s="3" t="s">
        <v>3</v>
      </c>
      <c r="F18" s="2">
        <v>89</v>
      </c>
      <c r="G18" s="2">
        <v>95</v>
      </c>
      <c r="H18" s="2">
        <v>8</v>
      </c>
      <c r="I18" s="2">
        <v>3</v>
      </c>
    </row>
    <row r="19" spans="1:9" x14ac:dyDescent="0.25">
      <c r="A19" s="2">
        <v>12</v>
      </c>
      <c r="B19" s="1" t="s">
        <v>1255</v>
      </c>
      <c r="C19" s="3" t="s">
        <v>5</v>
      </c>
      <c r="D19" s="1" t="s">
        <v>1242</v>
      </c>
      <c r="E19" s="3" t="s">
        <v>3</v>
      </c>
      <c r="F19" s="2">
        <v>104</v>
      </c>
      <c r="G19" s="2">
        <v>117</v>
      </c>
      <c r="H19" s="2">
        <v>8</v>
      </c>
      <c r="I19" s="2">
        <v>4</v>
      </c>
    </row>
    <row r="20" spans="1:9" x14ac:dyDescent="0.25">
      <c r="A20" s="2">
        <v>13</v>
      </c>
      <c r="B20" s="1" t="s">
        <v>1375</v>
      </c>
      <c r="C20" s="3"/>
      <c r="D20" s="1" t="s">
        <v>1321</v>
      </c>
      <c r="E20" s="3" t="s">
        <v>11</v>
      </c>
      <c r="F20" s="2">
        <v>120</v>
      </c>
      <c r="G20" s="2">
        <v>98</v>
      </c>
      <c r="H20" s="2">
        <v>9</v>
      </c>
      <c r="I20" s="2">
        <v>4</v>
      </c>
    </row>
    <row r="21" spans="1:9" x14ac:dyDescent="0.25">
      <c r="A21" s="2">
        <v>14</v>
      </c>
      <c r="B21" s="1" t="s">
        <v>1261</v>
      </c>
      <c r="C21" s="3"/>
      <c r="D21" s="1" t="s">
        <v>1330</v>
      </c>
      <c r="E21" s="3" t="s">
        <v>11</v>
      </c>
      <c r="F21" s="2">
        <v>98</v>
      </c>
      <c r="G21" s="2">
        <v>87</v>
      </c>
      <c r="H21" s="2">
        <v>10</v>
      </c>
      <c r="I21" s="2">
        <v>4</v>
      </c>
    </row>
    <row r="22" spans="1:9" x14ac:dyDescent="0.25">
      <c r="A22" s="2">
        <v>15</v>
      </c>
      <c r="B22" s="1" t="s">
        <v>1337</v>
      </c>
      <c r="C22" s="3"/>
      <c r="D22" s="1" t="s">
        <v>1278</v>
      </c>
      <c r="E22" s="3" t="s">
        <v>11</v>
      </c>
      <c r="F22" s="2">
        <v>113</v>
      </c>
      <c r="G22" s="2">
        <v>92</v>
      </c>
      <c r="H22" s="2">
        <v>11</v>
      </c>
      <c r="I22" s="2">
        <v>4</v>
      </c>
    </row>
    <row r="23" spans="1:9" x14ac:dyDescent="0.25">
      <c r="A23" s="2">
        <v>16</v>
      </c>
      <c r="B23" s="1" t="s">
        <v>1265</v>
      </c>
      <c r="C23" s="3"/>
      <c r="D23" s="1" t="s">
        <v>1269</v>
      </c>
      <c r="E23" s="3" t="s">
        <v>3</v>
      </c>
      <c r="F23" s="2">
        <v>82</v>
      </c>
      <c r="G23" s="2">
        <v>91</v>
      </c>
      <c r="H23" s="2">
        <v>11</v>
      </c>
      <c r="I23" s="2">
        <v>5</v>
      </c>
    </row>
    <row r="24" spans="1:9" x14ac:dyDescent="0.25">
      <c r="A24" s="2">
        <v>17</v>
      </c>
      <c r="B24" s="1" t="s">
        <v>1338</v>
      </c>
      <c r="C24" s="3"/>
      <c r="D24" s="1" t="s">
        <v>1256</v>
      </c>
      <c r="E24" s="3" t="s">
        <v>11</v>
      </c>
      <c r="F24" s="2">
        <v>92</v>
      </c>
      <c r="G24" s="2">
        <v>85</v>
      </c>
      <c r="H24" s="2">
        <v>12</v>
      </c>
      <c r="I24" s="2">
        <v>5</v>
      </c>
    </row>
    <row r="25" spans="1:9" x14ac:dyDescent="0.25">
      <c r="A25" s="2">
        <v>18</v>
      </c>
      <c r="B25" s="1" t="s">
        <v>1267</v>
      </c>
      <c r="C25" s="3" t="s">
        <v>5</v>
      </c>
      <c r="D25" s="1" t="s">
        <v>1296</v>
      </c>
      <c r="E25" s="3" t="s">
        <v>11</v>
      </c>
      <c r="F25" s="2">
        <v>101</v>
      </c>
      <c r="G25" s="2">
        <v>98</v>
      </c>
      <c r="H25" s="2">
        <v>13</v>
      </c>
      <c r="I25" s="2">
        <v>5</v>
      </c>
    </row>
    <row r="26" spans="1:9" x14ac:dyDescent="0.25">
      <c r="A26" s="2">
        <v>19</v>
      </c>
      <c r="B26" s="1" t="s">
        <v>1339</v>
      </c>
      <c r="C26" s="3"/>
      <c r="D26" s="1" t="s">
        <v>1240</v>
      </c>
      <c r="E26" s="3" t="s">
        <v>11</v>
      </c>
      <c r="F26" s="2">
        <v>99</v>
      </c>
      <c r="G26" s="2">
        <v>89</v>
      </c>
      <c r="H26" s="2">
        <v>14</v>
      </c>
      <c r="I26" s="2">
        <v>5</v>
      </c>
    </row>
    <row r="27" spans="1:9" x14ac:dyDescent="0.25">
      <c r="A27" s="2">
        <v>20</v>
      </c>
      <c r="B27" s="1" t="s">
        <v>1271</v>
      </c>
      <c r="C27" s="3"/>
      <c r="D27" s="1" t="s">
        <v>1234</v>
      </c>
      <c r="E27" s="3" t="s">
        <v>11</v>
      </c>
      <c r="F27" s="2">
        <v>97</v>
      </c>
      <c r="G27" s="2">
        <v>93</v>
      </c>
      <c r="H27" s="2">
        <v>15</v>
      </c>
      <c r="I27" s="2">
        <v>5</v>
      </c>
    </row>
    <row r="28" spans="1:9" x14ac:dyDescent="0.25">
      <c r="A28" s="2">
        <v>21</v>
      </c>
      <c r="B28" s="1" t="s">
        <v>1366</v>
      </c>
      <c r="C28" s="3"/>
      <c r="D28" s="1" t="s">
        <v>1303</v>
      </c>
      <c r="E28" s="3" t="s">
        <v>11</v>
      </c>
      <c r="F28" s="2">
        <v>109</v>
      </c>
      <c r="G28" s="2">
        <v>95</v>
      </c>
      <c r="H28" s="2">
        <v>16</v>
      </c>
      <c r="I28" s="2">
        <v>5</v>
      </c>
    </row>
    <row r="29" spans="1:9" x14ac:dyDescent="0.25">
      <c r="A29" s="2">
        <v>22</v>
      </c>
      <c r="B29" s="1" t="s">
        <v>1356</v>
      </c>
      <c r="C29" s="3" t="s">
        <v>5</v>
      </c>
      <c r="D29" s="1" t="s">
        <v>1269</v>
      </c>
      <c r="E29" s="3" t="s">
        <v>3</v>
      </c>
      <c r="F29" s="2">
        <v>97</v>
      </c>
      <c r="G29" s="2">
        <v>105</v>
      </c>
      <c r="H29" s="2">
        <v>16</v>
      </c>
      <c r="I29" s="2">
        <v>6</v>
      </c>
    </row>
    <row r="30" spans="1:9" x14ac:dyDescent="0.25">
      <c r="A30" s="2">
        <v>23</v>
      </c>
      <c r="B30" s="1" t="s">
        <v>1275</v>
      </c>
      <c r="C30" s="3" t="s">
        <v>5</v>
      </c>
      <c r="D30" s="1" t="s">
        <v>1278</v>
      </c>
      <c r="E30" s="3" t="s">
        <v>11</v>
      </c>
      <c r="F30" s="2">
        <v>99</v>
      </c>
      <c r="G30" s="2">
        <v>79</v>
      </c>
      <c r="H30" s="2">
        <v>17</v>
      </c>
      <c r="I30" s="2">
        <v>6</v>
      </c>
    </row>
    <row r="31" spans="1:9" x14ac:dyDescent="0.25">
      <c r="A31" s="2">
        <v>24</v>
      </c>
      <c r="B31" s="1" t="s">
        <v>1371</v>
      </c>
      <c r="C31" s="3"/>
      <c r="D31" s="1" t="s">
        <v>1283</v>
      </c>
      <c r="E31" s="3" t="s">
        <v>11</v>
      </c>
      <c r="F31" s="2">
        <v>95</v>
      </c>
      <c r="G31" s="2">
        <v>89</v>
      </c>
      <c r="H31" s="2">
        <v>18</v>
      </c>
      <c r="I31" s="2">
        <v>6</v>
      </c>
    </row>
    <row r="32" spans="1:9" x14ac:dyDescent="0.25">
      <c r="A32" s="2">
        <v>25</v>
      </c>
      <c r="B32" s="1" t="s">
        <v>1372</v>
      </c>
      <c r="C32" s="3"/>
      <c r="D32" s="1" t="s">
        <v>1256</v>
      </c>
      <c r="E32" s="3" t="s">
        <v>11</v>
      </c>
      <c r="F32" s="2">
        <v>107</v>
      </c>
      <c r="G32" s="2">
        <v>91</v>
      </c>
      <c r="H32" s="2">
        <v>19</v>
      </c>
      <c r="I32" s="2">
        <v>6</v>
      </c>
    </row>
    <row r="33" spans="1:9" x14ac:dyDescent="0.25">
      <c r="A33" s="2">
        <v>26</v>
      </c>
      <c r="B33" s="1" t="s">
        <v>1341</v>
      </c>
      <c r="C33" s="3" t="s">
        <v>5</v>
      </c>
      <c r="D33" s="1" t="s">
        <v>1264</v>
      </c>
      <c r="E33" s="3" t="s">
        <v>3</v>
      </c>
      <c r="F33" s="2">
        <v>89</v>
      </c>
      <c r="G33" s="2">
        <v>102</v>
      </c>
      <c r="H33" s="2">
        <v>19</v>
      </c>
      <c r="I33" s="2">
        <v>7</v>
      </c>
    </row>
    <row r="34" spans="1:9" x14ac:dyDescent="0.25">
      <c r="A34" s="2">
        <v>27</v>
      </c>
      <c r="B34" s="1" t="s">
        <v>1281</v>
      </c>
      <c r="C34" s="3" t="s">
        <v>5</v>
      </c>
      <c r="D34" s="1" t="s">
        <v>1298</v>
      </c>
      <c r="E34" s="3" t="s">
        <v>11</v>
      </c>
      <c r="F34" s="2">
        <v>106</v>
      </c>
      <c r="G34" s="2">
        <v>89</v>
      </c>
      <c r="H34" s="2">
        <v>20</v>
      </c>
      <c r="I34" s="2">
        <v>7</v>
      </c>
    </row>
    <row r="35" spans="1:9" x14ac:dyDescent="0.25">
      <c r="A35" s="2">
        <v>28</v>
      </c>
      <c r="B35" s="1" t="s">
        <v>1282</v>
      </c>
      <c r="C35" s="3" t="s">
        <v>5</v>
      </c>
      <c r="D35" s="1" t="s">
        <v>1285</v>
      </c>
      <c r="E35" s="3" t="s">
        <v>11</v>
      </c>
      <c r="F35" s="2">
        <v>107</v>
      </c>
      <c r="G35" s="2">
        <v>87</v>
      </c>
      <c r="H35" s="2">
        <v>21</v>
      </c>
      <c r="I35" s="2">
        <v>7</v>
      </c>
    </row>
    <row r="36" spans="1:9" x14ac:dyDescent="0.25">
      <c r="A36" s="2">
        <v>29</v>
      </c>
      <c r="B36" s="1" t="s">
        <v>1367</v>
      </c>
      <c r="C36" s="3" t="s">
        <v>5</v>
      </c>
      <c r="D36" s="1" t="s">
        <v>1269</v>
      </c>
      <c r="E36" s="3" t="s">
        <v>11</v>
      </c>
      <c r="F36" s="2">
        <v>114</v>
      </c>
      <c r="G36" s="2">
        <v>96</v>
      </c>
      <c r="H36" s="2">
        <v>22</v>
      </c>
      <c r="I36" s="2">
        <v>7</v>
      </c>
    </row>
    <row r="37" spans="1:9" x14ac:dyDescent="0.25">
      <c r="A37" s="2">
        <v>30</v>
      </c>
      <c r="B37" s="1" t="s">
        <v>1284</v>
      </c>
      <c r="C37" s="3" t="s">
        <v>5</v>
      </c>
      <c r="D37" s="1" t="s">
        <v>1266</v>
      </c>
      <c r="E37" s="3" t="s">
        <v>11</v>
      </c>
      <c r="F37" s="2">
        <v>105</v>
      </c>
      <c r="G37" s="2">
        <v>90</v>
      </c>
      <c r="H37" s="2">
        <v>23</v>
      </c>
      <c r="I37" s="2">
        <v>7</v>
      </c>
    </row>
    <row r="38" spans="1:9" x14ac:dyDescent="0.25">
      <c r="A38" s="2">
        <v>31</v>
      </c>
      <c r="B38" s="1" t="s">
        <v>1286</v>
      </c>
      <c r="C38" s="3" t="s">
        <v>5</v>
      </c>
      <c r="D38" s="1" t="s">
        <v>1256</v>
      </c>
      <c r="E38" s="3" t="s">
        <v>11</v>
      </c>
      <c r="F38" s="2">
        <v>111</v>
      </c>
      <c r="G38" s="2">
        <v>87</v>
      </c>
      <c r="H38" s="2">
        <v>24</v>
      </c>
      <c r="I38" s="2">
        <v>7</v>
      </c>
    </row>
    <row r="39" spans="1:9" x14ac:dyDescent="0.25">
      <c r="A39" s="2">
        <v>32</v>
      </c>
      <c r="B39" s="1" t="s">
        <v>1287</v>
      </c>
      <c r="C39" s="3"/>
      <c r="D39" s="1" t="s">
        <v>1264</v>
      </c>
      <c r="E39" s="3" t="s">
        <v>11</v>
      </c>
      <c r="F39" s="2">
        <v>90</v>
      </c>
      <c r="G39" s="2">
        <v>78</v>
      </c>
      <c r="H39" s="2">
        <v>25</v>
      </c>
      <c r="I39" s="2">
        <v>7</v>
      </c>
    </row>
    <row r="40" spans="1:9" x14ac:dyDescent="0.25">
      <c r="A40" s="2">
        <v>33</v>
      </c>
      <c r="B40" s="1" t="s">
        <v>1368</v>
      </c>
      <c r="C40" s="3"/>
      <c r="D40" s="1" t="s">
        <v>1236</v>
      </c>
      <c r="E40" s="3" t="s">
        <v>11</v>
      </c>
      <c r="F40" s="2">
        <v>120</v>
      </c>
      <c r="G40" s="2">
        <v>108</v>
      </c>
      <c r="H40" s="2">
        <v>26</v>
      </c>
      <c r="I40" s="2">
        <v>7</v>
      </c>
    </row>
    <row r="41" spans="1:9" x14ac:dyDescent="0.25">
      <c r="A41" s="2">
        <v>34</v>
      </c>
      <c r="B41" s="1" t="s">
        <v>1290</v>
      </c>
      <c r="C41" s="3"/>
      <c r="D41" s="1" t="s">
        <v>1240</v>
      </c>
      <c r="E41" s="3" t="s">
        <v>11</v>
      </c>
      <c r="F41" s="2">
        <v>102</v>
      </c>
      <c r="G41" s="2">
        <v>88</v>
      </c>
      <c r="H41" s="2">
        <v>27</v>
      </c>
      <c r="I41" s="2">
        <v>7</v>
      </c>
    </row>
    <row r="42" spans="1:9" x14ac:dyDescent="0.25">
      <c r="A42" s="2">
        <v>35</v>
      </c>
      <c r="B42" s="1" t="s">
        <v>1382</v>
      </c>
      <c r="C42" s="3" t="s">
        <v>5</v>
      </c>
      <c r="D42" s="1" t="s">
        <v>1247</v>
      </c>
      <c r="E42" s="3" t="s">
        <v>11</v>
      </c>
      <c r="F42" s="2">
        <v>107</v>
      </c>
      <c r="G42" s="2">
        <v>93</v>
      </c>
      <c r="H42" s="2">
        <v>28</v>
      </c>
      <c r="I42" s="2">
        <v>7</v>
      </c>
    </row>
    <row r="43" spans="1:9" x14ac:dyDescent="0.25">
      <c r="A43" s="2">
        <v>36</v>
      </c>
      <c r="B43" s="1" t="s">
        <v>1293</v>
      </c>
      <c r="C43" s="3" t="s">
        <v>5</v>
      </c>
      <c r="D43" s="1" t="s">
        <v>1238</v>
      </c>
      <c r="E43" s="3" t="s">
        <v>3</v>
      </c>
      <c r="F43" s="2">
        <v>98</v>
      </c>
      <c r="G43" s="2">
        <v>99</v>
      </c>
      <c r="H43" s="2">
        <v>28</v>
      </c>
      <c r="I43" s="2">
        <v>8</v>
      </c>
    </row>
    <row r="44" spans="1:9" x14ac:dyDescent="0.25">
      <c r="A44" s="2">
        <v>37</v>
      </c>
      <c r="B44" s="1" t="s">
        <v>1294</v>
      </c>
      <c r="C44" s="3" t="s">
        <v>5</v>
      </c>
      <c r="D44" s="1" t="s">
        <v>1330</v>
      </c>
      <c r="E44" s="3" t="s">
        <v>3</v>
      </c>
      <c r="F44" s="2">
        <v>83</v>
      </c>
      <c r="G44" s="2">
        <v>93</v>
      </c>
      <c r="H44" s="2">
        <v>28</v>
      </c>
      <c r="I44" s="2">
        <v>9</v>
      </c>
    </row>
    <row r="45" spans="1:9" x14ac:dyDescent="0.25">
      <c r="A45" s="2">
        <v>38</v>
      </c>
      <c r="B45" s="1" t="s">
        <v>1295</v>
      </c>
      <c r="C45" s="3"/>
      <c r="D45" s="1" t="s">
        <v>1315</v>
      </c>
      <c r="E45" s="3" t="s">
        <v>11</v>
      </c>
      <c r="F45" s="2">
        <v>108</v>
      </c>
      <c r="G45" s="2">
        <v>78</v>
      </c>
      <c r="H45" s="2">
        <v>29</v>
      </c>
      <c r="I45" s="2">
        <v>9</v>
      </c>
    </row>
    <row r="46" spans="1:9" x14ac:dyDescent="0.25">
      <c r="A46" s="2">
        <v>39</v>
      </c>
      <c r="B46" s="1" t="s">
        <v>1297</v>
      </c>
      <c r="C46" s="3"/>
      <c r="D46" s="1" t="s">
        <v>1285</v>
      </c>
      <c r="E46" s="3" t="s">
        <v>11</v>
      </c>
      <c r="F46" s="2">
        <v>89</v>
      </c>
      <c r="G46" s="2">
        <v>86</v>
      </c>
      <c r="H46" s="2">
        <v>30</v>
      </c>
      <c r="I46" s="2">
        <v>9</v>
      </c>
    </row>
    <row r="47" spans="1:9" x14ac:dyDescent="0.25">
      <c r="A47" s="2">
        <v>40</v>
      </c>
      <c r="B47" s="1" t="s">
        <v>1360</v>
      </c>
      <c r="C47" s="3"/>
      <c r="D47" s="1" t="s">
        <v>1266</v>
      </c>
      <c r="E47" s="3" t="s">
        <v>11</v>
      </c>
      <c r="F47" s="2">
        <v>93</v>
      </c>
      <c r="G47" s="2">
        <v>91</v>
      </c>
      <c r="H47" s="2">
        <v>31</v>
      </c>
      <c r="I47" s="2">
        <v>9</v>
      </c>
    </row>
    <row r="48" spans="1:9" x14ac:dyDescent="0.25">
      <c r="A48" s="2">
        <v>41</v>
      </c>
      <c r="B48" s="1" t="s">
        <v>1301</v>
      </c>
      <c r="C48" s="3" t="s">
        <v>5</v>
      </c>
      <c r="D48" s="1" t="s">
        <v>1264</v>
      </c>
      <c r="E48" s="3" t="s">
        <v>3</v>
      </c>
      <c r="F48" s="2">
        <v>98</v>
      </c>
      <c r="G48" s="2">
        <v>104</v>
      </c>
      <c r="H48" s="2">
        <v>31</v>
      </c>
      <c r="I48" s="2">
        <v>10</v>
      </c>
    </row>
    <row r="49" spans="1:9" x14ac:dyDescent="0.25">
      <c r="A49" s="2">
        <v>42</v>
      </c>
      <c r="B49" s="1" t="s">
        <v>1302</v>
      </c>
      <c r="C49" s="3" t="s">
        <v>5</v>
      </c>
      <c r="D49" s="1" t="s">
        <v>1234</v>
      </c>
      <c r="E49" s="3" t="s">
        <v>3</v>
      </c>
      <c r="F49" s="2">
        <v>102</v>
      </c>
      <c r="G49" s="2">
        <v>106</v>
      </c>
      <c r="H49" s="2">
        <v>31</v>
      </c>
      <c r="I49" s="2">
        <v>11</v>
      </c>
    </row>
    <row r="50" spans="1:9" x14ac:dyDescent="0.25">
      <c r="A50" s="2">
        <v>43</v>
      </c>
      <c r="B50" s="1" t="s">
        <v>1304</v>
      </c>
      <c r="C50" s="3" t="s">
        <v>5</v>
      </c>
      <c r="D50" s="1" t="s">
        <v>1278</v>
      </c>
      <c r="E50" s="3" t="s">
        <v>11</v>
      </c>
      <c r="F50" s="2">
        <v>84</v>
      </c>
      <c r="G50" s="2">
        <v>78</v>
      </c>
      <c r="H50" s="2">
        <v>32</v>
      </c>
      <c r="I50" s="2">
        <v>11</v>
      </c>
    </row>
    <row r="51" spans="1:9" x14ac:dyDescent="0.25">
      <c r="A51" s="2">
        <v>44</v>
      </c>
      <c r="B51" s="1" t="s">
        <v>1305</v>
      </c>
      <c r="C51" s="3"/>
      <c r="D51" s="1" t="s">
        <v>1264</v>
      </c>
      <c r="E51" s="3" t="s">
        <v>11</v>
      </c>
      <c r="F51" s="2">
        <v>91</v>
      </c>
      <c r="G51" s="2">
        <v>81</v>
      </c>
      <c r="H51" s="2">
        <v>33</v>
      </c>
      <c r="I51" s="2">
        <v>11</v>
      </c>
    </row>
    <row r="52" spans="1:9" x14ac:dyDescent="0.25">
      <c r="A52" s="2">
        <v>45</v>
      </c>
      <c r="B52" s="1" t="s">
        <v>1306</v>
      </c>
      <c r="C52" s="3"/>
      <c r="D52" s="1" t="s">
        <v>1253</v>
      </c>
      <c r="E52" s="3" t="s">
        <v>11</v>
      </c>
      <c r="F52" s="2">
        <v>99</v>
      </c>
      <c r="G52" s="2">
        <v>95</v>
      </c>
      <c r="H52" s="2">
        <v>34</v>
      </c>
      <c r="I52" s="2">
        <v>11</v>
      </c>
    </row>
    <row r="53" spans="1:9" x14ac:dyDescent="0.25">
      <c r="A53" s="2">
        <v>46</v>
      </c>
      <c r="B53" s="1" t="s">
        <v>1308</v>
      </c>
      <c r="C53" s="3" t="s">
        <v>5</v>
      </c>
      <c r="D53" s="1" t="s">
        <v>1296</v>
      </c>
      <c r="E53" s="3" t="s">
        <v>11</v>
      </c>
      <c r="F53" s="2">
        <v>88</v>
      </c>
      <c r="G53" s="2">
        <v>73</v>
      </c>
      <c r="H53" s="2">
        <v>35</v>
      </c>
      <c r="I53" s="2">
        <v>11</v>
      </c>
    </row>
    <row r="54" spans="1:9" x14ac:dyDescent="0.25">
      <c r="A54" s="2">
        <v>47</v>
      </c>
      <c r="B54" s="1" t="s">
        <v>1309</v>
      </c>
      <c r="C54" s="3" t="s">
        <v>5</v>
      </c>
      <c r="D54" s="1" t="s">
        <v>1291</v>
      </c>
      <c r="E54" s="3" t="s">
        <v>3</v>
      </c>
      <c r="F54" s="2">
        <v>87</v>
      </c>
      <c r="G54" s="2">
        <v>103</v>
      </c>
      <c r="H54" s="2">
        <v>35</v>
      </c>
      <c r="I54" s="2">
        <v>12</v>
      </c>
    </row>
    <row r="55" spans="1:9" x14ac:dyDescent="0.25">
      <c r="A55" s="2">
        <v>48</v>
      </c>
      <c r="B55" s="1" t="s">
        <v>1347</v>
      </c>
      <c r="C55" s="3" t="s">
        <v>5</v>
      </c>
      <c r="D55" s="1" t="s">
        <v>1266</v>
      </c>
      <c r="E55" s="3" t="s">
        <v>3</v>
      </c>
      <c r="F55" s="2">
        <v>90</v>
      </c>
      <c r="G55" s="2">
        <v>105</v>
      </c>
      <c r="H55" s="2">
        <v>35</v>
      </c>
      <c r="I55" s="2">
        <v>13</v>
      </c>
    </row>
    <row r="56" spans="1:9" x14ac:dyDescent="0.25">
      <c r="A56" s="2">
        <v>49</v>
      </c>
      <c r="B56" s="1" t="s">
        <v>1311</v>
      </c>
      <c r="C56" s="3"/>
      <c r="D56" s="1" t="s">
        <v>1260</v>
      </c>
      <c r="E56" s="3" t="s">
        <v>11</v>
      </c>
      <c r="F56" s="2">
        <v>106</v>
      </c>
      <c r="G56" s="2">
        <v>85</v>
      </c>
      <c r="H56" s="2">
        <v>36</v>
      </c>
      <c r="I56" s="2">
        <v>13</v>
      </c>
    </row>
    <row r="57" spans="1:9" x14ac:dyDescent="0.25">
      <c r="A57" s="2">
        <v>50</v>
      </c>
      <c r="B57" s="1" t="s">
        <v>1349</v>
      </c>
      <c r="C57" s="3" t="s">
        <v>5</v>
      </c>
      <c r="D57" s="1" t="s">
        <v>1283</v>
      </c>
      <c r="E57" s="3" t="s">
        <v>11</v>
      </c>
      <c r="F57" s="2">
        <v>113</v>
      </c>
      <c r="G57" s="2">
        <v>101</v>
      </c>
      <c r="H57" s="2">
        <v>37</v>
      </c>
      <c r="I57" s="2">
        <v>13</v>
      </c>
    </row>
    <row r="58" spans="1:9" x14ac:dyDescent="0.25">
      <c r="A58" s="2">
        <v>51</v>
      </c>
      <c r="B58" s="1" t="s">
        <v>1313</v>
      </c>
      <c r="C58" s="3" t="s">
        <v>5</v>
      </c>
      <c r="D58" s="1" t="s">
        <v>1280</v>
      </c>
      <c r="E58" s="3" t="s">
        <v>3</v>
      </c>
      <c r="F58" s="2">
        <v>72</v>
      </c>
      <c r="G58" s="2">
        <v>91</v>
      </c>
      <c r="H58" s="2">
        <v>37</v>
      </c>
      <c r="I58" s="2">
        <v>14</v>
      </c>
    </row>
    <row r="59" spans="1:9" x14ac:dyDescent="0.25">
      <c r="A59" s="2">
        <v>52</v>
      </c>
      <c r="B59" s="1" t="s">
        <v>1314</v>
      </c>
      <c r="C59" s="3"/>
      <c r="D59" s="1" t="s">
        <v>1278</v>
      </c>
      <c r="E59" s="3" t="s">
        <v>11</v>
      </c>
      <c r="F59" s="2">
        <v>99</v>
      </c>
      <c r="G59" s="2">
        <v>93</v>
      </c>
      <c r="H59" s="2">
        <v>38</v>
      </c>
      <c r="I59" s="2">
        <v>14</v>
      </c>
    </row>
    <row r="60" spans="1:9" x14ac:dyDescent="0.25">
      <c r="A60" s="2">
        <v>53</v>
      </c>
      <c r="B60" s="1" t="s">
        <v>1316</v>
      </c>
      <c r="C60" s="3"/>
      <c r="D60" s="1" t="s">
        <v>1291</v>
      </c>
      <c r="E60" s="3" t="s">
        <v>11</v>
      </c>
      <c r="F60" s="2">
        <v>98</v>
      </c>
      <c r="G60" s="2">
        <v>93</v>
      </c>
      <c r="H60" s="2">
        <v>39</v>
      </c>
      <c r="I60" s="2">
        <v>14</v>
      </c>
    </row>
    <row r="61" spans="1:9" x14ac:dyDescent="0.25">
      <c r="A61" s="2">
        <v>54</v>
      </c>
      <c r="B61" s="1" t="s">
        <v>1317</v>
      </c>
      <c r="C61" s="3"/>
      <c r="D61" s="1" t="s">
        <v>1251</v>
      </c>
      <c r="E61" s="3" t="s">
        <v>3</v>
      </c>
      <c r="F61" s="2">
        <v>82</v>
      </c>
      <c r="G61" s="2">
        <v>97</v>
      </c>
      <c r="H61" s="2">
        <v>39</v>
      </c>
      <c r="I61" s="2">
        <v>15</v>
      </c>
    </row>
    <row r="62" spans="1:9" x14ac:dyDescent="0.25">
      <c r="A62" s="2">
        <v>55</v>
      </c>
      <c r="B62" s="1" t="s">
        <v>1351</v>
      </c>
      <c r="C62" s="3"/>
      <c r="D62" s="1" t="s">
        <v>1296</v>
      </c>
      <c r="E62" s="3" t="s">
        <v>11</v>
      </c>
      <c r="F62" s="2">
        <v>98</v>
      </c>
      <c r="G62" s="2">
        <v>75</v>
      </c>
      <c r="H62" s="2">
        <v>40</v>
      </c>
      <c r="I62" s="2">
        <v>15</v>
      </c>
    </row>
    <row r="63" spans="1:9" x14ac:dyDescent="0.25">
      <c r="A63" s="2">
        <v>56</v>
      </c>
      <c r="B63" s="1" t="s">
        <v>1352</v>
      </c>
      <c r="C63" s="3"/>
      <c r="D63" s="1" t="s">
        <v>1280</v>
      </c>
      <c r="E63" s="3" t="s">
        <v>3</v>
      </c>
      <c r="F63" s="2">
        <v>107</v>
      </c>
      <c r="G63" s="2">
        <v>115</v>
      </c>
      <c r="H63" s="2">
        <v>40</v>
      </c>
      <c r="I63" s="2">
        <v>16</v>
      </c>
    </row>
    <row r="64" spans="1:9" x14ac:dyDescent="0.25">
      <c r="A64" s="2">
        <v>57</v>
      </c>
      <c r="B64" s="1" t="s">
        <v>1378</v>
      </c>
      <c r="C64" s="3" t="s">
        <v>5</v>
      </c>
      <c r="D64" s="1" t="s">
        <v>1234</v>
      </c>
      <c r="E64" s="3" t="s">
        <v>3</v>
      </c>
      <c r="F64" s="2">
        <v>86</v>
      </c>
      <c r="G64" s="2">
        <v>96</v>
      </c>
      <c r="H64" s="2">
        <v>40</v>
      </c>
      <c r="I64" s="2">
        <v>17</v>
      </c>
    </row>
    <row r="65" spans="1:9" x14ac:dyDescent="0.25">
      <c r="A65" s="2">
        <v>58</v>
      </c>
      <c r="B65" s="1" t="s">
        <v>1322</v>
      </c>
      <c r="C65" s="3"/>
      <c r="D65" s="1" t="s">
        <v>1274</v>
      </c>
      <c r="E65" s="3" t="s">
        <v>11</v>
      </c>
      <c r="F65" s="2">
        <v>105</v>
      </c>
      <c r="G65" s="2">
        <v>82</v>
      </c>
      <c r="H65" s="2">
        <v>41</v>
      </c>
      <c r="I65" s="2">
        <v>17</v>
      </c>
    </row>
    <row r="66" spans="1:9" x14ac:dyDescent="0.25">
      <c r="A66" s="2">
        <v>59</v>
      </c>
      <c r="B66" s="1" t="s">
        <v>1323</v>
      </c>
      <c r="C66" s="3" t="s">
        <v>5</v>
      </c>
      <c r="D66" s="1" t="s">
        <v>1240</v>
      </c>
      <c r="E66" s="3" t="s">
        <v>11</v>
      </c>
      <c r="F66" s="2">
        <v>93</v>
      </c>
      <c r="G66" s="2">
        <v>85</v>
      </c>
      <c r="H66" s="2">
        <v>42</v>
      </c>
      <c r="I66" s="2">
        <v>17</v>
      </c>
    </row>
    <row r="67" spans="1:9" x14ac:dyDescent="0.25">
      <c r="A67" s="2">
        <v>60</v>
      </c>
      <c r="B67" s="1" t="s">
        <v>1363</v>
      </c>
      <c r="C67" s="3" t="s">
        <v>5</v>
      </c>
      <c r="D67" s="1" t="s">
        <v>1315</v>
      </c>
      <c r="E67" s="3" t="s">
        <v>11</v>
      </c>
      <c r="F67" s="2">
        <v>101</v>
      </c>
      <c r="G67" s="2">
        <v>98</v>
      </c>
      <c r="H67" s="2">
        <v>43</v>
      </c>
      <c r="I67" s="2">
        <v>17</v>
      </c>
    </row>
    <row r="68" spans="1:9" x14ac:dyDescent="0.25">
      <c r="A68" s="2">
        <v>61</v>
      </c>
      <c r="B68" s="1" t="s">
        <v>1325</v>
      </c>
      <c r="C68" s="3"/>
      <c r="D68" s="1" t="s">
        <v>1283</v>
      </c>
      <c r="E68" s="3" t="s">
        <v>11</v>
      </c>
      <c r="F68" s="2">
        <v>96</v>
      </c>
      <c r="G68" s="2">
        <v>72</v>
      </c>
      <c r="H68" s="2">
        <v>44</v>
      </c>
      <c r="I68" s="2">
        <v>17</v>
      </c>
    </row>
    <row r="69" spans="1:9" x14ac:dyDescent="0.25">
      <c r="A69" s="2">
        <v>62</v>
      </c>
      <c r="B69" s="1" t="s">
        <v>1379</v>
      </c>
      <c r="C69" s="3"/>
      <c r="D69" s="1" t="s">
        <v>1234</v>
      </c>
      <c r="E69" s="3" t="s">
        <v>11</v>
      </c>
      <c r="F69" s="2">
        <v>83</v>
      </c>
      <c r="G69" s="2">
        <v>72</v>
      </c>
      <c r="H69" s="2">
        <v>45</v>
      </c>
      <c r="I69" s="2">
        <v>17</v>
      </c>
    </row>
    <row r="70" spans="1:9" x14ac:dyDescent="0.25">
      <c r="A70" s="2">
        <v>63</v>
      </c>
      <c r="B70" s="1" t="s">
        <v>1364</v>
      </c>
      <c r="C70" s="3"/>
      <c r="D70" s="1" t="s">
        <v>1298</v>
      </c>
      <c r="E70" s="3" t="s">
        <v>3</v>
      </c>
      <c r="F70" s="2">
        <v>84</v>
      </c>
      <c r="G70" s="2">
        <v>86</v>
      </c>
      <c r="H70" s="2">
        <v>45</v>
      </c>
      <c r="I70" s="2">
        <v>18</v>
      </c>
    </row>
    <row r="71" spans="1:9" x14ac:dyDescent="0.25">
      <c r="A71" s="2">
        <v>64</v>
      </c>
      <c r="B71" s="1" t="s">
        <v>1327</v>
      </c>
      <c r="C71" s="3"/>
      <c r="D71" s="1" t="s">
        <v>1245</v>
      </c>
      <c r="E71" s="3" t="s">
        <v>11</v>
      </c>
      <c r="F71" s="2">
        <v>97</v>
      </c>
      <c r="G71" s="2">
        <v>88</v>
      </c>
      <c r="H71" s="2">
        <v>46</v>
      </c>
      <c r="I71" s="2">
        <v>18</v>
      </c>
    </row>
    <row r="72" spans="1:9" x14ac:dyDescent="0.25">
      <c r="A72" s="2">
        <v>65</v>
      </c>
      <c r="B72" s="1" t="s">
        <v>1374</v>
      </c>
      <c r="C72" s="3" t="s">
        <v>5</v>
      </c>
      <c r="D72" s="1" t="s">
        <v>1280</v>
      </c>
      <c r="E72" s="3" t="s">
        <v>3</v>
      </c>
      <c r="F72" s="2">
        <v>66</v>
      </c>
      <c r="G72" s="2">
        <v>78</v>
      </c>
      <c r="H72" s="2">
        <v>46</v>
      </c>
      <c r="I72" s="2">
        <v>19</v>
      </c>
    </row>
    <row r="73" spans="1:9" x14ac:dyDescent="0.25">
      <c r="A73" s="2">
        <v>66</v>
      </c>
      <c r="B73" s="1" t="s">
        <v>1328</v>
      </c>
      <c r="C73" s="3" t="s">
        <v>5</v>
      </c>
      <c r="D73" s="1" t="s">
        <v>1298</v>
      </c>
      <c r="E73" s="3" t="s">
        <v>3</v>
      </c>
      <c r="F73" s="2">
        <v>70</v>
      </c>
      <c r="G73" s="2">
        <v>104</v>
      </c>
      <c r="H73" s="2">
        <v>46</v>
      </c>
      <c r="I73" s="2">
        <v>20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93.151515151515156</v>
      </c>
      <c r="C1" s="6" t="s">
        <v>1384</v>
      </c>
    </row>
    <row r="2" spans="1:9" x14ac:dyDescent="0.25">
      <c r="B2" s="5">
        <f>STDEV(G8:G73)</f>
        <v>10.678868312617618</v>
      </c>
      <c r="C2" s="6" t="s">
        <v>1385</v>
      </c>
    </row>
    <row r="3" spans="1:9" x14ac:dyDescent="0.25">
      <c r="B3" s="5"/>
      <c r="C3" s="6"/>
    </row>
    <row r="4" spans="1:9" x14ac:dyDescent="0.25">
      <c r="B4" s="5">
        <f>AVERAGE(F8:F73)</f>
        <v>96.590909090909093</v>
      </c>
      <c r="C4" s="6" t="s">
        <v>1386</v>
      </c>
    </row>
    <row r="5" spans="1:9" x14ac:dyDescent="0.25">
      <c r="B5" s="5">
        <f>STDEV(F8:F73)</f>
        <v>13.300060465712518</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1237</v>
      </c>
      <c r="C8" s="3" t="s">
        <v>5</v>
      </c>
      <c r="D8" s="1" t="s">
        <v>1315</v>
      </c>
      <c r="E8" s="3" t="s">
        <v>11</v>
      </c>
      <c r="F8" s="2">
        <v>106</v>
      </c>
      <c r="G8" s="2">
        <v>70</v>
      </c>
      <c r="H8" s="2">
        <v>1</v>
      </c>
      <c r="I8" s="2">
        <v>0</v>
      </c>
    </row>
    <row r="9" spans="1:9" x14ac:dyDescent="0.25">
      <c r="A9" s="2">
        <v>2</v>
      </c>
      <c r="B9" s="1" t="s">
        <v>1329</v>
      </c>
      <c r="C9" s="3"/>
      <c r="D9" s="1" t="s">
        <v>1298</v>
      </c>
      <c r="E9" s="3" t="s">
        <v>11</v>
      </c>
      <c r="F9" s="2">
        <v>101</v>
      </c>
      <c r="G9" s="2">
        <v>83</v>
      </c>
      <c r="H9" s="2">
        <v>2</v>
      </c>
      <c r="I9" s="2">
        <v>0</v>
      </c>
    </row>
    <row r="10" spans="1:9" x14ac:dyDescent="0.25">
      <c r="A10" s="2">
        <v>3</v>
      </c>
      <c r="B10" s="1" t="s">
        <v>1354</v>
      </c>
      <c r="C10" s="3"/>
      <c r="D10" s="1" t="s">
        <v>1315</v>
      </c>
      <c r="E10" s="3" t="s">
        <v>11</v>
      </c>
      <c r="F10" s="2">
        <v>105</v>
      </c>
      <c r="G10" s="2">
        <v>98</v>
      </c>
      <c r="H10" s="2">
        <v>3</v>
      </c>
      <c r="I10" s="2">
        <v>0</v>
      </c>
    </row>
    <row r="11" spans="1:9" x14ac:dyDescent="0.25">
      <c r="A11" s="2">
        <v>4</v>
      </c>
      <c r="B11" s="1" t="s">
        <v>1241</v>
      </c>
      <c r="C11" s="3" t="s">
        <v>5</v>
      </c>
      <c r="D11" s="1" t="s">
        <v>1245</v>
      </c>
      <c r="E11" s="3" t="s">
        <v>3</v>
      </c>
      <c r="F11" s="2">
        <v>84</v>
      </c>
      <c r="G11" s="2">
        <v>95</v>
      </c>
      <c r="H11" s="2">
        <v>3</v>
      </c>
      <c r="I11" s="2">
        <v>1</v>
      </c>
    </row>
    <row r="12" spans="1:9" x14ac:dyDescent="0.25">
      <c r="A12" s="2">
        <v>5</v>
      </c>
      <c r="B12" s="1" t="s">
        <v>1331</v>
      </c>
      <c r="C12" s="3" t="s">
        <v>5</v>
      </c>
      <c r="D12" s="1" t="s">
        <v>1262</v>
      </c>
      <c r="E12" s="3" t="s">
        <v>11</v>
      </c>
      <c r="F12" s="2">
        <v>100</v>
      </c>
      <c r="G12" s="2">
        <v>92</v>
      </c>
      <c r="H12" s="2">
        <v>4</v>
      </c>
      <c r="I12" s="2">
        <v>1</v>
      </c>
    </row>
    <row r="13" spans="1:9" x14ac:dyDescent="0.25">
      <c r="A13" s="2">
        <v>6</v>
      </c>
      <c r="B13" s="1" t="s">
        <v>1244</v>
      </c>
      <c r="C13" s="3" t="s">
        <v>5</v>
      </c>
      <c r="D13" s="1" t="s">
        <v>1234</v>
      </c>
      <c r="E13" s="3" t="s">
        <v>3</v>
      </c>
      <c r="F13" s="2">
        <v>74</v>
      </c>
      <c r="G13" s="2">
        <v>76</v>
      </c>
      <c r="H13" s="2">
        <v>4</v>
      </c>
      <c r="I13" s="2">
        <v>2</v>
      </c>
    </row>
    <row r="14" spans="1:9" x14ac:dyDescent="0.25">
      <c r="A14" s="2">
        <v>7</v>
      </c>
      <c r="B14" s="1" t="s">
        <v>1246</v>
      </c>
      <c r="C14" s="3"/>
      <c r="D14" s="1" t="s">
        <v>1262</v>
      </c>
      <c r="E14" s="3" t="s">
        <v>3</v>
      </c>
      <c r="F14" s="2">
        <v>109</v>
      </c>
      <c r="G14" s="2">
        <v>116</v>
      </c>
      <c r="H14" s="2">
        <v>4</v>
      </c>
      <c r="I14" s="2">
        <v>3</v>
      </c>
    </row>
    <row r="15" spans="1:9" x14ac:dyDescent="0.25">
      <c r="A15" s="2">
        <v>8</v>
      </c>
      <c r="B15" s="1" t="s">
        <v>1248</v>
      </c>
      <c r="C15" s="3" t="s">
        <v>5</v>
      </c>
      <c r="D15" s="1" t="s">
        <v>1274</v>
      </c>
      <c r="E15" s="3" t="s">
        <v>11</v>
      </c>
      <c r="F15" s="2">
        <v>102</v>
      </c>
      <c r="G15" s="2">
        <v>96</v>
      </c>
      <c r="H15" s="2">
        <v>5</v>
      </c>
      <c r="I15" s="2">
        <v>3</v>
      </c>
    </row>
    <row r="16" spans="1:9" x14ac:dyDescent="0.25">
      <c r="A16" s="2">
        <v>9</v>
      </c>
      <c r="B16" s="1" t="s">
        <v>1333</v>
      </c>
      <c r="C16" s="3"/>
      <c r="D16" s="1" t="s">
        <v>1234</v>
      </c>
      <c r="E16" s="3" t="s">
        <v>11</v>
      </c>
      <c r="F16" s="2">
        <v>109</v>
      </c>
      <c r="G16" s="2">
        <v>94</v>
      </c>
      <c r="H16" s="2">
        <v>6</v>
      </c>
      <c r="I16" s="2">
        <v>3</v>
      </c>
    </row>
    <row r="17" spans="1:9" x14ac:dyDescent="0.25">
      <c r="A17" s="2">
        <v>10</v>
      </c>
      <c r="B17" s="1" t="s">
        <v>1334</v>
      </c>
      <c r="C17" s="3" t="s">
        <v>5</v>
      </c>
      <c r="D17" s="1" t="s">
        <v>1315</v>
      </c>
      <c r="E17" s="3" t="s">
        <v>11</v>
      </c>
      <c r="F17" s="2">
        <v>106</v>
      </c>
      <c r="G17" s="2">
        <v>101</v>
      </c>
      <c r="H17" s="2">
        <v>7</v>
      </c>
      <c r="I17" s="2">
        <v>3</v>
      </c>
    </row>
    <row r="18" spans="1:9" x14ac:dyDescent="0.25">
      <c r="A18" s="2">
        <v>11</v>
      </c>
      <c r="B18" s="1" t="s">
        <v>1254</v>
      </c>
      <c r="C18" s="3" t="s">
        <v>5</v>
      </c>
      <c r="D18" s="1" t="s">
        <v>1266</v>
      </c>
      <c r="E18" s="3" t="s">
        <v>3</v>
      </c>
      <c r="F18" s="2">
        <v>84</v>
      </c>
      <c r="G18" s="2">
        <v>96</v>
      </c>
      <c r="H18" s="2">
        <v>7</v>
      </c>
      <c r="I18" s="2">
        <v>4</v>
      </c>
    </row>
    <row r="19" spans="1:9" x14ac:dyDescent="0.25">
      <c r="A19" s="2">
        <v>12</v>
      </c>
      <c r="B19" s="1" t="s">
        <v>1335</v>
      </c>
      <c r="C19" s="3"/>
      <c r="D19" s="1" t="s">
        <v>1274</v>
      </c>
      <c r="E19" s="3" t="s">
        <v>11</v>
      </c>
      <c r="F19" s="2">
        <v>111</v>
      </c>
      <c r="G19" s="2">
        <v>81</v>
      </c>
      <c r="H19" s="2">
        <v>8</v>
      </c>
      <c r="I19" s="2">
        <v>4</v>
      </c>
    </row>
    <row r="20" spans="1:9" x14ac:dyDescent="0.25">
      <c r="A20" s="2">
        <v>13</v>
      </c>
      <c r="B20" s="1" t="s">
        <v>1257</v>
      </c>
      <c r="C20" s="3"/>
      <c r="D20" s="1" t="s">
        <v>1272</v>
      </c>
      <c r="E20" s="3" t="s">
        <v>11</v>
      </c>
      <c r="F20" s="2">
        <v>93</v>
      </c>
      <c r="G20" s="2">
        <v>91</v>
      </c>
      <c r="H20" s="2">
        <v>9</v>
      </c>
      <c r="I20" s="2">
        <v>4</v>
      </c>
    </row>
    <row r="21" spans="1:9" x14ac:dyDescent="0.25">
      <c r="A21" s="2">
        <v>14</v>
      </c>
      <c r="B21" s="1" t="s">
        <v>1259</v>
      </c>
      <c r="C21" s="3"/>
      <c r="D21" s="1" t="s">
        <v>1283</v>
      </c>
      <c r="E21" s="3" t="s">
        <v>11</v>
      </c>
      <c r="F21" s="2">
        <v>93</v>
      </c>
      <c r="G21" s="2">
        <v>84</v>
      </c>
      <c r="H21" s="2">
        <v>10</v>
      </c>
      <c r="I21" s="2">
        <v>4</v>
      </c>
    </row>
    <row r="22" spans="1:9" x14ac:dyDescent="0.25">
      <c r="A22" s="2">
        <v>15</v>
      </c>
      <c r="B22" s="1" t="s">
        <v>1336</v>
      </c>
      <c r="C22" s="3"/>
      <c r="D22" s="1" t="s">
        <v>1247</v>
      </c>
      <c r="E22" s="3" t="s">
        <v>11</v>
      </c>
      <c r="F22" s="2">
        <v>92</v>
      </c>
      <c r="G22" s="2">
        <v>89</v>
      </c>
      <c r="H22" s="2">
        <v>11</v>
      </c>
      <c r="I22" s="2">
        <v>4</v>
      </c>
    </row>
    <row r="23" spans="1:9" x14ac:dyDescent="0.25">
      <c r="A23" s="2">
        <v>16</v>
      </c>
      <c r="B23" s="1" t="s">
        <v>1263</v>
      </c>
      <c r="C23" s="3" t="s">
        <v>5</v>
      </c>
      <c r="D23" s="1" t="s">
        <v>1278</v>
      </c>
      <c r="E23" s="3" t="s">
        <v>3</v>
      </c>
      <c r="F23" s="2">
        <v>76</v>
      </c>
      <c r="G23" s="2">
        <v>90</v>
      </c>
      <c r="H23" s="2">
        <v>11</v>
      </c>
      <c r="I23" s="2">
        <v>5</v>
      </c>
    </row>
    <row r="24" spans="1:9" x14ac:dyDescent="0.25">
      <c r="A24" s="2">
        <v>17</v>
      </c>
      <c r="B24" s="1" t="s">
        <v>1337</v>
      </c>
      <c r="C24" s="3"/>
      <c r="D24" s="1" t="s">
        <v>1256</v>
      </c>
      <c r="E24" s="3" t="s">
        <v>11</v>
      </c>
      <c r="F24" s="2">
        <v>121</v>
      </c>
      <c r="G24" s="2">
        <v>94</v>
      </c>
      <c r="H24" s="2">
        <v>12</v>
      </c>
      <c r="I24" s="2">
        <v>5</v>
      </c>
    </row>
    <row r="25" spans="1:9" x14ac:dyDescent="0.25">
      <c r="A25" s="2">
        <v>18</v>
      </c>
      <c r="B25" s="1" t="s">
        <v>1355</v>
      </c>
      <c r="C25" s="3" t="s">
        <v>5</v>
      </c>
      <c r="D25" s="1" t="s">
        <v>1269</v>
      </c>
      <c r="E25" s="3" t="s">
        <v>11</v>
      </c>
      <c r="F25" s="2">
        <v>97</v>
      </c>
      <c r="G25" s="2">
        <v>92</v>
      </c>
      <c r="H25" s="2">
        <v>13</v>
      </c>
      <c r="I25" s="2">
        <v>5</v>
      </c>
    </row>
    <row r="26" spans="1:9" x14ac:dyDescent="0.25">
      <c r="A26" s="2">
        <v>19</v>
      </c>
      <c r="B26" s="1" t="s">
        <v>1267</v>
      </c>
      <c r="C26" s="3" t="s">
        <v>5</v>
      </c>
      <c r="D26" s="1" t="s">
        <v>1321</v>
      </c>
      <c r="E26" s="3" t="s">
        <v>3</v>
      </c>
      <c r="F26" s="2">
        <v>83</v>
      </c>
      <c r="G26" s="2">
        <v>105</v>
      </c>
      <c r="H26" s="2">
        <v>13</v>
      </c>
      <c r="I26" s="2">
        <v>6</v>
      </c>
    </row>
    <row r="27" spans="1:9" x14ac:dyDescent="0.25">
      <c r="A27" s="2">
        <v>20</v>
      </c>
      <c r="B27" s="1" t="s">
        <v>1339</v>
      </c>
      <c r="C27" s="3" t="s">
        <v>5</v>
      </c>
      <c r="D27" s="1" t="s">
        <v>1296</v>
      </c>
      <c r="E27" s="3" t="s">
        <v>11</v>
      </c>
      <c r="F27" s="2">
        <v>107</v>
      </c>
      <c r="G27" s="2">
        <v>101</v>
      </c>
      <c r="H27" s="2">
        <v>14</v>
      </c>
      <c r="I27" s="2">
        <v>6</v>
      </c>
    </row>
    <row r="28" spans="1:9" x14ac:dyDescent="0.25">
      <c r="A28" s="2">
        <v>21</v>
      </c>
      <c r="B28" s="1" t="s">
        <v>1271</v>
      </c>
      <c r="C28" s="3" t="s">
        <v>5</v>
      </c>
      <c r="D28" s="1" t="s">
        <v>1303</v>
      </c>
      <c r="E28" s="3" t="s">
        <v>11</v>
      </c>
      <c r="F28" s="2">
        <v>94</v>
      </c>
      <c r="G28" s="2">
        <v>72</v>
      </c>
      <c r="H28" s="2">
        <v>15</v>
      </c>
      <c r="I28" s="2">
        <v>6</v>
      </c>
    </row>
    <row r="29" spans="1:9" x14ac:dyDescent="0.25">
      <c r="A29" s="2">
        <v>22</v>
      </c>
      <c r="B29" s="1" t="s">
        <v>1273</v>
      </c>
      <c r="C29" s="3" t="s">
        <v>5</v>
      </c>
      <c r="D29" s="1" t="s">
        <v>1283</v>
      </c>
      <c r="E29" s="3" t="s">
        <v>11</v>
      </c>
      <c r="F29" s="2">
        <v>100</v>
      </c>
      <c r="G29" s="2">
        <v>77</v>
      </c>
      <c r="H29" s="2">
        <v>16</v>
      </c>
      <c r="I29" s="2">
        <v>6</v>
      </c>
    </row>
    <row r="30" spans="1:9" x14ac:dyDescent="0.25">
      <c r="A30" s="2">
        <v>23</v>
      </c>
      <c r="B30" s="1" t="s">
        <v>1340</v>
      </c>
      <c r="C30" s="3"/>
      <c r="D30" s="1" t="s">
        <v>1251</v>
      </c>
      <c r="E30" s="3" t="s">
        <v>3</v>
      </c>
      <c r="F30" s="2">
        <v>77</v>
      </c>
      <c r="G30" s="2">
        <v>96</v>
      </c>
      <c r="H30" s="2">
        <v>16</v>
      </c>
      <c r="I30" s="2">
        <v>7</v>
      </c>
    </row>
    <row r="31" spans="1:9" x14ac:dyDescent="0.25">
      <c r="A31" s="2">
        <v>24</v>
      </c>
      <c r="B31" s="1" t="s">
        <v>1276</v>
      </c>
      <c r="C31" s="3"/>
      <c r="D31" s="1" t="s">
        <v>1278</v>
      </c>
      <c r="E31" s="3" t="s">
        <v>3</v>
      </c>
      <c r="F31" s="2">
        <v>87</v>
      </c>
      <c r="G31" s="2">
        <v>98</v>
      </c>
      <c r="H31" s="2">
        <v>16</v>
      </c>
      <c r="I31" s="2">
        <v>8</v>
      </c>
    </row>
    <row r="32" spans="1:9" x14ac:dyDescent="0.25">
      <c r="A32" s="2">
        <v>25</v>
      </c>
      <c r="B32" s="1" t="s">
        <v>1277</v>
      </c>
      <c r="C32" s="3"/>
      <c r="D32" s="1" t="s">
        <v>1253</v>
      </c>
      <c r="E32" s="3" t="s">
        <v>3</v>
      </c>
      <c r="F32" s="2">
        <v>90</v>
      </c>
      <c r="G32" s="2">
        <v>99</v>
      </c>
      <c r="H32" s="2">
        <v>16</v>
      </c>
      <c r="I32" s="2">
        <v>9</v>
      </c>
    </row>
    <row r="33" spans="1:9" x14ac:dyDescent="0.25">
      <c r="A33" s="2">
        <v>26</v>
      </c>
      <c r="B33" s="1" t="s">
        <v>1341</v>
      </c>
      <c r="C33" s="3"/>
      <c r="D33" s="1" t="s">
        <v>1266</v>
      </c>
      <c r="E33" s="3" t="s">
        <v>11</v>
      </c>
      <c r="F33" s="2">
        <v>97</v>
      </c>
      <c r="G33" s="2">
        <v>87</v>
      </c>
      <c r="H33" s="2">
        <v>17</v>
      </c>
      <c r="I33" s="2">
        <v>9</v>
      </c>
    </row>
    <row r="34" spans="1:9" x14ac:dyDescent="0.25">
      <c r="A34" s="2">
        <v>27</v>
      </c>
      <c r="B34" s="1" t="s">
        <v>1281</v>
      </c>
      <c r="C34" s="3" t="s">
        <v>5</v>
      </c>
      <c r="D34" s="1" t="s">
        <v>1264</v>
      </c>
      <c r="E34" s="3" t="s">
        <v>11</v>
      </c>
      <c r="F34" s="2">
        <v>89</v>
      </c>
      <c r="G34" s="2">
        <v>87</v>
      </c>
      <c r="H34" s="2">
        <v>18</v>
      </c>
      <c r="I34" s="2">
        <v>9</v>
      </c>
    </row>
    <row r="35" spans="1:9" x14ac:dyDescent="0.25">
      <c r="A35" s="2">
        <v>28</v>
      </c>
      <c r="B35" s="1" t="s">
        <v>1282</v>
      </c>
      <c r="C35" s="3"/>
      <c r="D35" s="1" t="s">
        <v>1262</v>
      </c>
      <c r="E35" s="3" t="s">
        <v>3</v>
      </c>
      <c r="F35" s="2">
        <v>87</v>
      </c>
      <c r="G35" s="2">
        <v>107</v>
      </c>
      <c r="H35" s="2">
        <v>18</v>
      </c>
      <c r="I35" s="2">
        <v>10</v>
      </c>
    </row>
    <row r="36" spans="1:9" x14ac:dyDescent="0.25">
      <c r="A36" s="2">
        <v>29</v>
      </c>
      <c r="B36" s="1" t="s">
        <v>1284</v>
      </c>
      <c r="C36" s="3" t="s">
        <v>5</v>
      </c>
      <c r="D36" s="1" t="s">
        <v>1330</v>
      </c>
      <c r="E36" s="3" t="s">
        <v>3</v>
      </c>
      <c r="F36" s="2">
        <v>78</v>
      </c>
      <c r="G36" s="2">
        <v>86</v>
      </c>
      <c r="H36" s="2">
        <v>18</v>
      </c>
      <c r="I36" s="2">
        <v>11</v>
      </c>
    </row>
    <row r="37" spans="1:9" x14ac:dyDescent="0.25">
      <c r="A37" s="2">
        <v>30</v>
      </c>
      <c r="B37" s="1" t="s">
        <v>1343</v>
      </c>
      <c r="C37" s="3" t="s">
        <v>5</v>
      </c>
      <c r="D37" s="1" t="s">
        <v>1253</v>
      </c>
      <c r="E37" s="3" t="s">
        <v>11</v>
      </c>
      <c r="F37" s="2">
        <v>101</v>
      </c>
      <c r="G37" s="2">
        <v>99</v>
      </c>
      <c r="H37" s="2">
        <v>19</v>
      </c>
      <c r="I37" s="2">
        <v>11</v>
      </c>
    </row>
    <row r="38" spans="1:9" x14ac:dyDescent="0.25">
      <c r="A38" s="2">
        <v>31</v>
      </c>
      <c r="B38" s="1" t="s">
        <v>1358</v>
      </c>
      <c r="C38" s="3" t="s">
        <v>5</v>
      </c>
      <c r="D38" s="1" t="s">
        <v>1247</v>
      </c>
      <c r="E38" s="3" t="s">
        <v>3</v>
      </c>
      <c r="F38" s="2">
        <v>77</v>
      </c>
      <c r="G38" s="2">
        <v>97</v>
      </c>
      <c r="H38" s="2">
        <v>19</v>
      </c>
      <c r="I38" s="2">
        <v>12</v>
      </c>
    </row>
    <row r="39" spans="1:9" x14ac:dyDescent="0.25">
      <c r="A39" s="2">
        <v>32</v>
      </c>
      <c r="B39" s="1" t="s">
        <v>1288</v>
      </c>
      <c r="C39" s="3" t="s">
        <v>5</v>
      </c>
      <c r="D39" s="1" t="s">
        <v>1234</v>
      </c>
      <c r="E39" s="3" t="s">
        <v>3</v>
      </c>
      <c r="F39" s="2">
        <v>79</v>
      </c>
      <c r="G39" s="2">
        <v>90</v>
      </c>
      <c r="H39" s="2">
        <v>19</v>
      </c>
      <c r="I39" s="2">
        <v>13</v>
      </c>
    </row>
    <row r="40" spans="1:9" x14ac:dyDescent="0.25">
      <c r="A40" s="2">
        <v>33</v>
      </c>
      <c r="B40" s="1" t="s">
        <v>1289</v>
      </c>
      <c r="C40" s="3" t="s">
        <v>5</v>
      </c>
      <c r="D40" s="1" t="s">
        <v>1240</v>
      </c>
      <c r="E40" s="3" t="s">
        <v>3</v>
      </c>
      <c r="F40" s="2">
        <v>82</v>
      </c>
      <c r="G40" s="2">
        <v>99</v>
      </c>
      <c r="H40" s="2">
        <v>19</v>
      </c>
      <c r="I40" s="2">
        <v>14</v>
      </c>
    </row>
    <row r="41" spans="1:9" x14ac:dyDescent="0.25">
      <c r="A41" s="2">
        <v>34</v>
      </c>
      <c r="B41" s="1" t="s">
        <v>1290</v>
      </c>
      <c r="C41" s="3"/>
      <c r="D41" s="1" t="s">
        <v>1264</v>
      </c>
      <c r="E41" s="3" t="s">
        <v>11</v>
      </c>
      <c r="F41" s="2">
        <v>83</v>
      </c>
      <c r="G41" s="2">
        <v>78</v>
      </c>
      <c r="H41" s="2">
        <v>20</v>
      </c>
      <c r="I41" s="2">
        <v>14</v>
      </c>
    </row>
    <row r="42" spans="1:9" x14ac:dyDescent="0.25">
      <c r="A42" s="2">
        <v>35</v>
      </c>
      <c r="B42" s="1" t="s">
        <v>1292</v>
      </c>
      <c r="C42" s="3"/>
      <c r="D42" s="1" t="s">
        <v>1249</v>
      </c>
      <c r="E42" s="3" t="s">
        <v>3</v>
      </c>
      <c r="F42" s="2">
        <v>82</v>
      </c>
      <c r="G42" s="2">
        <v>85</v>
      </c>
      <c r="H42" s="2">
        <v>20</v>
      </c>
      <c r="I42" s="2">
        <v>15</v>
      </c>
    </row>
    <row r="43" spans="1:9" x14ac:dyDescent="0.25">
      <c r="A43" s="2">
        <v>36</v>
      </c>
      <c r="B43" s="1" t="s">
        <v>1293</v>
      </c>
      <c r="C43" s="3"/>
      <c r="D43" s="1" t="s">
        <v>1269</v>
      </c>
      <c r="E43" s="3" t="s">
        <v>11</v>
      </c>
      <c r="F43" s="2">
        <v>99</v>
      </c>
      <c r="G43" s="2">
        <v>94</v>
      </c>
      <c r="H43" s="2">
        <v>21</v>
      </c>
      <c r="I43" s="2">
        <v>15</v>
      </c>
    </row>
    <row r="44" spans="1:9" x14ac:dyDescent="0.25">
      <c r="A44" s="2">
        <v>37</v>
      </c>
      <c r="B44" s="1" t="s">
        <v>1380</v>
      </c>
      <c r="C44" s="3"/>
      <c r="D44" s="1" t="s">
        <v>1291</v>
      </c>
      <c r="E44" s="3" t="s">
        <v>11</v>
      </c>
      <c r="F44" s="2">
        <v>97</v>
      </c>
      <c r="G44" s="2">
        <v>90</v>
      </c>
      <c r="H44" s="2">
        <v>22</v>
      </c>
      <c r="I44" s="2">
        <v>15</v>
      </c>
    </row>
    <row r="45" spans="1:9" x14ac:dyDescent="0.25">
      <c r="A45" s="2">
        <v>38</v>
      </c>
      <c r="B45" s="1" t="s">
        <v>1295</v>
      </c>
      <c r="C45" s="3" t="s">
        <v>5</v>
      </c>
      <c r="D45" s="1" t="s">
        <v>1266</v>
      </c>
      <c r="E45" s="3" t="s">
        <v>11</v>
      </c>
      <c r="F45" s="2">
        <v>101</v>
      </c>
      <c r="G45" s="2">
        <v>96</v>
      </c>
      <c r="H45" s="2">
        <v>23</v>
      </c>
      <c r="I45" s="2">
        <v>15</v>
      </c>
    </row>
    <row r="46" spans="1:9" x14ac:dyDescent="0.25">
      <c r="A46" s="2">
        <v>39</v>
      </c>
      <c r="B46" s="1" t="s">
        <v>1297</v>
      </c>
      <c r="C46" s="3" t="s">
        <v>5</v>
      </c>
      <c r="D46" s="1" t="s">
        <v>1262</v>
      </c>
      <c r="E46" s="3" t="s">
        <v>3</v>
      </c>
      <c r="F46" s="2">
        <v>86</v>
      </c>
      <c r="G46" s="2">
        <v>89</v>
      </c>
      <c r="H46" s="2">
        <v>23</v>
      </c>
      <c r="I46" s="2">
        <v>16</v>
      </c>
    </row>
    <row r="47" spans="1:9" x14ac:dyDescent="0.25">
      <c r="A47" s="2">
        <v>40</v>
      </c>
      <c r="B47" s="1" t="s">
        <v>1299</v>
      </c>
      <c r="C47" s="3" t="s">
        <v>5</v>
      </c>
      <c r="D47" s="1" t="s">
        <v>1296</v>
      </c>
      <c r="E47" s="3" t="s">
        <v>3</v>
      </c>
      <c r="F47" s="2">
        <v>85</v>
      </c>
      <c r="G47" s="2">
        <v>86</v>
      </c>
      <c r="H47" s="2">
        <v>23</v>
      </c>
      <c r="I47" s="2">
        <v>17</v>
      </c>
    </row>
    <row r="48" spans="1:9" x14ac:dyDescent="0.25">
      <c r="A48" s="2">
        <v>41</v>
      </c>
      <c r="B48" s="1" t="s">
        <v>1300</v>
      </c>
      <c r="C48" s="3" t="s">
        <v>5</v>
      </c>
      <c r="D48" s="1" t="s">
        <v>1236</v>
      </c>
      <c r="E48" s="3" t="s">
        <v>11</v>
      </c>
      <c r="F48" s="2">
        <v>106</v>
      </c>
      <c r="G48" s="2">
        <v>99</v>
      </c>
      <c r="H48" s="2">
        <v>24</v>
      </c>
      <c r="I48" s="2">
        <v>17</v>
      </c>
    </row>
    <row r="49" spans="1:9" x14ac:dyDescent="0.25">
      <c r="A49" s="2">
        <v>42</v>
      </c>
      <c r="B49" s="1" t="s">
        <v>1301</v>
      </c>
      <c r="C49" s="3" t="s">
        <v>5</v>
      </c>
      <c r="D49" s="1" t="s">
        <v>1242</v>
      </c>
      <c r="E49" s="3" t="s">
        <v>3</v>
      </c>
      <c r="F49" s="2">
        <v>117</v>
      </c>
      <c r="G49" s="2">
        <v>118</v>
      </c>
      <c r="H49" s="2">
        <v>24</v>
      </c>
      <c r="I49" s="2">
        <v>18</v>
      </c>
    </row>
    <row r="50" spans="1:9" x14ac:dyDescent="0.25">
      <c r="A50" s="2">
        <v>43</v>
      </c>
      <c r="B50" s="1" t="s">
        <v>1302</v>
      </c>
      <c r="C50" s="3" t="s">
        <v>5</v>
      </c>
      <c r="D50" s="1" t="s">
        <v>1258</v>
      </c>
      <c r="E50" s="3" t="s">
        <v>3</v>
      </c>
      <c r="F50" s="2">
        <v>82</v>
      </c>
      <c r="G50" s="2">
        <v>96</v>
      </c>
      <c r="H50" s="2">
        <v>24</v>
      </c>
      <c r="I50" s="2">
        <v>19</v>
      </c>
    </row>
    <row r="51" spans="1:9" x14ac:dyDescent="0.25">
      <c r="A51" s="2">
        <v>44</v>
      </c>
      <c r="B51" s="1" t="s">
        <v>1304</v>
      </c>
      <c r="C51" s="3"/>
      <c r="D51" s="1" t="s">
        <v>1298</v>
      </c>
      <c r="E51" s="3" t="s">
        <v>11</v>
      </c>
      <c r="F51" s="2">
        <v>102</v>
      </c>
      <c r="G51" s="2">
        <v>88</v>
      </c>
      <c r="H51" s="2">
        <v>25</v>
      </c>
      <c r="I51" s="2">
        <v>19</v>
      </c>
    </row>
    <row r="52" spans="1:9" x14ac:dyDescent="0.25">
      <c r="A52" s="2">
        <v>45</v>
      </c>
      <c r="B52" s="1" t="s">
        <v>1305</v>
      </c>
      <c r="C52" s="3" t="s">
        <v>5</v>
      </c>
      <c r="D52" s="1" t="s">
        <v>1256</v>
      </c>
      <c r="E52" s="3" t="s">
        <v>11</v>
      </c>
      <c r="F52" s="2">
        <v>103</v>
      </c>
      <c r="G52" s="2">
        <v>87</v>
      </c>
      <c r="H52" s="2">
        <v>26</v>
      </c>
      <c r="I52" s="2">
        <v>19</v>
      </c>
    </row>
    <row r="53" spans="1:9" x14ac:dyDescent="0.25">
      <c r="A53" s="2">
        <v>46</v>
      </c>
      <c r="B53" s="1" t="s">
        <v>1361</v>
      </c>
      <c r="C53" s="3"/>
      <c r="D53" s="1" t="s">
        <v>1280</v>
      </c>
      <c r="E53" s="3" t="s">
        <v>3</v>
      </c>
      <c r="F53" s="2">
        <v>76</v>
      </c>
      <c r="G53" s="2">
        <v>79</v>
      </c>
      <c r="H53" s="2">
        <v>26</v>
      </c>
      <c r="I53" s="2">
        <v>20</v>
      </c>
    </row>
    <row r="54" spans="1:9" x14ac:dyDescent="0.25">
      <c r="A54" s="2">
        <v>47</v>
      </c>
      <c r="B54" s="1" t="s">
        <v>1307</v>
      </c>
      <c r="C54" s="3"/>
      <c r="D54" s="1" t="s">
        <v>1256</v>
      </c>
      <c r="E54" s="3" t="s">
        <v>11</v>
      </c>
      <c r="F54" s="2">
        <v>103</v>
      </c>
      <c r="G54" s="2">
        <v>102</v>
      </c>
      <c r="H54" s="2">
        <v>27</v>
      </c>
      <c r="I54" s="2">
        <v>20</v>
      </c>
    </row>
    <row r="55" spans="1:9" x14ac:dyDescent="0.25">
      <c r="A55" s="2">
        <v>48</v>
      </c>
      <c r="B55" s="1" t="s">
        <v>1308</v>
      </c>
      <c r="C55" s="3"/>
      <c r="D55" s="1" t="s">
        <v>1315</v>
      </c>
      <c r="E55" s="3" t="s">
        <v>11</v>
      </c>
      <c r="F55" s="2">
        <v>93</v>
      </c>
      <c r="G55" s="2">
        <v>84</v>
      </c>
      <c r="H55" s="2">
        <v>28</v>
      </c>
      <c r="I55" s="2">
        <v>20</v>
      </c>
    </row>
    <row r="56" spans="1:9" x14ac:dyDescent="0.25">
      <c r="A56" s="2">
        <v>49</v>
      </c>
      <c r="B56" s="1" t="s">
        <v>1346</v>
      </c>
      <c r="C56" s="3" t="s">
        <v>5</v>
      </c>
      <c r="D56" s="1" t="s">
        <v>1298</v>
      </c>
      <c r="E56" s="3" t="s">
        <v>11</v>
      </c>
      <c r="F56" s="2">
        <v>95</v>
      </c>
      <c r="G56" s="2">
        <v>92</v>
      </c>
      <c r="H56" s="2">
        <v>29</v>
      </c>
      <c r="I56" s="2">
        <v>20</v>
      </c>
    </row>
    <row r="57" spans="1:9" x14ac:dyDescent="0.25">
      <c r="A57" s="2">
        <v>50</v>
      </c>
      <c r="B57" s="1" t="s">
        <v>1309</v>
      </c>
      <c r="C57" s="3"/>
      <c r="D57" s="1" t="s">
        <v>1238</v>
      </c>
      <c r="E57" s="3" t="s">
        <v>11</v>
      </c>
      <c r="F57" s="2">
        <v>139</v>
      </c>
      <c r="G57" s="2">
        <v>133</v>
      </c>
      <c r="H57" s="2">
        <v>30</v>
      </c>
      <c r="I57" s="2">
        <v>20</v>
      </c>
    </row>
    <row r="58" spans="1:9" x14ac:dyDescent="0.25">
      <c r="A58" s="2">
        <v>51</v>
      </c>
      <c r="B58" s="1" t="s">
        <v>1310</v>
      </c>
      <c r="C58" s="3" t="s">
        <v>5</v>
      </c>
      <c r="D58" s="1" t="s">
        <v>1269</v>
      </c>
      <c r="E58" s="3" t="s">
        <v>3</v>
      </c>
      <c r="F58" s="2">
        <v>101</v>
      </c>
      <c r="G58" s="2">
        <v>108</v>
      </c>
      <c r="H58" s="2">
        <v>30</v>
      </c>
      <c r="I58" s="2">
        <v>21</v>
      </c>
    </row>
    <row r="59" spans="1:9" x14ac:dyDescent="0.25">
      <c r="A59" s="2">
        <v>52</v>
      </c>
      <c r="B59" s="1" t="s">
        <v>1348</v>
      </c>
      <c r="C59" s="3"/>
      <c r="D59" s="1" t="s">
        <v>1234</v>
      </c>
      <c r="E59" s="3" t="s">
        <v>3</v>
      </c>
      <c r="F59" s="2">
        <v>77</v>
      </c>
      <c r="G59" s="2">
        <v>98</v>
      </c>
      <c r="H59" s="2">
        <v>30</v>
      </c>
      <c r="I59" s="2">
        <v>22</v>
      </c>
    </row>
    <row r="60" spans="1:9" x14ac:dyDescent="0.25">
      <c r="A60" s="2">
        <v>53</v>
      </c>
      <c r="B60" s="1" t="s">
        <v>1349</v>
      </c>
      <c r="C60" s="3"/>
      <c r="D60" s="1" t="s">
        <v>1240</v>
      </c>
      <c r="E60" s="3" t="s">
        <v>11</v>
      </c>
      <c r="F60" s="2">
        <v>100</v>
      </c>
      <c r="G60" s="2">
        <v>90</v>
      </c>
      <c r="H60" s="2">
        <v>31</v>
      </c>
      <c r="I60" s="2">
        <v>22</v>
      </c>
    </row>
    <row r="61" spans="1:9" x14ac:dyDescent="0.25">
      <c r="A61" s="2">
        <v>54</v>
      </c>
      <c r="B61" s="1" t="s">
        <v>1312</v>
      </c>
      <c r="C61" s="3" t="s">
        <v>5</v>
      </c>
      <c r="D61" s="1" t="s">
        <v>1278</v>
      </c>
      <c r="E61" s="3" t="s">
        <v>3</v>
      </c>
      <c r="F61" s="2">
        <v>90</v>
      </c>
      <c r="G61" s="2">
        <v>95</v>
      </c>
      <c r="H61" s="2">
        <v>31</v>
      </c>
      <c r="I61" s="2">
        <v>23</v>
      </c>
    </row>
    <row r="62" spans="1:9" x14ac:dyDescent="0.25">
      <c r="A62" s="2">
        <v>55</v>
      </c>
      <c r="B62" s="1" t="s">
        <v>1316</v>
      </c>
      <c r="C62" s="3"/>
      <c r="D62" s="1" t="s">
        <v>1274</v>
      </c>
      <c r="E62" s="3" t="s">
        <v>11</v>
      </c>
      <c r="F62" s="2">
        <v>120</v>
      </c>
      <c r="G62" s="2">
        <v>93</v>
      </c>
      <c r="H62" s="2">
        <v>32</v>
      </c>
      <c r="I62" s="2">
        <v>23</v>
      </c>
    </row>
    <row r="63" spans="1:9" x14ac:dyDescent="0.25">
      <c r="A63" s="2">
        <v>56</v>
      </c>
      <c r="B63" s="1" t="s">
        <v>1317</v>
      </c>
      <c r="C63" s="3"/>
      <c r="D63" s="1" t="s">
        <v>1296</v>
      </c>
      <c r="E63" s="3" t="s">
        <v>11</v>
      </c>
      <c r="F63" s="2">
        <v>101</v>
      </c>
      <c r="G63" s="2">
        <v>96</v>
      </c>
      <c r="H63" s="2">
        <v>33</v>
      </c>
      <c r="I63" s="2">
        <v>23</v>
      </c>
    </row>
    <row r="64" spans="1:9" x14ac:dyDescent="0.25">
      <c r="A64" s="2">
        <v>57</v>
      </c>
      <c r="B64" s="1" t="s">
        <v>1318</v>
      </c>
      <c r="C64" s="3" t="s">
        <v>5</v>
      </c>
      <c r="D64" s="1" t="s">
        <v>1274</v>
      </c>
      <c r="E64" s="3" t="s">
        <v>11</v>
      </c>
      <c r="F64" s="2">
        <v>116</v>
      </c>
      <c r="G64" s="2">
        <v>96</v>
      </c>
      <c r="H64" s="2">
        <v>34</v>
      </c>
      <c r="I64" s="2">
        <v>23</v>
      </c>
    </row>
    <row r="65" spans="1:9" x14ac:dyDescent="0.25">
      <c r="A65" s="2">
        <v>58</v>
      </c>
      <c r="B65" s="1" t="s">
        <v>1320</v>
      </c>
      <c r="C65" s="3" t="s">
        <v>5</v>
      </c>
      <c r="D65" s="1" t="s">
        <v>1280</v>
      </c>
      <c r="E65" s="3" t="s">
        <v>3</v>
      </c>
      <c r="F65" s="2">
        <v>86</v>
      </c>
      <c r="G65" s="2">
        <v>88</v>
      </c>
      <c r="H65" s="2">
        <v>34</v>
      </c>
      <c r="I65" s="2">
        <v>24</v>
      </c>
    </row>
    <row r="66" spans="1:9" x14ac:dyDescent="0.25">
      <c r="A66" s="2">
        <v>59</v>
      </c>
      <c r="B66" s="1" t="s">
        <v>1322</v>
      </c>
      <c r="C66" s="3" t="s">
        <v>5</v>
      </c>
      <c r="D66" s="1" t="s">
        <v>1264</v>
      </c>
      <c r="E66" s="3" t="s">
        <v>11</v>
      </c>
      <c r="F66" s="2">
        <v>109</v>
      </c>
      <c r="G66" s="2">
        <v>81</v>
      </c>
      <c r="H66" s="2">
        <v>35</v>
      </c>
      <c r="I66" s="2">
        <v>24</v>
      </c>
    </row>
    <row r="67" spans="1:9" x14ac:dyDescent="0.25">
      <c r="A67" s="2">
        <v>60</v>
      </c>
      <c r="B67" s="1" t="s">
        <v>1323</v>
      </c>
      <c r="C67" s="3"/>
      <c r="D67" s="1" t="s">
        <v>1283</v>
      </c>
      <c r="E67" s="3" t="s">
        <v>3</v>
      </c>
      <c r="F67" s="2">
        <v>86</v>
      </c>
      <c r="G67" s="2">
        <v>102</v>
      </c>
      <c r="H67" s="2">
        <v>35</v>
      </c>
      <c r="I67" s="2">
        <v>25</v>
      </c>
    </row>
    <row r="68" spans="1:9" x14ac:dyDescent="0.25">
      <c r="A68" s="2">
        <v>61</v>
      </c>
      <c r="B68" s="1" t="s">
        <v>1363</v>
      </c>
      <c r="C68" s="3" t="s">
        <v>5</v>
      </c>
      <c r="D68" s="1" t="s">
        <v>1283</v>
      </c>
      <c r="E68" s="3" t="s">
        <v>11</v>
      </c>
      <c r="F68" s="2">
        <v>109</v>
      </c>
      <c r="G68" s="2">
        <v>87</v>
      </c>
      <c r="H68" s="2">
        <v>36</v>
      </c>
      <c r="I68" s="2">
        <v>25</v>
      </c>
    </row>
    <row r="69" spans="1:9" x14ac:dyDescent="0.25">
      <c r="A69" s="2">
        <v>62</v>
      </c>
      <c r="B69" s="1" t="s">
        <v>1325</v>
      </c>
      <c r="C69" s="3"/>
      <c r="D69" s="1" t="s">
        <v>1296</v>
      </c>
      <c r="E69" s="3" t="s">
        <v>11</v>
      </c>
      <c r="F69" s="2">
        <v>116</v>
      </c>
      <c r="G69" s="2">
        <v>84</v>
      </c>
      <c r="H69" s="2">
        <v>37</v>
      </c>
      <c r="I69" s="2">
        <v>25</v>
      </c>
    </row>
    <row r="70" spans="1:9" x14ac:dyDescent="0.25">
      <c r="A70" s="2">
        <v>63</v>
      </c>
      <c r="B70" s="1" t="s">
        <v>1326</v>
      </c>
      <c r="C70" s="3"/>
      <c r="D70" s="1" t="s">
        <v>1280</v>
      </c>
      <c r="E70" s="3" t="s">
        <v>11</v>
      </c>
      <c r="F70" s="2">
        <v>97</v>
      </c>
      <c r="G70" s="2">
        <v>92</v>
      </c>
      <c r="H70" s="2">
        <v>38</v>
      </c>
      <c r="I70" s="2">
        <v>25</v>
      </c>
    </row>
    <row r="71" spans="1:9" x14ac:dyDescent="0.25">
      <c r="A71" s="2">
        <v>64</v>
      </c>
      <c r="B71" s="1" t="s">
        <v>1327</v>
      </c>
      <c r="C71" s="3"/>
      <c r="D71" s="1" t="s">
        <v>1240</v>
      </c>
      <c r="E71" s="3" t="s">
        <v>3</v>
      </c>
      <c r="F71" s="2">
        <v>112</v>
      </c>
      <c r="G71" s="2">
        <v>113</v>
      </c>
      <c r="H71" s="2">
        <v>38</v>
      </c>
      <c r="I71" s="2">
        <v>26</v>
      </c>
    </row>
    <row r="72" spans="1:9" x14ac:dyDescent="0.25">
      <c r="A72" s="2">
        <v>65</v>
      </c>
      <c r="B72" s="1" t="s">
        <v>1374</v>
      </c>
      <c r="C72" s="3"/>
      <c r="D72" s="1" t="s">
        <v>1258</v>
      </c>
      <c r="E72" s="3" t="s">
        <v>11</v>
      </c>
      <c r="F72" s="2">
        <v>109</v>
      </c>
      <c r="G72" s="2">
        <v>102</v>
      </c>
      <c r="H72" s="2">
        <v>39</v>
      </c>
      <c r="I72" s="2">
        <v>26</v>
      </c>
    </row>
    <row r="73" spans="1:9" x14ac:dyDescent="0.25">
      <c r="A73" s="2">
        <v>66</v>
      </c>
      <c r="B73" s="1" t="s">
        <v>1328</v>
      </c>
      <c r="C73" s="3"/>
      <c r="D73" s="1" t="s">
        <v>1260</v>
      </c>
      <c r="E73" s="3" t="s">
        <v>11</v>
      </c>
      <c r="F73" s="2">
        <v>106</v>
      </c>
      <c r="G73" s="2">
        <v>89</v>
      </c>
      <c r="H73" s="2">
        <v>40</v>
      </c>
      <c r="I73" s="2">
        <v>26</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100.86363636363636</v>
      </c>
      <c r="C1" s="6" t="s">
        <v>1384</v>
      </c>
    </row>
    <row r="2" spans="1:9" x14ac:dyDescent="0.25">
      <c r="B2" s="5">
        <f>STDEV(G8:G73)</f>
        <v>10.51429263670882</v>
      </c>
      <c r="C2" s="6" t="s">
        <v>1385</v>
      </c>
    </row>
    <row r="3" spans="1:9" x14ac:dyDescent="0.25">
      <c r="B3" s="5"/>
      <c r="C3" s="6"/>
    </row>
    <row r="4" spans="1:9" x14ac:dyDescent="0.25">
      <c r="B4" s="5">
        <f>AVERAGE(F8:F73)</f>
        <v>86.954545454545453</v>
      </c>
      <c r="C4" s="6" t="s">
        <v>1386</v>
      </c>
    </row>
    <row r="5" spans="1:9" x14ac:dyDescent="0.25">
      <c r="B5" s="5">
        <f>STDEV(F8:F73)</f>
        <v>11.122301668521429</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c r="D8" s="1" t="s">
        <v>1269</v>
      </c>
      <c r="E8" s="3" t="s">
        <v>11</v>
      </c>
      <c r="F8" s="2">
        <v>96</v>
      </c>
      <c r="G8" s="2">
        <v>95</v>
      </c>
      <c r="H8" s="2">
        <v>1</v>
      </c>
      <c r="I8" s="2">
        <v>0</v>
      </c>
    </row>
    <row r="9" spans="1:9" x14ac:dyDescent="0.25">
      <c r="A9" s="2">
        <v>2</v>
      </c>
      <c r="B9" s="1" t="s">
        <v>1329</v>
      </c>
      <c r="C9" s="3"/>
      <c r="D9" s="1" t="s">
        <v>1262</v>
      </c>
      <c r="E9" s="3" t="s">
        <v>3</v>
      </c>
      <c r="F9" s="2">
        <v>95</v>
      </c>
      <c r="G9" s="2">
        <v>96</v>
      </c>
      <c r="H9" s="2">
        <v>1</v>
      </c>
      <c r="I9" s="2">
        <v>1</v>
      </c>
    </row>
    <row r="10" spans="1:9" x14ac:dyDescent="0.25">
      <c r="A10" s="2">
        <v>3</v>
      </c>
      <c r="B10" s="1" t="s">
        <v>1354</v>
      </c>
      <c r="C10" s="3"/>
      <c r="D10" s="1" t="s">
        <v>1264</v>
      </c>
      <c r="E10" s="3" t="s">
        <v>3</v>
      </c>
      <c r="F10" s="2">
        <v>79</v>
      </c>
      <c r="G10" s="2">
        <v>100</v>
      </c>
      <c r="H10" s="2">
        <v>1</v>
      </c>
      <c r="I10" s="2">
        <v>2</v>
      </c>
    </row>
    <row r="11" spans="1:9" x14ac:dyDescent="0.25">
      <c r="A11" s="2">
        <v>4</v>
      </c>
      <c r="B11" s="1" t="s">
        <v>1243</v>
      </c>
      <c r="C11" s="3" t="s">
        <v>5</v>
      </c>
      <c r="D11" s="1" t="s">
        <v>1262</v>
      </c>
      <c r="E11" s="3" t="s">
        <v>3</v>
      </c>
      <c r="F11" s="2">
        <v>90</v>
      </c>
      <c r="G11" s="2">
        <v>129</v>
      </c>
      <c r="H11" s="2">
        <v>1</v>
      </c>
      <c r="I11" s="2">
        <v>3</v>
      </c>
    </row>
    <row r="12" spans="1:9" x14ac:dyDescent="0.25">
      <c r="A12" s="2">
        <v>5</v>
      </c>
      <c r="B12" s="1" t="s">
        <v>1244</v>
      </c>
      <c r="C12" s="3" t="s">
        <v>5</v>
      </c>
      <c r="D12" s="1" t="s">
        <v>1256</v>
      </c>
      <c r="E12" s="3" t="s">
        <v>3</v>
      </c>
      <c r="F12" s="2">
        <v>101</v>
      </c>
      <c r="G12" s="2">
        <v>115</v>
      </c>
      <c r="H12" s="2">
        <v>1</v>
      </c>
      <c r="I12" s="2">
        <v>4</v>
      </c>
    </row>
    <row r="13" spans="1:9" x14ac:dyDescent="0.25">
      <c r="A13" s="2">
        <v>6</v>
      </c>
      <c r="B13" s="1" t="s">
        <v>1332</v>
      </c>
      <c r="C13" s="3" t="s">
        <v>5</v>
      </c>
      <c r="D13" s="1" t="s">
        <v>1240</v>
      </c>
      <c r="E13" s="3" t="s">
        <v>11</v>
      </c>
      <c r="F13" s="2">
        <v>118</v>
      </c>
      <c r="G13" s="2">
        <v>110</v>
      </c>
      <c r="H13" s="2">
        <v>2</v>
      </c>
      <c r="I13" s="2">
        <v>4</v>
      </c>
    </row>
    <row r="14" spans="1:9" x14ac:dyDescent="0.25">
      <c r="A14" s="2">
        <v>7</v>
      </c>
      <c r="B14" s="1" t="s">
        <v>1248</v>
      </c>
      <c r="C14" s="3"/>
      <c r="D14" s="1" t="s">
        <v>1285</v>
      </c>
      <c r="E14" s="3" t="s">
        <v>3</v>
      </c>
      <c r="F14" s="2">
        <v>96</v>
      </c>
      <c r="G14" s="2">
        <v>102</v>
      </c>
      <c r="H14" s="2">
        <v>2</v>
      </c>
      <c r="I14" s="2">
        <v>5</v>
      </c>
    </row>
    <row r="15" spans="1:9" x14ac:dyDescent="0.25">
      <c r="A15" s="2">
        <v>8</v>
      </c>
      <c r="B15" s="1" t="s">
        <v>1333</v>
      </c>
      <c r="C15" s="3" t="s">
        <v>5</v>
      </c>
      <c r="D15" s="1" t="s">
        <v>1266</v>
      </c>
      <c r="E15" s="3" t="s">
        <v>3</v>
      </c>
      <c r="F15" s="2">
        <v>77</v>
      </c>
      <c r="G15" s="2">
        <v>99</v>
      </c>
      <c r="H15" s="2">
        <v>2</v>
      </c>
      <c r="I15" s="2">
        <v>6</v>
      </c>
    </row>
    <row r="16" spans="1:9" x14ac:dyDescent="0.25">
      <c r="A16" s="2">
        <v>9</v>
      </c>
      <c r="B16" s="1" t="s">
        <v>1334</v>
      </c>
      <c r="C16" s="3" t="s">
        <v>5</v>
      </c>
      <c r="D16" s="1" t="s">
        <v>1240</v>
      </c>
      <c r="E16" s="3" t="s">
        <v>3</v>
      </c>
      <c r="F16" s="2">
        <v>87</v>
      </c>
      <c r="G16" s="2">
        <v>91</v>
      </c>
      <c r="H16" s="2">
        <v>2</v>
      </c>
      <c r="I16" s="2">
        <v>7</v>
      </c>
    </row>
    <row r="17" spans="1:9" x14ac:dyDescent="0.25">
      <c r="A17" s="2">
        <v>10</v>
      </c>
      <c r="B17" s="1" t="s">
        <v>1252</v>
      </c>
      <c r="C17" s="3"/>
      <c r="D17" s="1" t="s">
        <v>1245</v>
      </c>
      <c r="E17" s="3" t="s">
        <v>3</v>
      </c>
      <c r="F17" s="2">
        <v>70</v>
      </c>
      <c r="G17" s="2">
        <v>82</v>
      </c>
      <c r="H17" s="2">
        <v>2</v>
      </c>
      <c r="I17" s="2">
        <v>8</v>
      </c>
    </row>
    <row r="18" spans="1:9" x14ac:dyDescent="0.25">
      <c r="A18" s="2">
        <v>11</v>
      </c>
      <c r="B18" s="1" t="s">
        <v>1335</v>
      </c>
      <c r="C18" s="3" t="s">
        <v>5</v>
      </c>
      <c r="D18" s="1" t="s">
        <v>1285</v>
      </c>
      <c r="E18" s="3" t="s">
        <v>3</v>
      </c>
      <c r="F18" s="2">
        <v>81</v>
      </c>
      <c r="G18" s="2">
        <v>111</v>
      </c>
      <c r="H18" s="2">
        <v>2</v>
      </c>
      <c r="I18" s="2">
        <v>9</v>
      </c>
    </row>
    <row r="19" spans="1:9" x14ac:dyDescent="0.25">
      <c r="A19" s="2">
        <v>12</v>
      </c>
      <c r="B19" s="1" t="s">
        <v>1255</v>
      </c>
      <c r="C19" s="3"/>
      <c r="D19" s="1" t="s">
        <v>1296</v>
      </c>
      <c r="E19" s="3" t="s">
        <v>3</v>
      </c>
      <c r="F19" s="2">
        <v>81</v>
      </c>
      <c r="G19" s="2">
        <v>98</v>
      </c>
      <c r="H19" s="2">
        <v>2</v>
      </c>
      <c r="I19" s="2">
        <v>10</v>
      </c>
    </row>
    <row r="20" spans="1:9" x14ac:dyDescent="0.25">
      <c r="A20" s="2">
        <v>13</v>
      </c>
      <c r="B20" s="1" t="s">
        <v>1257</v>
      </c>
      <c r="C20" s="3"/>
      <c r="D20" s="1" t="s">
        <v>1249</v>
      </c>
      <c r="E20" s="3" t="s">
        <v>11</v>
      </c>
      <c r="F20" s="2">
        <v>112</v>
      </c>
      <c r="G20" s="2">
        <v>100</v>
      </c>
      <c r="H20" s="2">
        <v>3</v>
      </c>
      <c r="I20" s="2">
        <v>10</v>
      </c>
    </row>
    <row r="21" spans="1:9" x14ac:dyDescent="0.25">
      <c r="A21" s="2">
        <v>14</v>
      </c>
      <c r="B21" s="1" t="s">
        <v>1259</v>
      </c>
      <c r="C21" s="3"/>
      <c r="D21" s="1" t="s">
        <v>1256</v>
      </c>
      <c r="E21" s="3" t="s">
        <v>3</v>
      </c>
      <c r="F21" s="2">
        <v>94</v>
      </c>
      <c r="G21" s="2">
        <v>102</v>
      </c>
      <c r="H21" s="2">
        <v>3</v>
      </c>
      <c r="I21" s="2">
        <v>11</v>
      </c>
    </row>
    <row r="22" spans="1:9" x14ac:dyDescent="0.25">
      <c r="A22" s="2">
        <v>15</v>
      </c>
      <c r="B22" s="1" t="s">
        <v>1375</v>
      </c>
      <c r="C22" s="3" t="s">
        <v>5</v>
      </c>
      <c r="D22" s="1" t="s">
        <v>1264</v>
      </c>
      <c r="E22" s="3" t="s">
        <v>3</v>
      </c>
      <c r="F22" s="2">
        <v>89</v>
      </c>
      <c r="G22" s="2">
        <v>96</v>
      </c>
      <c r="H22" s="2">
        <v>3</v>
      </c>
      <c r="I22" s="2">
        <v>12</v>
      </c>
    </row>
    <row r="23" spans="1:9" x14ac:dyDescent="0.25">
      <c r="A23" s="2">
        <v>16</v>
      </c>
      <c r="B23" s="1" t="s">
        <v>1337</v>
      </c>
      <c r="C23" s="3" t="s">
        <v>5</v>
      </c>
      <c r="D23" s="1" t="s">
        <v>1234</v>
      </c>
      <c r="E23" s="3" t="s">
        <v>3</v>
      </c>
      <c r="F23" s="2">
        <v>89</v>
      </c>
      <c r="G23" s="2">
        <v>95</v>
      </c>
      <c r="H23" s="2">
        <v>3</v>
      </c>
      <c r="I23" s="2">
        <v>13</v>
      </c>
    </row>
    <row r="24" spans="1:9" x14ac:dyDescent="0.25">
      <c r="A24" s="2">
        <v>17</v>
      </c>
      <c r="B24" s="1" t="s">
        <v>1265</v>
      </c>
      <c r="C24" s="3" t="s">
        <v>5</v>
      </c>
      <c r="D24" s="1" t="s">
        <v>1315</v>
      </c>
      <c r="E24" s="3" t="s">
        <v>3</v>
      </c>
      <c r="F24" s="2">
        <v>87</v>
      </c>
      <c r="G24" s="2">
        <v>97</v>
      </c>
      <c r="H24" s="2">
        <v>3</v>
      </c>
      <c r="I24" s="2">
        <v>14</v>
      </c>
    </row>
    <row r="25" spans="1:9" x14ac:dyDescent="0.25">
      <c r="A25" s="2">
        <v>18</v>
      </c>
      <c r="B25" s="1" t="s">
        <v>1338</v>
      </c>
      <c r="C25" s="3"/>
      <c r="D25" s="1" t="s">
        <v>1240</v>
      </c>
      <c r="E25" s="3" t="s">
        <v>3</v>
      </c>
      <c r="F25" s="2">
        <v>78</v>
      </c>
      <c r="G25" s="2">
        <v>111</v>
      </c>
      <c r="H25" s="2">
        <v>3</v>
      </c>
      <c r="I25" s="2">
        <v>15</v>
      </c>
    </row>
    <row r="26" spans="1:9" x14ac:dyDescent="0.25">
      <c r="A26" s="2">
        <v>19</v>
      </c>
      <c r="B26" s="1" t="s">
        <v>1267</v>
      </c>
      <c r="C26" s="3" t="s">
        <v>5</v>
      </c>
      <c r="D26" s="1" t="s">
        <v>1298</v>
      </c>
      <c r="E26" s="3" t="s">
        <v>3</v>
      </c>
      <c r="F26" s="2">
        <v>75</v>
      </c>
      <c r="G26" s="2">
        <v>92</v>
      </c>
      <c r="H26" s="2">
        <v>3</v>
      </c>
      <c r="I26" s="2">
        <v>16</v>
      </c>
    </row>
    <row r="27" spans="1:9" x14ac:dyDescent="0.25">
      <c r="A27" s="2">
        <v>20</v>
      </c>
      <c r="B27" s="1" t="s">
        <v>1339</v>
      </c>
      <c r="C27" s="3" t="s">
        <v>5</v>
      </c>
      <c r="D27" s="1" t="s">
        <v>1278</v>
      </c>
      <c r="E27" s="3" t="s">
        <v>3</v>
      </c>
      <c r="F27" s="2">
        <v>72</v>
      </c>
      <c r="G27" s="2">
        <v>89</v>
      </c>
      <c r="H27" s="2">
        <v>3</v>
      </c>
      <c r="I27" s="2">
        <v>17</v>
      </c>
    </row>
    <row r="28" spans="1:9" x14ac:dyDescent="0.25">
      <c r="A28" s="2">
        <v>21</v>
      </c>
      <c r="B28" s="1" t="s">
        <v>1268</v>
      </c>
      <c r="C28" s="3"/>
      <c r="D28" s="1" t="s">
        <v>1298</v>
      </c>
      <c r="E28" s="3" t="s">
        <v>3</v>
      </c>
      <c r="F28" s="2">
        <v>99</v>
      </c>
      <c r="G28" s="2">
        <v>102</v>
      </c>
      <c r="H28" s="2">
        <v>3</v>
      </c>
      <c r="I28" s="2">
        <v>18</v>
      </c>
    </row>
    <row r="29" spans="1:9" x14ac:dyDescent="0.25">
      <c r="A29" s="2">
        <v>22</v>
      </c>
      <c r="B29" s="1" t="s">
        <v>1273</v>
      </c>
      <c r="C29" s="3" t="s">
        <v>5</v>
      </c>
      <c r="D29" s="1" t="s">
        <v>1330</v>
      </c>
      <c r="E29" s="3" t="s">
        <v>3</v>
      </c>
      <c r="F29" s="2">
        <v>73</v>
      </c>
      <c r="G29" s="2">
        <v>106</v>
      </c>
      <c r="H29" s="2">
        <v>3</v>
      </c>
      <c r="I29" s="2">
        <v>19</v>
      </c>
    </row>
    <row r="30" spans="1:9" x14ac:dyDescent="0.25">
      <c r="A30" s="2">
        <v>23</v>
      </c>
      <c r="B30" s="1" t="s">
        <v>1356</v>
      </c>
      <c r="C30" s="3" t="s">
        <v>5</v>
      </c>
      <c r="D30" s="1" t="s">
        <v>1247</v>
      </c>
      <c r="E30" s="3" t="s">
        <v>3</v>
      </c>
      <c r="F30" s="2">
        <v>68</v>
      </c>
      <c r="G30" s="2">
        <v>112</v>
      </c>
      <c r="H30" s="2">
        <v>3</v>
      </c>
      <c r="I30" s="2">
        <v>20</v>
      </c>
    </row>
    <row r="31" spans="1:9" x14ac:dyDescent="0.25">
      <c r="A31" s="2">
        <v>24</v>
      </c>
      <c r="B31" s="1" t="s">
        <v>1276</v>
      </c>
      <c r="C31" s="3" t="s">
        <v>5</v>
      </c>
      <c r="D31" s="1" t="s">
        <v>1253</v>
      </c>
      <c r="E31" s="3" t="s">
        <v>3</v>
      </c>
      <c r="F31" s="2">
        <v>89</v>
      </c>
      <c r="G31" s="2">
        <v>95</v>
      </c>
      <c r="H31" s="2">
        <v>3</v>
      </c>
      <c r="I31" s="2">
        <v>21</v>
      </c>
    </row>
    <row r="32" spans="1:9" x14ac:dyDescent="0.25">
      <c r="A32" s="2">
        <v>25</v>
      </c>
      <c r="B32" s="1" t="s">
        <v>1372</v>
      </c>
      <c r="C32" s="3" t="s">
        <v>5</v>
      </c>
      <c r="D32" s="1" t="s">
        <v>1280</v>
      </c>
      <c r="E32" s="3" t="s">
        <v>3</v>
      </c>
      <c r="F32" s="2">
        <v>84</v>
      </c>
      <c r="G32" s="2">
        <v>94</v>
      </c>
      <c r="H32" s="2">
        <v>3</v>
      </c>
      <c r="I32" s="2">
        <v>22</v>
      </c>
    </row>
    <row r="33" spans="1:9" x14ac:dyDescent="0.25">
      <c r="A33" s="2">
        <v>26</v>
      </c>
      <c r="B33" s="1" t="s">
        <v>1281</v>
      </c>
      <c r="C33" s="3"/>
      <c r="D33" s="1" t="s">
        <v>1234</v>
      </c>
      <c r="E33" s="3" t="s">
        <v>3</v>
      </c>
      <c r="F33" s="2">
        <v>64</v>
      </c>
      <c r="G33" s="2">
        <v>95</v>
      </c>
      <c r="H33" s="2">
        <v>3</v>
      </c>
      <c r="I33" s="2">
        <v>23</v>
      </c>
    </row>
    <row r="34" spans="1:9" x14ac:dyDescent="0.25">
      <c r="A34" s="2">
        <v>27</v>
      </c>
      <c r="B34" s="1" t="s">
        <v>1342</v>
      </c>
      <c r="C34" s="3"/>
      <c r="D34" s="1" t="s">
        <v>1258</v>
      </c>
      <c r="E34" s="3" t="s">
        <v>3</v>
      </c>
      <c r="F34" s="2">
        <v>86</v>
      </c>
      <c r="G34" s="2">
        <v>111</v>
      </c>
      <c r="H34" s="2">
        <v>3</v>
      </c>
      <c r="I34" s="2">
        <v>24</v>
      </c>
    </row>
    <row r="35" spans="1:9" x14ac:dyDescent="0.25">
      <c r="A35" s="2">
        <v>28</v>
      </c>
      <c r="B35" s="1" t="s">
        <v>1367</v>
      </c>
      <c r="C35" s="3"/>
      <c r="D35" s="1" t="s">
        <v>1278</v>
      </c>
      <c r="E35" s="3" t="s">
        <v>3</v>
      </c>
      <c r="F35" s="2">
        <v>89</v>
      </c>
      <c r="G35" s="2">
        <v>98</v>
      </c>
      <c r="H35" s="2">
        <v>3</v>
      </c>
      <c r="I35" s="2">
        <v>25</v>
      </c>
    </row>
    <row r="36" spans="1:9" x14ac:dyDescent="0.25">
      <c r="A36" s="2">
        <v>29</v>
      </c>
      <c r="B36" s="1" t="s">
        <v>1343</v>
      </c>
      <c r="C36" s="3" t="s">
        <v>5</v>
      </c>
      <c r="D36" s="1" t="s">
        <v>1272</v>
      </c>
      <c r="E36" s="3" t="s">
        <v>3</v>
      </c>
      <c r="F36" s="2">
        <v>90</v>
      </c>
      <c r="G36" s="2">
        <v>102</v>
      </c>
      <c r="H36" s="2">
        <v>3</v>
      </c>
      <c r="I36" s="2">
        <v>26</v>
      </c>
    </row>
    <row r="37" spans="1:9" x14ac:dyDescent="0.25">
      <c r="A37" s="2">
        <v>30</v>
      </c>
      <c r="B37" s="1" t="s">
        <v>1286</v>
      </c>
      <c r="C37" s="3" t="s">
        <v>5</v>
      </c>
      <c r="D37" s="1" t="s">
        <v>1283</v>
      </c>
      <c r="E37" s="3" t="s">
        <v>11</v>
      </c>
      <c r="F37" s="2">
        <v>98</v>
      </c>
      <c r="G37" s="2">
        <v>91</v>
      </c>
      <c r="H37" s="2">
        <v>4</v>
      </c>
      <c r="I37" s="2">
        <v>26</v>
      </c>
    </row>
    <row r="38" spans="1:9" x14ac:dyDescent="0.25">
      <c r="A38" s="2">
        <v>31</v>
      </c>
      <c r="B38" s="1" t="s">
        <v>1287</v>
      </c>
      <c r="C38" s="3" t="s">
        <v>5</v>
      </c>
      <c r="D38" s="1" t="s">
        <v>1266</v>
      </c>
      <c r="E38" s="3" t="s">
        <v>3</v>
      </c>
      <c r="F38" s="2">
        <v>73</v>
      </c>
      <c r="G38" s="2">
        <v>108</v>
      </c>
      <c r="H38" s="2">
        <v>4</v>
      </c>
      <c r="I38" s="2">
        <v>27</v>
      </c>
    </row>
    <row r="39" spans="1:9" x14ac:dyDescent="0.25">
      <c r="A39" s="2">
        <v>32</v>
      </c>
      <c r="B39" s="1" t="s">
        <v>1289</v>
      </c>
      <c r="C39" s="3"/>
      <c r="D39" s="1" t="s">
        <v>1266</v>
      </c>
      <c r="E39" s="3" t="s">
        <v>3</v>
      </c>
      <c r="F39" s="2">
        <v>88</v>
      </c>
      <c r="G39" s="2">
        <v>102</v>
      </c>
      <c r="H39" s="2">
        <v>4</v>
      </c>
      <c r="I39" s="2">
        <v>28</v>
      </c>
    </row>
    <row r="40" spans="1:9" x14ac:dyDescent="0.25">
      <c r="A40" s="2">
        <v>33</v>
      </c>
      <c r="B40" s="1" t="s">
        <v>1292</v>
      </c>
      <c r="C40" s="3" t="s">
        <v>5</v>
      </c>
      <c r="D40" s="1" t="s">
        <v>1296</v>
      </c>
      <c r="E40" s="3" t="s">
        <v>3</v>
      </c>
      <c r="F40" s="2">
        <v>94</v>
      </c>
      <c r="G40" s="2">
        <v>109</v>
      </c>
      <c r="H40" s="2">
        <v>4</v>
      </c>
      <c r="I40" s="2">
        <v>29</v>
      </c>
    </row>
    <row r="41" spans="1:9" x14ac:dyDescent="0.25">
      <c r="A41" s="2">
        <v>34</v>
      </c>
      <c r="B41" s="1" t="s">
        <v>1293</v>
      </c>
      <c r="C41" s="3" t="s">
        <v>5</v>
      </c>
      <c r="D41" s="1" t="s">
        <v>1321</v>
      </c>
      <c r="E41" s="3" t="s">
        <v>3</v>
      </c>
      <c r="F41" s="2">
        <v>72</v>
      </c>
      <c r="G41" s="2">
        <v>102</v>
      </c>
      <c r="H41" s="2">
        <v>4</v>
      </c>
      <c r="I41" s="2">
        <v>30</v>
      </c>
    </row>
    <row r="42" spans="1:9" x14ac:dyDescent="0.25">
      <c r="A42" s="2">
        <v>35</v>
      </c>
      <c r="B42" s="1" t="s">
        <v>1294</v>
      </c>
      <c r="C42" s="3"/>
      <c r="D42" s="1" t="s">
        <v>1315</v>
      </c>
      <c r="E42" s="3" t="s">
        <v>3</v>
      </c>
      <c r="F42" s="2">
        <v>101</v>
      </c>
      <c r="G42" s="2">
        <v>104</v>
      </c>
      <c r="H42" s="2">
        <v>4</v>
      </c>
      <c r="I42" s="2">
        <v>31</v>
      </c>
    </row>
    <row r="43" spans="1:9" x14ac:dyDescent="0.25">
      <c r="A43" s="2">
        <v>36</v>
      </c>
      <c r="B43" s="1" t="s">
        <v>1295</v>
      </c>
      <c r="C43" s="3"/>
      <c r="D43" s="1" t="s">
        <v>1264</v>
      </c>
      <c r="E43" s="3" t="s">
        <v>11</v>
      </c>
      <c r="F43" s="2">
        <v>100</v>
      </c>
      <c r="G43" s="2">
        <v>84</v>
      </c>
      <c r="H43" s="2">
        <v>5</v>
      </c>
      <c r="I43" s="2">
        <v>31</v>
      </c>
    </row>
    <row r="44" spans="1:9" x14ac:dyDescent="0.25">
      <c r="A44" s="2">
        <v>37</v>
      </c>
      <c r="B44" s="1" t="s">
        <v>1297</v>
      </c>
      <c r="C44" s="3"/>
      <c r="D44" s="1" t="s">
        <v>1238</v>
      </c>
      <c r="E44" s="3" t="s">
        <v>3</v>
      </c>
      <c r="F44" s="2">
        <v>93</v>
      </c>
      <c r="G44" s="2">
        <v>99</v>
      </c>
      <c r="H44" s="2">
        <v>5</v>
      </c>
      <c r="I44" s="2">
        <v>32</v>
      </c>
    </row>
    <row r="45" spans="1:9" x14ac:dyDescent="0.25">
      <c r="A45" s="2">
        <v>38</v>
      </c>
      <c r="B45" s="1" t="s">
        <v>1299</v>
      </c>
      <c r="C45" s="3"/>
      <c r="D45" s="1" t="s">
        <v>1315</v>
      </c>
      <c r="E45" s="3" t="s">
        <v>3</v>
      </c>
      <c r="F45" s="2">
        <v>74</v>
      </c>
      <c r="G45" s="2">
        <v>83</v>
      </c>
      <c r="H45" s="2">
        <v>5</v>
      </c>
      <c r="I45" s="2">
        <v>33</v>
      </c>
    </row>
    <row r="46" spans="1:9" x14ac:dyDescent="0.25">
      <c r="A46" s="2">
        <v>39</v>
      </c>
      <c r="B46" s="1" t="s">
        <v>1360</v>
      </c>
      <c r="C46" s="3" t="s">
        <v>5</v>
      </c>
      <c r="D46" s="1" t="s">
        <v>1291</v>
      </c>
      <c r="E46" s="3" t="s">
        <v>3</v>
      </c>
      <c r="F46" s="2">
        <v>95</v>
      </c>
      <c r="G46" s="2">
        <v>122</v>
      </c>
      <c r="H46" s="2">
        <v>5</v>
      </c>
      <c r="I46" s="2">
        <v>34</v>
      </c>
    </row>
    <row r="47" spans="1:9" x14ac:dyDescent="0.25">
      <c r="A47" s="2">
        <v>40</v>
      </c>
      <c r="B47" s="1" t="s">
        <v>1344</v>
      </c>
      <c r="C47" s="3" t="s">
        <v>5</v>
      </c>
      <c r="D47" s="1" t="s">
        <v>1303</v>
      </c>
      <c r="E47" s="3" t="s">
        <v>11</v>
      </c>
      <c r="F47" s="2">
        <v>73</v>
      </c>
      <c r="G47" s="2">
        <v>71</v>
      </c>
      <c r="H47" s="2">
        <v>6</v>
      </c>
      <c r="I47" s="2">
        <v>34</v>
      </c>
    </row>
    <row r="48" spans="1:9" x14ac:dyDescent="0.25">
      <c r="A48" s="2">
        <v>41</v>
      </c>
      <c r="B48" s="1" t="s">
        <v>1302</v>
      </c>
      <c r="C48" s="3" t="s">
        <v>5</v>
      </c>
      <c r="D48" s="1" t="s">
        <v>1245</v>
      </c>
      <c r="E48" s="3" t="s">
        <v>3</v>
      </c>
      <c r="F48" s="2">
        <v>87</v>
      </c>
      <c r="G48" s="2">
        <v>107</v>
      </c>
      <c r="H48" s="2">
        <v>6</v>
      </c>
      <c r="I48" s="2">
        <v>35</v>
      </c>
    </row>
    <row r="49" spans="1:9" x14ac:dyDescent="0.25">
      <c r="A49" s="2">
        <v>42</v>
      </c>
      <c r="B49" s="1" t="s">
        <v>1383</v>
      </c>
      <c r="C49" s="3" t="s">
        <v>5</v>
      </c>
      <c r="D49" s="1" t="s">
        <v>1260</v>
      </c>
      <c r="E49" s="3" t="s">
        <v>3</v>
      </c>
      <c r="F49" s="2">
        <v>96</v>
      </c>
      <c r="G49" s="2">
        <v>101</v>
      </c>
      <c r="H49" s="2">
        <v>6</v>
      </c>
      <c r="I49" s="2">
        <v>36</v>
      </c>
    </row>
    <row r="50" spans="1:9" x14ac:dyDescent="0.25">
      <c r="A50" s="2">
        <v>43</v>
      </c>
      <c r="B50" s="1" t="s">
        <v>1345</v>
      </c>
      <c r="C50" s="3"/>
      <c r="D50" s="1" t="s">
        <v>1283</v>
      </c>
      <c r="E50" s="3" t="s">
        <v>11</v>
      </c>
      <c r="F50" s="2">
        <v>107</v>
      </c>
      <c r="G50" s="2">
        <v>103</v>
      </c>
      <c r="H50" s="2">
        <v>7</v>
      </c>
      <c r="I50" s="2">
        <v>36</v>
      </c>
    </row>
    <row r="51" spans="1:9" x14ac:dyDescent="0.25">
      <c r="A51" s="2">
        <v>44</v>
      </c>
      <c r="B51" s="1" t="s">
        <v>1361</v>
      </c>
      <c r="C51" s="3"/>
      <c r="D51" s="1" t="s">
        <v>1278</v>
      </c>
      <c r="E51" s="3" t="s">
        <v>3</v>
      </c>
      <c r="F51" s="2">
        <v>80</v>
      </c>
      <c r="G51" s="2">
        <v>105</v>
      </c>
      <c r="H51" s="2">
        <v>7</v>
      </c>
      <c r="I51" s="2">
        <v>37</v>
      </c>
    </row>
    <row r="52" spans="1:9" x14ac:dyDescent="0.25">
      <c r="A52" s="2">
        <v>45</v>
      </c>
      <c r="B52" s="1" t="s">
        <v>1308</v>
      </c>
      <c r="C52" s="3"/>
      <c r="D52" s="1" t="s">
        <v>1269</v>
      </c>
      <c r="E52" s="3" t="s">
        <v>3</v>
      </c>
      <c r="F52" s="2">
        <v>92</v>
      </c>
      <c r="G52" s="2">
        <v>112</v>
      </c>
      <c r="H52" s="2">
        <v>7</v>
      </c>
      <c r="I52" s="2">
        <v>38</v>
      </c>
    </row>
    <row r="53" spans="1:9" x14ac:dyDescent="0.25">
      <c r="A53" s="2">
        <v>46</v>
      </c>
      <c r="B53" s="1" t="s">
        <v>1346</v>
      </c>
      <c r="C53" s="3" t="s">
        <v>5</v>
      </c>
      <c r="D53" s="1" t="s">
        <v>1315</v>
      </c>
      <c r="E53" s="3" t="s">
        <v>3</v>
      </c>
      <c r="F53" s="2">
        <v>89</v>
      </c>
      <c r="G53" s="2">
        <v>102</v>
      </c>
      <c r="H53" s="2">
        <v>7</v>
      </c>
      <c r="I53" s="2">
        <v>39</v>
      </c>
    </row>
    <row r="54" spans="1:9" x14ac:dyDescent="0.25">
      <c r="A54" s="2">
        <v>47</v>
      </c>
      <c r="B54" s="1" t="s">
        <v>1347</v>
      </c>
      <c r="C54" s="3"/>
      <c r="D54" s="1" t="s">
        <v>1280</v>
      </c>
      <c r="E54" s="3" t="s">
        <v>3</v>
      </c>
      <c r="F54" s="2">
        <v>95</v>
      </c>
      <c r="G54" s="2">
        <v>102</v>
      </c>
      <c r="H54" s="2">
        <v>7</v>
      </c>
      <c r="I54" s="2">
        <v>40</v>
      </c>
    </row>
    <row r="55" spans="1:9" x14ac:dyDescent="0.25">
      <c r="A55" s="2">
        <v>48</v>
      </c>
      <c r="B55" s="1" t="s">
        <v>1348</v>
      </c>
      <c r="C55" s="3"/>
      <c r="D55" s="1" t="s">
        <v>1272</v>
      </c>
      <c r="E55" s="3" t="s">
        <v>3</v>
      </c>
      <c r="F55" s="2">
        <v>83</v>
      </c>
      <c r="G55" s="2">
        <v>88</v>
      </c>
      <c r="H55" s="2">
        <v>7</v>
      </c>
      <c r="I55" s="2">
        <v>41</v>
      </c>
    </row>
    <row r="56" spans="1:9" x14ac:dyDescent="0.25">
      <c r="A56" s="2">
        <v>49</v>
      </c>
      <c r="B56" s="1" t="s">
        <v>1349</v>
      </c>
      <c r="C56" s="3"/>
      <c r="D56" s="1" t="s">
        <v>1242</v>
      </c>
      <c r="E56" s="3" t="s">
        <v>3</v>
      </c>
      <c r="F56" s="2">
        <v>88</v>
      </c>
      <c r="G56" s="2">
        <v>99</v>
      </c>
      <c r="H56" s="2">
        <v>7</v>
      </c>
      <c r="I56" s="2">
        <v>42</v>
      </c>
    </row>
    <row r="57" spans="1:9" x14ac:dyDescent="0.25">
      <c r="A57" s="2">
        <v>50</v>
      </c>
      <c r="B57" s="1" t="s">
        <v>1312</v>
      </c>
      <c r="C57" s="3" t="s">
        <v>5</v>
      </c>
      <c r="D57" s="1" t="s">
        <v>1296</v>
      </c>
      <c r="E57" s="3" t="s">
        <v>3</v>
      </c>
      <c r="F57" s="2">
        <v>107</v>
      </c>
      <c r="G57" s="2">
        <v>110</v>
      </c>
      <c r="H57" s="2">
        <v>7</v>
      </c>
      <c r="I57" s="2">
        <v>43</v>
      </c>
    </row>
    <row r="58" spans="1:9" x14ac:dyDescent="0.25">
      <c r="A58" s="2">
        <v>51</v>
      </c>
      <c r="B58" s="1" t="s">
        <v>1314</v>
      </c>
      <c r="C58" s="3" t="s">
        <v>5</v>
      </c>
      <c r="D58" s="1" t="s">
        <v>1283</v>
      </c>
      <c r="E58" s="3" t="s">
        <v>3</v>
      </c>
      <c r="F58" s="2">
        <v>87</v>
      </c>
      <c r="G58" s="2">
        <v>92</v>
      </c>
      <c r="H58" s="2">
        <v>7</v>
      </c>
      <c r="I58" s="2">
        <v>44</v>
      </c>
    </row>
    <row r="59" spans="1:9" x14ac:dyDescent="0.25">
      <c r="A59" s="2">
        <v>52</v>
      </c>
      <c r="B59" s="1" t="s">
        <v>1316</v>
      </c>
      <c r="C59" s="3" t="s">
        <v>5</v>
      </c>
      <c r="D59" s="1" t="s">
        <v>1285</v>
      </c>
      <c r="E59" s="3" t="s">
        <v>3</v>
      </c>
      <c r="F59" s="2">
        <v>93</v>
      </c>
      <c r="G59" s="2">
        <v>120</v>
      </c>
      <c r="H59" s="2">
        <v>7</v>
      </c>
      <c r="I59" s="2">
        <v>45</v>
      </c>
    </row>
    <row r="60" spans="1:9" x14ac:dyDescent="0.25">
      <c r="A60" s="2">
        <v>53</v>
      </c>
      <c r="B60" s="1" t="s">
        <v>1317</v>
      </c>
      <c r="C60" s="3" t="s">
        <v>5</v>
      </c>
      <c r="D60" s="1" t="s">
        <v>1269</v>
      </c>
      <c r="E60" s="3" t="s">
        <v>3</v>
      </c>
      <c r="F60" s="2">
        <v>90</v>
      </c>
      <c r="G60" s="2">
        <v>95</v>
      </c>
      <c r="H60" s="2">
        <v>7</v>
      </c>
      <c r="I60" s="2">
        <v>46</v>
      </c>
    </row>
    <row r="61" spans="1:9" x14ac:dyDescent="0.25">
      <c r="A61" s="2">
        <v>54</v>
      </c>
      <c r="B61" s="1" t="s">
        <v>1318</v>
      </c>
      <c r="C61" s="3"/>
      <c r="D61" s="1" t="s">
        <v>1285</v>
      </c>
      <c r="E61" s="3" t="s">
        <v>3</v>
      </c>
      <c r="F61" s="2">
        <v>96</v>
      </c>
      <c r="G61" s="2">
        <v>116</v>
      </c>
      <c r="H61" s="2">
        <v>7</v>
      </c>
      <c r="I61" s="2">
        <v>47</v>
      </c>
    </row>
    <row r="62" spans="1:9" x14ac:dyDescent="0.25">
      <c r="A62" s="2">
        <v>55</v>
      </c>
      <c r="B62" s="1" t="s">
        <v>1319</v>
      </c>
      <c r="C62" s="3"/>
      <c r="D62" s="1" t="s">
        <v>1298</v>
      </c>
      <c r="E62" s="3" t="s">
        <v>3</v>
      </c>
      <c r="F62" s="2">
        <v>85</v>
      </c>
      <c r="G62" s="2">
        <v>113</v>
      </c>
      <c r="H62" s="2">
        <v>7</v>
      </c>
      <c r="I62" s="2">
        <v>48</v>
      </c>
    </row>
    <row r="63" spans="1:9" x14ac:dyDescent="0.25">
      <c r="A63" s="2">
        <v>56</v>
      </c>
      <c r="B63" s="1" t="s">
        <v>1352</v>
      </c>
      <c r="C63" s="3" t="s">
        <v>5</v>
      </c>
      <c r="D63" s="1" t="s">
        <v>1256</v>
      </c>
      <c r="E63" s="3" t="s">
        <v>3</v>
      </c>
      <c r="F63" s="2">
        <v>90</v>
      </c>
      <c r="G63" s="2">
        <v>103</v>
      </c>
      <c r="H63" s="2">
        <v>7</v>
      </c>
      <c r="I63" s="2">
        <v>49</v>
      </c>
    </row>
    <row r="64" spans="1:9" x14ac:dyDescent="0.25">
      <c r="A64" s="2">
        <v>57</v>
      </c>
      <c r="B64" s="1" t="s">
        <v>1378</v>
      </c>
      <c r="C64" s="3"/>
      <c r="D64" s="1" t="s">
        <v>1296</v>
      </c>
      <c r="E64" s="3" t="s">
        <v>3</v>
      </c>
      <c r="F64" s="2">
        <v>85</v>
      </c>
      <c r="G64" s="2">
        <v>109</v>
      </c>
      <c r="H64" s="2">
        <v>7</v>
      </c>
      <c r="I64" s="2">
        <v>50</v>
      </c>
    </row>
    <row r="65" spans="1:9" x14ac:dyDescent="0.25">
      <c r="A65" s="2">
        <v>58</v>
      </c>
      <c r="B65" s="1" t="s">
        <v>1322</v>
      </c>
      <c r="C65" s="3" t="s">
        <v>5</v>
      </c>
      <c r="D65" s="1" t="s">
        <v>1262</v>
      </c>
      <c r="E65" s="3" t="s">
        <v>3</v>
      </c>
      <c r="F65" s="2">
        <v>82</v>
      </c>
      <c r="G65" s="2">
        <v>105</v>
      </c>
      <c r="H65" s="2">
        <v>7</v>
      </c>
      <c r="I65" s="2">
        <v>51</v>
      </c>
    </row>
    <row r="66" spans="1:9" x14ac:dyDescent="0.25">
      <c r="A66" s="2">
        <v>59</v>
      </c>
      <c r="B66" s="1" t="s">
        <v>1323</v>
      </c>
      <c r="C66" s="3"/>
      <c r="D66" s="1" t="s">
        <v>1280</v>
      </c>
      <c r="E66" s="3" t="s">
        <v>3</v>
      </c>
      <c r="F66" s="2">
        <v>82</v>
      </c>
      <c r="G66" s="2">
        <v>94</v>
      </c>
      <c r="H66" s="2">
        <v>7</v>
      </c>
      <c r="I66" s="2">
        <v>52</v>
      </c>
    </row>
    <row r="67" spans="1:9" x14ac:dyDescent="0.25">
      <c r="A67" s="2">
        <v>60</v>
      </c>
      <c r="B67" s="1" t="s">
        <v>1363</v>
      </c>
      <c r="C67" s="3"/>
      <c r="D67" s="1" t="s">
        <v>1303</v>
      </c>
      <c r="E67" s="3" t="s">
        <v>3</v>
      </c>
      <c r="F67" s="2">
        <v>67</v>
      </c>
      <c r="G67" s="2">
        <v>75</v>
      </c>
      <c r="H67" s="2">
        <v>7</v>
      </c>
      <c r="I67" s="2">
        <v>53</v>
      </c>
    </row>
    <row r="68" spans="1:9" x14ac:dyDescent="0.25">
      <c r="A68" s="2">
        <v>61</v>
      </c>
      <c r="B68" s="1" t="s">
        <v>1325</v>
      </c>
      <c r="C68" s="3"/>
      <c r="D68" s="1" t="s">
        <v>1234</v>
      </c>
      <c r="E68" s="3" t="s">
        <v>3</v>
      </c>
      <c r="F68" s="2">
        <v>68</v>
      </c>
      <c r="G68" s="2">
        <v>100</v>
      </c>
      <c r="H68" s="2">
        <v>7</v>
      </c>
      <c r="I68" s="2">
        <v>54</v>
      </c>
    </row>
    <row r="69" spans="1:9" x14ac:dyDescent="0.25">
      <c r="A69" s="2">
        <v>62</v>
      </c>
      <c r="B69" s="1" t="s">
        <v>1326</v>
      </c>
      <c r="C69" s="3"/>
      <c r="D69" s="1" t="s">
        <v>1251</v>
      </c>
      <c r="E69" s="3" t="s">
        <v>3</v>
      </c>
      <c r="F69" s="2">
        <v>80</v>
      </c>
      <c r="G69" s="2">
        <v>85</v>
      </c>
      <c r="H69" s="2">
        <v>7</v>
      </c>
      <c r="I69" s="2">
        <v>55</v>
      </c>
    </row>
    <row r="70" spans="1:9" x14ac:dyDescent="0.25">
      <c r="A70" s="2">
        <v>63</v>
      </c>
      <c r="B70" s="1" t="s">
        <v>1327</v>
      </c>
      <c r="C70" s="3"/>
      <c r="D70" s="1" t="s">
        <v>1236</v>
      </c>
      <c r="E70" s="3" t="s">
        <v>3</v>
      </c>
      <c r="F70" s="2">
        <v>88</v>
      </c>
      <c r="G70" s="2">
        <v>114</v>
      </c>
      <c r="H70" s="2">
        <v>7</v>
      </c>
      <c r="I70" s="2">
        <v>56</v>
      </c>
    </row>
    <row r="71" spans="1:9" x14ac:dyDescent="0.25">
      <c r="A71" s="2">
        <v>64</v>
      </c>
      <c r="B71" s="1" t="s">
        <v>1365</v>
      </c>
      <c r="C71" s="3" t="s">
        <v>5</v>
      </c>
      <c r="D71" s="1" t="s">
        <v>1298</v>
      </c>
      <c r="E71" s="3" t="s">
        <v>3</v>
      </c>
      <c r="F71" s="2">
        <v>73</v>
      </c>
      <c r="G71" s="2">
        <v>101</v>
      </c>
      <c r="H71" s="2">
        <v>7</v>
      </c>
      <c r="I71" s="2">
        <v>57</v>
      </c>
    </row>
    <row r="72" spans="1:9" x14ac:dyDescent="0.25">
      <c r="A72" s="2">
        <v>65</v>
      </c>
      <c r="B72" s="1" t="s">
        <v>1353</v>
      </c>
      <c r="C72" s="3" t="s">
        <v>5</v>
      </c>
      <c r="D72" s="1" t="s">
        <v>1264</v>
      </c>
      <c r="E72" s="3" t="s">
        <v>3</v>
      </c>
      <c r="F72" s="2">
        <v>95</v>
      </c>
      <c r="G72" s="2">
        <v>102</v>
      </c>
      <c r="H72" s="2">
        <v>7</v>
      </c>
      <c r="I72" s="2">
        <v>58</v>
      </c>
    </row>
    <row r="73" spans="1:9" x14ac:dyDescent="0.25">
      <c r="A73" s="2">
        <v>66</v>
      </c>
      <c r="B73" s="1" t="s">
        <v>1328</v>
      </c>
      <c r="C73" s="3"/>
      <c r="D73" s="1" t="s">
        <v>1240</v>
      </c>
      <c r="E73" s="3" t="s">
        <v>3</v>
      </c>
      <c r="F73" s="2">
        <v>84</v>
      </c>
      <c r="G73" s="2">
        <v>104</v>
      </c>
      <c r="H73" s="2">
        <v>7</v>
      </c>
      <c r="I73" s="2">
        <v>59</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93.378787878787875</v>
      </c>
      <c r="C1" s="6" t="s">
        <v>1384</v>
      </c>
    </row>
    <row r="2" spans="1:9" x14ac:dyDescent="0.25">
      <c r="B2" s="5">
        <f>STDEV(G8:G73)</f>
        <v>9.8164150616202157</v>
      </c>
      <c r="C2" s="6" t="s">
        <v>1385</v>
      </c>
    </row>
    <row r="3" spans="1:9" x14ac:dyDescent="0.25">
      <c r="B3" s="5"/>
      <c r="C3" s="6"/>
    </row>
    <row r="4" spans="1:9" x14ac:dyDescent="0.25">
      <c r="B4" s="5">
        <f>AVERAGE(F8:F73)</f>
        <v>94.166666666666671</v>
      </c>
      <c r="C4" s="6" t="s">
        <v>1386</v>
      </c>
    </row>
    <row r="5" spans="1:9" x14ac:dyDescent="0.25">
      <c r="B5" s="5">
        <f>STDEV(F8:F73)</f>
        <v>13.617390841616199</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1233</v>
      </c>
      <c r="C8" s="3" t="s">
        <v>5</v>
      </c>
      <c r="D8" s="1" t="s">
        <v>1291</v>
      </c>
      <c r="E8" s="3" t="s">
        <v>3</v>
      </c>
      <c r="F8" s="2">
        <v>89</v>
      </c>
      <c r="G8" s="2">
        <v>97</v>
      </c>
      <c r="H8" s="2">
        <v>0</v>
      </c>
      <c r="I8" s="2">
        <v>1</v>
      </c>
    </row>
    <row r="9" spans="1:9" x14ac:dyDescent="0.25">
      <c r="A9" s="2">
        <v>2</v>
      </c>
      <c r="B9" s="1" t="s">
        <v>1235</v>
      </c>
      <c r="C9" s="3"/>
      <c r="D9" s="1" t="s">
        <v>1245</v>
      </c>
      <c r="E9" s="3" t="s">
        <v>11</v>
      </c>
      <c r="F9" s="2">
        <v>104</v>
      </c>
      <c r="G9" s="2">
        <v>95</v>
      </c>
      <c r="H9" s="2">
        <v>1</v>
      </c>
      <c r="I9" s="2">
        <v>1</v>
      </c>
    </row>
    <row r="10" spans="1:9" x14ac:dyDescent="0.25">
      <c r="A10" s="2">
        <v>3</v>
      </c>
      <c r="B10" s="1" t="s">
        <v>1239</v>
      </c>
      <c r="C10" s="3"/>
      <c r="D10" s="1" t="s">
        <v>1315</v>
      </c>
      <c r="E10" s="3" t="s">
        <v>11</v>
      </c>
      <c r="F10" s="2">
        <v>94</v>
      </c>
      <c r="G10" s="2">
        <v>78</v>
      </c>
      <c r="H10" s="2">
        <v>2</v>
      </c>
      <c r="I10" s="2">
        <v>1</v>
      </c>
    </row>
    <row r="11" spans="1:9" x14ac:dyDescent="0.25">
      <c r="A11" s="2">
        <v>4</v>
      </c>
      <c r="B11" s="1" t="s">
        <v>1354</v>
      </c>
      <c r="C11" s="3" t="s">
        <v>5</v>
      </c>
      <c r="D11" s="1" t="s">
        <v>1274</v>
      </c>
      <c r="E11" s="3" t="s">
        <v>11</v>
      </c>
      <c r="F11" s="2">
        <v>100</v>
      </c>
      <c r="G11" s="2">
        <v>79</v>
      </c>
      <c r="H11" s="2">
        <v>3</v>
      </c>
      <c r="I11" s="2">
        <v>1</v>
      </c>
    </row>
    <row r="12" spans="1:9" x14ac:dyDescent="0.25">
      <c r="A12" s="2">
        <v>5</v>
      </c>
      <c r="B12" s="1" t="s">
        <v>1243</v>
      </c>
      <c r="C12" s="3"/>
      <c r="D12" s="1" t="s">
        <v>1283</v>
      </c>
      <c r="E12" s="3" t="s">
        <v>11</v>
      </c>
      <c r="F12" s="2">
        <v>102</v>
      </c>
      <c r="G12" s="2">
        <v>96</v>
      </c>
      <c r="H12" s="2">
        <v>4</v>
      </c>
      <c r="I12" s="2">
        <v>1</v>
      </c>
    </row>
    <row r="13" spans="1:9" x14ac:dyDescent="0.25">
      <c r="A13" s="2">
        <v>6</v>
      </c>
      <c r="B13" s="1" t="s">
        <v>1331</v>
      </c>
      <c r="C13" s="3" t="s">
        <v>5</v>
      </c>
      <c r="D13" s="1" t="s">
        <v>1296</v>
      </c>
      <c r="E13" s="3" t="s">
        <v>3</v>
      </c>
      <c r="F13" s="2">
        <v>78</v>
      </c>
      <c r="G13" s="2">
        <v>89</v>
      </c>
      <c r="H13" s="2">
        <v>4</v>
      </c>
      <c r="I13" s="2">
        <v>2</v>
      </c>
    </row>
    <row r="14" spans="1:9" x14ac:dyDescent="0.25">
      <c r="A14" s="2">
        <v>7</v>
      </c>
      <c r="B14" s="1" t="s">
        <v>1332</v>
      </c>
      <c r="C14" s="3"/>
      <c r="D14" s="1" t="s">
        <v>1298</v>
      </c>
      <c r="E14" s="3" t="s">
        <v>11</v>
      </c>
      <c r="F14" s="2">
        <v>103</v>
      </c>
      <c r="G14" s="2">
        <v>85</v>
      </c>
      <c r="H14" s="2">
        <v>5</v>
      </c>
      <c r="I14" s="2">
        <v>2</v>
      </c>
    </row>
    <row r="15" spans="1:9" x14ac:dyDescent="0.25">
      <c r="A15" s="2">
        <v>8</v>
      </c>
      <c r="B15" s="1" t="s">
        <v>1248</v>
      </c>
      <c r="C15" s="3"/>
      <c r="D15" s="1" t="s">
        <v>1234</v>
      </c>
      <c r="E15" s="3" t="s">
        <v>3</v>
      </c>
      <c r="F15" s="2">
        <v>83</v>
      </c>
      <c r="G15" s="2">
        <v>97</v>
      </c>
      <c r="H15" s="2">
        <v>5</v>
      </c>
      <c r="I15" s="2">
        <v>3</v>
      </c>
    </row>
    <row r="16" spans="1:9" x14ac:dyDescent="0.25">
      <c r="A16" s="2">
        <v>9</v>
      </c>
      <c r="B16" s="1" t="s">
        <v>1250</v>
      </c>
      <c r="C16" s="3" t="s">
        <v>5</v>
      </c>
      <c r="D16" s="1" t="s">
        <v>1236</v>
      </c>
      <c r="E16" s="3" t="s">
        <v>11</v>
      </c>
      <c r="F16" s="2">
        <v>104</v>
      </c>
      <c r="G16" s="2">
        <v>97</v>
      </c>
      <c r="H16" s="2">
        <v>6</v>
      </c>
      <c r="I16" s="2">
        <v>3</v>
      </c>
    </row>
    <row r="17" spans="1:9" x14ac:dyDescent="0.25">
      <c r="A17" s="2">
        <v>10</v>
      </c>
      <c r="B17" s="1" t="s">
        <v>1254</v>
      </c>
      <c r="C17" s="3" t="s">
        <v>5</v>
      </c>
      <c r="D17" s="1" t="s">
        <v>1247</v>
      </c>
      <c r="E17" s="3" t="s">
        <v>11</v>
      </c>
      <c r="F17" s="2">
        <v>107</v>
      </c>
      <c r="G17" s="2">
        <v>104</v>
      </c>
      <c r="H17" s="2">
        <v>7</v>
      </c>
      <c r="I17" s="2">
        <v>3</v>
      </c>
    </row>
    <row r="18" spans="1:9" x14ac:dyDescent="0.25">
      <c r="A18" s="2">
        <v>11</v>
      </c>
      <c r="B18" s="1" t="s">
        <v>1335</v>
      </c>
      <c r="C18" s="3" t="s">
        <v>5</v>
      </c>
      <c r="D18" s="1" t="s">
        <v>1249</v>
      </c>
      <c r="E18" s="3" t="s">
        <v>11</v>
      </c>
      <c r="F18" s="2">
        <v>117</v>
      </c>
      <c r="G18" s="2">
        <v>109</v>
      </c>
      <c r="H18" s="2">
        <v>8</v>
      </c>
      <c r="I18" s="2">
        <v>3</v>
      </c>
    </row>
    <row r="19" spans="1:9" x14ac:dyDescent="0.25">
      <c r="A19" s="2">
        <v>12</v>
      </c>
      <c r="B19" s="1" t="s">
        <v>1259</v>
      </c>
      <c r="C19" s="3" t="s">
        <v>5</v>
      </c>
      <c r="D19" s="1" t="s">
        <v>1240</v>
      </c>
      <c r="E19" s="3" t="s">
        <v>11</v>
      </c>
      <c r="F19" s="2">
        <v>102</v>
      </c>
      <c r="G19" s="2">
        <v>93</v>
      </c>
      <c r="H19" s="2">
        <v>9</v>
      </c>
      <c r="I19" s="2">
        <v>3</v>
      </c>
    </row>
    <row r="20" spans="1:9" x14ac:dyDescent="0.25">
      <c r="A20" s="2">
        <v>13</v>
      </c>
      <c r="B20" s="1" t="s">
        <v>1375</v>
      </c>
      <c r="C20" s="3"/>
      <c r="D20" s="1" t="s">
        <v>1274</v>
      </c>
      <c r="E20" s="3" t="s">
        <v>11</v>
      </c>
      <c r="F20" s="2">
        <v>96</v>
      </c>
      <c r="G20" s="2">
        <v>89</v>
      </c>
      <c r="H20" s="2">
        <v>10</v>
      </c>
      <c r="I20" s="2">
        <v>3</v>
      </c>
    </row>
    <row r="21" spans="1:9" x14ac:dyDescent="0.25">
      <c r="A21" s="2">
        <v>14</v>
      </c>
      <c r="B21" s="1" t="s">
        <v>1336</v>
      </c>
      <c r="C21" s="3"/>
      <c r="D21" s="1" t="s">
        <v>1321</v>
      </c>
      <c r="E21" s="3" t="s">
        <v>3</v>
      </c>
      <c r="F21" s="2">
        <v>83</v>
      </c>
      <c r="G21" s="2">
        <v>85</v>
      </c>
      <c r="H21" s="2">
        <v>10</v>
      </c>
      <c r="I21" s="2">
        <v>4</v>
      </c>
    </row>
    <row r="22" spans="1:9" x14ac:dyDescent="0.25">
      <c r="A22" s="2">
        <v>15</v>
      </c>
      <c r="B22" s="1" t="s">
        <v>1263</v>
      </c>
      <c r="C22" s="3"/>
      <c r="D22" s="1" t="s">
        <v>1330</v>
      </c>
      <c r="E22" s="3" t="s">
        <v>11</v>
      </c>
      <c r="F22" s="2">
        <v>92</v>
      </c>
      <c r="G22" s="2">
        <v>80</v>
      </c>
      <c r="H22" s="2">
        <v>11</v>
      </c>
      <c r="I22" s="2">
        <v>4</v>
      </c>
    </row>
    <row r="23" spans="1:9" x14ac:dyDescent="0.25">
      <c r="A23" s="2">
        <v>16</v>
      </c>
      <c r="B23" s="1" t="s">
        <v>1355</v>
      </c>
      <c r="C23" s="3" t="s">
        <v>5</v>
      </c>
      <c r="D23" s="1" t="s">
        <v>1280</v>
      </c>
      <c r="E23" s="3" t="s">
        <v>3</v>
      </c>
      <c r="F23" s="2">
        <v>56</v>
      </c>
      <c r="G23" s="2">
        <v>87</v>
      </c>
      <c r="H23" s="2">
        <v>11</v>
      </c>
      <c r="I23" s="2">
        <v>5</v>
      </c>
    </row>
    <row r="24" spans="1:9" x14ac:dyDescent="0.25">
      <c r="A24" s="2">
        <v>17</v>
      </c>
      <c r="B24" s="1" t="s">
        <v>1338</v>
      </c>
      <c r="C24" s="3" t="s">
        <v>5</v>
      </c>
      <c r="D24" s="1" t="s">
        <v>1266</v>
      </c>
      <c r="E24" s="3" t="s">
        <v>11</v>
      </c>
      <c r="F24" s="2">
        <v>102</v>
      </c>
      <c r="G24" s="2">
        <v>83</v>
      </c>
      <c r="H24" s="2">
        <v>12</v>
      </c>
      <c r="I24" s="2">
        <v>5</v>
      </c>
    </row>
    <row r="25" spans="1:9" x14ac:dyDescent="0.25">
      <c r="A25" s="2">
        <v>18</v>
      </c>
      <c r="B25" s="1" t="s">
        <v>1370</v>
      </c>
      <c r="C25" s="3"/>
      <c r="D25" s="1" t="s">
        <v>1280</v>
      </c>
      <c r="E25" s="3" t="s">
        <v>3</v>
      </c>
      <c r="F25" s="2">
        <v>83</v>
      </c>
      <c r="G25" s="2">
        <v>91</v>
      </c>
      <c r="H25" s="2">
        <v>12</v>
      </c>
      <c r="I25" s="2">
        <v>6</v>
      </c>
    </row>
    <row r="26" spans="1:9" x14ac:dyDescent="0.25">
      <c r="A26" s="2">
        <v>19</v>
      </c>
      <c r="B26" s="1" t="s">
        <v>1339</v>
      </c>
      <c r="C26" s="3" t="s">
        <v>5</v>
      </c>
      <c r="D26" s="1" t="s">
        <v>1303</v>
      </c>
      <c r="E26" s="3" t="s">
        <v>3</v>
      </c>
      <c r="F26" s="2">
        <v>67</v>
      </c>
      <c r="G26" s="2">
        <v>93</v>
      </c>
      <c r="H26" s="2">
        <v>12</v>
      </c>
      <c r="I26" s="2">
        <v>7</v>
      </c>
    </row>
    <row r="27" spans="1:9" x14ac:dyDescent="0.25">
      <c r="A27" s="2">
        <v>20</v>
      </c>
      <c r="B27" s="1" t="s">
        <v>1271</v>
      </c>
      <c r="C27" s="3"/>
      <c r="D27" s="1" t="s">
        <v>1266</v>
      </c>
      <c r="E27" s="3" t="s">
        <v>3</v>
      </c>
      <c r="F27" s="2">
        <v>85</v>
      </c>
      <c r="G27" s="2">
        <v>106</v>
      </c>
      <c r="H27" s="2">
        <v>12</v>
      </c>
      <c r="I27" s="2">
        <v>8</v>
      </c>
    </row>
    <row r="28" spans="1:9" x14ac:dyDescent="0.25">
      <c r="A28" s="2">
        <v>21</v>
      </c>
      <c r="B28" s="1" t="s">
        <v>1366</v>
      </c>
      <c r="C28" s="3" t="s">
        <v>5</v>
      </c>
      <c r="D28" s="1" t="s">
        <v>1278</v>
      </c>
      <c r="E28" s="3" t="s">
        <v>3</v>
      </c>
      <c r="F28" s="2">
        <v>69</v>
      </c>
      <c r="G28" s="2">
        <v>74</v>
      </c>
      <c r="H28" s="2">
        <v>12</v>
      </c>
      <c r="I28" s="2">
        <v>9</v>
      </c>
    </row>
    <row r="29" spans="1:9" x14ac:dyDescent="0.25">
      <c r="A29" s="2">
        <v>22</v>
      </c>
      <c r="B29" s="1" t="s">
        <v>1356</v>
      </c>
      <c r="C29" s="3"/>
      <c r="D29" s="1" t="s">
        <v>1298</v>
      </c>
      <c r="E29" s="3" t="s">
        <v>11</v>
      </c>
      <c r="F29" s="2">
        <v>109</v>
      </c>
      <c r="G29" s="2">
        <v>103</v>
      </c>
      <c r="H29" s="2">
        <v>13</v>
      </c>
      <c r="I29" s="2">
        <v>9</v>
      </c>
    </row>
    <row r="30" spans="1:9" x14ac:dyDescent="0.25">
      <c r="A30" s="2">
        <v>23</v>
      </c>
      <c r="B30" s="1" t="s">
        <v>1275</v>
      </c>
      <c r="C30" s="3"/>
      <c r="D30" s="1" t="s">
        <v>1256</v>
      </c>
      <c r="E30" s="3" t="s">
        <v>11</v>
      </c>
      <c r="F30" s="2">
        <v>102</v>
      </c>
      <c r="G30" s="2">
        <v>94</v>
      </c>
      <c r="H30" s="2">
        <v>14</v>
      </c>
      <c r="I30" s="2">
        <v>9</v>
      </c>
    </row>
    <row r="31" spans="1:9" x14ac:dyDescent="0.25">
      <c r="A31" s="2">
        <v>24</v>
      </c>
      <c r="B31" s="1" t="s">
        <v>1276</v>
      </c>
      <c r="C31" s="3" t="s">
        <v>5</v>
      </c>
      <c r="D31" s="1" t="s">
        <v>1266</v>
      </c>
      <c r="E31" s="3" t="s">
        <v>11</v>
      </c>
      <c r="F31" s="2">
        <v>85</v>
      </c>
      <c r="G31" s="2">
        <v>81</v>
      </c>
      <c r="H31" s="2">
        <v>15</v>
      </c>
      <c r="I31" s="2">
        <v>9</v>
      </c>
    </row>
    <row r="32" spans="1:9" x14ac:dyDescent="0.25">
      <c r="A32" s="2">
        <v>25</v>
      </c>
      <c r="B32" s="1" t="s">
        <v>1277</v>
      </c>
      <c r="C32" s="3"/>
      <c r="D32" s="1" t="s">
        <v>1258</v>
      </c>
      <c r="E32" s="3" t="s">
        <v>3</v>
      </c>
      <c r="F32" s="2">
        <v>102</v>
      </c>
      <c r="G32" s="2">
        <v>107</v>
      </c>
      <c r="H32" s="2">
        <v>15</v>
      </c>
      <c r="I32" s="2">
        <v>10</v>
      </c>
    </row>
    <row r="33" spans="1:9" x14ac:dyDescent="0.25">
      <c r="A33" s="2">
        <v>26</v>
      </c>
      <c r="B33" s="1" t="s">
        <v>1341</v>
      </c>
      <c r="C33" s="3"/>
      <c r="D33" s="1" t="s">
        <v>1262</v>
      </c>
      <c r="E33" s="3" t="s">
        <v>11</v>
      </c>
      <c r="F33" s="2">
        <v>102</v>
      </c>
      <c r="G33" s="2">
        <v>89</v>
      </c>
      <c r="H33" s="2">
        <v>16</v>
      </c>
      <c r="I33" s="2">
        <v>10</v>
      </c>
    </row>
    <row r="34" spans="1:9" x14ac:dyDescent="0.25">
      <c r="A34" s="2">
        <v>27</v>
      </c>
      <c r="B34" s="1" t="s">
        <v>1281</v>
      </c>
      <c r="C34" s="3"/>
      <c r="D34" s="1" t="s">
        <v>1285</v>
      </c>
      <c r="E34" s="3" t="s">
        <v>3</v>
      </c>
      <c r="F34" s="2">
        <v>87</v>
      </c>
      <c r="G34" s="2">
        <v>89</v>
      </c>
      <c r="H34" s="2">
        <v>16</v>
      </c>
      <c r="I34" s="2">
        <v>11</v>
      </c>
    </row>
    <row r="35" spans="1:9" x14ac:dyDescent="0.25">
      <c r="A35" s="2">
        <v>28</v>
      </c>
      <c r="B35" s="1" t="s">
        <v>1342</v>
      </c>
      <c r="C35" s="3" t="s">
        <v>5</v>
      </c>
      <c r="D35" s="1" t="s">
        <v>1269</v>
      </c>
      <c r="E35" s="3" t="s">
        <v>11</v>
      </c>
      <c r="F35" s="2">
        <v>99</v>
      </c>
      <c r="G35" s="2">
        <v>94</v>
      </c>
      <c r="H35" s="2">
        <v>17</v>
      </c>
      <c r="I35" s="2">
        <v>11</v>
      </c>
    </row>
    <row r="36" spans="1:9" x14ac:dyDescent="0.25">
      <c r="A36" s="2">
        <v>29</v>
      </c>
      <c r="B36" s="1" t="s">
        <v>1367</v>
      </c>
      <c r="C36" s="3"/>
      <c r="D36" s="1" t="s">
        <v>1272</v>
      </c>
      <c r="E36" s="3" t="s">
        <v>11</v>
      </c>
      <c r="F36" s="2">
        <v>102</v>
      </c>
      <c r="G36" s="2">
        <v>89</v>
      </c>
      <c r="H36" s="2">
        <v>18</v>
      </c>
      <c r="I36" s="2">
        <v>11</v>
      </c>
    </row>
    <row r="37" spans="1:9" x14ac:dyDescent="0.25">
      <c r="A37" s="2">
        <v>30</v>
      </c>
      <c r="B37" s="1" t="s">
        <v>1343</v>
      </c>
      <c r="C37" s="3"/>
      <c r="D37" s="1" t="s">
        <v>1278</v>
      </c>
      <c r="E37" s="3" t="s">
        <v>11</v>
      </c>
      <c r="F37" s="2">
        <v>103</v>
      </c>
      <c r="G37" s="2">
        <v>87</v>
      </c>
      <c r="H37" s="2">
        <v>19</v>
      </c>
      <c r="I37" s="2">
        <v>11</v>
      </c>
    </row>
    <row r="38" spans="1:9" x14ac:dyDescent="0.25">
      <c r="A38" s="2">
        <v>31</v>
      </c>
      <c r="B38" s="1" t="s">
        <v>1286</v>
      </c>
      <c r="C38" s="3"/>
      <c r="D38" s="1" t="s">
        <v>1269</v>
      </c>
      <c r="E38" s="3" t="s">
        <v>11</v>
      </c>
      <c r="F38" s="2">
        <v>94</v>
      </c>
      <c r="G38" s="2">
        <v>85</v>
      </c>
      <c r="H38" s="2">
        <v>20</v>
      </c>
      <c r="I38" s="2">
        <v>11</v>
      </c>
    </row>
    <row r="39" spans="1:9" x14ac:dyDescent="0.25">
      <c r="A39" s="2">
        <v>32</v>
      </c>
      <c r="B39" s="1" t="s">
        <v>1287</v>
      </c>
      <c r="C39" s="3" t="s">
        <v>5</v>
      </c>
      <c r="D39" s="1" t="s">
        <v>1262</v>
      </c>
      <c r="E39" s="3" t="s">
        <v>3</v>
      </c>
      <c r="F39" s="2">
        <v>78</v>
      </c>
      <c r="G39" s="2">
        <v>90</v>
      </c>
      <c r="H39" s="2">
        <v>20</v>
      </c>
      <c r="I39" s="2">
        <v>12</v>
      </c>
    </row>
    <row r="40" spans="1:9" x14ac:dyDescent="0.25">
      <c r="A40" s="2">
        <v>33</v>
      </c>
      <c r="B40" s="1" t="s">
        <v>1288</v>
      </c>
      <c r="C40" s="3" t="s">
        <v>5</v>
      </c>
      <c r="D40" s="1" t="s">
        <v>1269</v>
      </c>
      <c r="E40" s="3" t="s">
        <v>11</v>
      </c>
      <c r="F40" s="2">
        <v>93</v>
      </c>
      <c r="G40" s="2">
        <v>90</v>
      </c>
      <c r="H40" s="2">
        <v>21</v>
      </c>
      <c r="I40" s="2">
        <v>12</v>
      </c>
    </row>
    <row r="41" spans="1:9" x14ac:dyDescent="0.25">
      <c r="A41" s="2">
        <v>34</v>
      </c>
      <c r="B41" s="1" t="s">
        <v>1289</v>
      </c>
      <c r="C41" s="3" t="s">
        <v>5</v>
      </c>
      <c r="D41" s="1" t="s">
        <v>1315</v>
      </c>
      <c r="E41" s="3" t="s">
        <v>11</v>
      </c>
      <c r="F41" s="2">
        <v>108</v>
      </c>
      <c r="G41" s="2">
        <v>91</v>
      </c>
      <c r="H41" s="2">
        <v>22</v>
      </c>
      <c r="I41" s="2">
        <v>12</v>
      </c>
    </row>
    <row r="42" spans="1:9" x14ac:dyDescent="0.25">
      <c r="A42" s="2">
        <v>35</v>
      </c>
      <c r="B42" s="1" t="s">
        <v>1290</v>
      </c>
      <c r="C42" s="3" t="s">
        <v>5</v>
      </c>
      <c r="D42" s="1" t="s">
        <v>1285</v>
      </c>
      <c r="E42" s="3" t="s">
        <v>3</v>
      </c>
      <c r="F42" s="2">
        <v>78</v>
      </c>
      <c r="G42" s="2">
        <v>83</v>
      </c>
      <c r="H42" s="2">
        <v>22</v>
      </c>
      <c r="I42" s="2">
        <v>13</v>
      </c>
    </row>
    <row r="43" spans="1:9" x14ac:dyDescent="0.25">
      <c r="A43" s="2">
        <v>36</v>
      </c>
      <c r="B43" s="1" t="s">
        <v>1292</v>
      </c>
      <c r="C43" s="3" t="s">
        <v>5</v>
      </c>
      <c r="D43" s="1" t="s">
        <v>1298</v>
      </c>
      <c r="E43" s="3" t="s">
        <v>11</v>
      </c>
      <c r="F43" s="2">
        <v>102</v>
      </c>
      <c r="G43" s="2">
        <v>95</v>
      </c>
      <c r="H43" s="2">
        <v>23</v>
      </c>
      <c r="I43" s="2">
        <v>13</v>
      </c>
    </row>
    <row r="44" spans="1:9" x14ac:dyDescent="0.25">
      <c r="A44" s="2">
        <v>37</v>
      </c>
      <c r="B44" s="1" t="s">
        <v>1382</v>
      </c>
      <c r="C44" s="3"/>
      <c r="D44" s="1" t="s">
        <v>1291</v>
      </c>
      <c r="E44" s="3" t="s">
        <v>3</v>
      </c>
      <c r="F44" s="2">
        <v>102</v>
      </c>
      <c r="G44" s="2">
        <v>105</v>
      </c>
      <c r="H44" s="2">
        <v>23</v>
      </c>
      <c r="I44" s="2">
        <v>14</v>
      </c>
    </row>
    <row r="45" spans="1:9" x14ac:dyDescent="0.25">
      <c r="A45" s="2">
        <v>38</v>
      </c>
      <c r="B45" s="1" t="s">
        <v>1380</v>
      </c>
      <c r="C45" s="3"/>
      <c r="D45" s="1" t="s">
        <v>1269</v>
      </c>
      <c r="E45" s="3" t="s">
        <v>11</v>
      </c>
      <c r="F45" s="2">
        <v>114</v>
      </c>
      <c r="G45" s="2">
        <v>98</v>
      </c>
      <c r="H45" s="2">
        <v>24</v>
      </c>
      <c r="I45" s="2">
        <v>14</v>
      </c>
    </row>
    <row r="46" spans="1:9" x14ac:dyDescent="0.25">
      <c r="A46" s="2">
        <v>39</v>
      </c>
      <c r="B46" s="1" t="s">
        <v>1369</v>
      </c>
      <c r="C46" s="3" t="s">
        <v>5</v>
      </c>
      <c r="D46" s="1" t="s">
        <v>1283</v>
      </c>
      <c r="E46" s="3" t="s">
        <v>11</v>
      </c>
      <c r="F46" s="2">
        <v>92</v>
      </c>
      <c r="G46" s="2">
        <v>88</v>
      </c>
      <c r="H46" s="2">
        <v>25</v>
      </c>
      <c r="I46" s="2">
        <v>14</v>
      </c>
    </row>
    <row r="47" spans="1:9" x14ac:dyDescent="0.25">
      <c r="A47" s="2">
        <v>40</v>
      </c>
      <c r="B47" s="1" t="s">
        <v>1295</v>
      </c>
      <c r="C47" s="3" t="s">
        <v>5</v>
      </c>
      <c r="D47" s="1" t="s">
        <v>1274</v>
      </c>
      <c r="E47" s="3" t="s">
        <v>3</v>
      </c>
      <c r="F47" s="2">
        <v>84</v>
      </c>
      <c r="G47" s="2">
        <v>100</v>
      </c>
      <c r="H47" s="2">
        <v>25</v>
      </c>
      <c r="I47" s="2">
        <v>15</v>
      </c>
    </row>
    <row r="48" spans="1:9" x14ac:dyDescent="0.25">
      <c r="A48" s="2">
        <v>41</v>
      </c>
      <c r="B48" s="1" t="s">
        <v>1376</v>
      </c>
      <c r="C48" s="3" t="s">
        <v>5</v>
      </c>
      <c r="D48" s="1" t="s">
        <v>1234</v>
      </c>
      <c r="E48" s="3" t="s">
        <v>11</v>
      </c>
      <c r="F48" s="2">
        <v>99</v>
      </c>
      <c r="G48" s="2">
        <v>94</v>
      </c>
      <c r="H48" s="2">
        <v>26</v>
      </c>
      <c r="I48" s="2">
        <v>15</v>
      </c>
    </row>
    <row r="49" spans="1:9" x14ac:dyDescent="0.25">
      <c r="A49" s="2">
        <v>42</v>
      </c>
      <c r="B49" s="1" t="s">
        <v>1300</v>
      </c>
      <c r="C49" s="3"/>
      <c r="D49" s="1" t="s">
        <v>1266</v>
      </c>
      <c r="E49" s="3" t="s">
        <v>11</v>
      </c>
      <c r="F49" s="2">
        <v>107</v>
      </c>
      <c r="G49" s="2">
        <v>94</v>
      </c>
      <c r="H49" s="2">
        <v>27</v>
      </c>
      <c r="I49" s="2">
        <v>15</v>
      </c>
    </row>
    <row r="50" spans="1:9" x14ac:dyDescent="0.25">
      <c r="A50" s="2">
        <v>43</v>
      </c>
      <c r="B50" s="1" t="s">
        <v>1301</v>
      </c>
      <c r="C50" s="3"/>
      <c r="D50" s="1" t="s">
        <v>1262</v>
      </c>
      <c r="E50" s="3" t="s">
        <v>11</v>
      </c>
      <c r="F50" s="2">
        <v>104</v>
      </c>
      <c r="G50" s="2">
        <v>98</v>
      </c>
      <c r="H50" s="2">
        <v>28</v>
      </c>
      <c r="I50" s="2">
        <v>15</v>
      </c>
    </row>
    <row r="51" spans="1:9" x14ac:dyDescent="0.25">
      <c r="A51" s="2">
        <v>44</v>
      </c>
      <c r="B51" s="1" t="s">
        <v>1302</v>
      </c>
      <c r="C51" s="3" t="s">
        <v>5</v>
      </c>
      <c r="D51" s="1" t="s">
        <v>1321</v>
      </c>
      <c r="E51" s="3" t="s">
        <v>3</v>
      </c>
      <c r="F51" s="2">
        <v>111</v>
      </c>
      <c r="G51" s="2">
        <v>122</v>
      </c>
      <c r="H51" s="2">
        <v>28</v>
      </c>
      <c r="I51" s="2">
        <v>16</v>
      </c>
    </row>
    <row r="52" spans="1:9" x14ac:dyDescent="0.25">
      <c r="A52" s="2">
        <v>45</v>
      </c>
      <c r="B52" s="1" t="s">
        <v>1304</v>
      </c>
      <c r="C52" s="3"/>
      <c r="D52" s="1" t="s">
        <v>1315</v>
      </c>
      <c r="E52" s="3" t="s">
        <v>11</v>
      </c>
      <c r="F52" s="2">
        <v>86</v>
      </c>
      <c r="G52" s="2">
        <v>70</v>
      </c>
      <c r="H52" s="2">
        <v>29</v>
      </c>
      <c r="I52" s="2">
        <v>16</v>
      </c>
    </row>
    <row r="53" spans="1:9" x14ac:dyDescent="0.25">
      <c r="A53" s="2">
        <v>46</v>
      </c>
      <c r="B53" s="1" t="s">
        <v>1305</v>
      </c>
      <c r="C53" s="3" t="s">
        <v>5</v>
      </c>
      <c r="D53" s="1" t="s">
        <v>1262</v>
      </c>
      <c r="E53" s="3" t="s">
        <v>3</v>
      </c>
      <c r="F53" s="2">
        <v>81</v>
      </c>
      <c r="G53" s="2">
        <v>91</v>
      </c>
      <c r="H53" s="2">
        <v>29</v>
      </c>
      <c r="I53" s="2">
        <v>17</v>
      </c>
    </row>
    <row r="54" spans="1:9" x14ac:dyDescent="0.25">
      <c r="A54" s="2">
        <v>47</v>
      </c>
      <c r="B54" s="1" t="s">
        <v>1361</v>
      </c>
      <c r="C54" s="3"/>
      <c r="D54" s="1" t="s">
        <v>1234</v>
      </c>
      <c r="E54" s="3" t="s">
        <v>3</v>
      </c>
      <c r="F54" s="2">
        <v>59</v>
      </c>
      <c r="G54" s="2">
        <v>85</v>
      </c>
      <c r="H54" s="2">
        <v>29</v>
      </c>
      <c r="I54" s="2">
        <v>18</v>
      </c>
    </row>
    <row r="55" spans="1:9" x14ac:dyDescent="0.25">
      <c r="A55" s="2">
        <v>48</v>
      </c>
      <c r="B55" s="1" t="s">
        <v>1307</v>
      </c>
      <c r="C55" s="3"/>
      <c r="D55" s="1" t="s">
        <v>1253</v>
      </c>
      <c r="E55" s="3" t="s">
        <v>11</v>
      </c>
      <c r="F55" s="2">
        <v>103</v>
      </c>
      <c r="G55" s="2">
        <v>93</v>
      </c>
      <c r="H55" s="2">
        <v>30</v>
      </c>
      <c r="I55" s="2">
        <v>18</v>
      </c>
    </row>
    <row r="56" spans="1:9" x14ac:dyDescent="0.25">
      <c r="A56" s="2">
        <v>49</v>
      </c>
      <c r="B56" s="1" t="s">
        <v>1308</v>
      </c>
      <c r="C56" s="3"/>
      <c r="D56" s="1" t="s">
        <v>1256</v>
      </c>
      <c r="E56" s="3" t="s">
        <v>11</v>
      </c>
      <c r="F56" s="2">
        <v>93</v>
      </c>
      <c r="G56" s="2">
        <v>80</v>
      </c>
      <c r="H56" s="2">
        <v>31</v>
      </c>
      <c r="I56" s="2">
        <v>18</v>
      </c>
    </row>
    <row r="57" spans="1:9" x14ac:dyDescent="0.25">
      <c r="A57" s="2">
        <v>50</v>
      </c>
      <c r="B57" s="1" t="s">
        <v>1347</v>
      </c>
      <c r="C57" s="3" t="s">
        <v>5</v>
      </c>
      <c r="D57" s="1" t="s">
        <v>1283</v>
      </c>
      <c r="E57" s="3" t="s">
        <v>11</v>
      </c>
      <c r="F57" s="2">
        <v>117</v>
      </c>
      <c r="G57" s="2">
        <v>101</v>
      </c>
      <c r="H57" s="2">
        <v>32</v>
      </c>
      <c r="I57" s="2">
        <v>18</v>
      </c>
    </row>
    <row r="58" spans="1:9" x14ac:dyDescent="0.25">
      <c r="A58" s="2">
        <v>51</v>
      </c>
      <c r="B58" s="1" t="s">
        <v>1348</v>
      </c>
      <c r="C58" s="3" t="s">
        <v>5</v>
      </c>
      <c r="D58" s="1" t="s">
        <v>1240</v>
      </c>
      <c r="E58" s="3" t="s">
        <v>3</v>
      </c>
      <c r="F58" s="2">
        <v>86</v>
      </c>
      <c r="G58" s="2">
        <v>108</v>
      </c>
      <c r="H58" s="2">
        <v>32</v>
      </c>
      <c r="I58" s="2">
        <v>19</v>
      </c>
    </row>
    <row r="59" spans="1:9" x14ac:dyDescent="0.25">
      <c r="A59" s="2">
        <v>52</v>
      </c>
      <c r="B59" s="1" t="s">
        <v>1349</v>
      </c>
      <c r="C59" s="3"/>
      <c r="D59" s="1" t="s">
        <v>1260</v>
      </c>
      <c r="E59" s="3" t="s">
        <v>3</v>
      </c>
      <c r="F59" s="2">
        <v>98</v>
      </c>
      <c r="G59" s="2">
        <v>100</v>
      </c>
      <c r="H59" s="2">
        <v>32</v>
      </c>
      <c r="I59" s="2">
        <v>20</v>
      </c>
    </row>
    <row r="60" spans="1:9" x14ac:dyDescent="0.25">
      <c r="A60" s="2">
        <v>53</v>
      </c>
      <c r="B60" s="1" t="s">
        <v>1313</v>
      </c>
      <c r="C60" s="3"/>
      <c r="D60" s="1" t="s">
        <v>1242</v>
      </c>
      <c r="E60" s="3" t="s">
        <v>3</v>
      </c>
      <c r="F60" s="2">
        <v>101</v>
      </c>
      <c r="G60" s="2">
        <v>104</v>
      </c>
      <c r="H60" s="2">
        <v>32</v>
      </c>
      <c r="I60" s="2">
        <v>21</v>
      </c>
    </row>
    <row r="61" spans="1:9" x14ac:dyDescent="0.25">
      <c r="A61" s="2">
        <v>54</v>
      </c>
      <c r="B61" s="1" t="s">
        <v>1314</v>
      </c>
      <c r="C61" s="3" t="s">
        <v>5</v>
      </c>
      <c r="D61" s="1" t="s">
        <v>1296</v>
      </c>
      <c r="E61" s="3" t="s">
        <v>3</v>
      </c>
      <c r="F61" s="2">
        <v>95</v>
      </c>
      <c r="G61" s="2">
        <v>102</v>
      </c>
      <c r="H61" s="2">
        <v>32</v>
      </c>
      <c r="I61" s="2">
        <v>22</v>
      </c>
    </row>
    <row r="62" spans="1:9" x14ac:dyDescent="0.25">
      <c r="A62" s="2">
        <v>55</v>
      </c>
      <c r="B62" s="1" t="s">
        <v>1350</v>
      </c>
      <c r="C62" s="3"/>
      <c r="D62" s="1" t="s">
        <v>1240</v>
      </c>
      <c r="E62" s="3" t="s">
        <v>3</v>
      </c>
      <c r="F62" s="2">
        <v>80</v>
      </c>
      <c r="G62" s="2">
        <v>96</v>
      </c>
      <c r="H62" s="2">
        <v>32</v>
      </c>
      <c r="I62" s="2">
        <v>23</v>
      </c>
    </row>
    <row r="63" spans="1:9" x14ac:dyDescent="0.25">
      <c r="A63" s="2">
        <v>56</v>
      </c>
      <c r="B63" s="1" t="s">
        <v>1318</v>
      </c>
      <c r="C63" s="3" t="s">
        <v>5</v>
      </c>
      <c r="D63" s="1" t="s">
        <v>1278</v>
      </c>
      <c r="E63" s="3" t="s">
        <v>11</v>
      </c>
      <c r="F63" s="2">
        <v>88</v>
      </c>
      <c r="G63" s="2">
        <v>82</v>
      </c>
      <c r="H63" s="2">
        <v>33</v>
      </c>
      <c r="I63" s="2">
        <v>23</v>
      </c>
    </row>
    <row r="64" spans="1:9" x14ac:dyDescent="0.25">
      <c r="A64" s="2">
        <v>57</v>
      </c>
      <c r="B64" s="1" t="s">
        <v>1319</v>
      </c>
      <c r="C64" s="3"/>
      <c r="D64" s="1" t="s">
        <v>1296</v>
      </c>
      <c r="E64" s="3" t="s">
        <v>11</v>
      </c>
      <c r="F64" s="2">
        <v>119</v>
      </c>
      <c r="G64" s="2">
        <v>89</v>
      </c>
      <c r="H64" s="2">
        <v>34</v>
      </c>
      <c r="I64" s="2">
        <v>23</v>
      </c>
    </row>
    <row r="65" spans="1:9" x14ac:dyDescent="0.25">
      <c r="A65" s="2">
        <v>58</v>
      </c>
      <c r="B65" s="1" t="s">
        <v>1352</v>
      </c>
      <c r="C65" s="3" t="s">
        <v>5</v>
      </c>
      <c r="D65" s="1" t="s">
        <v>1298</v>
      </c>
      <c r="E65" s="3" t="s">
        <v>3</v>
      </c>
      <c r="F65" s="2">
        <v>85</v>
      </c>
      <c r="G65" s="2">
        <v>93</v>
      </c>
      <c r="H65" s="2">
        <v>34</v>
      </c>
      <c r="I65" s="2">
        <v>24</v>
      </c>
    </row>
    <row r="66" spans="1:9" x14ac:dyDescent="0.25">
      <c r="A66" s="2">
        <v>59</v>
      </c>
      <c r="B66" s="1" t="s">
        <v>1322</v>
      </c>
      <c r="C66" s="3"/>
      <c r="D66" s="1" t="s">
        <v>1285</v>
      </c>
      <c r="E66" s="3" t="s">
        <v>3</v>
      </c>
      <c r="F66" s="2">
        <v>81</v>
      </c>
      <c r="G66" s="2">
        <v>109</v>
      </c>
      <c r="H66" s="2">
        <v>34</v>
      </c>
      <c r="I66" s="2">
        <v>25</v>
      </c>
    </row>
    <row r="67" spans="1:9" x14ac:dyDescent="0.25">
      <c r="A67" s="2">
        <v>60</v>
      </c>
      <c r="B67" s="1" t="s">
        <v>1323</v>
      </c>
      <c r="C67" s="3" t="s">
        <v>5</v>
      </c>
      <c r="D67" s="1" t="s">
        <v>1256</v>
      </c>
      <c r="E67" s="3" t="s">
        <v>11</v>
      </c>
      <c r="F67" s="2">
        <v>100</v>
      </c>
      <c r="G67" s="2">
        <v>84</v>
      </c>
      <c r="H67" s="2">
        <v>35</v>
      </c>
      <c r="I67" s="2">
        <v>25</v>
      </c>
    </row>
    <row r="68" spans="1:9" x14ac:dyDescent="0.25">
      <c r="A68" s="2">
        <v>61</v>
      </c>
      <c r="B68" s="1" t="s">
        <v>1363</v>
      </c>
      <c r="C68" s="3"/>
      <c r="D68" s="1" t="s">
        <v>1278</v>
      </c>
      <c r="E68" s="3" t="s">
        <v>11</v>
      </c>
      <c r="F68" s="2">
        <v>113</v>
      </c>
      <c r="G68" s="2">
        <v>100</v>
      </c>
      <c r="H68" s="2">
        <v>36</v>
      </c>
      <c r="I68" s="2">
        <v>25</v>
      </c>
    </row>
    <row r="69" spans="1:9" x14ac:dyDescent="0.25">
      <c r="A69" s="2">
        <v>62</v>
      </c>
      <c r="B69" s="1" t="s">
        <v>1325</v>
      </c>
      <c r="C69" s="3" t="s">
        <v>5</v>
      </c>
      <c r="D69" s="1" t="s">
        <v>1280</v>
      </c>
      <c r="E69" s="3" t="s">
        <v>3</v>
      </c>
      <c r="F69" s="2">
        <v>98</v>
      </c>
      <c r="G69" s="2">
        <v>102</v>
      </c>
      <c r="H69" s="2">
        <v>36</v>
      </c>
      <c r="I69" s="2">
        <v>26</v>
      </c>
    </row>
    <row r="70" spans="1:9" x14ac:dyDescent="0.25">
      <c r="A70" s="2">
        <v>63</v>
      </c>
      <c r="B70" s="1" t="s">
        <v>1364</v>
      </c>
      <c r="C70" s="3" t="s">
        <v>5</v>
      </c>
      <c r="D70" s="1" t="s">
        <v>1238</v>
      </c>
      <c r="E70" s="3" t="s">
        <v>3</v>
      </c>
      <c r="F70" s="2">
        <v>107</v>
      </c>
      <c r="G70" s="2">
        <v>117</v>
      </c>
      <c r="H70" s="2">
        <v>36</v>
      </c>
      <c r="I70" s="2">
        <v>27</v>
      </c>
    </row>
    <row r="71" spans="1:9" x14ac:dyDescent="0.25">
      <c r="A71" s="2">
        <v>64</v>
      </c>
      <c r="B71" s="1" t="s">
        <v>1327</v>
      </c>
      <c r="C71" s="3" t="s">
        <v>5</v>
      </c>
      <c r="D71" s="1" t="s">
        <v>1242</v>
      </c>
      <c r="E71" s="3" t="s">
        <v>3</v>
      </c>
      <c r="F71" s="2">
        <v>74</v>
      </c>
      <c r="G71" s="2">
        <v>101</v>
      </c>
      <c r="H71" s="2">
        <v>36</v>
      </c>
      <c r="I71" s="2">
        <v>28</v>
      </c>
    </row>
    <row r="72" spans="1:9" x14ac:dyDescent="0.25">
      <c r="A72" s="2">
        <v>65</v>
      </c>
      <c r="B72" s="1" t="s">
        <v>1353</v>
      </c>
      <c r="C72" s="3"/>
      <c r="D72" s="1" t="s">
        <v>1274</v>
      </c>
      <c r="E72" s="3" t="s">
        <v>11</v>
      </c>
      <c r="F72" s="2">
        <v>102</v>
      </c>
      <c r="G72" s="2">
        <v>95</v>
      </c>
      <c r="H72" s="2">
        <v>37</v>
      </c>
      <c r="I72" s="2">
        <v>28</v>
      </c>
    </row>
    <row r="73" spans="1:9" x14ac:dyDescent="0.25">
      <c r="A73" s="2">
        <v>66</v>
      </c>
      <c r="B73" s="1" t="s">
        <v>1328</v>
      </c>
      <c r="C73" s="3" t="s">
        <v>5</v>
      </c>
      <c r="D73" s="1" t="s">
        <v>1251</v>
      </c>
      <c r="E73" s="3" t="s">
        <v>3</v>
      </c>
      <c r="F73" s="2">
        <v>76</v>
      </c>
      <c r="G73" s="2">
        <v>88</v>
      </c>
      <c r="H73" s="2">
        <v>37</v>
      </c>
      <c r="I73" s="2">
        <v>29</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98.439393939393938</v>
      </c>
      <c r="C1" s="6" t="s">
        <v>1384</v>
      </c>
    </row>
    <row r="2" spans="1:9" x14ac:dyDescent="0.25">
      <c r="B2" s="5">
        <f>STDEV(G8:G73)</f>
        <v>12.261420156018801</v>
      </c>
      <c r="C2" s="6" t="s">
        <v>1385</v>
      </c>
    </row>
    <row r="3" spans="1:9" x14ac:dyDescent="0.25">
      <c r="B3" s="5"/>
      <c r="C3" s="6"/>
    </row>
    <row r="4" spans="1:9" x14ac:dyDescent="0.25">
      <c r="B4" s="5">
        <f>AVERAGE(F8:F73)</f>
        <v>93.63636363636364</v>
      </c>
      <c r="C4" s="6" t="s">
        <v>1386</v>
      </c>
    </row>
    <row r="5" spans="1:9" x14ac:dyDescent="0.25">
      <c r="B5" s="5">
        <f>STDEV(F8:F73)</f>
        <v>11.683830198692885</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c r="D8" s="1" t="s">
        <v>1315</v>
      </c>
      <c r="E8" s="3" t="s">
        <v>3</v>
      </c>
      <c r="F8" s="2">
        <v>84</v>
      </c>
      <c r="G8" s="2">
        <v>90</v>
      </c>
      <c r="H8" s="2">
        <v>0</v>
      </c>
      <c r="I8" s="2">
        <v>1</v>
      </c>
    </row>
    <row r="9" spans="1:9" x14ac:dyDescent="0.25">
      <c r="A9" s="2">
        <v>2</v>
      </c>
      <c r="B9" s="1" t="s">
        <v>1329</v>
      </c>
      <c r="C9" s="3" t="s">
        <v>5</v>
      </c>
      <c r="D9" s="1" t="s">
        <v>1285</v>
      </c>
      <c r="E9" s="3" t="s">
        <v>3</v>
      </c>
      <c r="F9" s="2">
        <v>83</v>
      </c>
      <c r="G9" s="2">
        <v>101</v>
      </c>
      <c r="H9" s="2">
        <v>0</v>
      </c>
      <c r="I9" s="2">
        <v>2</v>
      </c>
    </row>
    <row r="10" spans="1:9" x14ac:dyDescent="0.25">
      <c r="A10" s="2">
        <v>3</v>
      </c>
      <c r="B10" s="1" t="s">
        <v>1354</v>
      </c>
      <c r="C10" s="3" t="s">
        <v>5</v>
      </c>
      <c r="D10" s="1" t="s">
        <v>1269</v>
      </c>
      <c r="E10" s="3" t="s">
        <v>3</v>
      </c>
      <c r="F10" s="2">
        <v>81</v>
      </c>
      <c r="G10" s="2">
        <v>102</v>
      </c>
      <c r="H10" s="2">
        <v>0</v>
      </c>
      <c r="I10" s="2">
        <v>3</v>
      </c>
    </row>
    <row r="11" spans="1:9" x14ac:dyDescent="0.25">
      <c r="A11" s="2">
        <v>4</v>
      </c>
      <c r="B11" s="1" t="s">
        <v>1243</v>
      </c>
      <c r="C11" s="3"/>
      <c r="D11" s="1" t="s">
        <v>1280</v>
      </c>
      <c r="E11" s="3" t="s">
        <v>3</v>
      </c>
      <c r="F11" s="2">
        <v>86</v>
      </c>
      <c r="G11" s="2">
        <v>94</v>
      </c>
      <c r="H11" s="2">
        <v>0</v>
      </c>
      <c r="I11" s="2">
        <v>4</v>
      </c>
    </row>
    <row r="12" spans="1:9" x14ac:dyDescent="0.25">
      <c r="A12" s="2">
        <v>5</v>
      </c>
      <c r="B12" s="1" t="s">
        <v>1331</v>
      </c>
      <c r="C12" s="3" t="s">
        <v>5</v>
      </c>
      <c r="D12" s="1" t="s">
        <v>1280</v>
      </c>
      <c r="E12" s="3" t="s">
        <v>3</v>
      </c>
      <c r="F12" s="2">
        <v>92</v>
      </c>
      <c r="G12" s="2">
        <v>100</v>
      </c>
      <c r="H12" s="2">
        <v>0</v>
      </c>
      <c r="I12" s="2">
        <v>5</v>
      </c>
    </row>
    <row r="13" spans="1:9" x14ac:dyDescent="0.25">
      <c r="A13" s="2">
        <v>6</v>
      </c>
      <c r="B13" s="1" t="s">
        <v>1332</v>
      </c>
      <c r="C13" s="3" t="s">
        <v>5</v>
      </c>
      <c r="D13" s="1" t="s">
        <v>1264</v>
      </c>
      <c r="E13" s="3" t="s">
        <v>3</v>
      </c>
      <c r="F13" s="2">
        <v>85</v>
      </c>
      <c r="G13" s="2">
        <v>103</v>
      </c>
      <c r="H13" s="2">
        <v>0</v>
      </c>
      <c r="I13" s="2">
        <v>6</v>
      </c>
    </row>
    <row r="14" spans="1:9" x14ac:dyDescent="0.25">
      <c r="A14" s="2">
        <v>7</v>
      </c>
      <c r="B14" s="1" t="s">
        <v>1248</v>
      </c>
      <c r="C14" s="3"/>
      <c r="D14" s="1" t="s">
        <v>1240</v>
      </c>
      <c r="E14" s="3" t="s">
        <v>3</v>
      </c>
      <c r="F14" s="2">
        <v>96</v>
      </c>
      <c r="G14" s="2">
        <v>99</v>
      </c>
      <c r="H14" s="2">
        <v>0</v>
      </c>
      <c r="I14" s="2">
        <v>7</v>
      </c>
    </row>
    <row r="15" spans="1:9" x14ac:dyDescent="0.25">
      <c r="A15" s="2">
        <v>8</v>
      </c>
      <c r="B15" s="1" t="s">
        <v>1250</v>
      </c>
      <c r="C15" s="3"/>
      <c r="D15" s="1" t="s">
        <v>1272</v>
      </c>
      <c r="E15" s="3" t="s">
        <v>3</v>
      </c>
      <c r="F15" s="2">
        <v>72</v>
      </c>
      <c r="G15" s="2">
        <v>93</v>
      </c>
      <c r="H15" s="2">
        <v>0</v>
      </c>
      <c r="I15" s="2">
        <v>8</v>
      </c>
    </row>
    <row r="16" spans="1:9" x14ac:dyDescent="0.25">
      <c r="A16" s="2">
        <v>9</v>
      </c>
      <c r="B16" s="1" t="s">
        <v>1252</v>
      </c>
      <c r="C16" s="3"/>
      <c r="D16" s="1" t="s">
        <v>1283</v>
      </c>
      <c r="E16" s="3" t="s">
        <v>11</v>
      </c>
      <c r="F16" s="2">
        <v>93</v>
      </c>
      <c r="G16" s="2">
        <v>78</v>
      </c>
      <c r="H16" s="2">
        <v>1</v>
      </c>
      <c r="I16" s="2">
        <v>8</v>
      </c>
    </row>
    <row r="17" spans="1:9" x14ac:dyDescent="0.25">
      <c r="A17" s="2">
        <v>10</v>
      </c>
      <c r="B17" s="1" t="s">
        <v>1254</v>
      </c>
      <c r="C17" s="3" t="s">
        <v>5</v>
      </c>
      <c r="D17" s="1" t="s">
        <v>1234</v>
      </c>
      <c r="E17" s="3" t="s">
        <v>3</v>
      </c>
      <c r="F17" s="2">
        <v>64</v>
      </c>
      <c r="G17" s="2">
        <v>78</v>
      </c>
      <c r="H17" s="2">
        <v>1</v>
      </c>
      <c r="I17" s="2">
        <v>9</v>
      </c>
    </row>
    <row r="18" spans="1:9" x14ac:dyDescent="0.25">
      <c r="A18" s="2">
        <v>11</v>
      </c>
      <c r="B18" s="1" t="s">
        <v>1255</v>
      </c>
      <c r="C18" s="3" t="s">
        <v>5</v>
      </c>
      <c r="D18" s="1" t="s">
        <v>1278</v>
      </c>
      <c r="E18" s="3" t="s">
        <v>3</v>
      </c>
      <c r="F18" s="2">
        <v>89</v>
      </c>
      <c r="G18" s="2">
        <v>120</v>
      </c>
      <c r="H18" s="2">
        <v>1</v>
      </c>
      <c r="I18" s="2">
        <v>10</v>
      </c>
    </row>
    <row r="19" spans="1:9" x14ac:dyDescent="0.25">
      <c r="A19" s="2">
        <v>12</v>
      </c>
      <c r="B19" s="1" t="s">
        <v>1257</v>
      </c>
      <c r="C19" s="3"/>
      <c r="D19" s="1" t="s">
        <v>1278</v>
      </c>
      <c r="E19" s="3" t="s">
        <v>3</v>
      </c>
      <c r="F19" s="2">
        <v>90</v>
      </c>
      <c r="G19" s="2">
        <v>103</v>
      </c>
      <c r="H19" s="2">
        <v>1</v>
      </c>
      <c r="I19" s="2">
        <v>11</v>
      </c>
    </row>
    <row r="20" spans="1:9" x14ac:dyDescent="0.25">
      <c r="A20" s="2">
        <v>13</v>
      </c>
      <c r="B20" s="1" t="s">
        <v>1259</v>
      </c>
      <c r="C20" s="3"/>
      <c r="D20" s="1" t="s">
        <v>1245</v>
      </c>
      <c r="E20" s="3" t="s">
        <v>3</v>
      </c>
      <c r="F20" s="2">
        <v>106</v>
      </c>
      <c r="G20" s="2">
        <v>114</v>
      </c>
      <c r="H20" s="2">
        <v>1</v>
      </c>
      <c r="I20" s="2">
        <v>12</v>
      </c>
    </row>
    <row r="21" spans="1:9" x14ac:dyDescent="0.25">
      <c r="A21" s="2">
        <v>14</v>
      </c>
      <c r="B21" s="1" t="s">
        <v>1336</v>
      </c>
      <c r="C21" s="3"/>
      <c r="D21" s="1" t="s">
        <v>1291</v>
      </c>
      <c r="E21" s="3" t="s">
        <v>11</v>
      </c>
      <c r="F21" s="2">
        <v>105</v>
      </c>
      <c r="G21" s="2">
        <v>102</v>
      </c>
      <c r="H21" s="2">
        <v>2</v>
      </c>
      <c r="I21" s="2">
        <v>12</v>
      </c>
    </row>
    <row r="22" spans="1:9" x14ac:dyDescent="0.25">
      <c r="A22" s="2">
        <v>15</v>
      </c>
      <c r="B22" s="1" t="s">
        <v>1263</v>
      </c>
      <c r="C22" s="3"/>
      <c r="D22" s="1" t="s">
        <v>1242</v>
      </c>
      <c r="E22" s="3" t="s">
        <v>3</v>
      </c>
      <c r="F22" s="2">
        <v>104</v>
      </c>
      <c r="G22" s="2">
        <v>108</v>
      </c>
      <c r="H22" s="2">
        <v>2</v>
      </c>
      <c r="I22" s="2">
        <v>13</v>
      </c>
    </row>
    <row r="23" spans="1:9" x14ac:dyDescent="0.25">
      <c r="A23" s="2">
        <v>16</v>
      </c>
      <c r="B23" s="1" t="s">
        <v>1265</v>
      </c>
      <c r="C23" s="3"/>
      <c r="D23" s="1" t="s">
        <v>1280</v>
      </c>
      <c r="E23" s="3" t="s">
        <v>3</v>
      </c>
      <c r="F23" s="2">
        <v>94</v>
      </c>
      <c r="G23" s="2">
        <v>100</v>
      </c>
      <c r="H23" s="2">
        <v>2</v>
      </c>
      <c r="I23" s="2">
        <v>14</v>
      </c>
    </row>
    <row r="24" spans="1:9" x14ac:dyDescent="0.25">
      <c r="A24" s="2">
        <v>17</v>
      </c>
      <c r="B24" s="1" t="s">
        <v>1355</v>
      </c>
      <c r="C24" s="3" t="s">
        <v>5</v>
      </c>
      <c r="D24" s="1" t="s">
        <v>1278</v>
      </c>
      <c r="E24" s="3" t="s">
        <v>3</v>
      </c>
      <c r="F24" s="2">
        <v>83</v>
      </c>
      <c r="G24" s="2">
        <v>103</v>
      </c>
      <c r="H24" s="2">
        <v>2</v>
      </c>
      <c r="I24" s="2">
        <v>15</v>
      </c>
    </row>
    <row r="25" spans="1:9" x14ac:dyDescent="0.25">
      <c r="A25" s="2">
        <v>18</v>
      </c>
      <c r="B25" s="1" t="s">
        <v>1267</v>
      </c>
      <c r="C25" s="3"/>
      <c r="D25" s="1" t="s">
        <v>1274</v>
      </c>
      <c r="E25" s="3" t="s">
        <v>11</v>
      </c>
      <c r="F25" s="2">
        <v>92</v>
      </c>
      <c r="G25" s="2">
        <v>75</v>
      </c>
      <c r="H25" s="2">
        <v>3</v>
      </c>
      <c r="I25" s="2">
        <v>15</v>
      </c>
    </row>
    <row r="26" spans="1:9" x14ac:dyDescent="0.25">
      <c r="A26" s="2">
        <v>19</v>
      </c>
      <c r="B26" s="1" t="s">
        <v>1339</v>
      </c>
      <c r="C26" s="3" t="s">
        <v>5</v>
      </c>
      <c r="D26" s="1" t="s">
        <v>1245</v>
      </c>
      <c r="E26" s="3" t="s">
        <v>3</v>
      </c>
      <c r="F26" s="2">
        <v>76</v>
      </c>
      <c r="G26" s="2">
        <v>103</v>
      </c>
      <c r="H26" s="2">
        <v>3</v>
      </c>
      <c r="I26" s="2">
        <v>16</v>
      </c>
    </row>
    <row r="27" spans="1:9" x14ac:dyDescent="0.25">
      <c r="A27" s="2">
        <v>20</v>
      </c>
      <c r="B27" s="1" t="s">
        <v>1268</v>
      </c>
      <c r="C27" s="3" t="s">
        <v>5</v>
      </c>
      <c r="D27" s="1" t="s">
        <v>1274</v>
      </c>
      <c r="E27" s="3" t="s">
        <v>11</v>
      </c>
      <c r="F27" s="2">
        <v>102</v>
      </c>
      <c r="G27" s="2">
        <v>99</v>
      </c>
      <c r="H27" s="2">
        <v>4</v>
      </c>
      <c r="I27" s="2">
        <v>16</v>
      </c>
    </row>
    <row r="28" spans="1:9" x14ac:dyDescent="0.25">
      <c r="A28" s="2">
        <v>21</v>
      </c>
      <c r="B28" s="1" t="s">
        <v>1366</v>
      </c>
      <c r="C28" s="3"/>
      <c r="D28" s="1" t="s">
        <v>1234</v>
      </c>
      <c r="E28" s="3" t="s">
        <v>3</v>
      </c>
      <c r="F28" s="2">
        <v>88</v>
      </c>
      <c r="G28" s="2">
        <v>98</v>
      </c>
      <c r="H28" s="2">
        <v>4</v>
      </c>
      <c r="I28" s="2">
        <v>17</v>
      </c>
    </row>
    <row r="29" spans="1:9" x14ac:dyDescent="0.25">
      <c r="A29" s="2">
        <v>22</v>
      </c>
      <c r="B29" s="1" t="s">
        <v>1356</v>
      </c>
      <c r="C29" s="3" t="s">
        <v>5</v>
      </c>
      <c r="D29" s="1" t="s">
        <v>1264</v>
      </c>
      <c r="E29" s="3" t="s">
        <v>3</v>
      </c>
      <c r="F29" s="2">
        <v>103</v>
      </c>
      <c r="G29" s="2">
        <v>109</v>
      </c>
      <c r="H29" s="2">
        <v>4</v>
      </c>
      <c r="I29" s="2">
        <v>18</v>
      </c>
    </row>
    <row r="30" spans="1:9" x14ac:dyDescent="0.25">
      <c r="A30" s="2">
        <v>23</v>
      </c>
      <c r="B30" s="1" t="s">
        <v>1275</v>
      </c>
      <c r="C30" s="3" t="s">
        <v>5</v>
      </c>
      <c r="D30" s="1" t="s">
        <v>1283</v>
      </c>
      <c r="E30" s="3" t="s">
        <v>3</v>
      </c>
      <c r="F30" s="2">
        <v>89</v>
      </c>
      <c r="G30" s="2">
        <v>106</v>
      </c>
      <c r="H30" s="2">
        <v>4</v>
      </c>
      <c r="I30" s="2">
        <v>19</v>
      </c>
    </row>
    <row r="31" spans="1:9" x14ac:dyDescent="0.25">
      <c r="A31" s="2">
        <v>24</v>
      </c>
      <c r="B31" s="1" t="s">
        <v>1276</v>
      </c>
      <c r="C31" s="3"/>
      <c r="D31" s="1" t="s">
        <v>1258</v>
      </c>
      <c r="E31" s="3" t="s">
        <v>3</v>
      </c>
      <c r="F31" s="2">
        <v>81</v>
      </c>
      <c r="G31" s="2">
        <v>107</v>
      </c>
      <c r="H31" s="2">
        <v>4</v>
      </c>
      <c r="I31" s="2">
        <v>20</v>
      </c>
    </row>
    <row r="32" spans="1:9" x14ac:dyDescent="0.25">
      <c r="A32" s="2">
        <v>25</v>
      </c>
      <c r="B32" s="1" t="s">
        <v>1277</v>
      </c>
      <c r="C32" s="3"/>
      <c r="D32" s="1" t="s">
        <v>1283</v>
      </c>
      <c r="E32" s="3" t="s">
        <v>11</v>
      </c>
      <c r="F32" s="2">
        <v>111</v>
      </c>
      <c r="G32" s="2">
        <v>108</v>
      </c>
      <c r="H32" s="2">
        <v>5</v>
      </c>
      <c r="I32" s="2">
        <v>20</v>
      </c>
    </row>
    <row r="33" spans="1:9" x14ac:dyDescent="0.25">
      <c r="A33" s="2">
        <v>26</v>
      </c>
      <c r="B33" s="1" t="s">
        <v>1341</v>
      </c>
      <c r="C33" s="3"/>
      <c r="D33" s="1" t="s">
        <v>1240</v>
      </c>
      <c r="E33" s="3" t="s">
        <v>3</v>
      </c>
      <c r="F33" s="2">
        <v>93</v>
      </c>
      <c r="G33" s="2">
        <v>107</v>
      </c>
      <c r="H33" s="2">
        <v>5</v>
      </c>
      <c r="I33" s="2">
        <v>21</v>
      </c>
    </row>
    <row r="34" spans="1:9" x14ac:dyDescent="0.25">
      <c r="A34" s="2">
        <v>27</v>
      </c>
      <c r="B34" s="1" t="s">
        <v>1281</v>
      </c>
      <c r="C34" s="3"/>
      <c r="D34" s="1" t="s">
        <v>1262</v>
      </c>
      <c r="E34" s="3" t="s">
        <v>3</v>
      </c>
      <c r="F34" s="2">
        <v>89</v>
      </c>
      <c r="G34" s="2">
        <v>106</v>
      </c>
      <c r="H34" s="2">
        <v>5</v>
      </c>
      <c r="I34" s="2">
        <v>22</v>
      </c>
    </row>
    <row r="35" spans="1:9" x14ac:dyDescent="0.25">
      <c r="A35" s="2">
        <v>28</v>
      </c>
      <c r="B35" s="1" t="s">
        <v>1282</v>
      </c>
      <c r="C35" s="3" t="s">
        <v>5</v>
      </c>
      <c r="D35" s="1" t="s">
        <v>1296</v>
      </c>
      <c r="E35" s="3" t="s">
        <v>11</v>
      </c>
      <c r="F35" s="2">
        <v>98</v>
      </c>
      <c r="G35" s="2">
        <v>77</v>
      </c>
      <c r="H35" s="2">
        <v>6</v>
      </c>
      <c r="I35" s="2">
        <v>22</v>
      </c>
    </row>
    <row r="36" spans="1:9" x14ac:dyDescent="0.25">
      <c r="A36" s="2">
        <v>29</v>
      </c>
      <c r="B36" s="1" t="s">
        <v>1284</v>
      </c>
      <c r="C36" s="3" t="s">
        <v>5</v>
      </c>
      <c r="D36" s="1" t="s">
        <v>1247</v>
      </c>
      <c r="E36" s="3" t="s">
        <v>11</v>
      </c>
      <c r="F36" s="2">
        <v>124</v>
      </c>
      <c r="G36" s="2">
        <v>109</v>
      </c>
      <c r="H36" s="2">
        <v>7</v>
      </c>
      <c r="I36" s="2">
        <v>22</v>
      </c>
    </row>
    <row r="37" spans="1:9" x14ac:dyDescent="0.25">
      <c r="A37" s="2">
        <v>30</v>
      </c>
      <c r="B37" s="1" t="s">
        <v>1343</v>
      </c>
      <c r="C37" s="3" t="s">
        <v>5</v>
      </c>
      <c r="D37" s="1" t="s">
        <v>1258</v>
      </c>
      <c r="E37" s="3" t="s">
        <v>3</v>
      </c>
      <c r="F37" s="2">
        <v>84</v>
      </c>
      <c r="G37" s="2">
        <v>102</v>
      </c>
      <c r="H37" s="2">
        <v>7</v>
      </c>
      <c r="I37" s="2">
        <v>23</v>
      </c>
    </row>
    <row r="38" spans="1:9" x14ac:dyDescent="0.25">
      <c r="A38" s="2">
        <v>31</v>
      </c>
      <c r="B38" s="1" t="s">
        <v>1286</v>
      </c>
      <c r="C38" s="3" t="s">
        <v>5</v>
      </c>
      <c r="D38" s="1" t="s">
        <v>1238</v>
      </c>
      <c r="E38" s="3" t="s">
        <v>3</v>
      </c>
      <c r="F38" s="2">
        <v>100</v>
      </c>
      <c r="G38" s="2">
        <v>114</v>
      </c>
      <c r="H38" s="2">
        <v>7</v>
      </c>
      <c r="I38" s="2">
        <v>24</v>
      </c>
    </row>
    <row r="39" spans="1:9" x14ac:dyDescent="0.25">
      <c r="A39" s="2">
        <v>32</v>
      </c>
      <c r="B39" s="1" t="s">
        <v>1288</v>
      </c>
      <c r="C39" s="3" t="s">
        <v>5</v>
      </c>
      <c r="D39" s="1" t="s">
        <v>1253</v>
      </c>
      <c r="E39" s="3" t="s">
        <v>3</v>
      </c>
      <c r="F39" s="2">
        <v>88</v>
      </c>
      <c r="G39" s="2">
        <v>104</v>
      </c>
      <c r="H39" s="2">
        <v>7</v>
      </c>
      <c r="I39" s="2">
        <v>25</v>
      </c>
    </row>
    <row r="40" spans="1:9" x14ac:dyDescent="0.25">
      <c r="A40" s="2">
        <v>33</v>
      </c>
      <c r="B40" s="1" t="s">
        <v>1289</v>
      </c>
      <c r="C40" s="3"/>
      <c r="D40" s="1" t="s">
        <v>1236</v>
      </c>
      <c r="E40" s="3" t="s">
        <v>3</v>
      </c>
      <c r="F40" s="2">
        <v>107</v>
      </c>
      <c r="G40" s="2">
        <v>115</v>
      </c>
      <c r="H40" s="2">
        <v>7</v>
      </c>
      <c r="I40" s="2">
        <v>26</v>
      </c>
    </row>
    <row r="41" spans="1:9" x14ac:dyDescent="0.25">
      <c r="A41" s="2">
        <v>34</v>
      </c>
      <c r="B41" s="1" t="s">
        <v>1359</v>
      </c>
      <c r="C41" s="3" t="s">
        <v>5</v>
      </c>
      <c r="D41" s="1" t="s">
        <v>1269</v>
      </c>
      <c r="E41" s="3" t="s">
        <v>3</v>
      </c>
      <c r="F41" s="2">
        <v>118</v>
      </c>
      <c r="G41" s="2">
        <v>119</v>
      </c>
      <c r="H41" s="2">
        <v>7</v>
      </c>
      <c r="I41" s="2">
        <v>27</v>
      </c>
    </row>
    <row r="42" spans="1:9" x14ac:dyDescent="0.25">
      <c r="A42" s="2">
        <v>35</v>
      </c>
      <c r="B42" s="1" t="s">
        <v>1292</v>
      </c>
      <c r="C42" s="3"/>
      <c r="D42" s="1" t="s">
        <v>1264</v>
      </c>
      <c r="E42" s="3" t="s">
        <v>3</v>
      </c>
      <c r="F42" s="2">
        <v>95</v>
      </c>
      <c r="G42" s="2">
        <v>102</v>
      </c>
      <c r="H42" s="2">
        <v>7</v>
      </c>
      <c r="I42" s="2">
        <v>28</v>
      </c>
    </row>
    <row r="43" spans="1:9" x14ac:dyDescent="0.25">
      <c r="A43" s="2">
        <v>36</v>
      </c>
      <c r="B43" s="1" t="s">
        <v>1380</v>
      </c>
      <c r="C43" s="3"/>
      <c r="D43" s="1" t="s">
        <v>1256</v>
      </c>
      <c r="E43" s="3" t="s">
        <v>11</v>
      </c>
      <c r="F43" s="2">
        <v>101</v>
      </c>
      <c r="G43" s="2">
        <v>98</v>
      </c>
      <c r="H43" s="2">
        <v>8</v>
      </c>
      <c r="I43" s="2">
        <v>28</v>
      </c>
    </row>
    <row r="44" spans="1:9" x14ac:dyDescent="0.25">
      <c r="A44" s="2">
        <v>37</v>
      </c>
      <c r="B44" s="1" t="s">
        <v>1369</v>
      </c>
      <c r="C44" s="3"/>
      <c r="D44" s="1" t="s">
        <v>1249</v>
      </c>
      <c r="E44" s="3" t="s">
        <v>3</v>
      </c>
      <c r="F44" s="2">
        <v>100</v>
      </c>
      <c r="G44" s="2">
        <v>120</v>
      </c>
      <c r="H44" s="2">
        <v>8</v>
      </c>
      <c r="I44" s="2">
        <v>29</v>
      </c>
    </row>
    <row r="45" spans="1:9" x14ac:dyDescent="0.25">
      <c r="A45" s="2">
        <v>38</v>
      </c>
      <c r="B45" s="1" t="s">
        <v>1297</v>
      </c>
      <c r="C45" s="3"/>
      <c r="D45" s="1" t="s">
        <v>1330</v>
      </c>
      <c r="E45" s="3" t="s">
        <v>11</v>
      </c>
      <c r="F45" s="2">
        <v>106</v>
      </c>
      <c r="G45" s="2">
        <v>101</v>
      </c>
      <c r="H45" s="2">
        <v>9</v>
      </c>
      <c r="I45" s="2">
        <v>29</v>
      </c>
    </row>
    <row r="46" spans="1:9" x14ac:dyDescent="0.25">
      <c r="A46" s="2">
        <v>39</v>
      </c>
      <c r="B46" s="1" t="s">
        <v>1360</v>
      </c>
      <c r="C46" s="3"/>
      <c r="D46" s="1" t="s">
        <v>1247</v>
      </c>
      <c r="E46" s="3" t="s">
        <v>3</v>
      </c>
      <c r="F46" s="2">
        <v>99</v>
      </c>
      <c r="G46" s="2">
        <v>110</v>
      </c>
      <c r="H46" s="2">
        <v>9</v>
      </c>
      <c r="I46" s="2">
        <v>30</v>
      </c>
    </row>
    <row r="47" spans="1:9" x14ac:dyDescent="0.25">
      <c r="A47" s="2">
        <v>40</v>
      </c>
      <c r="B47" s="1" t="s">
        <v>1344</v>
      </c>
      <c r="C47" s="3" t="s">
        <v>5</v>
      </c>
      <c r="D47" s="1" t="s">
        <v>1321</v>
      </c>
      <c r="E47" s="3" t="s">
        <v>3</v>
      </c>
      <c r="F47" s="2">
        <v>97</v>
      </c>
      <c r="G47" s="2">
        <v>112</v>
      </c>
      <c r="H47" s="2">
        <v>9</v>
      </c>
      <c r="I47" s="2">
        <v>31</v>
      </c>
    </row>
    <row r="48" spans="1:9" x14ac:dyDescent="0.25">
      <c r="A48" s="2">
        <v>41</v>
      </c>
      <c r="B48" s="1" t="s">
        <v>1301</v>
      </c>
      <c r="C48" s="3" t="s">
        <v>5</v>
      </c>
      <c r="D48" s="1" t="s">
        <v>1260</v>
      </c>
      <c r="E48" s="3" t="s">
        <v>3</v>
      </c>
      <c r="F48" s="2">
        <v>98</v>
      </c>
      <c r="G48" s="2">
        <v>107</v>
      </c>
      <c r="H48" s="2">
        <v>9</v>
      </c>
      <c r="I48" s="2">
        <v>32</v>
      </c>
    </row>
    <row r="49" spans="1:9" x14ac:dyDescent="0.25">
      <c r="A49" s="2">
        <v>42</v>
      </c>
      <c r="B49" s="1" t="s">
        <v>1383</v>
      </c>
      <c r="C49" s="3" t="s">
        <v>5</v>
      </c>
      <c r="D49" s="1" t="s">
        <v>1303</v>
      </c>
      <c r="E49" s="3" t="s">
        <v>11</v>
      </c>
      <c r="F49" s="2">
        <v>99</v>
      </c>
      <c r="G49" s="2">
        <v>89</v>
      </c>
      <c r="H49" s="2">
        <v>10</v>
      </c>
      <c r="I49" s="2">
        <v>32</v>
      </c>
    </row>
    <row r="50" spans="1:9" x14ac:dyDescent="0.25">
      <c r="A50" s="2">
        <v>43</v>
      </c>
      <c r="B50" s="1" t="s">
        <v>1304</v>
      </c>
      <c r="C50" s="3" t="s">
        <v>5</v>
      </c>
      <c r="D50" s="1" t="s">
        <v>1285</v>
      </c>
      <c r="E50" s="3" t="s">
        <v>3</v>
      </c>
      <c r="F50" s="2">
        <v>88</v>
      </c>
      <c r="G50" s="2">
        <v>102</v>
      </c>
      <c r="H50" s="2">
        <v>10</v>
      </c>
      <c r="I50" s="2">
        <v>33</v>
      </c>
    </row>
    <row r="51" spans="1:9" x14ac:dyDescent="0.25">
      <c r="A51" s="2">
        <v>44</v>
      </c>
      <c r="B51" s="1" t="s">
        <v>1305</v>
      </c>
      <c r="C51" s="3" t="s">
        <v>5</v>
      </c>
      <c r="D51" s="1" t="s">
        <v>1251</v>
      </c>
      <c r="E51" s="3" t="s">
        <v>3</v>
      </c>
      <c r="F51" s="2">
        <v>92</v>
      </c>
      <c r="G51" s="2">
        <v>97</v>
      </c>
      <c r="H51" s="2">
        <v>10</v>
      </c>
      <c r="I51" s="2">
        <v>34</v>
      </c>
    </row>
    <row r="52" spans="1:9" x14ac:dyDescent="0.25">
      <c r="A52" s="2">
        <v>45</v>
      </c>
      <c r="B52" s="1" t="s">
        <v>1307</v>
      </c>
      <c r="C52" s="3" t="s">
        <v>5</v>
      </c>
      <c r="D52" s="1" t="s">
        <v>1315</v>
      </c>
      <c r="E52" s="3" t="s">
        <v>11</v>
      </c>
      <c r="F52" s="2">
        <v>108</v>
      </c>
      <c r="G52" s="2">
        <v>89</v>
      </c>
      <c r="H52" s="2">
        <v>11</v>
      </c>
      <c r="I52" s="2">
        <v>34</v>
      </c>
    </row>
    <row r="53" spans="1:9" x14ac:dyDescent="0.25">
      <c r="A53" s="2">
        <v>46</v>
      </c>
      <c r="B53" s="1" t="s">
        <v>1373</v>
      </c>
      <c r="C53" s="3"/>
      <c r="D53" s="1" t="s">
        <v>1266</v>
      </c>
      <c r="E53" s="3" t="s">
        <v>3</v>
      </c>
      <c r="F53" s="2">
        <v>83</v>
      </c>
      <c r="G53" s="2">
        <v>85</v>
      </c>
      <c r="H53" s="2">
        <v>11</v>
      </c>
      <c r="I53" s="2">
        <v>35</v>
      </c>
    </row>
    <row r="54" spans="1:9" x14ac:dyDescent="0.25">
      <c r="A54" s="2">
        <v>47</v>
      </c>
      <c r="B54" s="1" t="s">
        <v>1346</v>
      </c>
      <c r="C54" s="3"/>
      <c r="D54" s="1" t="s">
        <v>1285</v>
      </c>
      <c r="E54" s="3" t="s">
        <v>3</v>
      </c>
      <c r="F54" s="2">
        <v>92</v>
      </c>
      <c r="G54" s="2">
        <v>95</v>
      </c>
      <c r="H54" s="2">
        <v>11</v>
      </c>
      <c r="I54" s="2">
        <v>36</v>
      </c>
    </row>
    <row r="55" spans="1:9" x14ac:dyDescent="0.25">
      <c r="A55" s="2">
        <v>48</v>
      </c>
      <c r="B55" s="1" t="s">
        <v>1309</v>
      </c>
      <c r="C55" s="3" t="s">
        <v>5</v>
      </c>
      <c r="D55" s="1" t="s">
        <v>1280</v>
      </c>
      <c r="E55" s="3" t="s">
        <v>3</v>
      </c>
      <c r="F55" s="2">
        <v>76</v>
      </c>
      <c r="G55" s="2">
        <v>88</v>
      </c>
      <c r="H55" s="2">
        <v>11</v>
      </c>
      <c r="I55" s="2">
        <v>37</v>
      </c>
    </row>
    <row r="56" spans="1:9" x14ac:dyDescent="0.25">
      <c r="A56" s="2">
        <v>49</v>
      </c>
      <c r="B56" s="1" t="s">
        <v>1347</v>
      </c>
      <c r="C56" s="3"/>
      <c r="D56" s="1" t="s">
        <v>1296</v>
      </c>
      <c r="E56" s="3" t="s">
        <v>3</v>
      </c>
      <c r="F56" s="2">
        <v>77</v>
      </c>
      <c r="G56" s="2">
        <v>79</v>
      </c>
      <c r="H56" s="2">
        <v>11</v>
      </c>
      <c r="I56" s="2">
        <v>38</v>
      </c>
    </row>
    <row r="57" spans="1:9" x14ac:dyDescent="0.25">
      <c r="A57" s="2">
        <v>50</v>
      </c>
      <c r="B57" s="1" t="s">
        <v>1311</v>
      </c>
      <c r="C57" s="3" t="s">
        <v>5</v>
      </c>
      <c r="D57" s="1" t="s">
        <v>1266</v>
      </c>
      <c r="E57" s="3" t="s">
        <v>3</v>
      </c>
      <c r="F57" s="2">
        <v>89</v>
      </c>
      <c r="G57" s="2">
        <v>93</v>
      </c>
      <c r="H57" s="2">
        <v>11</v>
      </c>
      <c r="I57" s="2">
        <v>39</v>
      </c>
    </row>
    <row r="58" spans="1:9" x14ac:dyDescent="0.25">
      <c r="A58" s="2">
        <v>51</v>
      </c>
      <c r="B58" s="1" t="s">
        <v>1349</v>
      </c>
      <c r="C58" s="3"/>
      <c r="D58" s="1" t="s">
        <v>1278</v>
      </c>
      <c r="E58" s="3" t="s">
        <v>11</v>
      </c>
      <c r="F58" s="2">
        <v>97</v>
      </c>
      <c r="G58" s="2">
        <v>76</v>
      </c>
      <c r="H58" s="2">
        <v>12</v>
      </c>
      <c r="I58" s="2">
        <v>39</v>
      </c>
    </row>
    <row r="59" spans="1:9" x14ac:dyDescent="0.25">
      <c r="A59" s="2">
        <v>52</v>
      </c>
      <c r="B59" s="1" t="s">
        <v>1313</v>
      </c>
      <c r="C59" s="3" t="s">
        <v>5</v>
      </c>
      <c r="D59" s="1" t="s">
        <v>1283</v>
      </c>
      <c r="E59" s="3" t="s">
        <v>3</v>
      </c>
      <c r="F59" s="2">
        <v>92</v>
      </c>
      <c r="G59" s="2">
        <v>99</v>
      </c>
      <c r="H59" s="2">
        <v>12</v>
      </c>
      <c r="I59" s="2">
        <v>40</v>
      </c>
    </row>
    <row r="60" spans="1:9" x14ac:dyDescent="0.25">
      <c r="A60" s="2">
        <v>53</v>
      </c>
      <c r="B60" s="1" t="s">
        <v>1377</v>
      </c>
      <c r="C60" s="3"/>
      <c r="D60" s="1" t="s">
        <v>1269</v>
      </c>
      <c r="E60" s="3" t="s">
        <v>3</v>
      </c>
      <c r="F60" s="2">
        <v>98</v>
      </c>
      <c r="G60" s="2">
        <v>112</v>
      </c>
      <c r="H60" s="2">
        <v>12</v>
      </c>
      <c r="I60" s="2">
        <v>41</v>
      </c>
    </row>
    <row r="61" spans="1:9" x14ac:dyDescent="0.25">
      <c r="A61" s="2">
        <v>54</v>
      </c>
      <c r="B61" s="1" t="s">
        <v>1316</v>
      </c>
      <c r="C61" s="3"/>
      <c r="D61" s="1" t="s">
        <v>1266</v>
      </c>
      <c r="E61" s="3" t="s">
        <v>3</v>
      </c>
      <c r="F61" s="2">
        <v>96</v>
      </c>
      <c r="G61" s="2">
        <v>109</v>
      </c>
      <c r="H61" s="2">
        <v>12</v>
      </c>
      <c r="I61" s="2">
        <v>42</v>
      </c>
    </row>
    <row r="62" spans="1:9" x14ac:dyDescent="0.25">
      <c r="A62" s="2">
        <v>55</v>
      </c>
      <c r="B62" s="1" t="s">
        <v>1350</v>
      </c>
      <c r="C62" s="3" t="s">
        <v>5</v>
      </c>
      <c r="D62" s="1" t="s">
        <v>1296</v>
      </c>
      <c r="E62" s="3" t="s">
        <v>3</v>
      </c>
      <c r="F62" s="2">
        <v>94</v>
      </c>
      <c r="G62" s="2">
        <v>99</v>
      </c>
      <c r="H62" s="2">
        <v>12</v>
      </c>
      <c r="I62" s="2">
        <v>43</v>
      </c>
    </row>
    <row r="63" spans="1:9" x14ac:dyDescent="0.25">
      <c r="A63" s="2">
        <v>56</v>
      </c>
      <c r="B63" s="1" t="s">
        <v>1317</v>
      </c>
      <c r="C63" s="3" t="s">
        <v>5</v>
      </c>
      <c r="D63" s="1" t="s">
        <v>1315</v>
      </c>
      <c r="E63" s="3" t="s">
        <v>3</v>
      </c>
      <c r="F63" s="2">
        <v>98</v>
      </c>
      <c r="G63" s="2">
        <v>110</v>
      </c>
      <c r="H63" s="2">
        <v>12</v>
      </c>
      <c r="I63" s="2">
        <v>44</v>
      </c>
    </row>
    <row r="64" spans="1:9" x14ac:dyDescent="0.25">
      <c r="A64" s="2">
        <v>57</v>
      </c>
      <c r="B64" s="1" t="s">
        <v>1319</v>
      </c>
      <c r="C64" s="3" t="s">
        <v>5</v>
      </c>
      <c r="D64" s="1" t="s">
        <v>1274</v>
      </c>
      <c r="E64" s="3" t="s">
        <v>11</v>
      </c>
      <c r="F64" s="2">
        <v>113</v>
      </c>
      <c r="G64" s="2">
        <v>85</v>
      </c>
      <c r="H64" s="2">
        <v>13</v>
      </c>
      <c r="I64" s="2">
        <v>44</v>
      </c>
    </row>
    <row r="65" spans="1:9" x14ac:dyDescent="0.25">
      <c r="A65" s="2">
        <v>58</v>
      </c>
      <c r="B65" s="1" t="s">
        <v>1352</v>
      </c>
      <c r="C65" s="3"/>
      <c r="D65" s="1" t="s">
        <v>1264</v>
      </c>
      <c r="E65" s="3" t="s">
        <v>11</v>
      </c>
      <c r="F65" s="2">
        <v>93</v>
      </c>
      <c r="G65" s="2">
        <v>85</v>
      </c>
      <c r="H65" s="2">
        <v>14</v>
      </c>
      <c r="I65" s="2">
        <v>44</v>
      </c>
    </row>
    <row r="66" spans="1:9" x14ac:dyDescent="0.25">
      <c r="A66" s="2">
        <v>59</v>
      </c>
      <c r="B66" s="1" t="s">
        <v>1322</v>
      </c>
      <c r="C66" s="3" t="s">
        <v>5</v>
      </c>
      <c r="D66" s="1" t="s">
        <v>1240</v>
      </c>
      <c r="E66" s="3" t="s">
        <v>3</v>
      </c>
      <c r="F66" s="2">
        <v>65</v>
      </c>
      <c r="G66" s="2">
        <v>103</v>
      </c>
      <c r="H66" s="2">
        <v>14</v>
      </c>
      <c r="I66" s="2">
        <v>45</v>
      </c>
    </row>
    <row r="67" spans="1:9" x14ac:dyDescent="0.25">
      <c r="A67" s="2">
        <v>60</v>
      </c>
      <c r="B67" s="1" t="s">
        <v>1362</v>
      </c>
      <c r="C67" s="3"/>
      <c r="D67" s="1" t="s">
        <v>1256</v>
      </c>
      <c r="E67" s="3" t="s">
        <v>3</v>
      </c>
      <c r="F67" s="2">
        <v>89</v>
      </c>
      <c r="G67" s="2">
        <v>98</v>
      </c>
      <c r="H67" s="2">
        <v>14</v>
      </c>
      <c r="I67" s="2">
        <v>46</v>
      </c>
    </row>
    <row r="68" spans="1:9" x14ac:dyDescent="0.25">
      <c r="A68" s="2">
        <v>61</v>
      </c>
      <c r="B68" s="1" t="s">
        <v>1363</v>
      </c>
      <c r="C68" s="3" t="s">
        <v>5</v>
      </c>
      <c r="D68" s="1" t="s">
        <v>1234</v>
      </c>
      <c r="E68" s="3" t="s">
        <v>11</v>
      </c>
      <c r="F68" s="2">
        <v>87</v>
      </c>
      <c r="G68" s="2">
        <v>84</v>
      </c>
      <c r="H68" s="2">
        <v>15</v>
      </c>
      <c r="I68" s="2">
        <v>46</v>
      </c>
    </row>
    <row r="69" spans="1:9" x14ac:dyDescent="0.25">
      <c r="A69" s="2">
        <v>62</v>
      </c>
      <c r="B69" s="1" t="s">
        <v>1325</v>
      </c>
      <c r="C69" s="3"/>
      <c r="D69" s="1" t="s">
        <v>1269</v>
      </c>
      <c r="E69" s="3" t="s">
        <v>11</v>
      </c>
      <c r="F69" s="2">
        <v>121</v>
      </c>
      <c r="G69" s="2">
        <v>112</v>
      </c>
      <c r="H69" s="2">
        <v>16</v>
      </c>
      <c r="I69" s="2">
        <v>46</v>
      </c>
    </row>
    <row r="70" spans="1:9" x14ac:dyDescent="0.25">
      <c r="A70" s="2">
        <v>63</v>
      </c>
      <c r="B70" s="1" t="s">
        <v>1364</v>
      </c>
      <c r="C70" s="3" t="s">
        <v>5</v>
      </c>
      <c r="D70" s="1" t="s">
        <v>1262</v>
      </c>
      <c r="E70" s="3" t="s">
        <v>11</v>
      </c>
      <c r="F70" s="2">
        <v>86</v>
      </c>
      <c r="G70" s="2">
        <v>84</v>
      </c>
      <c r="H70" s="2">
        <v>17</v>
      </c>
      <c r="I70" s="2">
        <v>46</v>
      </c>
    </row>
    <row r="71" spans="1:9" x14ac:dyDescent="0.25">
      <c r="A71" s="2">
        <v>64</v>
      </c>
      <c r="B71" s="1" t="s">
        <v>1365</v>
      </c>
      <c r="C71" s="3"/>
      <c r="D71" s="1" t="s">
        <v>1274</v>
      </c>
      <c r="E71" s="3" t="s">
        <v>11</v>
      </c>
      <c r="F71" s="2">
        <v>101</v>
      </c>
      <c r="G71" s="2">
        <v>73</v>
      </c>
      <c r="H71" s="2">
        <v>18</v>
      </c>
      <c r="I71" s="2">
        <v>46</v>
      </c>
    </row>
    <row r="72" spans="1:9" x14ac:dyDescent="0.25">
      <c r="A72" s="2">
        <v>65</v>
      </c>
      <c r="B72" s="1" t="s">
        <v>1353</v>
      </c>
      <c r="C72" s="3" t="s">
        <v>5</v>
      </c>
      <c r="D72" s="1" t="s">
        <v>1256</v>
      </c>
      <c r="E72" s="3" t="s">
        <v>11</v>
      </c>
      <c r="F72" s="2">
        <v>96</v>
      </c>
      <c r="G72" s="2">
        <v>85</v>
      </c>
      <c r="H72" s="2">
        <v>19</v>
      </c>
      <c r="I72" s="2">
        <v>46</v>
      </c>
    </row>
    <row r="73" spans="1:9" x14ac:dyDescent="0.25">
      <c r="A73" s="2">
        <v>66</v>
      </c>
      <c r="B73" s="1" t="s">
        <v>1328</v>
      </c>
      <c r="C73" s="3"/>
      <c r="D73" s="1" t="s">
        <v>1262</v>
      </c>
      <c r="E73" s="3" t="s">
        <v>11</v>
      </c>
      <c r="F73" s="2">
        <v>104</v>
      </c>
      <c r="G73" s="2">
        <v>70</v>
      </c>
      <c r="H73" s="2">
        <v>20</v>
      </c>
      <c r="I73" s="2">
        <v>46</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96.939393939393938</v>
      </c>
      <c r="C1" s="6" t="s">
        <v>1384</v>
      </c>
    </row>
    <row r="2" spans="1:9" x14ac:dyDescent="0.25">
      <c r="B2" s="5">
        <f>STDEV(G8:G73)</f>
        <v>11.011712349031315</v>
      </c>
      <c r="C2" s="6" t="s">
        <v>1385</v>
      </c>
    </row>
    <row r="3" spans="1:9" x14ac:dyDescent="0.25">
      <c r="B3" s="5"/>
      <c r="C3" s="6"/>
    </row>
    <row r="4" spans="1:9" x14ac:dyDescent="0.25">
      <c r="B4" s="5">
        <f>AVERAGE(F8:F73)</f>
        <v>103.06060606060606</v>
      </c>
      <c r="C4" s="6" t="s">
        <v>1386</v>
      </c>
    </row>
    <row r="5" spans="1:9" x14ac:dyDescent="0.25">
      <c r="B5" s="5">
        <f>STDEV(F8:F73)</f>
        <v>11.162959061631234</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1233</v>
      </c>
      <c r="C8" s="3"/>
      <c r="D8" s="1" t="s">
        <v>1264</v>
      </c>
      <c r="E8" s="3" t="s">
        <v>11</v>
      </c>
      <c r="F8" s="2">
        <v>97</v>
      </c>
      <c r="G8" s="2">
        <v>89</v>
      </c>
      <c r="H8" s="2">
        <v>1</v>
      </c>
      <c r="I8" s="2">
        <v>0</v>
      </c>
    </row>
    <row r="9" spans="1:9" x14ac:dyDescent="0.25">
      <c r="A9" s="2">
        <v>2</v>
      </c>
      <c r="B9" s="1" t="s">
        <v>1235</v>
      </c>
      <c r="C9" s="3" t="s">
        <v>5</v>
      </c>
      <c r="D9" s="1" t="s">
        <v>1272</v>
      </c>
      <c r="E9" s="3" t="s">
        <v>11</v>
      </c>
      <c r="F9" s="2">
        <v>104</v>
      </c>
      <c r="G9" s="2">
        <v>100</v>
      </c>
      <c r="H9" s="2">
        <v>2</v>
      </c>
      <c r="I9" s="2">
        <v>0</v>
      </c>
    </row>
    <row r="10" spans="1:9" x14ac:dyDescent="0.25">
      <c r="A10" s="2">
        <v>3</v>
      </c>
      <c r="B10" s="1" t="s">
        <v>1329</v>
      </c>
      <c r="C10" s="3" t="s">
        <v>5</v>
      </c>
      <c r="D10" s="1" t="s">
        <v>1251</v>
      </c>
      <c r="E10" s="3" t="s">
        <v>11</v>
      </c>
      <c r="F10" s="2">
        <v>98</v>
      </c>
      <c r="G10" s="2">
        <v>95</v>
      </c>
      <c r="H10" s="2">
        <v>3</v>
      </c>
      <c r="I10" s="2">
        <v>0</v>
      </c>
    </row>
    <row r="11" spans="1:9" x14ac:dyDescent="0.25">
      <c r="A11" s="2">
        <v>4</v>
      </c>
      <c r="B11" s="1" t="s">
        <v>1239</v>
      </c>
      <c r="C11" s="3"/>
      <c r="D11" s="1" t="s">
        <v>1260</v>
      </c>
      <c r="E11" s="3" t="s">
        <v>11</v>
      </c>
      <c r="F11" s="2">
        <v>104</v>
      </c>
      <c r="G11" s="2">
        <v>102</v>
      </c>
      <c r="H11" s="2">
        <v>4</v>
      </c>
      <c r="I11" s="2">
        <v>0</v>
      </c>
    </row>
    <row r="12" spans="1:9" x14ac:dyDescent="0.25">
      <c r="A12" s="2">
        <v>5</v>
      </c>
      <c r="B12" s="1" t="s">
        <v>1241</v>
      </c>
      <c r="C12" s="3"/>
      <c r="D12" s="1" t="s">
        <v>1253</v>
      </c>
      <c r="E12" s="3" t="s">
        <v>11</v>
      </c>
      <c r="F12" s="2">
        <v>107</v>
      </c>
      <c r="G12" s="2">
        <v>97</v>
      </c>
      <c r="H12" s="2">
        <v>5</v>
      </c>
      <c r="I12" s="2">
        <v>0</v>
      </c>
    </row>
    <row r="13" spans="1:9" x14ac:dyDescent="0.25">
      <c r="A13" s="2">
        <v>6</v>
      </c>
      <c r="B13" s="1" t="s">
        <v>1331</v>
      </c>
      <c r="C13" s="3" t="s">
        <v>5</v>
      </c>
      <c r="D13" s="1" t="s">
        <v>1260</v>
      </c>
      <c r="E13" s="3" t="s">
        <v>3</v>
      </c>
      <c r="F13" s="2">
        <v>87</v>
      </c>
      <c r="G13" s="2">
        <v>100</v>
      </c>
      <c r="H13" s="2">
        <v>5</v>
      </c>
      <c r="I13" s="2">
        <v>1</v>
      </c>
    </row>
    <row r="14" spans="1:9" x14ac:dyDescent="0.25">
      <c r="A14" s="2">
        <v>7</v>
      </c>
      <c r="B14" s="1" t="s">
        <v>1244</v>
      </c>
      <c r="C14" s="3"/>
      <c r="D14" s="1" t="s">
        <v>1247</v>
      </c>
      <c r="E14" s="3" t="s">
        <v>3</v>
      </c>
      <c r="F14" s="2">
        <v>93</v>
      </c>
      <c r="G14" s="2">
        <v>103</v>
      </c>
      <c r="H14" s="2">
        <v>5</v>
      </c>
      <c r="I14" s="2">
        <v>2</v>
      </c>
    </row>
    <row r="15" spans="1:9" x14ac:dyDescent="0.25">
      <c r="A15" s="2">
        <v>8</v>
      </c>
      <c r="B15" s="1" t="s">
        <v>1248</v>
      </c>
      <c r="C15" s="3"/>
      <c r="D15" s="1" t="s">
        <v>1245</v>
      </c>
      <c r="E15" s="3" t="s">
        <v>11</v>
      </c>
      <c r="F15" s="2">
        <v>109</v>
      </c>
      <c r="G15" s="2">
        <v>94</v>
      </c>
      <c r="H15" s="2">
        <v>6</v>
      </c>
      <c r="I15" s="2">
        <v>2</v>
      </c>
    </row>
    <row r="16" spans="1:9" x14ac:dyDescent="0.25">
      <c r="A16" s="2">
        <v>9</v>
      </c>
      <c r="B16" s="1" t="s">
        <v>1333</v>
      </c>
      <c r="C16" s="3" t="s">
        <v>5</v>
      </c>
      <c r="D16" s="1" t="s">
        <v>1245</v>
      </c>
      <c r="E16" s="3" t="s">
        <v>11</v>
      </c>
      <c r="F16" s="2">
        <v>98</v>
      </c>
      <c r="G16" s="2">
        <v>95</v>
      </c>
      <c r="H16" s="2">
        <v>7</v>
      </c>
      <c r="I16" s="2">
        <v>2</v>
      </c>
    </row>
    <row r="17" spans="1:9" x14ac:dyDescent="0.25">
      <c r="A17" s="2">
        <v>10</v>
      </c>
      <c r="B17" s="1" t="s">
        <v>1250</v>
      </c>
      <c r="C17" s="3"/>
      <c r="D17" s="1" t="s">
        <v>1321</v>
      </c>
      <c r="E17" s="3" t="s">
        <v>11</v>
      </c>
      <c r="F17" s="2">
        <v>108</v>
      </c>
      <c r="G17" s="2">
        <v>96</v>
      </c>
      <c r="H17" s="2">
        <v>8</v>
      </c>
      <c r="I17" s="2">
        <v>2</v>
      </c>
    </row>
    <row r="18" spans="1:9" x14ac:dyDescent="0.25">
      <c r="A18" s="2">
        <v>11</v>
      </c>
      <c r="B18" s="1" t="s">
        <v>1252</v>
      </c>
      <c r="C18" s="3" t="s">
        <v>5</v>
      </c>
      <c r="D18" s="1" t="s">
        <v>1251</v>
      </c>
      <c r="E18" s="3" t="s">
        <v>11</v>
      </c>
      <c r="F18" s="2">
        <v>100</v>
      </c>
      <c r="G18" s="2">
        <v>95</v>
      </c>
      <c r="H18" s="2">
        <v>9</v>
      </c>
      <c r="I18" s="2">
        <v>2</v>
      </c>
    </row>
    <row r="19" spans="1:9" x14ac:dyDescent="0.25">
      <c r="A19" s="2">
        <v>12</v>
      </c>
      <c r="B19" s="1" t="s">
        <v>1254</v>
      </c>
      <c r="C19" s="3" t="s">
        <v>5</v>
      </c>
      <c r="D19" s="1" t="s">
        <v>1303</v>
      </c>
      <c r="E19" s="3" t="s">
        <v>11</v>
      </c>
      <c r="F19" s="2">
        <v>95</v>
      </c>
      <c r="G19" s="2">
        <v>85</v>
      </c>
      <c r="H19" s="2">
        <v>10</v>
      </c>
      <c r="I19" s="2">
        <v>2</v>
      </c>
    </row>
    <row r="20" spans="1:9" x14ac:dyDescent="0.25">
      <c r="A20" s="2">
        <v>13</v>
      </c>
      <c r="B20" s="1" t="s">
        <v>1257</v>
      </c>
      <c r="C20" s="3"/>
      <c r="D20" s="1" t="s">
        <v>1240</v>
      </c>
      <c r="E20" s="3" t="s">
        <v>11</v>
      </c>
      <c r="F20" s="2">
        <v>104</v>
      </c>
      <c r="G20" s="2">
        <v>92</v>
      </c>
      <c r="H20" s="2">
        <v>11</v>
      </c>
      <c r="I20" s="2">
        <v>2</v>
      </c>
    </row>
    <row r="21" spans="1:9" x14ac:dyDescent="0.25">
      <c r="A21" s="2">
        <v>14</v>
      </c>
      <c r="B21" s="1" t="s">
        <v>1259</v>
      </c>
      <c r="C21" s="3" t="s">
        <v>5</v>
      </c>
      <c r="D21" s="1" t="s">
        <v>1280</v>
      </c>
      <c r="E21" s="3" t="s">
        <v>11</v>
      </c>
      <c r="F21" s="2">
        <v>97</v>
      </c>
      <c r="G21" s="2">
        <v>88</v>
      </c>
      <c r="H21" s="2">
        <v>12</v>
      </c>
      <c r="I21" s="2">
        <v>2</v>
      </c>
    </row>
    <row r="22" spans="1:9" x14ac:dyDescent="0.25">
      <c r="A22" s="2">
        <v>15</v>
      </c>
      <c r="B22" s="1" t="s">
        <v>1336</v>
      </c>
      <c r="C22" s="3" t="s">
        <v>5</v>
      </c>
      <c r="D22" s="1" t="s">
        <v>1298</v>
      </c>
      <c r="E22" s="3" t="s">
        <v>3</v>
      </c>
      <c r="F22" s="2">
        <v>102</v>
      </c>
      <c r="G22" s="2">
        <v>105</v>
      </c>
      <c r="H22" s="2">
        <v>12</v>
      </c>
      <c r="I22" s="2">
        <v>3</v>
      </c>
    </row>
    <row r="23" spans="1:9" x14ac:dyDescent="0.25">
      <c r="A23" s="2">
        <v>16</v>
      </c>
      <c r="B23" s="1" t="s">
        <v>1337</v>
      </c>
      <c r="C23" s="3" t="s">
        <v>5</v>
      </c>
      <c r="D23" s="1" t="s">
        <v>1315</v>
      </c>
      <c r="E23" s="3" t="s">
        <v>11</v>
      </c>
      <c r="F23" s="2">
        <v>84</v>
      </c>
      <c r="G23" s="2">
        <v>74</v>
      </c>
      <c r="H23" s="2">
        <v>13</v>
      </c>
      <c r="I23" s="2">
        <v>3</v>
      </c>
    </row>
    <row r="24" spans="1:9" x14ac:dyDescent="0.25">
      <c r="A24" s="2">
        <v>17</v>
      </c>
      <c r="B24" s="1" t="s">
        <v>1355</v>
      </c>
      <c r="C24" s="3"/>
      <c r="D24" s="1" t="s">
        <v>1296</v>
      </c>
      <c r="E24" s="3" t="s">
        <v>11</v>
      </c>
      <c r="F24" s="2">
        <v>99</v>
      </c>
      <c r="G24" s="2">
        <v>79</v>
      </c>
      <c r="H24" s="2">
        <v>14</v>
      </c>
      <c r="I24" s="2">
        <v>3</v>
      </c>
    </row>
    <row r="25" spans="1:9" x14ac:dyDescent="0.25">
      <c r="A25" s="2">
        <v>18</v>
      </c>
      <c r="B25" s="1" t="s">
        <v>1267</v>
      </c>
      <c r="C25" s="3"/>
      <c r="D25" s="1" t="s">
        <v>1303</v>
      </c>
      <c r="E25" s="3" t="s">
        <v>11</v>
      </c>
      <c r="F25" s="2">
        <v>101</v>
      </c>
      <c r="G25" s="2">
        <v>91</v>
      </c>
      <c r="H25" s="2">
        <v>15</v>
      </c>
      <c r="I25" s="2">
        <v>3</v>
      </c>
    </row>
    <row r="26" spans="1:9" x14ac:dyDescent="0.25">
      <c r="A26" s="2">
        <v>19</v>
      </c>
      <c r="B26" s="1" t="s">
        <v>1339</v>
      </c>
      <c r="C26" s="3" t="s">
        <v>5</v>
      </c>
      <c r="D26" s="1" t="s">
        <v>1249</v>
      </c>
      <c r="E26" s="3" t="s">
        <v>11</v>
      </c>
      <c r="F26" s="2">
        <v>120</v>
      </c>
      <c r="G26" s="2">
        <v>109</v>
      </c>
      <c r="H26" s="2">
        <v>16</v>
      </c>
      <c r="I26" s="2">
        <v>3</v>
      </c>
    </row>
    <row r="27" spans="1:9" x14ac:dyDescent="0.25">
      <c r="A27" s="2">
        <v>20</v>
      </c>
      <c r="B27" s="1" t="s">
        <v>1366</v>
      </c>
      <c r="C27" s="3" t="s">
        <v>5</v>
      </c>
      <c r="D27" s="1" t="s">
        <v>1258</v>
      </c>
      <c r="E27" s="3" t="s">
        <v>3</v>
      </c>
      <c r="F27" s="2">
        <v>100</v>
      </c>
      <c r="G27" s="2">
        <v>112</v>
      </c>
      <c r="H27" s="2">
        <v>16</v>
      </c>
      <c r="I27" s="2">
        <v>4</v>
      </c>
    </row>
    <row r="28" spans="1:9" x14ac:dyDescent="0.25">
      <c r="A28" s="2">
        <v>21</v>
      </c>
      <c r="B28" s="1" t="s">
        <v>1356</v>
      </c>
      <c r="C28" s="3" t="s">
        <v>5</v>
      </c>
      <c r="D28" s="1" t="s">
        <v>1260</v>
      </c>
      <c r="E28" s="3" t="s">
        <v>11</v>
      </c>
      <c r="F28" s="2">
        <v>95</v>
      </c>
      <c r="G28" s="2">
        <v>86</v>
      </c>
      <c r="H28" s="2">
        <v>17</v>
      </c>
      <c r="I28" s="2">
        <v>4</v>
      </c>
    </row>
    <row r="29" spans="1:9" x14ac:dyDescent="0.25">
      <c r="A29" s="2">
        <v>22</v>
      </c>
      <c r="B29" s="1" t="s">
        <v>1275</v>
      </c>
      <c r="C29" s="3"/>
      <c r="D29" s="1" t="s">
        <v>1251</v>
      </c>
      <c r="E29" s="3" t="s">
        <v>11</v>
      </c>
      <c r="F29" s="2">
        <v>101</v>
      </c>
      <c r="G29" s="2">
        <v>94</v>
      </c>
      <c r="H29" s="2">
        <v>18</v>
      </c>
      <c r="I29" s="2">
        <v>4</v>
      </c>
    </row>
    <row r="30" spans="1:9" x14ac:dyDescent="0.25">
      <c r="A30" s="2">
        <v>23</v>
      </c>
      <c r="B30" s="1" t="s">
        <v>1276</v>
      </c>
      <c r="C30" s="3" t="s">
        <v>5</v>
      </c>
      <c r="D30" s="1" t="s">
        <v>1321</v>
      </c>
      <c r="E30" s="3" t="s">
        <v>3</v>
      </c>
      <c r="F30" s="2">
        <v>96</v>
      </c>
      <c r="G30" s="2">
        <v>107</v>
      </c>
      <c r="H30" s="2">
        <v>18</v>
      </c>
      <c r="I30" s="2">
        <v>5</v>
      </c>
    </row>
    <row r="31" spans="1:9" x14ac:dyDescent="0.25">
      <c r="A31" s="2">
        <v>24</v>
      </c>
      <c r="B31" s="1" t="s">
        <v>1277</v>
      </c>
      <c r="C31" s="3" t="s">
        <v>5</v>
      </c>
      <c r="D31" s="1" t="s">
        <v>1247</v>
      </c>
      <c r="E31" s="3" t="s">
        <v>11</v>
      </c>
      <c r="F31" s="2">
        <v>111</v>
      </c>
      <c r="G31" s="2">
        <v>107</v>
      </c>
      <c r="H31" s="2">
        <v>19</v>
      </c>
      <c r="I31" s="2">
        <v>5</v>
      </c>
    </row>
    <row r="32" spans="1:9" x14ac:dyDescent="0.25">
      <c r="A32" s="2">
        <v>25</v>
      </c>
      <c r="B32" s="1" t="s">
        <v>1372</v>
      </c>
      <c r="C32" s="3" t="s">
        <v>5</v>
      </c>
      <c r="D32" s="1" t="s">
        <v>1249</v>
      </c>
      <c r="E32" s="3" t="s">
        <v>11</v>
      </c>
      <c r="F32" s="2">
        <v>119</v>
      </c>
      <c r="G32" s="2">
        <v>116</v>
      </c>
      <c r="H32" s="2">
        <v>20</v>
      </c>
      <c r="I32" s="2">
        <v>5</v>
      </c>
    </row>
    <row r="33" spans="1:9" x14ac:dyDescent="0.25">
      <c r="A33" s="2">
        <v>26</v>
      </c>
      <c r="B33" s="1" t="s">
        <v>1279</v>
      </c>
      <c r="C33" s="3" t="s">
        <v>5</v>
      </c>
      <c r="D33" s="1" t="s">
        <v>1236</v>
      </c>
      <c r="E33" s="3" t="s">
        <v>3</v>
      </c>
      <c r="F33" s="2">
        <v>101</v>
      </c>
      <c r="G33" s="2">
        <v>106</v>
      </c>
      <c r="H33" s="2">
        <v>20</v>
      </c>
      <c r="I33" s="2">
        <v>6</v>
      </c>
    </row>
    <row r="34" spans="1:9" x14ac:dyDescent="0.25">
      <c r="A34" s="2">
        <v>27</v>
      </c>
      <c r="B34" s="1" t="s">
        <v>1281</v>
      </c>
      <c r="C34" s="3" t="s">
        <v>5</v>
      </c>
      <c r="D34" s="1" t="s">
        <v>1238</v>
      </c>
      <c r="E34" s="3" t="s">
        <v>11</v>
      </c>
      <c r="F34" s="2">
        <v>101</v>
      </c>
      <c r="G34" s="2">
        <v>87</v>
      </c>
      <c r="H34" s="2">
        <v>21</v>
      </c>
      <c r="I34" s="2">
        <v>6</v>
      </c>
    </row>
    <row r="35" spans="1:9" x14ac:dyDescent="0.25">
      <c r="A35" s="2">
        <v>28</v>
      </c>
      <c r="B35" s="1" t="s">
        <v>1284</v>
      </c>
      <c r="C35" s="3"/>
      <c r="D35" s="1" t="s">
        <v>1238</v>
      </c>
      <c r="E35" s="3" t="s">
        <v>11</v>
      </c>
      <c r="F35" s="2">
        <v>111</v>
      </c>
      <c r="G35" s="2">
        <v>85</v>
      </c>
      <c r="H35" s="2">
        <v>22</v>
      </c>
      <c r="I35" s="2">
        <v>6</v>
      </c>
    </row>
    <row r="36" spans="1:9" x14ac:dyDescent="0.25">
      <c r="A36" s="2">
        <v>29</v>
      </c>
      <c r="B36" s="1" t="s">
        <v>1343</v>
      </c>
      <c r="C36" s="3" t="s">
        <v>5</v>
      </c>
      <c r="D36" s="1" t="s">
        <v>1245</v>
      </c>
      <c r="E36" s="3" t="s">
        <v>3</v>
      </c>
      <c r="F36" s="2">
        <v>95</v>
      </c>
      <c r="G36" s="2">
        <v>96</v>
      </c>
      <c r="H36" s="2">
        <v>22</v>
      </c>
      <c r="I36" s="2">
        <v>7</v>
      </c>
    </row>
    <row r="37" spans="1:9" x14ac:dyDescent="0.25">
      <c r="A37" s="2">
        <v>30</v>
      </c>
      <c r="B37" s="1" t="s">
        <v>1286</v>
      </c>
      <c r="C37" s="3"/>
      <c r="D37" s="1" t="s">
        <v>1249</v>
      </c>
      <c r="E37" s="3" t="s">
        <v>11</v>
      </c>
      <c r="F37" s="2">
        <v>110</v>
      </c>
      <c r="G37" s="2">
        <v>87</v>
      </c>
      <c r="H37" s="2">
        <v>23</v>
      </c>
      <c r="I37" s="2">
        <v>7</v>
      </c>
    </row>
    <row r="38" spans="1:9" x14ac:dyDescent="0.25">
      <c r="A38" s="2">
        <v>31</v>
      </c>
      <c r="B38" s="1" t="s">
        <v>1287</v>
      </c>
      <c r="C38" s="3"/>
      <c r="D38" s="1" t="s">
        <v>1242</v>
      </c>
      <c r="E38" s="3" t="s">
        <v>11</v>
      </c>
      <c r="F38" s="2">
        <v>124</v>
      </c>
      <c r="G38" s="2">
        <v>118</v>
      </c>
      <c r="H38" s="2">
        <v>24</v>
      </c>
      <c r="I38" s="2">
        <v>7</v>
      </c>
    </row>
    <row r="39" spans="1:9" x14ac:dyDescent="0.25">
      <c r="A39" s="2">
        <v>32</v>
      </c>
      <c r="B39" s="1" t="s">
        <v>1288</v>
      </c>
      <c r="C39" s="3"/>
      <c r="D39" s="1" t="s">
        <v>1303</v>
      </c>
      <c r="E39" s="3" t="s">
        <v>11</v>
      </c>
      <c r="F39" s="2">
        <v>101</v>
      </c>
      <c r="G39" s="2">
        <v>93</v>
      </c>
      <c r="H39" s="2">
        <v>25</v>
      </c>
      <c r="I39" s="2">
        <v>7</v>
      </c>
    </row>
    <row r="40" spans="1:9" x14ac:dyDescent="0.25">
      <c r="A40" s="2">
        <v>33</v>
      </c>
      <c r="B40" s="1" t="s">
        <v>1289</v>
      </c>
      <c r="C40" s="3"/>
      <c r="D40" s="1" t="s">
        <v>1280</v>
      </c>
      <c r="E40" s="3" t="s">
        <v>11</v>
      </c>
      <c r="F40" s="2">
        <v>119</v>
      </c>
      <c r="G40" s="2">
        <v>104</v>
      </c>
      <c r="H40" s="2">
        <v>26</v>
      </c>
      <c r="I40" s="2">
        <v>7</v>
      </c>
    </row>
    <row r="41" spans="1:9" x14ac:dyDescent="0.25">
      <c r="A41" s="2">
        <v>34</v>
      </c>
      <c r="B41" s="1" t="s">
        <v>1290</v>
      </c>
      <c r="C41" s="3"/>
      <c r="D41" s="1" t="s">
        <v>1330</v>
      </c>
      <c r="E41" s="3" t="s">
        <v>11</v>
      </c>
      <c r="F41" s="2">
        <v>100</v>
      </c>
      <c r="G41" s="2">
        <v>85</v>
      </c>
      <c r="H41" s="2">
        <v>27</v>
      </c>
      <c r="I41" s="2">
        <v>7</v>
      </c>
    </row>
    <row r="42" spans="1:9" x14ac:dyDescent="0.25">
      <c r="A42" s="2">
        <v>35</v>
      </c>
      <c r="B42" s="1" t="s">
        <v>1292</v>
      </c>
      <c r="C42" s="3" t="s">
        <v>5</v>
      </c>
      <c r="D42" s="1" t="s">
        <v>1278</v>
      </c>
      <c r="E42" s="3" t="s">
        <v>11</v>
      </c>
      <c r="F42" s="2">
        <v>92</v>
      </c>
      <c r="G42" s="2">
        <v>88</v>
      </c>
      <c r="H42" s="2">
        <v>28</v>
      </c>
      <c r="I42" s="2">
        <v>7</v>
      </c>
    </row>
    <row r="43" spans="1:9" x14ac:dyDescent="0.25">
      <c r="A43" s="2">
        <v>36</v>
      </c>
      <c r="B43" s="1" t="s">
        <v>1382</v>
      </c>
      <c r="C43" s="3" t="s">
        <v>5</v>
      </c>
      <c r="D43" s="1" t="s">
        <v>1264</v>
      </c>
      <c r="E43" s="3" t="s">
        <v>11</v>
      </c>
      <c r="F43" s="2">
        <v>105</v>
      </c>
      <c r="G43" s="2">
        <v>102</v>
      </c>
      <c r="H43" s="2">
        <v>29</v>
      </c>
      <c r="I43" s="2">
        <v>7</v>
      </c>
    </row>
    <row r="44" spans="1:9" x14ac:dyDescent="0.25">
      <c r="A44" s="2">
        <v>37</v>
      </c>
      <c r="B44" s="1" t="s">
        <v>1380</v>
      </c>
      <c r="C44" s="3" t="s">
        <v>5</v>
      </c>
      <c r="D44" s="1" t="s">
        <v>1285</v>
      </c>
      <c r="E44" s="3" t="s">
        <v>3</v>
      </c>
      <c r="F44" s="2">
        <v>90</v>
      </c>
      <c r="G44" s="2">
        <v>97</v>
      </c>
      <c r="H44" s="2">
        <v>29</v>
      </c>
      <c r="I44" s="2">
        <v>8</v>
      </c>
    </row>
    <row r="45" spans="1:9" x14ac:dyDescent="0.25">
      <c r="A45" s="2">
        <v>38</v>
      </c>
      <c r="B45" s="1" t="s">
        <v>1369</v>
      </c>
      <c r="C45" s="3"/>
      <c r="D45" s="1" t="s">
        <v>1260</v>
      </c>
      <c r="E45" s="3" t="s">
        <v>11</v>
      </c>
      <c r="F45" s="2">
        <v>95</v>
      </c>
      <c r="G45" s="2">
        <v>91</v>
      </c>
      <c r="H45" s="2">
        <v>30</v>
      </c>
      <c r="I45" s="2">
        <v>8</v>
      </c>
    </row>
    <row r="46" spans="1:9" x14ac:dyDescent="0.25">
      <c r="A46" s="2">
        <v>39</v>
      </c>
      <c r="B46" s="1" t="s">
        <v>1297</v>
      </c>
      <c r="C46" s="3"/>
      <c r="D46" s="1" t="s">
        <v>1253</v>
      </c>
      <c r="E46" s="3" t="s">
        <v>11</v>
      </c>
      <c r="F46" s="2">
        <v>115</v>
      </c>
      <c r="G46" s="2">
        <v>104</v>
      </c>
      <c r="H46" s="2">
        <v>31</v>
      </c>
      <c r="I46" s="2">
        <v>8</v>
      </c>
    </row>
    <row r="47" spans="1:9" x14ac:dyDescent="0.25">
      <c r="A47" s="2">
        <v>40</v>
      </c>
      <c r="B47" s="1" t="s">
        <v>1299</v>
      </c>
      <c r="C47" s="3"/>
      <c r="D47" s="1" t="s">
        <v>1256</v>
      </c>
      <c r="E47" s="3" t="s">
        <v>3</v>
      </c>
      <c r="F47" s="2">
        <v>90</v>
      </c>
      <c r="G47" s="2">
        <v>96</v>
      </c>
      <c r="H47" s="2">
        <v>31</v>
      </c>
      <c r="I47" s="2">
        <v>9</v>
      </c>
    </row>
    <row r="48" spans="1:9" x14ac:dyDescent="0.25">
      <c r="A48" s="2">
        <v>41</v>
      </c>
      <c r="B48" s="1" t="s">
        <v>1360</v>
      </c>
      <c r="C48" s="3"/>
      <c r="D48" s="1" t="s">
        <v>1274</v>
      </c>
      <c r="E48" s="3" t="s">
        <v>11</v>
      </c>
      <c r="F48" s="2">
        <v>122</v>
      </c>
      <c r="G48" s="2">
        <v>95</v>
      </c>
      <c r="H48" s="2">
        <v>32</v>
      </c>
      <c r="I48" s="2">
        <v>9</v>
      </c>
    </row>
    <row r="49" spans="1:9" x14ac:dyDescent="0.25">
      <c r="A49" s="2">
        <v>42</v>
      </c>
      <c r="B49" s="1" t="s">
        <v>1301</v>
      </c>
      <c r="C49" s="3"/>
      <c r="D49" s="1" t="s">
        <v>1245</v>
      </c>
      <c r="E49" s="3" t="s">
        <v>3</v>
      </c>
      <c r="F49" s="2">
        <v>103</v>
      </c>
      <c r="G49" s="2">
        <v>104</v>
      </c>
      <c r="H49" s="2">
        <v>32</v>
      </c>
      <c r="I49" s="2">
        <v>10</v>
      </c>
    </row>
    <row r="50" spans="1:9" x14ac:dyDescent="0.25">
      <c r="A50" s="2">
        <v>43</v>
      </c>
      <c r="B50" s="1" t="s">
        <v>1383</v>
      </c>
      <c r="C50" s="3" t="s">
        <v>5</v>
      </c>
      <c r="D50" s="1" t="s">
        <v>1242</v>
      </c>
      <c r="E50" s="3" t="s">
        <v>11</v>
      </c>
      <c r="F50" s="2">
        <v>103</v>
      </c>
      <c r="G50" s="2">
        <v>90</v>
      </c>
      <c r="H50" s="2">
        <v>33</v>
      </c>
      <c r="I50" s="2">
        <v>10</v>
      </c>
    </row>
    <row r="51" spans="1:9" x14ac:dyDescent="0.25">
      <c r="A51" s="2">
        <v>44</v>
      </c>
      <c r="B51" s="1" t="s">
        <v>1304</v>
      </c>
      <c r="C51" s="3"/>
      <c r="D51" s="1" t="s">
        <v>1321</v>
      </c>
      <c r="E51" s="3" t="s">
        <v>3</v>
      </c>
      <c r="F51" s="2">
        <v>105</v>
      </c>
      <c r="G51" s="2">
        <v>114</v>
      </c>
      <c r="H51" s="2">
        <v>33</v>
      </c>
      <c r="I51" s="2">
        <v>11</v>
      </c>
    </row>
    <row r="52" spans="1:9" x14ac:dyDescent="0.25">
      <c r="A52" s="2">
        <v>45</v>
      </c>
      <c r="B52" s="1" t="s">
        <v>1305</v>
      </c>
      <c r="C52" s="3"/>
      <c r="D52" s="1" t="s">
        <v>1247</v>
      </c>
      <c r="E52" s="3" t="s">
        <v>11</v>
      </c>
      <c r="F52" s="2">
        <v>111</v>
      </c>
      <c r="G52" s="2">
        <v>95</v>
      </c>
      <c r="H52" s="2">
        <v>34</v>
      </c>
      <c r="I52" s="2">
        <v>11</v>
      </c>
    </row>
    <row r="53" spans="1:9" x14ac:dyDescent="0.25">
      <c r="A53" s="2">
        <v>46</v>
      </c>
      <c r="B53" s="1" t="s">
        <v>1306</v>
      </c>
      <c r="C53" s="3" t="s">
        <v>5</v>
      </c>
      <c r="D53" s="1" t="s">
        <v>1238</v>
      </c>
      <c r="E53" s="3" t="s">
        <v>3</v>
      </c>
      <c r="F53" s="2">
        <v>90</v>
      </c>
      <c r="G53" s="2">
        <v>97</v>
      </c>
      <c r="H53" s="2">
        <v>34</v>
      </c>
      <c r="I53" s="2">
        <v>12</v>
      </c>
    </row>
    <row r="54" spans="1:9" x14ac:dyDescent="0.25">
      <c r="A54" s="2">
        <v>47</v>
      </c>
      <c r="B54" s="1" t="s">
        <v>1307</v>
      </c>
      <c r="C54" s="3"/>
      <c r="D54" s="1" t="s">
        <v>1258</v>
      </c>
      <c r="E54" s="3" t="s">
        <v>11</v>
      </c>
      <c r="F54" s="2">
        <v>114</v>
      </c>
      <c r="G54" s="2">
        <v>91</v>
      </c>
      <c r="H54" s="2">
        <v>35</v>
      </c>
      <c r="I54" s="2">
        <v>12</v>
      </c>
    </row>
    <row r="55" spans="1:9" x14ac:dyDescent="0.25">
      <c r="A55" s="2">
        <v>48</v>
      </c>
      <c r="B55" s="1" t="s">
        <v>1308</v>
      </c>
      <c r="C55" s="3"/>
      <c r="D55" s="1" t="s">
        <v>1272</v>
      </c>
      <c r="E55" s="3" t="s">
        <v>11</v>
      </c>
      <c r="F55" s="2">
        <v>149</v>
      </c>
      <c r="G55" s="2">
        <v>140</v>
      </c>
      <c r="H55" s="2">
        <v>36</v>
      </c>
      <c r="I55" s="2">
        <v>12</v>
      </c>
    </row>
    <row r="56" spans="1:9" x14ac:dyDescent="0.25">
      <c r="A56" s="2">
        <v>49</v>
      </c>
      <c r="B56" s="1" t="s">
        <v>1309</v>
      </c>
      <c r="C56" s="3"/>
      <c r="D56" s="1" t="s">
        <v>1262</v>
      </c>
      <c r="E56" s="3" t="s">
        <v>11</v>
      </c>
      <c r="F56" s="2">
        <v>103</v>
      </c>
      <c r="G56" s="2">
        <v>87</v>
      </c>
      <c r="H56" s="2">
        <v>37</v>
      </c>
      <c r="I56" s="2">
        <v>12</v>
      </c>
    </row>
    <row r="57" spans="1:9" x14ac:dyDescent="0.25">
      <c r="A57" s="2">
        <v>50</v>
      </c>
      <c r="B57" s="1" t="s">
        <v>1310</v>
      </c>
      <c r="C57" s="3" t="s">
        <v>5</v>
      </c>
      <c r="D57" s="1" t="s">
        <v>1247</v>
      </c>
      <c r="E57" s="3" t="s">
        <v>11</v>
      </c>
      <c r="F57" s="2">
        <v>109</v>
      </c>
      <c r="G57" s="2">
        <v>95</v>
      </c>
      <c r="H57" s="2">
        <v>38</v>
      </c>
      <c r="I57" s="2">
        <v>12</v>
      </c>
    </row>
    <row r="58" spans="1:9" x14ac:dyDescent="0.25">
      <c r="A58" s="2">
        <v>51</v>
      </c>
      <c r="B58" s="1" t="s">
        <v>1311</v>
      </c>
      <c r="C58" s="3" t="s">
        <v>5</v>
      </c>
      <c r="D58" s="1" t="s">
        <v>1330</v>
      </c>
      <c r="E58" s="3" t="s">
        <v>11</v>
      </c>
      <c r="F58" s="2">
        <v>102</v>
      </c>
      <c r="G58" s="2">
        <v>93</v>
      </c>
      <c r="H58" s="2">
        <v>39</v>
      </c>
      <c r="I58" s="2">
        <v>12</v>
      </c>
    </row>
    <row r="59" spans="1:9" x14ac:dyDescent="0.25">
      <c r="A59" s="2">
        <v>52</v>
      </c>
      <c r="B59" s="1" t="s">
        <v>1313</v>
      </c>
      <c r="C59" s="3"/>
      <c r="D59" s="1" t="s">
        <v>1234</v>
      </c>
      <c r="E59" s="3" t="s">
        <v>11</v>
      </c>
      <c r="F59" s="2">
        <v>92</v>
      </c>
      <c r="G59" s="2">
        <v>78</v>
      </c>
      <c r="H59" s="2">
        <v>40</v>
      </c>
      <c r="I59" s="2">
        <v>12</v>
      </c>
    </row>
    <row r="60" spans="1:9" x14ac:dyDescent="0.25">
      <c r="A60" s="2">
        <v>53</v>
      </c>
      <c r="B60" s="1" t="s">
        <v>1377</v>
      </c>
      <c r="C60" s="3"/>
      <c r="D60" s="1" t="s">
        <v>1251</v>
      </c>
      <c r="E60" s="3" t="s">
        <v>3</v>
      </c>
      <c r="F60" s="2">
        <v>88</v>
      </c>
      <c r="G60" s="2">
        <v>94</v>
      </c>
      <c r="H60" s="2">
        <v>40</v>
      </c>
      <c r="I60" s="2">
        <v>13</v>
      </c>
    </row>
    <row r="61" spans="1:9" x14ac:dyDescent="0.25">
      <c r="A61" s="2">
        <v>54</v>
      </c>
      <c r="B61" s="1" t="s">
        <v>1316</v>
      </c>
      <c r="C61" s="3" t="s">
        <v>5</v>
      </c>
      <c r="D61" s="1" t="s">
        <v>1262</v>
      </c>
      <c r="E61" s="3" t="s">
        <v>3</v>
      </c>
      <c r="F61" s="2">
        <v>93</v>
      </c>
      <c r="G61" s="2">
        <v>98</v>
      </c>
      <c r="H61" s="2">
        <v>40</v>
      </c>
      <c r="I61" s="2">
        <v>14</v>
      </c>
    </row>
    <row r="62" spans="1:9" x14ac:dyDescent="0.25">
      <c r="A62" s="2">
        <v>55</v>
      </c>
      <c r="B62" s="1" t="s">
        <v>1317</v>
      </c>
      <c r="C62" s="3" t="s">
        <v>5</v>
      </c>
      <c r="D62" s="1" t="s">
        <v>1266</v>
      </c>
      <c r="E62" s="3" t="s">
        <v>3</v>
      </c>
      <c r="F62" s="2">
        <v>98</v>
      </c>
      <c r="G62" s="2">
        <v>103</v>
      </c>
      <c r="H62" s="2">
        <v>40</v>
      </c>
      <c r="I62" s="2">
        <v>15</v>
      </c>
    </row>
    <row r="63" spans="1:9" x14ac:dyDescent="0.25">
      <c r="A63" s="2">
        <v>56</v>
      </c>
      <c r="B63" s="1" t="s">
        <v>1351</v>
      </c>
      <c r="C63" s="3"/>
      <c r="D63" s="1" t="s">
        <v>1283</v>
      </c>
      <c r="E63" s="3" t="s">
        <v>11</v>
      </c>
      <c r="F63" s="2">
        <v>91</v>
      </c>
      <c r="G63" s="2">
        <v>75</v>
      </c>
      <c r="H63" s="2">
        <v>41</v>
      </c>
      <c r="I63" s="2">
        <v>15</v>
      </c>
    </row>
    <row r="64" spans="1:9" x14ac:dyDescent="0.25">
      <c r="A64" s="2">
        <v>57</v>
      </c>
      <c r="B64" s="1" t="s">
        <v>1319</v>
      </c>
      <c r="C64" s="3" t="s">
        <v>5</v>
      </c>
      <c r="D64" s="1" t="s">
        <v>1269</v>
      </c>
      <c r="E64" s="3" t="s">
        <v>11</v>
      </c>
      <c r="F64" s="2">
        <v>109</v>
      </c>
      <c r="G64" s="2">
        <v>89</v>
      </c>
      <c r="H64" s="2">
        <v>42</v>
      </c>
      <c r="I64" s="2">
        <v>15</v>
      </c>
    </row>
    <row r="65" spans="1:9" x14ac:dyDescent="0.25">
      <c r="A65" s="2">
        <v>58</v>
      </c>
      <c r="B65" s="1" t="s">
        <v>1320</v>
      </c>
      <c r="C65" s="3"/>
      <c r="D65" s="1" t="s">
        <v>1258</v>
      </c>
      <c r="E65" s="3" t="s">
        <v>3</v>
      </c>
      <c r="F65" s="2">
        <v>98</v>
      </c>
      <c r="G65" s="2">
        <v>100</v>
      </c>
      <c r="H65" s="2">
        <v>42</v>
      </c>
      <c r="I65" s="2">
        <v>16</v>
      </c>
    </row>
    <row r="66" spans="1:9" x14ac:dyDescent="0.25">
      <c r="A66" s="2">
        <v>59</v>
      </c>
      <c r="B66" s="1" t="s">
        <v>1322</v>
      </c>
      <c r="C66" s="3"/>
      <c r="D66" s="1" t="s">
        <v>1236</v>
      </c>
      <c r="E66" s="3" t="s">
        <v>11</v>
      </c>
      <c r="F66" s="2">
        <v>115</v>
      </c>
      <c r="G66" s="2">
        <v>89</v>
      </c>
      <c r="H66" s="2">
        <v>43</v>
      </c>
      <c r="I66" s="2">
        <v>16</v>
      </c>
    </row>
    <row r="67" spans="1:9" x14ac:dyDescent="0.25">
      <c r="A67" s="2">
        <v>60</v>
      </c>
      <c r="B67" s="1" t="s">
        <v>1362</v>
      </c>
      <c r="C67" s="3" t="s">
        <v>5</v>
      </c>
      <c r="D67" s="1" t="s">
        <v>1272</v>
      </c>
      <c r="E67" s="3" t="s">
        <v>11</v>
      </c>
      <c r="F67" s="2">
        <v>115</v>
      </c>
      <c r="G67" s="2">
        <v>110</v>
      </c>
      <c r="H67" s="2">
        <v>44</v>
      </c>
      <c r="I67" s="2">
        <v>16</v>
      </c>
    </row>
    <row r="68" spans="1:9" x14ac:dyDescent="0.25">
      <c r="A68" s="2">
        <v>61</v>
      </c>
      <c r="B68" s="1" t="s">
        <v>1363</v>
      </c>
      <c r="C68" s="3" t="s">
        <v>5</v>
      </c>
      <c r="D68" s="1" t="s">
        <v>1258</v>
      </c>
      <c r="E68" s="3" t="s">
        <v>3</v>
      </c>
      <c r="F68" s="2">
        <v>77</v>
      </c>
      <c r="G68" s="2">
        <v>92</v>
      </c>
      <c r="H68" s="2">
        <v>44</v>
      </c>
      <c r="I68" s="2">
        <v>17</v>
      </c>
    </row>
    <row r="69" spans="1:9" x14ac:dyDescent="0.25">
      <c r="A69" s="2">
        <v>62</v>
      </c>
      <c r="B69" s="1" t="s">
        <v>1325</v>
      </c>
      <c r="C69" s="3" t="s">
        <v>5</v>
      </c>
      <c r="D69" s="1" t="s">
        <v>1253</v>
      </c>
      <c r="E69" s="3" t="s">
        <v>11</v>
      </c>
      <c r="F69" s="2">
        <v>109</v>
      </c>
      <c r="G69" s="2">
        <v>97</v>
      </c>
      <c r="H69" s="2">
        <v>45</v>
      </c>
      <c r="I69" s="2">
        <v>17</v>
      </c>
    </row>
    <row r="70" spans="1:9" x14ac:dyDescent="0.25">
      <c r="A70" s="2">
        <v>63</v>
      </c>
      <c r="B70" s="1" t="s">
        <v>1326</v>
      </c>
      <c r="C70" s="3" t="s">
        <v>5</v>
      </c>
      <c r="D70" s="1" t="s">
        <v>1236</v>
      </c>
      <c r="E70" s="3" t="s">
        <v>11</v>
      </c>
      <c r="F70" s="2">
        <v>103</v>
      </c>
      <c r="G70" s="2">
        <v>92</v>
      </c>
      <c r="H70" s="2">
        <v>46</v>
      </c>
      <c r="I70" s="2">
        <v>17</v>
      </c>
    </row>
    <row r="71" spans="1:9" x14ac:dyDescent="0.25">
      <c r="A71" s="2">
        <v>64</v>
      </c>
      <c r="B71" s="1" t="s">
        <v>1327</v>
      </c>
      <c r="C71" s="3" t="s">
        <v>5</v>
      </c>
      <c r="D71" s="1" t="s">
        <v>1330</v>
      </c>
      <c r="E71" s="3" t="s">
        <v>3</v>
      </c>
      <c r="F71" s="2">
        <v>106</v>
      </c>
      <c r="G71" s="2">
        <v>114</v>
      </c>
      <c r="H71" s="2">
        <v>46</v>
      </c>
      <c r="I71" s="2">
        <v>18</v>
      </c>
    </row>
    <row r="72" spans="1:9" x14ac:dyDescent="0.25">
      <c r="A72" s="2">
        <v>65</v>
      </c>
      <c r="B72" s="1" t="s">
        <v>1374</v>
      </c>
      <c r="C72" s="3"/>
      <c r="D72" s="1" t="s">
        <v>1236</v>
      </c>
      <c r="E72" s="3" t="s">
        <v>11</v>
      </c>
      <c r="F72" s="2">
        <v>118</v>
      </c>
      <c r="G72" s="2">
        <v>110</v>
      </c>
      <c r="H72" s="2">
        <v>47</v>
      </c>
      <c r="I72" s="2">
        <v>18</v>
      </c>
    </row>
    <row r="73" spans="1:9" x14ac:dyDescent="0.25">
      <c r="A73" s="2">
        <v>66</v>
      </c>
      <c r="B73" s="1" t="s">
        <v>1353</v>
      </c>
      <c r="C73" s="3"/>
      <c r="D73" s="1" t="s">
        <v>1242</v>
      </c>
      <c r="E73" s="3" t="s">
        <v>3</v>
      </c>
      <c r="F73" s="2">
        <v>101</v>
      </c>
      <c r="G73" s="2">
        <v>106</v>
      </c>
      <c r="H73" s="2">
        <v>47</v>
      </c>
      <c r="I73" s="2">
        <v>19</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101.24242424242425</v>
      </c>
      <c r="C1" s="6" t="s">
        <v>1384</v>
      </c>
    </row>
    <row r="2" spans="1:9" x14ac:dyDescent="0.25">
      <c r="B2" s="5">
        <f>STDEV(G8:G73)</f>
        <v>10.65697403445723</v>
      </c>
      <c r="C2" s="6" t="s">
        <v>1385</v>
      </c>
    </row>
    <row r="3" spans="1:9" x14ac:dyDescent="0.25">
      <c r="B3" s="5"/>
      <c r="C3" s="6"/>
    </row>
    <row r="4" spans="1:9" x14ac:dyDescent="0.25">
      <c r="B4" s="5">
        <f>AVERAGE(F8:F73)</f>
        <v>104.12121212121212</v>
      </c>
      <c r="C4" s="6" t="s">
        <v>1386</v>
      </c>
    </row>
    <row r="5" spans="1:9" x14ac:dyDescent="0.25">
      <c r="B5" s="5">
        <f>STDEV(F8:F73)</f>
        <v>10.621480631995258</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t="s">
        <v>5</v>
      </c>
      <c r="D8" s="1" t="s">
        <v>1260</v>
      </c>
      <c r="E8" s="3" t="s">
        <v>11</v>
      </c>
      <c r="F8" s="2">
        <v>115</v>
      </c>
      <c r="G8" s="2">
        <v>93</v>
      </c>
      <c r="H8" s="2">
        <v>1</v>
      </c>
      <c r="I8" s="2">
        <v>0</v>
      </c>
    </row>
    <row r="9" spans="1:9" x14ac:dyDescent="0.25">
      <c r="A9" s="2">
        <v>2</v>
      </c>
      <c r="B9" s="1" t="s">
        <v>1329</v>
      </c>
      <c r="C9" s="3"/>
      <c r="D9" s="1" t="s">
        <v>1238</v>
      </c>
      <c r="E9" s="3" t="s">
        <v>11</v>
      </c>
      <c r="F9" s="2">
        <v>117</v>
      </c>
      <c r="G9" s="2">
        <v>100</v>
      </c>
      <c r="H9" s="2">
        <v>2</v>
      </c>
      <c r="I9" s="2">
        <v>0</v>
      </c>
    </row>
    <row r="10" spans="1:9" x14ac:dyDescent="0.25">
      <c r="A10" s="2">
        <v>3</v>
      </c>
      <c r="B10" s="1" t="s">
        <v>1239</v>
      </c>
      <c r="C10" s="3" t="s">
        <v>5</v>
      </c>
      <c r="D10" s="1" t="s">
        <v>1247</v>
      </c>
      <c r="E10" s="3" t="s">
        <v>3</v>
      </c>
      <c r="F10" s="2">
        <v>102</v>
      </c>
      <c r="G10" s="2">
        <v>111</v>
      </c>
      <c r="H10" s="2">
        <v>2</v>
      </c>
      <c r="I10" s="2">
        <v>1</v>
      </c>
    </row>
    <row r="11" spans="1:9" x14ac:dyDescent="0.25">
      <c r="A11" s="2">
        <v>4</v>
      </c>
      <c r="B11" s="1" t="s">
        <v>1241</v>
      </c>
      <c r="C11" s="3" t="s">
        <v>5</v>
      </c>
      <c r="D11" s="1" t="s">
        <v>1330</v>
      </c>
      <c r="E11" s="3" t="s">
        <v>3</v>
      </c>
      <c r="F11" s="2">
        <v>89</v>
      </c>
      <c r="G11" s="2">
        <v>92</v>
      </c>
      <c r="H11" s="2">
        <v>2</v>
      </c>
      <c r="I11" s="2">
        <v>2</v>
      </c>
    </row>
    <row r="12" spans="1:9" x14ac:dyDescent="0.25">
      <c r="A12" s="2">
        <v>5</v>
      </c>
      <c r="B12" s="1" t="s">
        <v>1243</v>
      </c>
      <c r="C12" s="3"/>
      <c r="D12" s="1" t="s">
        <v>1330</v>
      </c>
      <c r="E12" s="3" t="s">
        <v>11</v>
      </c>
      <c r="F12" s="2">
        <v>99</v>
      </c>
      <c r="G12" s="2">
        <v>90</v>
      </c>
      <c r="H12" s="2">
        <v>3</v>
      </c>
      <c r="I12" s="2">
        <v>2</v>
      </c>
    </row>
    <row r="13" spans="1:9" x14ac:dyDescent="0.25">
      <c r="A13" s="2">
        <v>6</v>
      </c>
      <c r="B13" s="1" t="s">
        <v>1331</v>
      </c>
      <c r="C13" s="3"/>
      <c r="D13" s="1" t="s">
        <v>1269</v>
      </c>
      <c r="E13" s="3" t="s">
        <v>11</v>
      </c>
      <c r="F13" s="2">
        <v>91</v>
      </c>
      <c r="G13" s="2">
        <v>86</v>
      </c>
      <c r="H13" s="2">
        <v>4</v>
      </c>
      <c r="I13" s="2">
        <v>2</v>
      </c>
    </row>
    <row r="14" spans="1:9" x14ac:dyDescent="0.25">
      <c r="A14" s="2">
        <v>7</v>
      </c>
      <c r="B14" s="1" t="s">
        <v>1332</v>
      </c>
      <c r="C14" s="3"/>
      <c r="D14" s="1" t="s">
        <v>1236</v>
      </c>
      <c r="E14" s="3" t="s">
        <v>11</v>
      </c>
      <c r="F14" s="2">
        <v>110</v>
      </c>
      <c r="G14" s="2">
        <v>83</v>
      </c>
      <c r="H14" s="2">
        <v>5</v>
      </c>
      <c r="I14" s="2">
        <v>2</v>
      </c>
    </row>
    <row r="15" spans="1:9" x14ac:dyDescent="0.25">
      <c r="A15" s="2">
        <v>8</v>
      </c>
      <c r="B15" s="1" t="s">
        <v>1248</v>
      </c>
      <c r="C15" s="3" t="s">
        <v>5</v>
      </c>
      <c r="D15" s="1" t="s">
        <v>1303</v>
      </c>
      <c r="E15" s="3" t="s">
        <v>11</v>
      </c>
      <c r="F15" s="2">
        <v>96</v>
      </c>
      <c r="G15" s="2">
        <v>88</v>
      </c>
      <c r="H15" s="2">
        <v>6</v>
      </c>
      <c r="I15" s="2">
        <v>2</v>
      </c>
    </row>
    <row r="16" spans="1:9" x14ac:dyDescent="0.25">
      <c r="A16" s="2">
        <v>9</v>
      </c>
      <c r="B16" s="1" t="s">
        <v>1333</v>
      </c>
      <c r="C16" s="3" t="s">
        <v>5</v>
      </c>
      <c r="D16" s="1" t="s">
        <v>1321</v>
      </c>
      <c r="E16" s="3" t="s">
        <v>3</v>
      </c>
      <c r="F16" s="2">
        <v>117</v>
      </c>
      <c r="G16" s="2">
        <v>121</v>
      </c>
      <c r="H16" s="2">
        <v>6</v>
      </c>
      <c r="I16" s="2">
        <v>3</v>
      </c>
    </row>
    <row r="17" spans="1:9" x14ac:dyDescent="0.25">
      <c r="A17" s="2">
        <v>10</v>
      </c>
      <c r="B17" s="1" t="s">
        <v>1334</v>
      </c>
      <c r="C17" s="3"/>
      <c r="D17" s="1" t="s">
        <v>1303</v>
      </c>
      <c r="E17" s="3" t="s">
        <v>3</v>
      </c>
      <c r="F17" s="2">
        <v>81</v>
      </c>
      <c r="G17" s="2">
        <v>94</v>
      </c>
      <c r="H17" s="2">
        <v>6</v>
      </c>
      <c r="I17" s="2">
        <v>4</v>
      </c>
    </row>
    <row r="18" spans="1:9" x14ac:dyDescent="0.25">
      <c r="A18" s="2">
        <v>11</v>
      </c>
      <c r="B18" s="1" t="s">
        <v>1254</v>
      </c>
      <c r="C18" s="3"/>
      <c r="D18" s="1" t="s">
        <v>1315</v>
      </c>
      <c r="E18" s="3" t="s">
        <v>11</v>
      </c>
      <c r="F18" s="2">
        <v>123</v>
      </c>
      <c r="G18" s="2">
        <v>115</v>
      </c>
      <c r="H18" s="2">
        <v>7</v>
      </c>
      <c r="I18" s="2">
        <v>4</v>
      </c>
    </row>
    <row r="19" spans="1:9" x14ac:dyDescent="0.25">
      <c r="A19" s="2">
        <v>12</v>
      </c>
      <c r="B19" s="1" t="s">
        <v>1255</v>
      </c>
      <c r="C19" s="3"/>
      <c r="D19" s="1" t="s">
        <v>1262</v>
      </c>
      <c r="E19" s="3" t="s">
        <v>11</v>
      </c>
      <c r="F19" s="2">
        <v>117</v>
      </c>
      <c r="G19" s="2">
        <v>104</v>
      </c>
      <c r="H19" s="2">
        <v>8</v>
      </c>
      <c r="I19" s="2">
        <v>4</v>
      </c>
    </row>
    <row r="20" spans="1:9" x14ac:dyDescent="0.25">
      <c r="A20" s="2">
        <v>13</v>
      </c>
      <c r="B20" s="1" t="s">
        <v>1381</v>
      </c>
      <c r="C20" s="3"/>
      <c r="D20" s="1" t="s">
        <v>1238</v>
      </c>
      <c r="E20" s="3" t="s">
        <v>3</v>
      </c>
      <c r="F20" s="2">
        <v>96</v>
      </c>
      <c r="G20" s="2">
        <v>106</v>
      </c>
      <c r="H20" s="2">
        <v>8</v>
      </c>
      <c r="I20" s="2">
        <v>5</v>
      </c>
    </row>
    <row r="21" spans="1:9" x14ac:dyDescent="0.25">
      <c r="A21" s="2">
        <v>14</v>
      </c>
      <c r="B21" s="1" t="s">
        <v>1375</v>
      </c>
      <c r="C21" s="3" t="s">
        <v>5</v>
      </c>
      <c r="D21" s="1" t="s">
        <v>1269</v>
      </c>
      <c r="E21" s="3" t="s">
        <v>11</v>
      </c>
      <c r="F21" s="2">
        <v>105</v>
      </c>
      <c r="G21" s="2">
        <v>95</v>
      </c>
      <c r="H21" s="2">
        <v>9</v>
      </c>
      <c r="I21" s="2">
        <v>5</v>
      </c>
    </row>
    <row r="22" spans="1:9" x14ac:dyDescent="0.25">
      <c r="A22" s="2">
        <v>15</v>
      </c>
      <c r="B22" s="1" t="s">
        <v>1336</v>
      </c>
      <c r="C22" s="3" t="s">
        <v>5</v>
      </c>
      <c r="D22" s="1" t="s">
        <v>1278</v>
      </c>
      <c r="E22" s="3" t="s">
        <v>11</v>
      </c>
      <c r="F22" s="2">
        <v>108</v>
      </c>
      <c r="G22" s="2">
        <v>104</v>
      </c>
      <c r="H22" s="2">
        <v>10</v>
      </c>
      <c r="I22" s="2">
        <v>5</v>
      </c>
    </row>
    <row r="23" spans="1:9" x14ac:dyDescent="0.25">
      <c r="A23" s="2">
        <v>16</v>
      </c>
      <c r="B23" s="1" t="s">
        <v>1263</v>
      </c>
      <c r="C23" s="3" t="s">
        <v>5</v>
      </c>
      <c r="D23" s="1" t="s">
        <v>1298</v>
      </c>
      <c r="E23" s="3" t="s">
        <v>11</v>
      </c>
      <c r="F23" s="2">
        <v>108</v>
      </c>
      <c r="G23" s="2">
        <v>104</v>
      </c>
      <c r="H23" s="2">
        <v>11</v>
      </c>
      <c r="I23" s="2">
        <v>5</v>
      </c>
    </row>
    <row r="24" spans="1:9" x14ac:dyDescent="0.25">
      <c r="A24" s="2">
        <v>17</v>
      </c>
      <c r="B24" s="1" t="s">
        <v>1337</v>
      </c>
      <c r="C24" s="3" t="s">
        <v>5</v>
      </c>
      <c r="D24" s="1" t="s">
        <v>1240</v>
      </c>
      <c r="E24" s="3" t="s">
        <v>11</v>
      </c>
      <c r="F24" s="2">
        <v>119</v>
      </c>
      <c r="G24" s="2">
        <v>114</v>
      </c>
      <c r="H24" s="2">
        <v>12</v>
      </c>
      <c r="I24" s="2">
        <v>5</v>
      </c>
    </row>
    <row r="25" spans="1:9" x14ac:dyDescent="0.25">
      <c r="A25" s="2">
        <v>18</v>
      </c>
      <c r="B25" s="1" t="s">
        <v>1267</v>
      </c>
      <c r="C25" s="3" t="s">
        <v>5</v>
      </c>
      <c r="D25" s="1" t="s">
        <v>1236</v>
      </c>
      <c r="E25" s="3" t="s">
        <v>11</v>
      </c>
      <c r="F25" s="2">
        <v>122</v>
      </c>
      <c r="G25" s="2">
        <v>93</v>
      </c>
      <c r="H25" s="2">
        <v>13</v>
      </c>
      <c r="I25" s="2">
        <v>5</v>
      </c>
    </row>
    <row r="26" spans="1:9" x14ac:dyDescent="0.25">
      <c r="A26" s="2">
        <v>19</v>
      </c>
      <c r="B26" s="1" t="s">
        <v>1339</v>
      </c>
      <c r="C26" s="3"/>
      <c r="D26" s="1" t="s">
        <v>1283</v>
      </c>
      <c r="E26" s="3" t="s">
        <v>11</v>
      </c>
      <c r="F26" s="2">
        <v>96</v>
      </c>
      <c r="G26" s="2">
        <v>81</v>
      </c>
      <c r="H26" s="2">
        <v>14</v>
      </c>
      <c r="I26" s="2">
        <v>5</v>
      </c>
    </row>
    <row r="27" spans="1:9" x14ac:dyDescent="0.25">
      <c r="A27" s="2">
        <v>20</v>
      </c>
      <c r="B27" s="1" t="s">
        <v>1271</v>
      </c>
      <c r="C27" s="3"/>
      <c r="D27" s="1" t="s">
        <v>1258</v>
      </c>
      <c r="E27" s="3" t="s">
        <v>3</v>
      </c>
      <c r="F27" s="2">
        <v>105</v>
      </c>
      <c r="G27" s="2">
        <v>109</v>
      </c>
      <c r="H27" s="2">
        <v>14</v>
      </c>
      <c r="I27" s="2">
        <v>6</v>
      </c>
    </row>
    <row r="28" spans="1:9" x14ac:dyDescent="0.25">
      <c r="A28" s="2">
        <v>21</v>
      </c>
      <c r="B28" s="1" t="s">
        <v>1273</v>
      </c>
      <c r="C28" s="3" t="s">
        <v>5</v>
      </c>
      <c r="D28" s="1" t="s">
        <v>1251</v>
      </c>
      <c r="E28" s="3" t="s">
        <v>3</v>
      </c>
      <c r="F28" s="2">
        <v>97</v>
      </c>
      <c r="G28" s="2">
        <v>100</v>
      </c>
      <c r="H28" s="2">
        <v>14</v>
      </c>
      <c r="I28" s="2">
        <v>7</v>
      </c>
    </row>
    <row r="29" spans="1:9" x14ac:dyDescent="0.25">
      <c r="A29" s="2">
        <v>22</v>
      </c>
      <c r="B29" s="1" t="s">
        <v>1340</v>
      </c>
      <c r="C29" s="3" t="s">
        <v>5</v>
      </c>
      <c r="D29" s="1" t="s">
        <v>1258</v>
      </c>
      <c r="E29" s="3" t="s">
        <v>11</v>
      </c>
      <c r="F29" s="2">
        <v>112</v>
      </c>
      <c r="G29" s="2">
        <v>91</v>
      </c>
      <c r="H29" s="2">
        <v>15</v>
      </c>
      <c r="I29" s="2">
        <v>7</v>
      </c>
    </row>
    <row r="30" spans="1:9" x14ac:dyDescent="0.25">
      <c r="A30" s="2">
        <v>23</v>
      </c>
      <c r="B30" s="1" t="s">
        <v>1275</v>
      </c>
      <c r="C30" s="3"/>
      <c r="D30" s="1" t="s">
        <v>1330</v>
      </c>
      <c r="E30" s="3" t="s">
        <v>3</v>
      </c>
      <c r="F30" s="2">
        <v>89</v>
      </c>
      <c r="G30" s="2">
        <v>93</v>
      </c>
      <c r="H30" s="2">
        <v>15</v>
      </c>
      <c r="I30" s="2">
        <v>8</v>
      </c>
    </row>
    <row r="31" spans="1:9" x14ac:dyDescent="0.25">
      <c r="A31" s="2">
        <v>24</v>
      </c>
      <c r="B31" s="1" t="s">
        <v>1276</v>
      </c>
      <c r="C31" s="3" t="s">
        <v>5</v>
      </c>
      <c r="D31" s="1" t="s">
        <v>1247</v>
      </c>
      <c r="E31" s="3" t="s">
        <v>3</v>
      </c>
      <c r="F31" s="2">
        <v>97</v>
      </c>
      <c r="G31" s="2">
        <v>117</v>
      </c>
      <c r="H31" s="2">
        <v>15</v>
      </c>
      <c r="I31" s="2">
        <v>9</v>
      </c>
    </row>
    <row r="32" spans="1:9" x14ac:dyDescent="0.25">
      <c r="A32" s="2">
        <v>25</v>
      </c>
      <c r="B32" s="1" t="s">
        <v>1277</v>
      </c>
      <c r="C32" s="3"/>
      <c r="D32" s="1" t="s">
        <v>1245</v>
      </c>
      <c r="E32" s="3" t="s">
        <v>3</v>
      </c>
      <c r="F32" s="2">
        <v>90</v>
      </c>
      <c r="G32" s="2">
        <v>99</v>
      </c>
      <c r="H32" s="2">
        <v>15</v>
      </c>
      <c r="I32" s="2">
        <v>10</v>
      </c>
    </row>
    <row r="33" spans="1:9" x14ac:dyDescent="0.25">
      <c r="A33" s="2">
        <v>26</v>
      </c>
      <c r="B33" s="1" t="s">
        <v>1341</v>
      </c>
      <c r="C33" s="3"/>
      <c r="D33" s="1" t="s">
        <v>1260</v>
      </c>
      <c r="E33" s="3" t="s">
        <v>3</v>
      </c>
      <c r="F33" s="2">
        <v>95</v>
      </c>
      <c r="G33" s="2">
        <v>105</v>
      </c>
      <c r="H33" s="2">
        <v>15</v>
      </c>
      <c r="I33" s="2">
        <v>11</v>
      </c>
    </row>
    <row r="34" spans="1:9" x14ac:dyDescent="0.25">
      <c r="A34" s="2">
        <v>27</v>
      </c>
      <c r="B34" s="1" t="s">
        <v>1279</v>
      </c>
      <c r="C34" s="3"/>
      <c r="D34" s="1" t="s">
        <v>1249</v>
      </c>
      <c r="E34" s="3" t="s">
        <v>3</v>
      </c>
      <c r="F34" s="2">
        <v>101</v>
      </c>
      <c r="G34" s="2">
        <v>109</v>
      </c>
      <c r="H34" s="2">
        <v>15</v>
      </c>
      <c r="I34" s="2">
        <v>12</v>
      </c>
    </row>
    <row r="35" spans="1:9" x14ac:dyDescent="0.25">
      <c r="A35" s="2">
        <v>28</v>
      </c>
      <c r="B35" s="1" t="s">
        <v>1342</v>
      </c>
      <c r="C35" s="3" t="s">
        <v>5</v>
      </c>
      <c r="D35" s="1" t="s">
        <v>1266</v>
      </c>
      <c r="E35" s="3" t="s">
        <v>11</v>
      </c>
      <c r="F35" s="2">
        <v>113</v>
      </c>
      <c r="G35" s="2">
        <v>109</v>
      </c>
      <c r="H35" s="2">
        <v>16</v>
      </c>
      <c r="I35" s="2">
        <v>12</v>
      </c>
    </row>
    <row r="36" spans="1:9" x14ac:dyDescent="0.25">
      <c r="A36" s="2">
        <v>29</v>
      </c>
      <c r="B36" s="1" t="s">
        <v>1284</v>
      </c>
      <c r="C36" s="3"/>
      <c r="D36" s="1" t="s">
        <v>1253</v>
      </c>
      <c r="E36" s="3" t="s">
        <v>11</v>
      </c>
      <c r="F36" s="2">
        <v>109</v>
      </c>
      <c r="G36" s="2">
        <v>92</v>
      </c>
      <c r="H36" s="2">
        <v>17</v>
      </c>
      <c r="I36" s="2">
        <v>12</v>
      </c>
    </row>
    <row r="37" spans="1:9" x14ac:dyDescent="0.25">
      <c r="A37" s="2">
        <v>30</v>
      </c>
      <c r="B37" s="1" t="s">
        <v>1343</v>
      </c>
      <c r="C37" s="3" t="s">
        <v>5</v>
      </c>
      <c r="D37" s="1" t="s">
        <v>1260</v>
      </c>
      <c r="E37" s="3" t="s">
        <v>3</v>
      </c>
      <c r="F37" s="2">
        <v>84</v>
      </c>
      <c r="G37" s="2">
        <v>102</v>
      </c>
      <c r="H37" s="2">
        <v>17</v>
      </c>
      <c r="I37" s="2">
        <v>13</v>
      </c>
    </row>
    <row r="38" spans="1:9" x14ac:dyDescent="0.25">
      <c r="A38" s="2">
        <v>31</v>
      </c>
      <c r="B38" s="1" t="s">
        <v>1286</v>
      </c>
      <c r="C38" s="3" t="s">
        <v>5</v>
      </c>
      <c r="D38" s="1" t="s">
        <v>1251</v>
      </c>
      <c r="E38" s="3" t="s">
        <v>3</v>
      </c>
      <c r="F38" s="2">
        <v>102</v>
      </c>
      <c r="G38" s="2">
        <v>103</v>
      </c>
      <c r="H38" s="2">
        <v>17</v>
      </c>
      <c r="I38" s="2">
        <v>14</v>
      </c>
    </row>
    <row r="39" spans="1:9" x14ac:dyDescent="0.25">
      <c r="A39" s="2">
        <v>32</v>
      </c>
      <c r="B39" s="1" t="s">
        <v>1287</v>
      </c>
      <c r="C39" s="3" t="s">
        <v>5</v>
      </c>
      <c r="D39" s="1" t="s">
        <v>1291</v>
      </c>
      <c r="E39" s="3" t="s">
        <v>3</v>
      </c>
      <c r="F39" s="2">
        <v>118</v>
      </c>
      <c r="G39" s="2">
        <v>124</v>
      </c>
      <c r="H39" s="2">
        <v>17</v>
      </c>
      <c r="I39" s="2">
        <v>15</v>
      </c>
    </row>
    <row r="40" spans="1:9" x14ac:dyDescent="0.25">
      <c r="A40" s="2">
        <v>33</v>
      </c>
      <c r="B40" s="1" t="s">
        <v>1288</v>
      </c>
      <c r="C40" s="3"/>
      <c r="D40" s="1" t="s">
        <v>1272</v>
      </c>
      <c r="E40" s="3" t="s">
        <v>11</v>
      </c>
      <c r="F40" s="2">
        <v>103</v>
      </c>
      <c r="G40" s="2">
        <v>101</v>
      </c>
      <c r="H40" s="2">
        <v>18</v>
      </c>
      <c r="I40" s="2">
        <v>15</v>
      </c>
    </row>
    <row r="41" spans="1:9" x14ac:dyDescent="0.25">
      <c r="A41" s="2">
        <v>34</v>
      </c>
      <c r="B41" s="1" t="s">
        <v>1289</v>
      </c>
      <c r="C41" s="3" t="s">
        <v>5</v>
      </c>
      <c r="D41" s="1" t="s">
        <v>1258</v>
      </c>
      <c r="E41" s="3" t="s">
        <v>3</v>
      </c>
      <c r="F41" s="2">
        <v>95</v>
      </c>
      <c r="G41" s="2">
        <v>103</v>
      </c>
      <c r="H41" s="2">
        <v>18</v>
      </c>
      <c r="I41" s="2">
        <v>16</v>
      </c>
    </row>
    <row r="42" spans="1:9" x14ac:dyDescent="0.25">
      <c r="A42" s="2">
        <v>35</v>
      </c>
      <c r="B42" s="1" t="s">
        <v>1290</v>
      </c>
      <c r="C42" s="3"/>
      <c r="D42" s="1" t="s">
        <v>1321</v>
      </c>
      <c r="E42" s="3" t="s">
        <v>3</v>
      </c>
      <c r="F42" s="2">
        <v>99</v>
      </c>
      <c r="G42" s="2">
        <v>114</v>
      </c>
      <c r="H42" s="2">
        <v>18</v>
      </c>
      <c r="I42" s="2">
        <v>17</v>
      </c>
    </row>
    <row r="43" spans="1:9" x14ac:dyDescent="0.25">
      <c r="A43" s="2">
        <v>36</v>
      </c>
      <c r="B43" s="1" t="s">
        <v>1292</v>
      </c>
      <c r="C43" s="3"/>
      <c r="D43" s="1" t="s">
        <v>1247</v>
      </c>
      <c r="E43" s="3" t="s">
        <v>11</v>
      </c>
      <c r="F43" s="2">
        <v>104</v>
      </c>
      <c r="G43" s="2">
        <v>95</v>
      </c>
      <c r="H43" s="2">
        <v>19</v>
      </c>
      <c r="I43" s="2">
        <v>17</v>
      </c>
    </row>
    <row r="44" spans="1:9" x14ac:dyDescent="0.25">
      <c r="A44" s="2">
        <v>37</v>
      </c>
      <c r="B44" s="1" t="s">
        <v>1293</v>
      </c>
      <c r="C44" s="3" t="s">
        <v>5</v>
      </c>
      <c r="D44" s="1" t="s">
        <v>1245</v>
      </c>
      <c r="E44" s="3" t="s">
        <v>11</v>
      </c>
      <c r="F44" s="2">
        <v>117</v>
      </c>
      <c r="G44" s="2">
        <v>105</v>
      </c>
      <c r="H44" s="2">
        <v>20</v>
      </c>
      <c r="I44" s="2">
        <v>17</v>
      </c>
    </row>
    <row r="45" spans="1:9" x14ac:dyDescent="0.25">
      <c r="A45" s="2">
        <v>38</v>
      </c>
      <c r="B45" s="1" t="s">
        <v>1294</v>
      </c>
      <c r="C45" s="3" t="s">
        <v>5</v>
      </c>
      <c r="D45" s="1" t="s">
        <v>1321</v>
      </c>
      <c r="E45" s="3" t="s">
        <v>11</v>
      </c>
      <c r="F45" s="2">
        <v>99</v>
      </c>
      <c r="G45" s="2">
        <v>94</v>
      </c>
      <c r="H45" s="2">
        <v>21</v>
      </c>
      <c r="I45" s="2">
        <v>17</v>
      </c>
    </row>
    <row r="46" spans="1:9" x14ac:dyDescent="0.25">
      <c r="A46" s="2">
        <v>39</v>
      </c>
      <c r="B46" s="1" t="s">
        <v>1369</v>
      </c>
      <c r="C46" s="3"/>
      <c r="D46" s="1" t="s">
        <v>1236</v>
      </c>
      <c r="E46" s="3" t="s">
        <v>11</v>
      </c>
      <c r="F46" s="2">
        <v>119</v>
      </c>
      <c r="G46" s="2">
        <v>116</v>
      </c>
      <c r="H46" s="2">
        <v>22</v>
      </c>
      <c r="I46" s="2">
        <v>17</v>
      </c>
    </row>
    <row r="47" spans="1:9" x14ac:dyDescent="0.25">
      <c r="A47" s="2">
        <v>40</v>
      </c>
      <c r="B47" s="1" t="s">
        <v>1297</v>
      </c>
      <c r="C47" s="3"/>
      <c r="D47" s="1" t="s">
        <v>1256</v>
      </c>
      <c r="E47" s="3" t="s">
        <v>3</v>
      </c>
      <c r="F47" s="2">
        <v>99</v>
      </c>
      <c r="G47" s="2">
        <v>100</v>
      </c>
      <c r="H47" s="2">
        <v>22</v>
      </c>
      <c r="I47" s="2">
        <v>18</v>
      </c>
    </row>
    <row r="48" spans="1:9" x14ac:dyDescent="0.25">
      <c r="A48" s="2">
        <v>41</v>
      </c>
      <c r="B48" s="1" t="s">
        <v>1299</v>
      </c>
      <c r="C48" s="3"/>
      <c r="D48" s="1" t="s">
        <v>1303</v>
      </c>
      <c r="E48" s="3" t="s">
        <v>11</v>
      </c>
      <c r="F48" s="2">
        <v>110</v>
      </c>
      <c r="G48" s="2">
        <v>97</v>
      </c>
      <c r="H48" s="2">
        <v>23</v>
      </c>
      <c r="I48" s="2">
        <v>18</v>
      </c>
    </row>
    <row r="49" spans="1:9" x14ac:dyDescent="0.25">
      <c r="A49" s="2">
        <v>42</v>
      </c>
      <c r="B49" s="1" t="s">
        <v>1300</v>
      </c>
      <c r="C49" s="3"/>
      <c r="D49" s="1" t="s">
        <v>1251</v>
      </c>
      <c r="E49" s="3" t="s">
        <v>3</v>
      </c>
      <c r="F49" s="2">
        <v>91</v>
      </c>
      <c r="G49" s="2">
        <v>94</v>
      </c>
      <c r="H49" s="2">
        <v>23</v>
      </c>
      <c r="I49" s="2">
        <v>19</v>
      </c>
    </row>
    <row r="50" spans="1:9" x14ac:dyDescent="0.25">
      <c r="A50" s="2">
        <v>43</v>
      </c>
      <c r="B50" s="1" t="s">
        <v>1301</v>
      </c>
      <c r="C50" s="3"/>
      <c r="D50" s="1" t="s">
        <v>1285</v>
      </c>
      <c r="E50" s="3" t="s">
        <v>11</v>
      </c>
      <c r="F50" s="2">
        <v>118</v>
      </c>
      <c r="G50" s="2">
        <v>117</v>
      </c>
      <c r="H50" s="2">
        <v>24</v>
      </c>
      <c r="I50" s="2">
        <v>19</v>
      </c>
    </row>
    <row r="51" spans="1:9" x14ac:dyDescent="0.25">
      <c r="A51" s="2">
        <v>44</v>
      </c>
      <c r="B51" s="1" t="s">
        <v>1383</v>
      </c>
      <c r="C51" s="3"/>
      <c r="D51" s="1" t="s">
        <v>1291</v>
      </c>
      <c r="E51" s="3" t="s">
        <v>3</v>
      </c>
      <c r="F51" s="2">
        <v>90</v>
      </c>
      <c r="G51" s="2">
        <v>103</v>
      </c>
      <c r="H51" s="2">
        <v>24</v>
      </c>
      <c r="I51" s="2">
        <v>20</v>
      </c>
    </row>
    <row r="52" spans="1:9" x14ac:dyDescent="0.25">
      <c r="A52" s="2">
        <v>45</v>
      </c>
      <c r="B52" s="1" t="s">
        <v>1345</v>
      </c>
      <c r="C52" s="3"/>
      <c r="D52" s="1" t="s">
        <v>1280</v>
      </c>
      <c r="E52" s="3" t="s">
        <v>11</v>
      </c>
      <c r="F52" s="2">
        <v>98</v>
      </c>
      <c r="G52" s="2">
        <v>91</v>
      </c>
      <c r="H52" s="2">
        <v>25</v>
      </c>
      <c r="I52" s="2">
        <v>20</v>
      </c>
    </row>
    <row r="53" spans="1:9" x14ac:dyDescent="0.25">
      <c r="A53" s="2">
        <v>46</v>
      </c>
      <c r="B53" s="1" t="s">
        <v>1361</v>
      </c>
      <c r="C53" s="3"/>
      <c r="D53" s="1" t="s">
        <v>1260</v>
      </c>
      <c r="E53" s="3" t="s">
        <v>3</v>
      </c>
      <c r="F53" s="2">
        <v>95</v>
      </c>
      <c r="G53" s="2">
        <v>112</v>
      </c>
      <c r="H53" s="2">
        <v>25</v>
      </c>
      <c r="I53" s="2">
        <v>21</v>
      </c>
    </row>
    <row r="54" spans="1:9" x14ac:dyDescent="0.25">
      <c r="A54" s="2">
        <v>47</v>
      </c>
      <c r="B54" s="1" t="s">
        <v>1307</v>
      </c>
      <c r="C54" s="3"/>
      <c r="D54" s="1" t="s">
        <v>1296</v>
      </c>
      <c r="E54" s="3" t="s">
        <v>11</v>
      </c>
      <c r="F54" s="2">
        <v>116</v>
      </c>
      <c r="G54" s="2">
        <v>115</v>
      </c>
      <c r="H54" s="2">
        <v>26</v>
      </c>
      <c r="I54" s="2">
        <v>21</v>
      </c>
    </row>
    <row r="55" spans="1:9" x14ac:dyDescent="0.25">
      <c r="A55" s="2">
        <v>48</v>
      </c>
      <c r="B55" s="1" t="s">
        <v>1308</v>
      </c>
      <c r="C55" s="3" t="s">
        <v>5</v>
      </c>
      <c r="D55" s="1" t="s">
        <v>1238</v>
      </c>
      <c r="E55" s="3" t="s">
        <v>3</v>
      </c>
      <c r="F55" s="2">
        <v>102</v>
      </c>
      <c r="G55" s="2">
        <v>121</v>
      </c>
      <c r="H55" s="2">
        <v>26</v>
      </c>
      <c r="I55" s="2">
        <v>22</v>
      </c>
    </row>
    <row r="56" spans="1:9" x14ac:dyDescent="0.25">
      <c r="A56" s="2">
        <v>49</v>
      </c>
      <c r="B56" s="1" t="s">
        <v>1309</v>
      </c>
      <c r="C56" s="3" t="s">
        <v>5</v>
      </c>
      <c r="D56" s="1" t="s">
        <v>1272</v>
      </c>
      <c r="E56" s="3" t="s">
        <v>3</v>
      </c>
      <c r="F56" s="2">
        <v>100</v>
      </c>
      <c r="G56" s="2">
        <v>117</v>
      </c>
      <c r="H56" s="2">
        <v>26</v>
      </c>
      <c r="I56" s="2">
        <v>23</v>
      </c>
    </row>
    <row r="57" spans="1:9" x14ac:dyDescent="0.25">
      <c r="A57" s="2">
        <v>50</v>
      </c>
      <c r="B57" s="1" t="s">
        <v>1347</v>
      </c>
      <c r="C57" s="3" t="s">
        <v>5</v>
      </c>
      <c r="D57" s="1" t="s">
        <v>1234</v>
      </c>
      <c r="E57" s="3" t="s">
        <v>11</v>
      </c>
      <c r="F57" s="2">
        <v>108</v>
      </c>
      <c r="G57" s="2">
        <v>91</v>
      </c>
      <c r="H57" s="2">
        <v>27</v>
      </c>
      <c r="I57" s="2">
        <v>23</v>
      </c>
    </row>
    <row r="58" spans="1:9" x14ac:dyDescent="0.25">
      <c r="A58" s="2">
        <v>51</v>
      </c>
      <c r="B58" s="1" t="s">
        <v>1348</v>
      </c>
      <c r="C58" s="3" t="s">
        <v>5</v>
      </c>
      <c r="D58" s="1" t="s">
        <v>1283</v>
      </c>
      <c r="E58" s="3" t="s">
        <v>3</v>
      </c>
      <c r="F58" s="2">
        <v>96</v>
      </c>
      <c r="G58" s="2">
        <v>105</v>
      </c>
      <c r="H58" s="2">
        <v>27</v>
      </c>
      <c r="I58" s="2">
        <v>24</v>
      </c>
    </row>
    <row r="59" spans="1:9" x14ac:dyDescent="0.25">
      <c r="A59" s="2">
        <v>52</v>
      </c>
      <c r="B59" s="1" t="s">
        <v>1349</v>
      </c>
      <c r="C59" s="3" t="s">
        <v>5</v>
      </c>
      <c r="D59" s="1" t="s">
        <v>1274</v>
      </c>
      <c r="E59" s="3" t="s">
        <v>11</v>
      </c>
      <c r="F59" s="2">
        <v>99</v>
      </c>
      <c r="G59" s="2">
        <v>88</v>
      </c>
      <c r="H59" s="2">
        <v>28</v>
      </c>
      <c r="I59" s="2">
        <v>24</v>
      </c>
    </row>
    <row r="60" spans="1:9" x14ac:dyDescent="0.25">
      <c r="A60" s="2">
        <v>53</v>
      </c>
      <c r="B60" s="1" t="s">
        <v>1313</v>
      </c>
      <c r="C60" s="3" t="s">
        <v>5</v>
      </c>
      <c r="D60" s="1" t="s">
        <v>1264</v>
      </c>
      <c r="E60" s="3" t="s">
        <v>11</v>
      </c>
      <c r="F60" s="2">
        <v>104</v>
      </c>
      <c r="G60" s="2">
        <v>101</v>
      </c>
      <c r="H60" s="2">
        <v>29</v>
      </c>
      <c r="I60" s="2">
        <v>24</v>
      </c>
    </row>
    <row r="61" spans="1:9" x14ac:dyDescent="0.25">
      <c r="A61" s="2">
        <v>54</v>
      </c>
      <c r="B61" s="1" t="s">
        <v>1316</v>
      </c>
      <c r="C61" s="3" t="s">
        <v>5</v>
      </c>
      <c r="D61" s="1" t="s">
        <v>1303</v>
      </c>
      <c r="E61" s="3" t="s">
        <v>3</v>
      </c>
      <c r="F61" s="2">
        <v>92</v>
      </c>
      <c r="G61" s="2">
        <v>94</v>
      </c>
      <c r="H61" s="2">
        <v>29</v>
      </c>
      <c r="I61" s="2">
        <v>25</v>
      </c>
    </row>
    <row r="62" spans="1:9" x14ac:dyDescent="0.25">
      <c r="A62" s="2">
        <v>55</v>
      </c>
      <c r="B62" s="1" t="s">
        <v>1317</v>
      </c>
      <c r="C62" s="3"/>
      <c r="D62" s="1" t="s">
        <v>1253</v>
      </c>
      <c r="E62" s="3" t="s">
        <v>11</v>
      </c>
      <c r="F62" s="2">
        <v>105</v>
      </c>
      <c r="G62" s="2">
        <v>99</v>
      </c>
      <c r="H62" s="2">
        <v>30</v>
      </c>
      <c r="I62" s="2">
        <v>25</v>
      </c>
    </row>
    <row r="63" spans="1:9" x14ac:dyDescent="0.25">
      <c r="A63" s="2">
        <v>56</v>
      </c>
      <c r="B63" s="1" t="s">
        <v>1318</v>
      </c>
      <c r="C63" s="3" t="s">
        <v>5</v>
      </c>
      <c r="D63" s="1" t="s">
        <v>1249</v>
      </c>
      <c r="E63" s="3" t="s">
        <v>3</v>
      </c>
      <c r="F63" s="2">
        <v>97</v>
      </c>
      <c r="G63" s="2">
        <v>112</v>
      </c>
      <c r="H63" s="2">
        <v>30</v>
      </c>
      <c r="I63" s="2">
        <v>26</v>
      </c>
    </row>
    <row r="64" spans="1:9" x14ac:dyDescent="0.25">
      <c r="A64" s="2">
        <v>57</v>
      </c>
      <c r="B64" s="1" t="s">
        <v>1319</v>
      </c>
      <c r="C64" s="3"/>
      <c r="D64" s="1" t="s">
        <v>1249</v>
      </c>
      <c r="E64" s="3" t="s">
        <v>11</v>
      </c>
      <c r="F64" s="2">
        <v>123</v>
      </c>
      <c r="G64" s="2">
        <v>84</v>
      </c>
      <c r="H64" s="2">
        <v>31</v>
      </c>
      <c r="I64" s="2">
        <v>26</v>
      </c>
    </row>
    <row r="65" spans="1:9" x14ac:dyDescent="0.25">
      <c r="A65" s="2">
        <v>58</v>
      </c>
      <c r="B65" s="1" t="s">
        <v>1320</v>
      </c>
      <c r="C65" s="3"/>
      <c r="D65" s="1" t="s">
        <v>1272</v>
      </c>
      <c r="E65" s="3" t="s">
        <v>11</v>
      </c>
      <c r="F65" s="2">
        <v>113</v>
      </c>
      <c r="G65" s="2">
        <v>107</v>
      </c>
      <c r="H65" s="2">
        <v>32</v>
      </c>
      <c r="I65" s="2">
        <v>26</v>
      </c>
    </row>
    <row r="66" spans="1:9" x14ac:dyDescent="0.25">
      <c r="A66" s="2">
        <v>59</v>
      </c>
      <c r="B66" s="1" t="s">
        <v>1322</v>
      </c>
      <c r="C66" s="3" t="s">
        <v>5</v>
      </c>
      <c r="D66" s="1" t="s">
        <v>1330</v>
      </c>
      <c r="E66" s="3" t="s">
        <v>3</v>
      </c>
      <c r="F66" s="2">
        <v>97</v>
      </c>
      <c r="G66" s="2">
        <v>103</v>
      </c>
      <c r="H66" s="2">
        <v>32</v>
      </c>
      <c r="I66" s="2">
        <v>27</v>
      </c>
    </row>
    <row r="67" spans="1:9" x14ac:dyDescent="0.25">
      <c r="A67" s="2">
        <v>60</v>
      </c>
      <c r="B67" s="1" t="s">
        <v>1323</v>
      </c>
      <c r="C67" s="3"/>
      <c r="D67" s="1" t="s">
        <v>1245</v>
      </c>
      <c r="E67" s="3" t="s">
        <v>11</v>
      </c>
      <c r="F67" s="2">
        <v>101</v>
      </c>
      <c r="G67" s="2">
        <v>86</v>
      </c>
      <c r="H67" s="2">
        <v>33</v>
      </c>
      <c r="I67" s="2">
        <v>27</v>
      </c>
    </row>
    <row r="68" spans="1:9" x14ac:dyDescent="0.25">
      <c r="A68" s="2">
        <v>61</v>
      </c>
      <c r="B68" s="1" t="s">
        <v>1363</v>
      </c>
      <c r="C68" s="3" t="s">
        <v>5</v>
      </c>
      <c r="D68" s="1" t="s">
        <v>1245</v>
      </c>
      <c r="E68" s="3" t="s">
        <v>11</v>
      </c>
      <c r="F68" s="2">
        <v>105</v>
      </c>
      <c r="G68" s="2">
        <v>102</v>
      </c>
      <c r="H68" s="2">
        <v>34</v>
      </c>
      <c r="I68" s="2">
        <v>27</v>
      </c>
    </row>
    <row r="69" spans="1:9" x14ac:dyDescent="0.25">
      <c r="A69" s="2">
        <v>62</v>
      </c>
      <c r="B69" s="1" t="s">
        <v>1325</v>
      </c>
      <c r="C69" s="3"/>
      <c r="D69" s="1" t="s">
        <v>1258</v>
      </c>
      <c r="E69" s="3" t="s">
        <v>3</v>
      </c>
      <c r="F69" s="2">
        <v>98</v>
      </c>
      <c r="G69" s="2">
        <v>104</v>
      </c>
      <c r="H69" s="2">
        <v>34</v>
      </c>
      <c r="I69" s="2">
        <v>28</v>
      </c>
    </row>
    <row r="70" spans="1:9" x14ac:dyDescent="0.25">
      <c r="A70" s="2">
        <v>63</v>
      </c>
      <c r="B70" s="1" t="s">
        <v>1364</v>
      </c>
      <c r="C70" s="3" t="s">
        <v>5</v>
      </c>
      <c r="D70" s="1" t="s">
        <v>1253</v>
      </c>
      <c r="E70" s="3" t="s">
        <v>11</v>
      </c>
      <c r="F70" s="2">
        <v>118</v>
      </c>
      <c r="G70" s="2">
        <v>107</v>
      </c>
      <c r="H70" s="2">
        <v>35</v>
      </c>
      <c r="I70" s="2">
        <v>28</v>
      </c>
    </row>
    <row r="71" spans="1:9" x14ac:dyDescent="0.25">
      <c r="A71" s="2">
        <v>64</v>
      </c>
      <c r="B71" s="1" t="s">
        <v>1327</v>
      </c>
      <c r="C71" s="3"/>
      <c r="D71" s="1" t="s">
        <v>1264</v>
      </c>
      <c r="E71" s="3" t="s">
        <v>11</v>
      </c>
      <c r="F71" s="2">
        <v>101</v>
      </c>
      <c r="G71" s="2">
        <v>74</v>
      </c>
      <c r="H71" s="2">
        <v>36</v>
      </c>
      <c r="I71" s="2">
        <v>28</v>
      </c>
    </row>
    <row r="72" spans="1:9" x14ac:dyDescent="0.25">
      <c r="A72" s="2">
        <v>65</v>
      </c>
      <c r="B72" s="1" t="s">
        <v>1353</v>
      </c>
      <c r="C72" s="3" t="s">
        <v>5</v>
      </c>
      <c r="D72" s="1" t="s">
        <v>1291</v>
      </c>
      <c r="E72" s="3" t="s">
        <v>11</v>
      </c>
      <c r="F72" s="2">
        <v>106</v>
      </c>
      <c r="G72" s="2">
        <v>101</v>
      </c>
      <c r="H72" s="2">
        <v>37</v>
      </c>
      <c r="I72" s="2">
        <v>28</v>
      </c>
    </row>
    <row r="73" spans="1:9" x14ac:dyDescent="0.25">
      <c r="A73" s="2">
        <v>66</v>
      </c>
      <c r="B73" s="1" t="s">
        <v>1328</v>
      </c>
      <c r="C73" s="3" t="s">
        <v>5</v>
      </c>
      <c r="D73" s="1" t="s">
        <v>1272</v>
      </c>
      <c r="E73" s="3" t="s">
        <v>11</v>
      </c>
      <c r="F73" s="2">
        <v>131</v>
      </c>
      <c r="G73" s="2">
        <v>102</v>
      </c>
      <c r="H73" s="2">
        <v>38</v>
      </c>
      <c r="I73" s="2">
        <v>28</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99.030303030303031</v>
      </c>
      <c r="C1" s="6" t="s">
        <v>1384</v>
      </c>
    </row>
    <row r="2" spans="1:9" x14ac:dyDescent="0.25">
      <c r="B2" s="5">
        <f>STDEV(G8:G73)</f>
        <v>11.230411591840497</v>
      </c>
      <c r="C2" s="6" t="s">
        <v>1385</v>
      </c>
    </row>
    <row r="3" spans="1:9" x14ac:dyDescent="0.25">
      <c r="B3" s="5"/>
      <c r="C3" s="6"/>
    </row>
    <row r="4" spans="1:9" x14ac:dyDescent="0.25">
      <c r="B4" s="5">
        <f>AVERAGE(F8:F73)</f>
        <v>99.651515151515156</v>
      </c>
      <c r="C4" s="6" t="s">
        <v>1386</v>
      </c>
    </row>
    <row r="5" spans="1:9" x14ac:dyDescent="0.25">
      <c r="B5" s="5">
        <f>STDEV(F8:F73)</f>
        <v>10.615652339450214</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1237</v>
      </c>
      <c r="C8" s="3" t="s">
        <v>5</v>
      </c>
      <c r="D8" s="1" t="s">
        <v>1330</v>
      </c>
      <c r="E8" s="3" t="s">
        <v>3</v>
      </c>
      <c r="F8" s="2">
        <v>71</v>
      </c>
      <c r="G8" s="2">
        <v>96</v>
      </c>
      <c r="H8" s="2">
        <v>0</v>
      </c>
      <c r="I8" s="2">
        <v>1</v>
      </c>
    </row>
    <row r="9" spans="1:9" x14ac:dyDescent="0.25">
      <c r="A9" s="2">
        <v>2</v>
      </c>
      <c r="B9" s="1" t="s">
        <v>1329</v>
      </c>
      <c r="C9" s="3" t="s">
        <v>5</v>
      </c>
      <c r="D9" s="1" t="s">
        <v>1242</v>
      </c>
      <c r="E9" s="3" t="s">
        <v>3</v>
      </c>
      <c r="F9" s="2">
        <v>100</v>
      </c>
      <c r="G9" s="2">
        <v>117</v>
      </c>
      <c r="H9" s="2">
        <v>0</v>
      </c>
      <c r="I9" s="2">
        <v>2</v>
      </c>
    </row>
    <row r="10" spans="1:9" x14ac:dyDescent="0.25">
      <c r="A10" s="2">
        <v>3</v>
      </c>
      <c r="B10" s="1" t="s">
        <v>1354</v>
      </c>
      <c r="C10" s="3"/>
      <c r="D10" s="1" t="s">
        <v>1278</v>
      </c>
      <c r="E10" s="3" t="s">
        <v>11</v>
      </c>
      <c r="F10" s="2">
        <v>102</v>
      </c>
      <c r="G10" s="2">
        <v>99</v>
      </c>
      <c r="H10" s="2">
        <v>1</v>
      </c>
      <c r="I10" s="2">
        <v>2</v>
      </c>
    </row>
    <row r="11" spans="1:9" x14ac:dyDescent="0.25">
      <c r="A11" s="2">
        <v>4</v>
      </c>
      <c r="B11" s="1" t="s">
        <v>1241</v>
      </c>
      <c r="C11" s="3" t="s">
        <v>5</v>
      </c>
      <c r="D11" s="1" t="s">
        <v>1321</v>
      </c>
      <c r="E11" s="3" t="s">
        <v>3</v>
      </c>
      <c r="F11" s="2">
        <v>89</v>
      </c>
      <c r="G11" s="2">
        <v>104</v>
      </c>
      <c r="H11" s="2">
        <v>1</v>
      </c>
      <c r="I11" s="2">
        <v>3</v>
      </c>
    </row>
    <row r="12" spans="1:9" x14ac:dyDescent="0.25">
      <c r="A12" s="2">
        <v>5</v>
      </c>
      <c r="B12" s="1" t="s">
        <v>1331</v>
      </c>
      <c r="C12" s="3"/>
      <c r="D12" s="1" t="s">
        <v>1303</v>
      </c>
      <c r="E12" s="3" t="s">
        <v>11</v>
      </c>
      <c r="F12" s="2">
        <v>94</v>
      </c>
      <c r="G12" s="2">
        <v>90</v>
      </c>
      <c r="H12" s="2">
        <v>2</v>
      </c>
      <c r="I12" s="2">
        <v>3</v>
      </c>
    </row>
    <row r="13" spans="1:9" x14ac:dyDescent="0.25">
      <c r="A13" s="2">
        <v>6</v>
      </c>
      <c r="B13" s="1" t="s">
        <v>1244</v>
      </c>
      <c r="C13" s="3"/>
      <c r="D13" s="1" t="s">
        <v>1269</v>
      </c>
      <c r="E13" s="3" t="s">
        <v>11</v>
      </c>
      <c r="F13" s="2">
        <v>85</v>
      </c>
      <c r="G13" s="2">
        <v>73</v>
      </c>
      <c r="H13" s="2">
        <v>3</v>
      </c>
      <c r="I13" s="2">
        <v>3</v>
      </c>
    </row>
    <row r="14" spans="1:9" x14ac:dyDescent="0.25">
      <c r="A14" s="2">
        <v>7</v>
      </c>
      <c r="B14" s="1" t="s">
        <v>1248</v>
      </c>
      <c r="C14" s="3"/>
      <c r="D14" s="1" t="s">
        <v>1251</v>
      </c>
      <c r="E14" s="3" t="s">
        <v>11</v>
      </c>
      <c r="F14" s="2">
        <v>94</v>
      </c>
      <c r="G14" s="2">
        <v>85</v>
      </c>
      <c r="H14" s="2">
        <v>4</v>
      </c>
      <c r="I14" s="2">
        <v>3</v>
      </c>
    </row>
    <row r="15" spans="1:9" x14ac:dyDescent="0.25">
      <c r="A15" s="2">
        <v>8</v>
      </c>
      <c r="B15" s="1" t="s">
        <v>1333</v>
      </c>
      <c r="C15" s="3" t="s">
        <v>5</v>
      </c>
      <c r="D15" s="1" t="s">
        <v>1249</v>
      </c>
      <c r="E15" s="3" t="s">
        <v>11</v>
      </c>
      <c r="F15" s="2">
        <v>88</v>
      </c>
      <c r="G15" s="2">
        <v>87</v>
      </c>
      <c r="H15" s="2">
        <v>5</v>
      </c>
      <c r="I15" s="2">
        <v>3</v>
      </c>
    </row>
    <row r="16" spans="1:9" x14ac:dyDescent="0.25">
      <c r="A16" s="2">
        <v>9</v>
      </c>
      <c r="B16" s="1" t="s">
        <v>1252</v>
      </c>
      <c r="C16" s="3"/>
      <c r="D16" s="1" t="s">
        <v>1256</v>
      </c>
      <c r="E16" s="3" t="s">
        <v>11</v>
      </c>
      <c r="F16" s="2">
        <v>113</v>
      </c>
      <c r="G16" s="2">
        <v>105</v>
      </c>
      <c r="H16" s="2">
        <v>6</v>
      </c>
      <c r="I16" s="2">
        <v>3</v>
      </c>
    </row>
    <row r="17" spans="1:9" x14ac:dyDescent="0.25">
      <c r="A17" s="2">
        <v>10</v>
      </c>
      <c r="B17" s="1" t="s">
        <v>1254</v>
      </c>
      <c r="C17" s="3"/>
      <c r="D17" s="1" t="s">
        <v>1330</v>
      </c>
      <c r="E17" s="3" t="s">
        <v>3</v>
      </c>
      <c r="F17" s="2">
        <v>87</v>
      </c>
      <c r="G17" s="2">
        <v>90</v>
      </c>
      <c r="H17" s="2">
        <v>6</v>
      </c>
      <c r="I17" s="2">
        <v>4</v>
      </c>
    </row>
    <row r="18" spans="1:9" x14ac:dyDescent="0.25">
      <c r="A18" s="2">
        <v>11</v>
      </c>
      <c r="B18" s="1" t="s">
        <v>1257</v>
      </c>
      <c r="C18" s="3"/>
      <c r="D18" s="1" t="s">
        <v>1315</v>
      </c>
      <c r="E18" s="3" t="s">
        <v>11</v>
      </c>
      <c r="F18" s="2">
        <v>107</v>
      </c>
      <c r="G18" s="2">
        <v>94</v>
      </c>
      <c r="H18" s="2">
        <v>7</v>
      </c>
      <c r="I18" s="2">
        <v>4</v>
      </c>
    </row>
    <row r="19" spans="1:9" x14ac:dyDescent="0.25">
      <c r="A19" s="2">
        <v>12</v>
      </c>
      <c r="B19" s="1" t="s">
        <v>1381</v>
      </c>
      <c r="C19" s="3" t="s">
        <v>5</v>
      </c>
      <c r="D19" s="1" t="s">
        <v>1242</v>
      </c>
      <c r="E19" s="3" t="s">
        <v>11</v>
      </c>
      <c r="F19" s="2">
        <v>106</v>
      </c>
      <c r="G19" s="2">
        <v>96</v>
      </c>
      <c r="H19" s="2">
        <v>8</v>
      </c>
      <c r="I19" s="2">
        <v>4</v>
      </c>
    </row>
    <row r="20" spans="1:9" x14ac:dyDescent="0.25">
      <c r="A20" s="2">
        <v>13</v>
      </c>
      <c r="B20" s="1" t="s">
        <v>1375</v>
      </c>
      <c r="C20" s="3"/>
      <c r="D20" s="1" t="s">
        <v>1258</v>
      </c>
      <c r="E20" s="3" t="s">
        <v>11</v>
      </c>
      <c r="F20" s="2">
        <v>108</v>
      </c>
      <c r="G20" s="2">
        <v>79</v>
      </c>
      <c r="H20" s="2">
        <v>9</v>
      </c>
      <c r="I20" s="2">
        <v>4</v>
      </c>
    </row>
    <row r="21" spans="1:9" x14ac:dyDescent="0.25">
      <c r="A21" s="2">
        <v>14</v>
      </c>
      <c r="B21" s="1" t="s">
        <v>1261</v>
      </c>
      <c r="C21" s="3"/>
      <c r="D21" s="1" t="s">
        <v>1260</v>
      </c>
      <c r="E21" s="3" t="s">
        <v>3</v>
      </c>
      <c r="F21" s="2">
        <v>91</v>
      </c>
      <c r="G21" s="2">
        <v>94</v>
      </c>
      <c r="H21" s="2">
        <v>9</v>
      </c>
      <c r="I21" s="2">
        <v>5</v>
      </c>
    </row>
    <row r="22" spans="1:9" x14ac:dyDescent="0.25">
      <c r="A22" s="2">
        <v>15</v>
      </c>
      <c r="B22" s="1" t="s">
        <v>1337</v>
      </c>
      <c r="C22" s="3"/>
      <c r="D22" s="1" t="s">
        <v>1272</v>
      </c>
      <c r="E22" s="3" t="s">
        <v>11</v>
      </c>
      <c r="F22" s="2">
        <v>108</v>
      </c>
      <c r="G22" s="2">
        <v>98</v>
      </c>
      <c r="H22" s="2">
        <v>10</v>
      </c>
      <c r="I22" s="2">
        <v>5</v>
      </c>
    </row>
    <row r="23" spans="1:9" x14ac:dyDescent="0.25">
      <c r="A23" s="2">
        <v>16</v>
      </c>
      <c r="B23" s="1" t="s">
        <v>1267</v>
      </c>
      <c r="C23" s="3"/>
      <c r="D23" s="1" t="s">
        <v>1283</v>
      </c>
      <c r="E23" s="3" t="s">
        <v>3</v>
      </c>
      <c r="F23" s="2">
        <v>106</v>
      </c>
      <c r="G23" s="2">
        <v>111</v>
      </c>
      <c r="H23" s="2">
        <v>10</v>
      </c>
      <c r="I23" s="2">
        <v>6</v>
      </c>
    </row>
    <row r="24" spans="1:9" x14ac:dyDescent="0.25">
      <c r="A24" s="2">
        <v>17</v>
      </c>
      <c r="B24" s="1" t="s">
        <v>1339</v>
      </c>
      <c r="C24" s="3" t="s">
        <v>5</v>
      </c>
      <c r="D24" s="1" t="s">
        <v>1260</v>
      </c>
      <c r="E24" s="3" t="s">
        <v>3</v>
      </c>
      <c r="F24" s="2">
        <v>101</v>
      </c>
      <c r="G24" s="2">
        <v>116</v>
      </c>
      <c r="H24" s="2">
        <v>10</v>
      </c>
      <c r="I24" s="2">
        <v>7</v>
      </c>
    </row>
    <row r="25" spans="1:9" x14ac:dyDescent="0.25">
      <c r="A25" s="2">
        <v>18</v>
      </c>
      <c r="B25" s="1" t="s">
        <v>1268</v>
      </c>
      <c r="C25" s="3"/>
      <c r="D25" s="1" t="s">
        <v>1236</v>
      </c>
      <c r="E25" s="3" t="s">
        <v>11</v>
      </c>
      <c r="F25" s="2">
        <v>96</v>
      </c>
      <c r="G25" s="2">
        <v>93</v>
      </c>
      <c r="H25" s="2">
        <v>11</v>
      </c>
      <c r="I25" s="2">
        <v>7</v>
      </c>
    </row>
    <row r="26" spans="1:9" x14ac:dyDescent="0.25">
      <c r="A26" s="2">
        <v>19</v>
      </c>
      <c r="B26" s="1" t="s">
        <v>1366</v>
      </c>
      <c r="C26" s="3"/>
      <c r="D26" s="1" t="s">
        <v>1247</v>
      </c>
      <c r="E26" s="3" t="s">
        <v>11</v>
      </c>
      <c r="F26" s="2">
        <v>93</v>
      </c>
      <c r="G26" s="2">
        <v>89</v>
      </c>
      <c r="H26" s="2">
        <v>12</v>
      </c>
      <c r="I26" s="2">
        <v>7</v>
      </c>
    </row>
    <row r="27" spans="1:9" x14ac:dyDescent="0.25">
      <c r="A27" s="2">
        <v>20</v>
      </c>
      <c r="B27" s="1" t="s">
        <v>1356</v>
      </c>
      <c r="C27" s="3"/>
      <c r="D27" s="1" t="s">
        <v>1258</v>
      </c>
      <c r="E27" s="3" t="s">
        <v>3</v>
      </c>
      <c r="F27" s="2">
        <v>105</v>
      </c>
      <c r="G27" s="2">
        <v>107</v>
      </c>
      <c r="H27" s="2">
        <v>12</v>
      </c>
      <c r="I27" s="2">
        <v>8</v>
      </c>
    </row>
    <row r="28" spans="1:9" x14ac:dyDescent="0.25">
      <c r="A28" s="2">
        <v>21</v>
      </c>
      <c r="B28" s="1" t="s">
        <v>1340</v>
      </c>
      <c r="C28" s="3" t="s">
        <v>5</v>
      </c>
      <c r="D28" s="1" t="s">
        <v>1249</v>
      </c>
      <c r="E28" s="3" t="s">
        <v>3</v>
      </c>
      <c r="F28" s="2">
        <v>101</v>
      </c>
      <c r="G28" s="2">
        <v>119</v>
      </c>
      <c r="H28" s="2">
        <v>12</v>
      </c>
      <c r="I28" s="2">
        <v>9</v>
      </c>
    </row>
    <row r="29" spans="1:9" x14ac:dyDescent="0.25">
      <c r="A29" s="2">
        <v>22</v>
      </c>
      <c r="B29" s="1" t="s">
        <v>1276</v>
      </c>
      <c r="C29" s="3"/>
      <c r="D29" s="1" t="s">
        <v>1330</v>
      </c>
      <c r="E29" s="3" t="s">
        <v>11</v>
      </c>
      <c r="F29" s="2">
        <v>96</v>
      </c>
      <c r="G29" s="2">
        <v>87</v>
      </c>
      <c r="H29" s="2">
        <v>13</v>
      </c>
      <c r="I29" s="2">
        <v>9</v>
      </c>
    </row>
    <row r="30" spans="1:9" x14ac:dyDescent="0.25">
      <c r="A30" s="2">
        <v>23</v>
      </c>
      <c r="B30" s="1" t="s">
        <v>1277</v>
      </c>
      <c r="C30" s="3" t="s">
        <v>5</v>
      </c>
      <c r="D30" s="1" t="s">
        <v>1240</v>
      </c>
      <c r="E30" s="3" t="s">
        <v>3</v>
      </c>
      <c r="F30" s="2">
        <v>88</v>
      </c>
      <c r="G30" s="2">
        <v>99</v>
      </c>
      <c r="H30" s="2">
        <v>13</v>
      </c>
      <c r="I30" s="2">
        <v>10</v>
      </c>
    </row>
    <row r="31" spans="1:9" x14ac:dyDescent="0.25">
      <c r="A31" s="2">
        <v>24</v>
      </c>
      <c r="B31" s="1" t="s">
        <v>1372</v>
      </c>
      <c r="C31" s="3" t="s">
        <v>5</v>
      </c>
      <c r="D31" s="1" t="s">
        <v>1266</v>
      </c>
      <c r="E31" s="3" t="s">
        <v>3</v>
      </c>
      <c r="F31" s="2">
        <v>99</v>
      </c>
      <c r="G31" s="2">
        <v>104</v>
      </c>
      <c r="H31" s="2">
        <v>13</v>
      </c>
      <c r="I31" s="2">
        <v>11</v>
      </c>
    </row>
    <row r="32" spans="1:9" x14ac:dyDescent="0.25">
      <c r="A32" s="2">
        <v>25</v>
      </c>
      <c r="B32" s="1" t="s">
        <v>1281</v>
      </c>
      <c r="C32" s="3"/>
      <c r="D32" s="1" t="s">
        <v>1291</v>
      </c>
      <c r="E32" s="3" t="s">
        <v>3</v>
      </c>
      <c r="F32" s="2">
        <v>87</v>
      </c>
      <c r="G32" s="2">
        <v>101</v>
      </c>
      <c r="H32" s="2">
        <v>13</v>
      </c>
      <c r="I32" s="2">
        <v>12</v>
      </c>
    </row>
    <row r="33" spans="1:9" x14ac:dyDescent="0.25">
      <c r="A33" s="2">
        <v>26</v>
      </c>
      <c r="B33" s="1" t="s">
        <v>1282</v>
      </c>
      <c r="C33" s="3" t="s">
        <v>5</v>
      </c>
      <c r="D33" s="1" t="s">
        <v>1251</v>
      </c>
      <c r="E33" s="3" t="s">
        <v>11</v>
      </c>
      <c r="F33" s="2">
        <v>98</v>
      </c>
      <c r="G33" s="2">
        <v>88</v>
      </c>
      <c r="H33" s="2">
        <v>14</v>
      </c>
      <c r="I33" s="2">
        <v>12</v>
      </c>
    </row>
    <row r="34" spans="1:9" x14ac:dyDescent="0.25">
      <c r="A34" s="2">
        <v>27</v>
      </c>
      <c r="B34" s="1" t="s">
        <v>1367</v>
      </c>
      <c r="C34" s="3" t="s">
        <v>5</v>
      </c>
      <c r="D34" s="1" t="s">
        <v>1303</v>
      </c>
      <c r="E34" s="3" t="s">
        <v>3</v>
      </c>
      <c r="F34" s="2">
        <v>80</v>
      </c>
      <c r="G34" s="2">
        <v>86</v>
      </c>
      <c r="H34" s="2">
        <v>14</v>
      </c>
      <c r="I34" s="2">
        <v>13</v>
      </c>
    </row>
    <row r="35" spans="1:9" x14ac:dyDescent="0.25">
      <c r="A35" s="2">
        <v>28</v>
      </c>
      <c r="B35" s="1" t="s">
        <v>1284</v>
      </c>
      <c r="C35" s="3" t="s">
        <v>5</v>
      </c>
      <c r="D35" s="1" t="s">
        <v>1291</v>
      </c>
      <c r="E35" s="3" t="s">
        <v>3</v>
      </c>
      <c r="F35" s="2">
        <v>85</v>
      </c>
      <c r="G35" s="2">
        <v>111</v>
      </c>
      <c r="H35" s="2">
        <v>14</v>
      </c>
      <c r="I35" s="2">
        <v>14</v>
      </c>
    </row>
    <row r="36" spans="1:9" x14ac:dyDescent="0.25">
      <c r="A36" s="2">
        <v>29</v>
      </c>
      <c r="B36" s="1" t="s">
        <v>1286</v>
      </c>
      <c r="C36" s="3"/>
      <c r="D36" s="1" t="s">
        <v>1298</v>
      </c>
      <c r="E36" s="3" t="s">
        <v>11</v>
      </c>
      <c r="F36" s="2">
        <v>114</v>
      </c>
      <c r="G36" s="2">
        <v>100</v>
      </c>
      <c r="H36" s="2">
        <v>15</v>
      </c>
      <c r="I36" s="2">
        <v>14</v>
      </c>
    </row>
    <row r="37" spans="1:9" x14ac:dyDescent="0.25">
      <c r="A37" s="2">
        <v>30</v>
      </c>
      <c r="B37" s="1" t="s">
        <v>1287</v>
      </c>
      <c r="C37" s="3" t="s">
        <v>5</v>
      </c>
      <c r="D37" s="1" t="s">
        <v>1245</v>
      </c>
      <c r="E37" s="3" t="s">
        <v>3</v>
      </c>
      <c r="F37" s="2">
        <v>85</v>
      </c>
      <c r="G37" s="2">
        <v>101</v>
      </c>
      <c r="H37" s="2">
        <v>15</v>
      </c>
      <c r="I37" s="2">
        <v>15</v>
      </c>
    </row>
    <row r="38" spans="1:9" x14ac:dyDescent="0.25">
      <c r="A38" s="2">
        <v>31</v>
      </c>
      <c r="B38" s="1" t="s">
        <v>1288</v>
      </c>
      <c r="C38" s="3"/>
      <c r="D38" s="1" t="s">
        <v>1321</v>
      </c>
      <c r="E38" s="3" t="s">
        <v>3</v>
      </c>
      <c r="F38" s="2">
        <v>102</v>
      </c>
      <c r="G38" s="2">
        <v>106</v>
      </c>
      <c r="H38" s="2">
        <v>15</v>
      </c>
      <c r="I38" s="2">
        <v>16</v>
      </c>
    </row>
    <row r="39" spans="1:9" x14ac:dyDescent="0.25">
      <c r="A39" s="2">
        <v>32</v>
      </c>
      <c r="B39" s="1" t="s">
        <v>1289</v>
      </c>
      <c r="C39" s="3" t="s">
        <v>5</v>
      </c>
      <c r="D39" s="1" t="s">
        <v>1272</v>
      </c>
      <c r="E39" s="3" t="s">
        <v>3</v>
      </c>
      <c r="F39" s="2">
        <v>98</v>
      </c>
      <c r="G39" s="2">
        <v>100</v>
      </c>
      <c r="H39" s="2">
        <v>15</v>
      </c>
      <c r="I39" s="2">
        <v>17</v>
      </c>
    </row>
    <row r="40" spans="1:9" x14ac:dyDescent="0.25">
      <c r="A40" s="2">
        <v>33</v>
      </c>
      <c r="B40" s="1" t="s">
        <v>1359</v>
      </c>
      <c r="C40" s="3" t="s">
        <v>5</v>
      </c>
      <c r="D40" s="1" t="s">
        <v>1236</v>
      </c>
      <c r="E40" s="3" t="s">
        <v>3</v>
      </c>
      <c r="F40" s="2">
        <v>96</v>
      </c>
      <c r="G40" s="2">
        <v>103</v>
      </c>
      <c r="H40" s="2">
        <v>15</v>
      </c>
      <c r="I40" s="2">
        <v>18</v>
      </c>
    </row>
    <row r="41" spans="1:9" x14ac:dyDescent="0.25">
      <c r="A41" s="2">
        <v>34</v>
      </c>
      <c r="B41" s="1" t="s">
        <v>1292</v>
      </c>
      <c r="C41" s="3"/>
      <c r="D41" s="1" t="s">
        <v>1245</v>
      </c>
      <c r="E41" s="3" t="s">
        <v>11</v>
      </c>
      <c r="F41" s="2">
        <v>104</v>
      </c>
      <c r="G41" s="2">
        <v>83</v>
      </c>
      <c r="H41" s="2">
        <v>16</v>
      </c>
      <c r="I41" s="2">
        <v>18</v>
      </c>
    </row>
    <row r="42" spans="1:9" x14ac:dyDescent="0.25">
      <c r="A42" s="2">
        <v>35</v>
      </c>
      <c r="B42" s="1" t="s">
        <v>1293</v>
      </c>
      <c r="C42" s="3"/>
      <c r="D42" s="1" t="s">
        <v>1262</v>
      </c>
      <c r="E42" s="3" t="s">
        <v>11</v>
      </c>
      <c r="F42" s="2">
        <v>99</v>
      </c>
      <c r="G42" s="2">
        <v>98</v>
      </c>
      <c r="H42" s="2">
        <v>17</v>
      </c>
      <c r="I42" s="2">
        <v>18</v>
      </c>
    </row>
    <row r="43" spans="1:9" x14ac:dyDescent="0.25">
      <c r="A43" s="2">
        <v>36</v>
      </c>
      <c r="B43" s="1" t="s">
        <v>1380</v>
      </c>
      <c r="C43" s="3" t="s">
        <v>5</v>
      </c>
      <c r="D43" s="1" t="s">
        <v>1260</v>
      </c>
      <c r="E43" s="3" t="s">
        <v>3</v>
      </c>
      <c r="F43" s="2">
        <v>96</v>
      </c>
      <c r="G43" s="2">
        <v>102</v>
      </c>
      <c r="H43" s="2">
        <v>17</v>
      </c>
      <c r="I43" s="2">
        <v>19</v>
      </c>
    </row>
    <row r="44" spans="1:9" x14ac:dyDescent="0.25">
      <c r="A44" s="2">
        <v>37</v>
      </c>
      <c r="B44" s="1" t="s">
        <v>1369</v>
      </c>
      <c r="C44" s="3" t="s">
        <v>5</v>
      </c>
      <c r="D44" s="1" t="s">
        <v>1256</v>
      </c>
      <c r="E44" s="3" t="s">
        <v>11</v>
      </c>
      <c r="F44" s="2">
        <v>109</v>
      </c>
      <c r="G44" s="2">
        <v>100</v>
      </c>
      <c r="H44" s="2">
        <v>18</v>
      </c>
      <c r="I44" s="2">
        <v>19</v>
      </c>
    </row>
    <row r="45" spans="1:9" x14ac:dyDescent="0.25">
      <c r="A45" s="2">
        <v>38</v>
      </c>
      <c r="B45" s="1" t="s">
        <v>1297</v>
      </c>
      <c r="C45" s="3" t="s">
        <v>5</v>
      </c>
      <c r="D45" s="1" t="s">
        <v>1274</v>
      </c>
      <c r="E45" s="3" t="s">
        <v>11</v>
      </c>
      <c r="F45" s="2">
        <v>99</v>
      </c>
      <c r="G45" s="2">
        <v>93</v>
      </c>
      <c r="H45" s="2">
        <v>19</v>
      </c>
      <c r="I45" s="2">
        <v>19</v>
      </c>
    </row>
    <row r="46" spans="1:9" x14ac:dyDescent="0.25">
      <c r="A46" s="2">
        <v>39</v>
      </c>
      <c r="B46" s="1" t="s">
        <v>1299</v>
      </c>
      <c r="C46" s="3" t="s">
        <v>5</v>
      </c>
      <c r="D46" s="1" t="s">
        <v>1278</v>
      </c>
      <c r="E46" s="3" t="s">
        <v>3</v>
      </c>
      <c r="F46" s="2">
        <v>91</v>
      </c>
      <c r="G46" s="2">
        <v>104</v>
      </c>
      <c r="H46" s="2">
        <v>19</v>
      </c>
      <c r="I46" s="2">
        <v>20</v>
      </c>
    </row>
    <row r="47" spans="1:9" x14ac:dyDescent="0.25">
      <c r="A47" s="2">
        <v>40</v>
      </c>
      <c r="B47" s="1" t="s">
        <v>1360</v>
      </c>
      <c r="C47" s="3" t="s">
        <v>5</v>
      </c>
      <c r="D47" s="1" t="s">
        <v>1234</v>
      </c>
      <c r="E47" s="3" t="s">
        <v>3</v>
      </c>
      <c r="F47" s="2">
        <v>97</v>
      </c>
      <c r="G47" s="2">
        <v>111</v>
      </c>
      <c r="H47" s="2">
        <v>19</v>
      </c>
      <c r="I47" s="2">
        <v>21</v>
      </c>
    </row>
    <row r="48" spans="1:9" x14ac:dyDescent="0.25">
      <c r="A48" s="2">
        <v>41</v>
      </c>
      <c r="B48" s="1" t="s">
        <v>1344</v>
      </c>
      <c r="C48" s="3"/>
      <c r="D48" s="1" t="s">
        <v>1296</v>
      </c>
      <c r="E48" s="3" t="s">
        <v>11</v>
      </c>
      <c r="F48" s="2">
        <v>105</v>
      </c>
      <c r="G48" s="2">
        <v>90</v>
      </c>
      <c r="H48" s="2">
        <v>20</v>
      </c>
      <c r="I48" s="2">
        <v>21</v>
      </c>
    </row>
    <row r="49" spans="1:9" x14ac:dyDescent="0.25">
      <c r="A49" s="2">
        <v>42</v>
      </c>
      <c r="B49" s="1" t="s">
        <v>1302</v>
      </c>
      <c r="C49" s="3" t="s">
        <v>5</v>
      </c>
      <c r="D49" s="1" t="s">
        <v>1253</v>
      </c>
      <c r="E49" s="3" t="s">
        <v>3</v>
      </c>
      <c r="F49" s="2">
        <v>111</v>
      </c>
      <c r="G49" s="2">
        <v>120</v>
      </c>
      <c r="H49" s="2">
        <v>20</v>
      </c>
      <c r="I49" s="2">
        <v>22</v>
      </c>
    </row>
    <row r="50" spans="1:9" x14ac:dyDescent="0.25">
      <c r="A50" s="2">
        <v>43</v>
      </c>
      <c r="B50" s="1" t="s">
        <v>1383</v>
      </c>
      <c r="C50" s="3"/>
      <c r="D50" s="1" t="s">
        <v>1272</v>
      </c>
      <c r="E50" s="3" t="s">
        <v>11</v>
      </c>
      <c r="F50" s="2">
        <v>111</v>
      </c>
      <c r="G50" s="2">
        <v>105</v>
      </c>
      <c r="H50" s="2">
        <v>21</v>
      </c>
      <c r="I50" s="2">
        <v>22</v>
      </c>
    </row>
    <row r="51" spans="1:9" x14ac:dyDescent="0.25">
      <c r="A51" s="2">
        <v>44</v>
      </c>
      <c r="B51" s="1" t="s">
        <v>1345</v>
      </c>
      <c r="C51" s="3"/>
      <c r="D51" s="1" t="s">
        <v>1249</v>
      </c>
      <c r="E51" s="3" t="s">
        <v>11</v>
      </c>
      <c r="F51" s="2">
        <v>99</v>
      </c>
      <c r="G51" s="2">
        <v>92</v>
      </c>
      <c r="H51" s="2">
        <v>22</v>
      </c>
      <c r="I51" s="2">
        <v>22</v>
      </c>
    </row>
    <row r="52" spans="1:9" x14ac:dyDescent="0.25">
      <c r="A52" s="2">
        <v>45</v>
      </c>
      <c r="B52" s="1" t="s">
        <v>1305</v>
      </c>
      <c r="C52" s="3" t="s">
        <v>5</v>
      </c>
      <c r="D52" s="1" t="s">
        <v>1330</v>
      </c>
      <c r="E52" s="3" t="s">
        <v>11</v>
      </c>
      <c r="F52" s="2">
        <v>103</v>
      </c>
      <c r="G52" s="2">
        <v>99</v>
      </c>
      <c r="H52" s="2">
        <v>23</v>
      </c>
      <c r="I52" s="2">
        <v>22</v>
      </c>
    </row>
    <row r="53" spans="1:9" x14ac:dyDescent="0.25">
      <c r="A53" s="2">
        <v>46</v>
      </c>
      <c r="B53" s="1" t="s">
        <v>1306</v>
      </c>
      <c r="C53" s="3"/>
      <c r="D53" s="1" t="s">
        <v>1291</v>
      </c>
      <c r="E53" s="3" t="s">
        <v>11</v>
      </c>
      <c r="F53" s="2">
        <v>97</v>
      </c>
      <c r="G53" s="2">
        <v>90</v>
      </c>
      <c r="H53" s="2">
        <v>24</v>
      </c>
      <c r="I53" s="2">
        <v>22</v>
      </c>
    </row>
    <row r="54" spans="1:9" x14ac:dyDescent="0.25">
      <c r="A54" s="2">
        <v>47</v>
      </c>
      <c r="B54" s="1" t="s">
        <v>1373</v>
      </c>
      <c r="C54" s="3" t="s">
        <v>5</v>
      </c>
      <c r="D54" s="1" t="s">
        <v>1236</v>
      </c>
      <c r="E54" s="3" t="s">
        <v>11</v>
      </c>
      <c r="F54" s="2">
        <v>103</v>
      </c>
      <c r="G54" s="2">
        <v>102</v>
      </c>
      <c r="H54" s="2">
        <v>25</v>
      </c>
      <c r="I54" s="2">
        <v>22</v>
      </c>
    </row>
    <row r="55" spans="1:9" x14ac:dyDescent="0.25">
      <c r="A55" s="2">
        <v>48</v>
      </c>
      <c r="B55" s="1" t="s">
        <v>1308</v>
      </c>
      <c r="C55" s="3"/>
      <c r="D55" s="1" t="s">
        <v>1242</v>
      </c>
      <c r="E55" s="3" t="s">
        <v>11</v>
      </c>
      <c r="F55" s="2">
        <v>121</v>
      </c>
      <c r="G55" s="2">
        <v>102</v>
      </c>
      <c r="H55" s="2">
        <v>26</v>
      </c>
      <c r="I55" s="2">
        <v>22</v>
      </c>
    </row>
    <row r="56" spans="1:9" x14ac:dyDescent="0.25">
      <c r="A56" s="2">
        <v>49</v>
      </c>
      <c r="B56" s="1" t="s">
        <v>1309</v>
      </c>
      <c r="C56" s="3" t="s">
        <v>5</v>
      </c>
      <c r="D56" s="1" t="s">
        <v>1285</v>
      </c>
      <c r="E56" s="3" t="s">
        <v>3</v>
      </c>
      <c r="F56" s="2">
        <v>133</v>
      </c>
      <c r="G56" s="2">
        <v>139</v>
      </c>
      <c r="H56" s="2">
        <v>26</v>
      </c>
      <c r="I56" s="2">
        <v>23</v>
      </c>
    </row>
    <row r="57" spans="1:9" x14ac:dyDescent="0.25">
      <c r="A57" s="2">
        <v>50</v>
      </c>
      <c r="B57" s="1" t="s">
        <v>1347</v>
      </c>
      <c r="C57" s="3" t="s">
        <v>5</v>
      </c>
      <c r="D57" s="1" t="s">
        <v>1315</v>
      </c>
      <c r="E57" s="3" t="s">
        <v>11</v>
      </c>
      <c r="F57" s="2">
        <v>105</v>
      </c>
      <c r="G57" s="2">
        <v>84</v>
      </c>
      <c r="H57" s="2">
        <v>27</v>
      </c>
      <c r="I57" s="2">
        <v>23</v>
      </c>
    </row>
    <row r="58" spans="1:9" x14ac:dyDescent="0.25">
      <c r="A58" s="2">
        <v>51</v>
      </c>
      <c r="B58" s="1" t="s">
        <v>1348</v>
      </c>
      <c r="C58" s="3" t="s">
        <v>5</v>
      </c>
      <c r="D58" s="1" t="s">
        <v>1280</v>
      </c>
      <c r="E58" s="3" t="s">
        <v>3</v>
      </c>
      <c r="F58" s="2">
        <v>82</v>
      </c>
      <c r="G58" s="2">
        <v>94</v>
      </c>
      <c r="H58" s="2">
        <v>27</v>
      </c>
      <c r="I58" s="2">
        <v>24</v>
      </c>
    </row>
    <row r="59" spans="1:9" x14ac:dyDescent="0.25">
      <c r="A59" s="2">
        <v>52</v>
      </c>
      <c r="B59" s="1" t="s">
        <v>1349</v>
      </c>
      <c r="C59" s="3"/>
      <c r="D59" s="1" t="s">
        <v>1236</v>
      </c>
      <c r="E59" s="3" t="s">
        <v>3</v>
      </c>
      <c r="F59" s="2">
        <v>103</v>
      </c>
      <c r="G59" s="2">
        <v>104</v>
      </c>
      <c r="H59" s="2">
        <v>27</v>
      </c>
      <c r="I59" s="2">
        <v>25</v>
      </c>
    </row>
    <row r="60" spans="1:9" x14ac:dyDescent="0.25">
      <c r="A60" s="2">
        <v>53</v>
      </c>
      <c r="B60" s="1" t="s">
        <v>1312</v>
      </c>
      <c r="C60" s="3" t="s">
        <v>5</v>
      </c>
      <c r="D60" s="1" t="s">
        <v>1258</v>
      </c>
      <c r="E60" s="3" t="s">
        <v>3</v>
      </c>
      <c r="F60" s="2">
        <v>96</v>
      </c>
      <c r="G60" s="2">
        <v>105</v>
      </c>
      <c r="H60" s="2">
        <v>27</v>
      </c>
      <c r="I60" s="2">
        <v>26</v>
      </c>
    </row>
    <row r="61" spans="1:9" x14ac:dyDescent="0.25">
      <c r="A61" s="2">
        <v>54</v>
      </c>
      <c r="B61" s="1" t="s">
        <v>1377</v>
      </c>
      <c r="C61" s="3" t="s">
        <v>5</v>
      </c>
      <c r="D61" s="1" t="s">
        <v>1247</v>
      </c>
      <c r="E61" s="3" t="s">
        <v>11</v>
      </c>
      <c r="F61" s="2">
        <v>102</v>
      </c>
      <c r="G61" s="2">
        <v>97</v>
      </c>
      <c r="H61" s="2">
        <v>28</v>
      </c>
      <c r="I61" s="2">
        <v>26</v>
      </c>
    </row>
    <row r="62" spans="1:9" x14ac:dyDescent="0.25">
      <c r="A62" s="2">
        <v>55</v>
      </c>
      <c r="B62" s="1" t="s">
        <v>1316</v>
      </c>
      <c r="C62" s="3"/>
      <c r="D62" s="1" t="s">
        <v>1253</v>
      </c>
      <c r="E62" s="3" t="s">
        <v>3</v>
      </c>
      <c r="F62" s="2">
        <v>105</v>
      </c>
      <c r="G62" s="2">
        <v>107</v>
      </c>
      <c r="H62" s="2">
        <v>28</v>
      </c>
      <c r="I62" s="2">
        <v>27</v>
      </c>
    </row>
    <row r="63" spans="1:9" x14ac:dyDescent="0.25">
      <c r="A63" s="2">
        <v>56</v>
      </c>
      <c r="B63" s="1" t="s">
        <v>1317</v>
      </c>
      <c r="C63" s="3"/>
      <c r="D63" s="1" t="s">
        <v>1249</v>
      </c>
      <c r="E63" s="3" t="s">
        <v>11</v>
      </c>
      <c r="F63" s="2">
        <v>104</v>
      </c>
      <c r="G63" s="2">
        <v>98</v>
      </c>
      <c r="H63" s="2">
        <v>29</v>
      </c>
      <c r="I63" s="2">
        <v>27</v>
      </c>
    </row>
    <row r="64" spans="1:9" x14ac:dyDescent="0.25">
      <c r="A64" s="2">
        <v>57</v>
      </c>
      <c r="B64" s="1" t="s">
        <v>1351</v>
      </c>
      <c r="C64" s="3" t="s">
        <v>5</v>
      </c>
      <c r="D64" s="1" t="s">
        <v>1321</v>
      </c>
      <c r="E64" s="3" t="s">
        <v>3</v>
      </c>
      <c r="F64" s="2">
        <v>104</v>
      </c>
      <c r="G64" s="2">
        <v>114</v>
      </c>
      <c r="H64" s="2">
        <v>29</v>
      </c>
      <c r="I64" s="2">
        <v>28</v>
      </c>
    </row>
    <row r="65" spans="1:9" x14ac:dyDescent="0.25">
      <c r="A65" s="2">
        <v>58</v>
      </c>
      <c r="B65" s="1" t="s">
        <v>1319</v>
      </c>
      <c r="C65" s="3"/>
      <c r="D65" s="1" t="s">
        <v>1321</v>
      </c>
      <c r="E65" s="3" t="s">
        <v>11</v>
      </c>
      <c r="F65" s="2">
        <v>91</v>
      </c>
      <c r="G65" s="2">
        <v>84</v>
      </c>
      <c r="H65" s="2">
        <v>30</v>
      </c>
      <c r="I65" s="2">
        <v>28</v>
      </c>
    </row>
    <row r="66" spans="1:9" x14ac:dyDescent="0.25">
      <c r="A66" s="2">
        <v>59</v>
      </c>
      <c r="B66" s="1" t="s">
        <v>1320</v>
      </c>
      <c r="C66" s="3" t="s">
        <v>5</v>
      </c>
      <c r="D66" s="1" t="s">
        <v>1245</v>
      </c>
      <c r="E66" s="3" t="s">
        <v>11</v>
      </c>
      <c r="F66" s="2">
        <v>103</v>
      </c>
      <c r="G66" s="2">
        <v>91</v>
      </c>
      <c r="H66" s="2">
        <v>31</v>
      </c>
      <c r="I66" s="2">
        <v>28</v>
      </c>
    </row>
    <row r="67" spans="1:9" x14ac:dyDescent="0.25">
      <c r="A67" s="2">
        <v>60</v>
      </c>
      <c r="B67" s="1" t="s">
        <v>1322</v>
      </c>
      <c r="C67" s="3" t="s">
        <v>5</v>
      </c>
      <c r="D67" s="1" t="s">
        <v>1303</v>
      </c>
      <c r="E67" s="3" t="s">
        <v>3</v>
      </c>
      <c r="F67" s="2">
        <v>85</v>
      </c>
      <c r="G67" s="2">
        <v>96</v>
      </c>
      <c r="H67" s="2">
        <v>31</v>
      </c>
      <c r="I67" s="2">
        <v>29</v>
      </c>
    </row>
    <row r="68" spans="1:9" x14ac:dyDescent="0.25">
      <c r="A68" s="2">
        <v>61</v>
      </c>
      <c r="B68" s="1" t="s">
        <v>1362</v>
      </c>
      <c r="C68" s="3" t="s">
        <v>5</v>
      </c>
      <c r="D68" s="1" t="s">
        <v>1251</v>
      </c>
      <c r="E68" s="3" t="s">
        <v>3</v>
      </c>
      <c r="F68" s="2">
        <v>98</v>
      </c>
      <c r="G68" s="2">
        <v>103</v>
      </c>
      <c r="H68" s="2">
        <v>31</v>
      </c>
      <c r="I68" s="2">
        <v>30</v>
      </c>
    </row>
    <row r="69" spans="1:9" x14ac:dyDescent="0.25">
      <c r="A69" s="2">
        <v>62</v>
      </c>
      <c r="B69" s="1" t="s">
        <v>1363</v>
      </c>
      <c r="C69" s="3"/>
      <c r="D69" s="1" t="s">
        <v>1260</v>
      </c>
      <c r="E69" s="3" t="s">
        <v>11</v>
      </c>
      <c r="F69" s="2">
        <v>123</v>
      </c>
      <c r="G69" s="2">
        <v>121</v>
      </c>
      <c r="H69" s="2">
        <v>32</v>
      </c>
      <c r="I69" s="2">
        <v>30</v>
      </c>
    </row>
    <row r="70" spans="1:9" x14ac:dyDescent="0.25">
      <c r="A70" s="2">
        <v>63</v>
      </c>
      <c r="B70" s="1" t="s">
        <v>1325</v>
      </c>
      <c r="C70" s="3" t="s">
        <v>5</v>
      </c>
      <c r="D70" s="1" t="s">
        <v>1247</v>
      </c>
      <c r="E70" s="3" t="s">
        <v>11</v>
      </c>
      <c r="F70" s="2">
        <v>112</v>
      </c>
      <c r="G70" s="2">
        <v>91</v>
      </c>
      <c r="H70" s="2">
        <v>33</v>
      </c>
      <c r="I70" s="2">
        <v>30</v>
      </c>
    </row>
    <row r="71" spans="1:9" x14ac:dyDescent="0.25">
      <c r="A71" s="2">
        <v>64</v>
      </c>
      <c r="B71" s="1" t="s">
        <v>1364</v>
      </c>
      <c r="C71" s="3"/>
      <c r="D71" s="1" t="s">
        <v>1264</v>
      </c>
      <c r="E71" s="3" t="s">
        <v>11</v>
      </c>
      <c r="F71" s="2">
        <v>117</v>
      </c>
      <c r="G71" s="2">
        <v>107</v>
      </c>
      <c r="H71" s="2">
        <v>34</v>
      </c>
      <c r="I71" s="2">
        <v>30</v>
      </c>
    </row>
    <row r="72" spans="1:9" x14ac:dyDescent="0.25">
      <c r="A72" s="2">
        <v>65</v>
      </c>
      <c r="B72" s="1" t="s">
        <v>1374</v>
      </c>
      <c r="C72" s="3"/>
      <c r="D72" s="1" t="s">
        <v>1253</v>
      </c>
      <c r="E72" s="3" t="s">
        <v>11</v>
      </c>
      <c r="F72" s="2">
        <v>100</v>
      </c>
      <c r="G72" s="2">
        <v>88</v>
      </c>
      <c r="H72" s="2">
        <v>35</v>
      </c>
      <c r="I72" s="2">
        <v>30</v>
      </c>
    </row>
    <row r="73" spans="1:9" x14ac:dyDescent="0.25">
      <c r="A73" s="2">
        <v>66</v>
      </c>
      <c r="B73" s="1" t="s">
        <v>1328</v>
      </c>
      <c r="C73" s="3"/>
      <c r="D73" s="1" t="s">
        <v>1247</v>
      </c>
      <c r="E73" s="3" t="s">
        <v>11</v>
      </c>
      <c r="F73" s="2">
        <v>96</v>
      </c>
      <c r="G73" s="2">
        <v>94</v>
      </c>
      <c r="H73" s="2">
        <v>36</v>
      </c>
      <c r="I73" s="2">
        <v>30</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2.14062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100.13636363636364</v>
      </c>
      <c r="C1" s="6" t="s">
        <v>1384</v>
      </c>
    </row>
    <row r="2" spans="1:9" x14ac:dyDescent="0.25">
      <c r="B2" s="5">
        <f>STDEV(G8:G73)</f>
        <v>13.004006913416937</v>
      </c>
      <c r="C2" s="6" t="s">
        <v>1385</v>
      </c>
    </row>
    <row r="3" spans="1:9" x14ac:dyDescent="0.25">
      <c r="B3" s="5"/>
      <c r="C3" s="6"/>
    </row>
    <row r="4" spans="1:9" x14ac:dyDescent="0.25">
      <c r="B4" s="5">
        <f>AVERAGE(F8:F73)</f>
        <v>97.939393939393938</v>
      </c>
      <c r="C4" s="6" t="s">
        <v>1386</v>
      </c>
    </row>
    <row r="5" spans="1:9" x14ac:dyDescent="0.25">
      <c r="B5" s="5">
        <f>STDEV(F8:F73)</f>
        <v>11.267214232014782</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c r="D8" s="1" t="s">
        <v>1291</v>
      </c>
      <c r="E8" s="3" t="s">
        <v>3</v>
      </c>
      <c r="F8" s="2">
        <v>100</v>
      </c>
      <c r="G8" s="2">
        <v>104</v>
      </c>
      <c r="H8" s="2">
        <v>0</v>
      </c>
      <c r="I8" s="2">
        <v>1</v>
      </c>
    </row>
    <row r="9" spans="1:9" x14ac:dyDescent="0.25">
      <c r="A9" s="2">
        <v>2</v>
      </c>
      <c r="B9" s="1" t="s">
        <v>1237</v>
      </c>
      <c r="C9" s="3" t="s">
        <v>5</v>
      </c>
      <c r="D9" s="1" t="s">
        <v>1269</v>
      </c>
      <c r="E9" s="3" t="s">
        <v>3</v>
      </c>
      <c r="F9" s="2">
        <v>95</v>
      </c>
      <c r="G9" s="2">
        <v>98</v>
      </c>
      <c r="H9" s="2">
        <v>0</v>
      </c>
      <c r="I9" s="2">
        <v>2</v>
      </c>
    </row>
    <row r="10" spans="1:9" x14ac:dyDescent="0.25">
      <c r="A10" s="2">
        <v>3</v>
      </c>
      <c r="B10" s="1" t="s">
        <v>1354</v>
      </c>
      <c r="C10" s="3"/>
      <c r="D10" s="1" t="s">
        <v>1262</v>
      </c>
      <c r="E10" s="3" t="s">
        <v>3</v>
      </c>
      <c r="F10" s="2">
        <v>101</v>
      </c>
      <c r="G10" s="2">
        <v>103</v>
      </c>
      <c r="H10" s="2">
        <v>0</v>
      </c>
      <c r="I10" s="2">
        <v>3</v>
      </c>
    </row>
    <row r="11" spans="1:9" x14ac:dyDescent="0.25">
      <c r="A11" s="2">
        <v>4</v>
      </c>
      <c r="B11" s="1" t="s">
        <v>1243</v>
      </c>
      <c r="C11" s="3"/>
      <c r="D11" s="1" t="s">
        <v>1260</v>
      </c>
      <c r="E11" s="3" t="s">
        <v>11</v>
      </c>
      <c r="F11" s="2">
        <v>99</v>
      </c>
      <c r="G11" s="2">
        <v>82</v>
      </c>
      <c r="H11" s="2">
        <v>1</v>
      </c>
      <c r="I11" s="2">
        <v>3</v>
      </c>
    </row>
    <row r="12" spans="1:9" x14ac:dyDescent="0.25">
      <c r="A12" s="2">
        <v>5</v>
      </c>
      <c r="B12" s="1" t="s">
        <v>1331</v>
      </c>
      <c r="C12" s="3"/>
      <c r="D12" s="1" t="s">
        <v>1321</v>
      </c>
      <c r="E12" s="3" t="s">
        <v>11</v>
      </c>
      <c r="F12" s="2">
        <v>106</v>
      </c>
      <c r="G12" s="2">
        <v>96</v>
      </c>
      <c r="H12" s="2">
        <v>2</v>
      </c>
      <c r="I12" s="2">
        <v>3</v>
      </c>
    </row>
    <row r="13" spans="1:9" x14ac:dyDescent="0.25">
      <c r="A13" s="2">
        <v>6</v>
      </c>
      <c r="B13" s="1" t="s">
        <v>1332</v>
      </c>
      <c r="C13" s="3"/>
      <c r="D13" s="1" t="s">
        <v>1251</v>
      </c>
      <c r="E13" s="3" t="s">
        <v>3</v>
      </c>
      <c r="F13" s="2">
        <v>86</v>
      </c>
      <c r="G13" s="2">
        <v>90</v>
      </c>
      <c r="H13" s="2">
        <v>2</v>
      </c>
      <c r="I13" s="2">
        <v>4</v>
      </c>
    </row>
    <row r="14" spans="1:9" x14ac:dyDescent="0.25">
      <c r="A14" s="2">
        <v>7</v>
      </c>
      <c r="B14" s="1" t="s">
        <v>1248</v>
      </c>
      <c r="C14" s="3"/>
      <c r="D14" s="1" t="s">
        <v>1256</v>
      </c>
      <c r="E14" s="3" t="s">
        <v>3</v>
      </c>
      <c r="F14" s="2">
        <v>87</v>
      </c>
      <c r="G14" s="2">
        <v>98</v>
      </c>
      <c r="H14" s="2">
        <v>2</v>
      </c>
      <c r="I14" s="2">
        <v>5</v>
      </c>
    </row>
    <row r="15" spans="1:9" x14ac:dyDescent="0.25">
      <c r="A15" s="2">
        <v>8</v>
      </c>
      <c r="B15" s="1" t="s">
        <v>1250</v>
      </c>
      <c r="C15" s="3" t="s">
        <v>5</v>
      </c>
      <c r="D15" s="1" t="s">
        <v>1298</v>
      </c>
      <c r="E15" s="3" t="s">
        <v>11</v>
      </c>
      <c r="F15" s="2">
        <v>93</v>
      </c>
      <c r="G15" s="2">
        <v>72</v>
      </c>
      <c r="H15" s="2">
        <v>3</v>
      </c>
      <c r="I15" s="2">
        <v>5</v>
      </c>
    </row>
    <row r="16" spans="1:9" x14ac:dyDescent="0.25">
      <c r="A16" s="2">
        <v>9</v>
      </c>
      <c r="B16" s="1" t="s">
        <v>1334</v>
      </c>
      <c r="C16" s="3" t="s">
        <v>5</v>
      </c>
      <c r="D16" s="1" t="s">
        <v>1283</v>
      </c>
      <c r="E16" s="3" t="s">
        <v>3</v>
      </c>
      <c r="F16" s="2">
        <v>87</v>
      </c>
      <c r="G16" s="2">
        <v>97</v>
      </c>
      <c r="H16" s="2">
        <v>3</v>
      </c>
      <c r="I16" s="2">
        <v>6</v>
      </c>
    </row>
    <row r="17" spans="1:9" x14ac:dyDescent="0.25">
      <c r="A17" s="2">
        <v>10</v>
      </c>
      <c r="B17" s="1" t="s">
        <v>1252</v>
      </c>
      <c r="C17" s="3"/>
      <c r="D17" s="1" t="s">
        <v>1234</v>
      </c>
      <c r="E17" s="3" t="s">
        <v>3</v>
      </c>
      <c r="F17" s="2">
        <v>100</v>
      </c>
      <c r="G17" s="2">
        <v>111</v>
      </c>
      <c r="H17" s="2">
        <v>3</v>
      </c>
      <c r="I17" s="2">
        <v>7</v>
      </c>
    </row>
    <row r="18" spans="1:9" x14ac:dyDescent="0.25">
      <c r="A18" s="2">
        <v>11</v>
      </c>
      <c r="B18" s="1" t="s">
        <v>1255</v>
      </c>
      <c r="C18" s="3" t="s">
        <v>5</v>
      </c>
      <c r="D18" s="1" t="s">
        <v>1303</v>
      </c>
      <c r="E18" s="3" t="s">
        <v>11</v>
      </c>
      <c r="F18" s="2">
        <v>87</v>
      </c>
      <c r="G18" s="2">
        <v>80</v>
      </c>
      <c r="H18" s="2">
        <v>4</v>
      </c>
      <c r="I18" s="2">
        <v>7</v>
      </c>
    </row>
    <row r="19" spans="1:9" x14ac:dyDescent="0.25">
      <c r="A19" s="2">
        <v>12</v>
      </c>
      <c r="B19" s="1" t="s">
        <v>1257</v>
      </c>
      <c r="C19" s="3" t="s">
        <v>5</v>
      </c>
      <c r="D19" s="1" t="s">
        <v>1285</v>
      </c>
      <c r="E19" s="3" t="s">
        <v>3</v>
      </c>
      <c r="F19" s="2">
        <v>91</v>
      </c>
      <c r="G19" s="2">
        <v>93</v>
      </c>
      <c r="H19" s="2">
        <v>4</v>
      </c>
      <c r="I19" s="2">
        <v>8</v>
      </c>
    </row>
    <row r="20" spans="1:9" x14ac:dyDescent="0.25">
      <c r="A20" s="2">
        <v>13</v>
      </c>
      <c r="B20" s="1" t="s">
        <v>1259</v>
      </c>
      <c r="C20" s="3"/>
      <c r="D20" s="1" t="s">
        <v>1236</v>
      </c>
      <c r="E20" s="3" t="s">
        <v>11</v>
      </c>
      <c r="F20" s="2">
        <v>99</v>
      </c>
      <c r="G20" s="2">
        <v>86</v>
      </c>
      <c r="H20" s="2">
        <v>5</v>
      </c>
      <c r="I20" s="2">
        <v>8</v>
      </c>
    </row>
    <row r="21" spans="1:9" x14ac:dyDescent="0.25">
      <c r="A21" s="2">
        <v>14</v>
      </c>
      <c r="B21" s="1" t="s">
        <v>1336</v>
      </c>
      <c r="C21" s="3"/>
      <c r="D21" s="1" t="s">
        <v>1296</v>
      </c>
      <c r="E21" s="3" t="s">
        <v>11</v>
      </c>
      <c r="F21" s="2">
        <v>93</v>
      </c>
      <c r="G21" s="2">
        <v>85</v>
      </c>
      <c r="H21" s="2">
        <v>6</v>
      </c>
      <c r="I21" s="2">
        <v>8</v>
      </c>
    </row>
    <row r="22" spans="1:9" x14ac:dyDescent="0.25">
      <c r="A22" s="2">
        <v>15</v>
      </c>
      <c r="B22" s="1" t="s">
        <v>1263</v>
      </c>
      <c r="C22" s="3" t="s">
        <v>5</v>
      </c>
      <c r="D22" s="1" t="s">
        <v>1258</v>
      </c>
      <c r="E22" s="3" t="s">
        <v>11</v>
      </c>
      <c r="F22" s="2">
        <v>101</v>
      </c>
      <c r="G22" s="2">
        <v>98</v>
      </c>
      <c r="H22" s="2">
        <v>7</v>
      </c>
      <c r="I22" s="2">
        <v>8</v>
      </c>
    </row>
    <row r="23" spans="1:9" x14ac:dyDescent="0.25">
      <c r="A23" s="2">
        <v>16</v>
      </c>
      <c r="B23" s="1" t="s">
        <v>1337</v>
      </c>
      <c r="C23" s="3" t="s">
        <v>5</v>
      </c>
      <c r="D23" s="1" t="s">
        <v>1238</v>
      </c>
      <c r="E23" s="3" t="s">
        <v>3</v>
      </c>
      <c r="F23" s="2">
        <v>98</v>
      </c>
      <c r="G23" s="2">
        <v>108</v>
      </c>
      <c r="H23" s="2">
        <v>7</v>
      </c>
      <c r="I23" s="2">
        <v>9</v>
      </c>
    </row>
    <row r="24" spans="1:9" x14ac:dyDescent="0.25">
      <c r="A24" s="2">
        <v>17</v>
      </c>
      <c r="B24" s="1" t="s">
        <v>1355</v>
      </c>
      <c r="C24" s="3"/>
      <c r="D24" s="1" t="s">
        <v>1245</v>
      </c>
      <c r="E24" s="3" t="s">
        <v>3</v>
      </c>
      <c r="F24" s="2">
        <v>92</v>
      </c>
      <c r="G24" s="2">
        <v>107</v>
      </c>
      <c r="H24" s="2">
        <v>7</v>
      </c>
      <c r="I24" s="2">
        <v>10</v>
      </c>
    </row>
    <row r="25" spans="1:9" x14ac:dyDescent="0.25">
      <c r="A25" s="2">
        <v>18</v>
      </c>
      <c r="B25" s="1" t="s">
        <v>1267</v>
      </c>
      <c r="C25" s="3" t="s">
        <v>5</v>
      </c>
      <c r="D25" s="1" t="s">
        <v>1260</v>
      </c>
      <c r="E25" s="3" t="s">
        <v>11</v>
      </c>
      <c r="F25" s="2">
        <v>105</v>
      </c>
      <c r="G25" s="2">
        <v>90</v>
      </c>
      <c r="H25" s="2">
        <v>8</v>
      </c>
      <c r="I25" s="2">
        <v>10</v>
      </c>
    </row>
    <row r="26" spans="1:9" x14ac:dyDescent="0.25">
      <c r="A26" s="2">
        <v>19</v>
      </c>
      <c r="B26" s="1" t="s">
        <v>1339</v>
      </c>
      <c r="C26" s="3"/>
      <c r="D26" s="1" t="s">
        <v>1321</v>
      </c>
      <c r="E26" s="3" t="s">
        <v>11</v>
      </c>
      <c r="F26" s="2">
        <v>87</v>
      </c>
      <c r="G26" s="2">
        <v>79</v>
      </c>
      <c r="H26" s="2">
        <v>9</v>
      </c>
      <c r="I26" s="2">
        <v>10</v>
      </c>
    </row>
    <row r="27" spans="1:9" x14ac:dyDescent="0.25">
      <c r="A27" s="2">
        <v>20</v>
      </c>
      <c r="B27" s="1" t="s">
        <v>1271</v>
      </c>
      <c r="C27" s="3"/>
      <c r="D27" s="1" t="s">
        <v>1330</v>
      </c>
      <c r="E27" s="3" t="s">
        <v>3</v>
      </c>
      <c r="F27" s="2">
        <v>101</v>
      </c>
      <c r="G27" s="2">
        <v>106</v>
      </c>
      <c r="H27" s="2">
        <v>9</v>
      </c>
      <c r="I27" s="2">
        <v>11</v>
      </c>
    </row>
    <row r="28" spans="1:9" x14ac:dyDescent="0.25">
      <c r="A28" s="2">
        <v>21</v>
      </c>
      <c r="B28" s="1" t="s">
        <v>1366</v>
      </c>
      <c r="C28" s="3" t="s">
        <v>5</v>
      </c>
      <c r="D28" s="1" t="s">
        <v>1245</v>
      </c>
      <c r="E28" s="3" t="s">
        <v>11</v>
      </c>
      <c r="F28" s="2">
        <v>120</v>
      </c>
      <c r="G28" s="2">
        <v>108</v>
      </c>
      <c r="H28" s="2">
        <v>10</v>
      </c>
      <c r="I28" s="2">
        <v>11</v>
      </c>
    </row>
    <row r="29" spans="1:9" x14ac:dyDescent="0.25">
      <c r="A29" s="2">
        <v>22</v>
      </c>
      <c r="B29" s="1" t="s">
        <v>1356</v>
      </c>
      <c r="C29" s="3"/>
      <c r="D29" s="1" t="s">
        <v>1266</v>
      </c>
      <c r="E29" s="3" t="s">
        <v>3</v>
      </c>
      <c r="F29" s="2">
        <v>99</v>
      </c>
      <c r="G29" s="2">
        <v>109</v>
      </c>
      <c r="H29" s="2">
        <v>10</v>
      </c>
      <c r="I29" s="2">
        <v>12</v>
      </c>
    </row>
    <row r="30" spans="1:9" x14ac:dyDescent="0.25">
      <c r="A30" s="2">
        <v>23</v>
      </c>
      <c r="B30" s="1" t="s">
        <v>1275</v>
      </c>
      <c r="C30" s="3" t="s">
        <v>5</v>
      </c>
      <c r="D30" s="1" t="s">
        <v>1315</v>
      </c>
      <c r="E30" s="3" t="s">
        <v>11</v>
      </c>
      <c r="F30" s="2">
        <v>108</v>
      </c>
      <c r="G30" s="2">
        <v>105</v>
      </c>
      <c r="H30" s="2">
        <v>11</v>
      </c>
      <c r="I30" s="2">
        <v>12</v>
      </c>
    </row>
    <row r="31" spans="1:9" x14ac:dyDescent="0.25">
      <c r="A31" s="2">
        <v>24</v>
      </c>
      <c r="B31" s="1" t="s">
        <v>1276</v>
      </c>
      <c r="C31" s="3"/>
      <c r="D31" s="1" t="s">
        <v>1245</v>
      </c>
      <c r="E31" s="3" t="s">
        <v>11</v>
      </c>
      <c r="F31" s="2">
        <v>100</v>
      </c>
      <c r="G31" s="2">
        <v>91</v>
      </c>
      <c r="H31" s="2">
        <v>12</v>
      </c>
      <c r="I31" s="2">
        <v>12</v>
      </c>
    </row>
    <row r="32" spans="1:9" x14ac:dyDescent="0.25">
      <c r="A32" s="2">
        <v>25</v>
      </c>
      <c r="B32" s="1" t="s">
        <v>1372</v>
      </c>
      <c r="C32" s="3"/>
      <c r="D32" s="1" t="s">
        <v>1236</v>
      </c>
      <c r="E32" s="3" t="s">
        <v>11</v>
      </c>
      <c r="F32" s="2">
        <v>86</v>
      </c>
      <c r="G32" s="2">
        <v>84</v>
      </c>
      <c r="H32" s="2">
        <v>13</v>
      </c>
      <c r="I32" s="2">
        <v>12</v>
      </c>
    </row>
    <row r="33" spans="1:9" x14ac:dyDescent="0.25">
      <c r="A33" s="2">
        <v>26</v>
      </c>
      <c r="B33" s="1" t="s">
        <v>1341</v>
      </c>
      <c r="C33" s="3" t="s">
        <v>5</v>
      </c>
      <c r="D33" s="1" t="s">
        <v>1251</v>
      </c>
      <c r="E33" s="3" t="s">
        <v>3</v>
      </c>
      <c r="F33" s="2">
        <v>80</v>
      </c>
      <c r="G33" s="2">
        <v>85</v>
      </c>
      <c r="H33" s="2">
        <v>13</v>
      </c>
      <c r="I33" s="2">
        <v>13</v>
      </c>
    </row>
    <row r="34" spans="1:9" x14ac:dyDescent="0.25">
      <c r="A34" s="2">
        <v>27</v>
      </c>
      <c r="B34" s="1" t="s">
        <v>1281</v>
      </c>
      <c r="C34" s="3"/>
      <c r="D34" s="1" t="s">
        <v>1260</v>
      </c>
      <c r="E34" s="3" t="s">
        <v>3</v>
      </c>
      <c r="F34" s="2">
        <v>97</v>
      </c>
      <c r="G34" s="2">
        <v>104</v>
      </c>
      <c r="H34" s="2">
        <v>13</v>
      </c>
      <c r="I34" s="2">
        <v>14</v>
      </c>
    </row>
    <row r="35" spans="1:9" x14ac:dyDescent="0.25">
      <c r="A35" s="2">
        <v>28</v>
      </c>
      <c r="B35" s="1" t="s">
        <v>1342</v>
      </c>
      <c r="C35" s="3"/>
      <c r="D35" s="1" t="s">
        <v>1240</v>
      </c>
      <c r="E35" s="3" t="s">
        <v>3</v>
      </c>
      <c r="F35" s="2">
        <v>98</v>
      </c>
      <c r="G35" s="2">
        <v>100</v>
      </c>
      <c r="H35" s="2">
        <v>13</v>
      </c>
      <c r="I35" s="2">
        <v>15</v>
      </c>
    </row>
    <row r="36" spans="1:9" x14ac:dyDescent="0.25">
      <c r="A36" s="2">
        <v>29</v>
      </c>
      <c r="B36" s="1" t="s">
        <v>1367</v>
      </c>
      <c r="C36" s="3" t="s">
        <v>5</v>
      </c>
      <c r="D36" s="1" t="s">
        <v>1264</v>
      </c>
      <c r="E36" s="3" t="s">
        <v>3</v>
      </c>
      <c r="F36" s="2">
        <v>89</v>
      </c>
      <c r="G36" s="2">
        <v>102</v>
      </c>
      <c r="H36" s="2">
        <v>13</v>
      </c>
      <c r="I36" s="2">
        <v>16</v>
      </c>
    </row>
    <row r="37" spans="1:9" x14ac:dyDescent="0.25">
      <c r="A37" s="2">
        <v>30</v>
      </c>
      <c r="B37" s="1" t="s">
        <v>1343</v>
      </c>
      <c r="C37" s="3"/>
      <c r="D37" s="1" t="s">
        <v>1274</v>
      </c>
      <c r="E37" s="3" t="s">
        <v>11</v>
      </c>
      <c r="F37" s="2">
        <v>102</v>
      </c>
      <c r="G37" s="2">
        <v>90</v>
      </c>
      <c r="H37" s="2">
        <v>14</v>
      </c>
      <c r="I37" s="2">
        <v>16</v>
      </c>
    </row>
    <row r="38" spans="1:9" x14ac:dyDescent="0.25">
      <c r="A38" s="2">
        <v>31</v>
      </c>
      <c r="B38" s="1" t="s">
        <v>1286</v>
      </c>
      <c r="C38" s="3" t="s">
        <v>5</v>
      </c>
      <c r="D38" s="1" t="s">
        <v>1245</v>
      </c>
      <c r="E38" s="3" t="s">
        <v>11</v>
      </c>
      <c r="F38" s="2">
        <v>111</v>
      </c>
      <c r="G38" s="2">
        <v>98</v>
      </c>
      <c r="H38" s="2">
        <v>15</v>
      </c>
      <c r="I38" s="2">
        <v>16</v>
      </c>
    </row>
    <row r="39" spans="1:9" x14ac:dyDescent="0.25">
      <c r="A39" s="2">
        <v>32</v>
      </c>
      <c r="B39" s="1" t="s">
        <v>1287</v>
      </c>
      <c r="C39" s="3"/>
      <c r="D39" s="1" t="s">
        <v>1278</v>
      </c>
      <c r="E39" s="3" t="s">
        <v>11</v>
      </c>
      <c r="F39" s="2">
        <v>92</v>
      </c>
      <c r="G39" s="2">
        <v>91</v>
      </c>
      <c r="H39" s="2">
        <v>16</v>
      </c>
      <c r="I39" s="2">
        <v>16</v>
      </c>
    </row>
    <row r="40" spans="1:9" x14ac:dyDescent="0.25">
      <c r="A40" s="2">
        <v>33</v>
      </c>
      <c r="B40" s="1" t="s">
        <v>1288</v>
      </c>
      <c r="C40" s="3" t="s">
        <v>5</v>
      </c>
      <c r="D40" s="1" t="s">
        <v>1242</v>
      </c>
      <c r="E40" s="3" t="s">
        <v>3</v>
      </c>
      <c r="F40" s="2">
        <v>101</v>
      </c>
      <c r="G40" s="2">
        <v>103</v>
      </c>
      <c r="H40" s="2">
        <v>16</v>
      </c>
      <c r="I40" s="2">
        <v>17</v>
      </c>
    </row>
    <row r="41" spans="1:9" x14ac:dyDescent="0.25">
      <c r="A41" s="2">
        <v>34</v>
      </c>
      <c r="B41" s="1" t="s">
        <v>1289</v>
      </c>
      <c r="C41" s="3"/>
      <c r="D41" s="1" t="s">
        <v>1238</v>
      </c>
      <c r="E41" s="3" t="s">
        <v>11</v>
      </c>
      <c r="F41" s="2">
        <v>100</v>
      </c>
      <c r="G41" s="2">
        <v>98</v>
      </c>
      <c r="H41" s="2">
        <v>17</v>
      </c>
      <c r="I41" s="2">
        <v>17</v>
      </c>
    </row>
    <row r="42" spans="1:9" x14ac:dyDescent="0.25">
      <c r="A42" s="2">
        <v>35</v>
      </c>
      <c r="B42" s="1" t="s">
        <v>1359</v>
      </c>
      <c r="C42" s="3" t="s">
        <v>5</v>
      </c>
      <c r="D42" s="1" t="s">
        <v>1258</v>
      </c>
      <c r="E42" s="3" t="s">
        <v>11</v>
      </c>
      <c r="F42" s="2">
        <v>109</v>
      </c>
      <c r="G42" s="2">
        <v>97</v>
      </c>
      <c r="H42" s="2">
        <v>18</v>
      </c>
      <c r="I42" s="2">
        <v>17</v>
      </c>
    </row>
    <row r="43" spans="1:9" x14ac:dyDescent="0.25">
      <c r="A43" s="2">
        <v>36</v>
      </c>
      <c r="B43" s="1" t="s">
        <v>1292</v>
      </c>
      <c r="C43" s="3" t="s">
        <v>5</v>
      </c>
      <c r="D43" s="1" t="s">
        <v>1330</v>
      </c>
      <c r="E43" s="3" t="s">
        <v>3</v>
      </c>
      <c r="F43" s="2">
        <v>85</v>
      </c>
      <c r="G43" s="2">
        <v>104</v>
      </c>
      <c r="H43" s="2">
        <v>18</v>
      </c>
      <c r="I43" s="2">
        <v>18</v>
      </c>
    </row>
    <row r="44" spans="1:9" x14ac:dyDescent="0.25">
      <c r="A44" s="2">
        <v>37</v>
      </c>
      <c r="B44" s="1" t="s">
        <v>1382</v>
      </c>
      <c r="C44" s="3" t="s">
        <v>5</v>
      </c>
      <c r="D44" s="1" t="s">
        <v>1253</v>
      </c>
      <c r="E44" s="3" t="s">
        <v>3</v>
      </c>
      <c r="F44" s="2">
        <v>95</v>
      </c>
      <c r="G44" s="2">
        <v>104</v>
      </c>
      <c r="H44" s="2">
        <v>18</v>
      </c>
      <c r="I44" s="2">
        <v>19</v>
      </c>
    </row>
    <row r="45" spans="1:9" x14ac:dyDescent="0.25">
      <c r="A45" s="2">
        <v>38</v>
      </c>
      <c r="B45" s="1" t="s">
        <v>1380</v>
      </c>
      <c r="C45" s="3" t="s">
        <v>5</v>
      </c>
      <c r="D45" s="1" t="s">
        <v>1247</v>
      </c>
      <c r="E45" s="3" t="s">
        <v>11</v>
      </c>
      <c r="F45" s="2">
        <v>122</v>
      </c>
      <c r="G45" s="2">
        <v>110</v>
      </c>
      <c r="H45" s="2">
        <v>19</v>
      </c>
      <c r="I45" s="2">
        <v>19</v>
      </c>
    </row>
    <row r="46" spans="1:9" x14ac:dyDescent="0.25">
      <c r="A46" s="2">
        <v>39</v>
      </c>
      <c r="B46" s="1" t="s">
        <v>1369</v>
      </c>
      <c r="C46" s="3"/>
      <c r="D46" s="1" t="s">
        <v>1258</v>
      </c>
      <c r="E46" s="3" t="s">
        <v>11</v>
      </c>
      <c r="F46" s="2">
        <v>95</v>
      </c>
      <c r="G46" s="2">
        <v>94</v>
      </c>
      <c r="H46" s="2">
        <v>20</v>
      </c>
      <c r="I46" s="2">
        <v>19</v>
      </c>
    </row>
    <row r="47" spans="1:9" x14ac:dyDescent="0.25">
      <c r="A47" s="2">
        <v>40</v>
      </c>
      <c r="B47" s="1" t="s">
        <v>1297</v>
      </c>
      <c r="C47" s="3"/>
      <c r="D47" s="1" t="s">
        <v>1247</v>
      </c>
      <c r="E47" s="3" t="s">
        <v>11</v>
      </c>
      <c r="F47" s="2">
        <v>106</v>
      </c>
      <c r="G47" s="2">
        <v>94</v>
      </c>
      <c r="H47" s="2">
        <v>21</v>
      </c>
      <c r="I47" s="2">
        <v>19</v>
      </c>
    </row>
    <row r="48" spans="1:9" x14ac:dyDescent="0.25">
      <c r="A48" s="2">
        <v>41</v>
      </c>
      <c r="B48" s="1" t="s">
        <v>1299</v>
      </c>
      <c r="C48" s="3"/>
      <c r="D48" s="1" t="s">
        <v>1330</v>
      </c>
      <c r="E48" s="3" t="s">
        <v>3</v>
      </c>
      <c r="F48" s="2">
        <v>102</v>
      </c>
      <c r="G48" s="2">
        <v>105</v>
      </c>
      <c r="H48" s="2">
        <v>21</v>
      </c>
      <c r="I48" s="2">
        <v>20</v>
      </c>
    </row>
    <row r="49" spans="1:9" x14ac:dyDescent="0.25">
      <c r="A49" s="2">
        <v>42</v>
      </c>
      <c r="B49" s="1" t="s">
        <v>1360</v>
      </c>
      <c r="C49" s="3"/>
      <c r="D49" s="1" t="s">
        <v>1303</v>
      </c>
      <c r="E49" s="3" t="s">
        <v>3</v>
      </c>
      <c r="F49" s="2">
        <v>89</v>
      </c>
      <c r="G49" s="2">
        <v>95</v>
      </c>
      <c r="H49" s="2">
        <v>21</v>
      </c>
      <c r="I49" s="2">
        <v>21</v>
      </c>
    </row>
    <row r="50" spans="1:9" x14ac:dyDescent="0.25">
      <c r="A50" s="2">
        <v>43</v>
      </c>
      <c r="B50" s="1" t="s">
        <v>1344</v>
      </c>
      <c r="C50" s="3" t="s">
        <v>5</v>
      </c>
      <c r="D50" s="1" t="s">
        <v>1253</v>
      </c>
      <c r="E50" s="3" t="s">
        <v>11</v>
      </c>
      <c r="F50" s="2">
        <v>127</v>
      </c>
      <c r="G50" s="2">
        <v>124</v>
      </c>
      <c r="H50" s="2">
        <v>22</v>
      </c>
      <c r="I50" s="2">
        <v>21</v>
      </c>
    </row>
    <row r="51" spans="1:9" x14ac:dyDescent="0.25">
      <c r="A51" s="2">
        <v>44</v>
      </c>
      <c r="B51" s="1" t="s">
        <v>1383</v>
      </c>
      <c r="C51" s="3" t="s">
        <v>5</v>
      </c>
      <c r="D51" s="1" t="s">
        <v>1238</v>
      </c>
      <c r="E51" s="3" t="s">
        <v>3</v>
      </c>
      <c r="F51" s="2">
        <v>105</v>
      </c>
      <c r="G51" s="2">
        <v>111</v>
      </c>
      <c r="H51" s="2">
        <v>22</v>
      </c>
      <c r="I51" s="2">
        <v>22</v>
      </c>
    </row>
    <row r="52" spans="1:9" x14ac:dyDescent="0.25">
      <c r="A52" s="2">
        <v>45</v>
      </c>
      <c r="B52" s="1" t="s">
        <v>1304</v>
      </c>
      <c r="C52" s="3" t="s">
        <v>5</v>
      </c>
      <c r="D52" s="1" t="s">
        <v>1330</v>
      </c>
      <c r="E52" s="3" t="s">
        <v>3</v>
      </c>
      <c r="F52" s="2">
        <v>92</v>
      </c>
      <c r="G52" s="2">
        <v>97</v>
      </c>
      <c r="H52" s="2">
        <v>22</v>
      </c>
      <c r="I52" s="2">
        <v>23</v>
      </c>
    </row>
    <row r="53" spans="1:9" x14ac:dyDescent="0.25">
      <c r="A53" s="2">
        <v>46</v>
      </c>
      <c r="B53" s="1" t="s">
        <v>1305</v>
      </c>
      <c r="C53" s="3" t="s">
        <v>5</v>
      </c>
      <c r="D53" s="1" t="s">
        <v>1236</v>
      </c>
      <c r="E53" s="3" t="s">
        <v>3</v>
      </c>
      <c r="F53" s="2">
        <v>99</v>
      </c>
      <c r="G53" s="2">
        <v>115</v>
      </c>
      <c r="H53" s="2">
        <v>22</v>
      </c>
      <c r="I53" s="2">
        <v>24</v>
      </c>
    </row>
    <row r="54" spans="1:9" x14ac:dyDescent="0.25">
      <c r="A54" s="2">
        <v>47</v>
      </c>
      <c r="B54" s="1" t="s">
        <v>1361</v>
      </c>
      <c r="C54" s="3" t="s">
        <v>5</v>
      </c>
      <c r="D54" s="1" t="s">
        <v>1249</v>
      </c>
      <c r="E54" s="3" t="s">
        <v>11</v>
      </c>
      <c r="F54" s="2">
        <v>97</v>
      </c>
      <c r="G54" s="2">
        <v>93</v>
      </c>
      <c r="H54" s="2">
        <v>23</v>
      </c>
      <c r="I54" s="2">
        <v>24</v>
      </c>
    </row>
    <row r="55" spans="1:9" x14ac:dyDescent="0.25">
      <c r="A55" s="2">
        <v>48</v>
      </c>
      <c r="B55" s="1" t="s">
        <v>1307</v>
      </c>
      <c r="C55" s="3" t="s">
        <v>5</v>
      </c>
      <c r="D55" s="1" t="s">
        <v>1321</v>
      </c>
      <c r="E55" s="3" t="s">
        <v>3</v>
      </c>
      <c r="F55" s="2">
        <v>100</v>
      </c>
      <c r="G55" s="2">
        <v>116</v>
      </c>
      <c r="H55" s="2">
        <v>23</v>
      </c>
      <c r="I55" s="2">
        <v>25</v>
      </c>
    </row>
    <row r="56" spans="1:9" x14ac:dyDescent="0.25">
      <c r="A56" s="2">
        <v>49</v>
      </c>
      <c r="B56" s="1" t="s">
        <v>1308</v>
      </c>
      <c r="C56" s="3" t="s">
        <v>5</v>
      </c>
      <c r="D56" s="1" t="s">
        <v>1291</v>
      </c>
      <c r="E56" s="3" t="s">
        <v>3</v>
      </c>
      <c r="F56" s="2">
        <v>140</v>
      </c>
      <c r="G56" s="2">
        <v>149</v>
      </c>
      <c r="H56" s="2">
        <v>23</v>
      </c>
      <c r="I56" s="2">
        <v>26</v>
      </c>
    </row>
    <row r="57" spans="1:9" x14ac:dyDescent="0.25">
      <c r="A57" s="2">
        <v>50</v>
      </c>
      <c r="B57" s="1" t="s">
        <v>1309</v>
      </c>
      <c r="C57" s="3"/>
      <c r="D57" s="1" t="s">
        <v>1242</v>
      </c>
      <c r="E57" s="3" t="s">
        <v>11</v>
      </c>
      <c r="F57" s="2">
        <v>117</v>
      </c>
      <c r="G57" s="2">
        <v>100</v>
      </c>
      <c r="H57" s="2">
        <v>24</v>
      </c>
      <c r="I57" s="2">
        <v>26</v>
      </c>
    </row>
    <row r="58" spans="1:9" x14ac:dyDescent="0.25">
      <c r="A58" s="2">
        <v>51</v>
      </c>
      <c r="B58" s="1" t="s">
        <v>1310</v>
      </c>
      <c r="C58" s="3" t="s">
        <v>5</v>
      </c>
      <c r="D58" s="1" t="s">
        <v>1251</v>
      </c>
      <c r="E58" s="3" t="s">
        <v>3</v>
      </c>
      <c r="F58" s="2">
        <v>86</v>
      </c>
      <c r="G58" s="2">
        <v>93</v>
      </c>
      <c r="H58" s="2">
        <v>24</v>
      </c>
      <c r="I58" s="2">
        <v>27</v>
      </c>
    </row>
    <row r="59" spans="1:9" x14ac:dyDescent="0.25">
      <c r="A59" s="2">
        <v>52</v>
      </c>
      <c r="B59" s="1" t="s">
        <v>1348</v>
      </c>
      <c r="C59" s="3" t="s">
        <v>5</v>
      </c>
      <c r="D59" s="1" t="s">
        <v>1274</v>
      </c>
      <c r="E59" s="3" t="s">
        <v>11</v>
      </c>
      <c r="F59" s="2">
        <v>88</v>
      </c>
      <c r="G59" s="2">
        <v>83</v>
      </c>
      <c r="H59" s="2">
        <v>25</v>
      </c>
      <c r="I59" s="2">
        <v>27</v>
      </c>
    </row>
    <row r="60" spans="1:9" x14ac:dyDescent="0.25">
      <c r="A60" s="2">
        <v>53</v>
      </c>
      <c r="B60" s="1" t="s">
        <v>1349</v>
      </c>
      <c r="C60" s="3"/>
      <c r="D60" s="1" t="s">
        <v>1280</v>
      </c>
      <c r="E60" s="3" t="s">
        <v>3</v>
      </c>
      <c r="F60" s="2">
        <v>79</v>
      </c>
      <c r="G60" s="2">
        <v>100</v>
      </c>
      <c r="H60" s="2">
        <v>25</v>
      </c>
      <c r="I60" s="2">
        <v>28</v>
      </c>
    </row>
    <row r="61" spans="1:9" x14ac:dyDescent="0.25">
      <c r="A61" s="2">
        <v>54</v>
      </c>
      <c r="B61" s="1" t="s">
        <v>1313</v>
      </c>
      <c r="C61" s="3" t="s">
        <v>5</v>
      </c>
      <c r="D61" s="1" t="s">
        <v>1247</v>
      </c>
      <c r="E61" s="3" t="s">
        <v>3</v>
      </c>
      <c r="F61" s="2">
        <v>106</v>
      </c>
      <c r="G61" s="2">
        <v>119</v>
      </c>
      <c r="H61" s="2">
        <v>25</v>
      </c>
      <c r="I61" s="2">
        <v>29</v>
      </c>
    </row>
    <row r="62" spans="1:9" x14ac:dyDescent="0.25">
      <c r="A62" s="2">
        <v>55</v>
      </c>
      <c r="B62" s="1" t="s">
        <v>1377</v>
      </c>
      <c r="C62" s="3" t="s">
        <v>5</v>
      </c>
      <c r="D62" s="1" t="s">
        <v>1236</v>
      </c>
      <c r="E62" s="3" t="s">
        <v>3</v>
      </c>
      <c r="F62" s="2">
        <v>108</v>
      </c>
      <c r="G62" s="2">
        <v>116</v>
      </c>
      <c r="H62" s="2">
        <v>25</v>
      </c>
      <c r="I62" s="2">
        <v>30</v>
      </c>
    </row>
    <row r="63" spans="1:9" x14ac:dyDescent="0.25">
      <c r="A63" s="2">
        <v>56</v>
      </c>
      <c r="B63" s="1" t="s">
        <v>1316</v>
      </c>
      <c r="C63" s="3"/>
      <c r="D63" s="1" t="s">
        <v>1249</v>
      </c>
      <c r="E63" s="3" t="s">
        <v>3</v>
      </c>
      <c r="F63" s="2">
        <v>94</v>
      </c>
      <c r="G63" s="2">
        <v>97</v>
      </c>
      <c r="H63" s="2">
        <v>25</v>
      </c>
      <c r="I63" s="2">
        <v>31</v>
      </c>
    </row>
    <row r="64" spans="1:9" x14ac:dyDescent="0.25">
      <c r="A64" s="2">
        <v>57</v>
      </c>
      <c r="B64" s="1" t="s">
        <v>1318</v>
      </c>
      <c r="C64" s="3" t="s">
        <v>5</v>
      </c>
      <c r="D64" s="1" t="s">
        <v>1303</v>
      </c>
      <c r="E64" s="3" t="s">
        <v>3</v>
      </c>
      <c r="F64" s="2">
        <v>90</v>
      </c>
      <c r="G64" s="2">
        <v>99</v>
      </c>
      <c r="H64" s="2">
        <v>25</v>
      </c>
      <c r="I64" s="2">
        <v>32</v>
      </c>
    </row>
    <row r="65" spans="1:9" x14ac:dyDescent="0.25">
      <c r="A65" s="2">
        <v>58</v>
      </c>
      <c r="B65" s="1" t="s">
        <v>1319</v>
      </c>
      <c r="C65" s="3"/>
      <c r="D65" s="1" t="s">
        <v>1253</v>
      </c>
      <c r="E65" s="3" t="s">
        <v>3</v>
      </c>
      <c r="F65" s="2">
        <v>90</v>
      </c>
      <c r="G65" s="2">
        <v>114</v>
      </c>
      <c r="H65" s="2">
        <v>25</v>
      </c>
      <c r="I65" s="2">
        <v>33</v>
      </c>
    </row>
    <row r="66" spans="1:9" x14ac:dyDescent="0.25">
      <c r="A66" s="2">
        <v>59</v>
      </c>
      <c r="B66" s="1" t="s">
        <v>1320</v>
      </c>
      <c r="C66" s="3" t="s">
        <v>5</v>
      </c>
      <c r="D66" s="1" t="s">
        <v>1242</v>
      </c>
      <c r="E66" s="3" t="s">
        <v>3</v>
      </c>
      <c r="F66" s="2">
        <v>107</v>
      </c>
      <c r="G66" s="2">
        <v>113</v>
      </c>
      <c r="H66" s="2">
        <v>25</v>
      </c>
      <c r="I66" s="2">
        <v>34</v>
      </c>
    </row>
    <row r="67" spans="1:9" x14ac:dyDescent="0.25">
      <c r="A67" s="2">
        <v>60</v>
      </c>
      <c r="B67" s="1" t="s">
        <v>1378</v>
      </c>
      <c r="C67" s="3"/>
      <c r="D67" s="1" t="s">
        <v>1258</v>
      </c>
      <c r="E67" s="3" t="s">
        <v>3</v>
      </c>
      <c r="F67" s="2">
        <v>82</v>
      </c>
      <c r="G67" s="2">
        <v>95</v>
      </c>
      <c r="H67" s="2">
        <v>25</v>
      </c>
      <c r="I67" s="2">
        <v>35</v>
      </c>
    </row>
    <row r="68" spans="1:9" x14ac:dyDescent="0.25">
      <c r="A68" s="2">
        <v>61</v>
      </c>
      <c r="B68" s="1" t="s">
        <v>1362</v>
      </c>
      <c r="C68" s="3"/>
      <c r="D68" s="1" t="s">
        <v>1291</v>
      </c>
      <c r="E68" s="3" t="s">
        <v>3</v>
      </c>
      <c r="F68" s="2">
        <v>110</v>
      </c>
      <c r="G68" s="2">
        <v>115</v>
      </c>
      <c r="H68" s="2">
        <v>25</v>
      </c>
      <c r="I68" s="2">
        <v>36</v>
      </c>
    </row>
    <row r="69" spans="1:9" x14ac:dyDescent="0.25">
      <c r="A69" s="2">
        <v>62</v>
      </c>
      <c r="B69" s="1" t="s">
        <v>1363</v>
      </c>
      <c r="C69" s="3" t="s">
        <v>5</v>
      </c>
      <c r="D69" s="1" t="s">
        <v>1266</v>
      </c>
      <c r="E69" s="3" t="s">
        <v>3</v>
      </c>
      <c r="F69" s="2">
        <v>88</v>
      </c>
      <c r="G69" s="2">
        <v>111</v>
      </c>
      <c r="H69" s="2">
        <v>25</v>
      </c>
      <c r="I69" s="2">
        <v>37</v>
      </c>
    </row>
    <row r="70" spans="1:9" x14ac:dyDescent="0.25">
      <c r="A70" s="2">
        <v>63</v>
      </c>
      <c r="B70" s="1" t="s">
        <v>1324</v>
      </c>
      <c r="C70" s="3"/>
      <c r="D70" s="1" t="s">
        <v>1251</v>
      </c>
      <c r="E70" s="3" t="s">
        <v>3</v>
      </c>
      <c r="F70" s="2">
        <v>84</v>
      </c>
      <c r="G70" s="2">
        <v>91</v>
      </c>
      <c r="H70" s="2">
        <v>25</v>
      </c>
      <c r="I70" s="2">
        <v>38</v>
      </c>
    </row>
    <row r="71" spans="1:9" x14ac:dyDescent="0.25">
      <c r="A71" s="2">
        <v>64</v>
      </c>
      <c r="B71" s="1" t="s">
        <v>1379</v>
      </c>
      <c r="C71" s="3" t="s">
        <v>5</v>
      </c>
      <c r="D71" s="1" t="s">
        <v>1296</v>
      </c>
      <c r="E71" s="3" t="s">
        <v>11</v>
      </c>
      <c r="F71" s="2">
        <v>91</v>
      </c>
      <c r="G71" s="2">
        <v>80</v>
      </c>
      <c r="H71" s="2">
        <v>26</v>
      </c>
      <c r="I71" s="2">
        <v>38</v>
      </c>
    </row>
    <row r="72" spans="1:9" x14ac:dyDescent="0.25">
      <c r="A72" s="2">
        <v>65</v>
      </c>
      <c r="B72" s="1" t="s">
        <v>1327</v>
      </c>
      <c r="C72" s="3"/>
      <c r="D72" s="1" t="s">
        <v>1249</v>
      </c>
      <c r="E72" s="3" t="s">
        <v>3</v>
      </c>
      <c r="F72" s="2">
        <v>88</v>
      </c>
      <c r="G72" s="2">
        <v>93</v>
      </c>
      <c r="H72" s="2">
        <v>26</v>
      </c>
      <c r="I72" s="2">
        <v>39</v>
      </c>
    </row>
    <row r="73" spans="1:9" x14ac:dyDescent="0.25">
      <c r="A73" s="2">
        <v>66</v>
      </c>
      <c r="B73" s="1" t="s">
        <v>1328</v>
      </c>
      <c r="C73" s="3"/>
      <c r="D73" s="1" t="s">
        <v>1242</v>
      </c>
      <c r="E73" s="3" t="s">
        <v>3</v>
      </c>
      <c r="F73" s="2">
        <v>102</v>
      </c>
      <c r="G73" s="2">
        <v>131</v>
      </c>
      <c r="H73" s="2">
        <v>26</v>
      </c>
      <c r="I73" s="2">
        <v>40</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97.818181818181813</v>
      </c>
      <c r="C1" s="6" t="s">
        <v>1384</v>
      </c>
    </row>
    <row r="2" spans="1:9" x14ac:dyDescent="0.25">
      <c r="B2" s="5">
        <f>STDEV(G8:G73)</f>
        <v>12.972051721841334</v>
      </c>
      <c r="C2" s="6" t="s">
        <v>1385</v>
      </c>
    </row>
    <row r="3" spans="1:9" x14ac:dyDescent="0.25">
      <c r="B3" s="5"/>
      <c r="C3" s="6"/>
    </row>
    <row r="4" spans="1:9" x14ac:dyDescent="0.25">
      <c r="B4" s="5">
        <f>AVERAGE(F8:F73)</f>
        <v>97.196969696969703</v>
      </c>
      <c r="C4" s="6" t="s">
        <v>1386</v>
      </c>
    </row>
    <row r="5" spans="1:9" x14ac:dyDescent="0.25">
      <c r="B5" s="5">
        <f>STDEV(F8:F73)</f>
        <v>11.074877595391952</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c r="D8" s="1" t="s">
        <v>1278</v>
      </c>
      <c r="E8" s="3" t="s">
        <v>11</v>
      </c>
      <c r="F8" s="2">
        <v>107</v>
      </c>
      <c r="G8" s="2">
        <v>103</v>
      </c>
      <c r="H8" s="2">
        <v>1</v>
      </c>
      <c r="I8" s="2">
        <v>0</v>
      </c>
    </row>
    <row r="9" spans="1:9" x14ac:dyDescent="0.25">
      <c r="A9" s="2">
        <v>2</v>
      </c>
      <c r="B9" s="1" t="s">
        <v>1237</v>
      </c>
      <c r="C9" s="3"/>
      <c r="D9" s="1" t="s">
        <v>1236</v>
      </c>
      <c r="E9" s="3" t="s">
        <v>11</v>
      </c>
      <c r="F9" s="2">
        <v>101</v>
      </c>
      <c r="G9" s="2">
        <v>79</v>
      </c>
      <c r="H9" s="2">
        <v>2</v>
      </c>
      <c r="I9" s="2">
        <v>0</v>
      </c>
    </row>
    <row r="10" spans="1:9" x14ac:dyDescent="0.25">
      <c r="A10" s="2">
        <v>3</v>
      </c>
      <c r="B10" s="1" t="s">
        <v>1239</v>
      </c>
      <c r="C10" s="3"/>
      <c r="D10" s="1" t="s">
        <v>1242</v>
      </c>
      <c r="E10" s="3" t="s">
        <v>11</v>
      </c>
      <c r="F10" s="2">
        <v>111</v>
      </c>
      <c r="G10" s="2">
        <v>102</v>
      </c>
      <c r="H10" s="2">
        <v>3</v>
      </c>
      <c r="I10" s="2">
        <v>0</v>
      </c>
    </row>
    <row r="11" spans="1:9" x14ac:dyDescent="0.25">
      <c r="A11" s="2">
        <v>4</v>
      </c>
      <c r="B11" s="1" t="s">
        <v>1243</v>
      </c>
      <c r="C11" s="3" t="s">
        <v>5</v>
      </c>
      <c r="D11" s="1" t="s">
        <v>1258</v>
      </c>
      <c r="E11" s="3" t="s">
        <v>3</v>
      </c>
      <c r="F11" s="2">
        <v>88</v>
      </c>
      <c r="G11" s="2">
        <v>93</v>
      </c>
      <c r="H11" s="2">
        <v>3</v>
      </c>
      <c r="I11" s="2">
        <v>1</v>
      </c>
    </row>
    <row r="12" spans="1:9" x14ac:dyDescent="0.25">
      <c r="A12" s="2">
        <v>5</v>
      </c>
      <c r="B12" s="1" t="s">
        <v>1244</v>
      </c>
      <c r="C12" s="3" t="s">
        <v>5</v>
      </c>
      <c r="D12" s="1" t="s">
        <v>1291</v>
      </c>
      <c r="E12" s="3" t="s">
        <v>11</v>
      </c>
      <c r="F12" s="2">
        <v>103</v>
      </c>
      <c r="G12" s="2">
        <v>93</v>
      </c>
      <c r="H12" s="2">
        <v>4</v>
      </c>
      <c r="I12" s="2">
        <v>1</v>
      </c>
    </row>
    <row r="13" spans="1:9" x14ac:dyDescent="0.25">
      <c r="A13" s="2">
        <v>6</v>
      </c>
      <c r="B13" s="1" t="s">
        <v>1246</v>
      </c>
      <c r="C13" s="3"/>
      <c r="D13" s="1" t="s">
        <v>1330</v>
      </c>
      <c r="E13" s="3" t="s">
        <v>11</v>
      </c>
      <c r="F13" s="2">
        <v>107</v>
      </c>
      <c r="G13" s="2">
        <v>96</v>
      </c>
      <c r="H13" s="2">
        <v>5</v>
      </c>
      <c r="I13" s="2">
        <v>1</v>
      </c>
    </row>
    <row r="14" spans="1:9" x14ac:dyDescent="0.25">
      <c r="A14" s="2">
        <v>7</v>
      </c>
      <c r="B14" s="1" t="s">
        <v>1248</v>
      </c>
      <c r="C14" s="3" t="s">
        <v>5</v>
      </c>
      <c r="D14" s="1" t="s">
        <v>1253</v>
      </c>
      <c r="E14" s="3" t="s">
        <v>3</v>
      </c>
      <c r="F14" s="2">
        <v>77</v>
      </c>
      <c r="G14" s="2">
        <v>102</v>
      </c>
      <c r="H14" s="2">
        <v>5</v>
      </c>
      <c r="I14" s="2">
        <v>2</v>
      </c>
    </row>
    <row r="15" spans="1:9" x14ac:dyDescent="0.25">
      <c r="A15" s="2">
        <v>8</v>
      </c>
      <c r="B15" s="1" t="s">
        <v>1250</v>
      </c>
      <c r="C15" s="3"/>
      <c r="D15" s="1" t="s">
        <v>1256</v>
      </c>
      <c r="E15" s="3" t="s">
        <v>11</v>
      </c>
      <c r="F15" s="2">
        <v>98</v>
      </c>
      <c r="G15" s="2">
        <v>78</v>
      </c>
      <c r="H15" s="2">
        <v>6</v>
      </c>
      <c r="I15" s="2">
        <v>2</v>
      </c>
    </row>
    <row r="16" spans="1:9" x14ac:dyDescent="0.25">
      <c r="A16" s="2">
        <v>9</v>
      </c>
      <c r="B16" s="1" t="s">
        <v>1252</v>
      </c>
      <c r="C16" s="3"/>
      <c r="D16" s="1" t="s">
        <v>1258</v>
      </c>
      <c r="E16" s="3" t="s">
        <v>11</v>
      </c>
      <c r="F16" s="2">
        <v>105</v>
      </c>
      <c r="G16" s="2">
        <v>97</v>
      </c>
      <c r="H16" s="2">
        <v>7</v>
      </c>
      <c r="I16" s="2">
        <v>2</v>
      </c>
    </row>
    <row r="17" spans="1:9" x14ac:dyDescent="0.25">
      <c r="A17" s="2">
        <v>10</v>
      </c>
      <c r="B17" s="1" t="s">
        <v>1254</v>
      </c>
      <c r="C17" s="3"/>
      <c r="D17" s="1" t="s">
        <v>1264</v>
      </c>
      <c r="E17" s="3" t="s">
        <v>3</v>
      </c>
      <c r="F17" s="2">
        <v>104</v>
      </c>
      <c r="G17" s="2">
        <v>107</v>
      </c>
      <c r="H17" s="2">
        <v>7</v>
      </c>
      <c r="I17" s="2">
        <v>3</v>
      </c>
    </row>
    <row r="18" spans="1:9" x14ac:dyDescent="0.25">
      <c r="A18" s="2">
        <v>11</v>
      </c>
      <c r="B18" s="1" t="s">
        <v>1255</v>
      </c>
      <c r="C18" s="3" t="s">
        <v>5</v>
      </c>
      <c r="D18" s="1" t="s">
        <v>1321</v>
      </c>
      <c r="E18" s="3" t="s">
        <v>3</v>
      </c>
      <c r="F18" s="2">
        <v>83</v>
      </c>
      <c r="G18" s="2">
        <v>99</v>
      </c>
      <c r="H18" s="2">
        <v>7</v>
      </c>
      <c r="I18" s="2">
        <v>4</v>
      </c>
    </row>
    <row r="19" spans="1:9" x14ac:dyDescent="0.25">
      <c r="A19" s="2">
        <v>12</v>
      </c>
      <c r="B19" s="1" t="s">
        <v>1257</v>
      </c>
      <c r="C19" s="3" t="s">
        <v>5</v>
      </c>
      <c r="D19" s="1" t="s">
        <v>1245</v>
      </c>
      <c r="E19" s="3" t="s">
        <v>3</v>
      </c>
      <c r="F19" s="2">
        <v>105</v>
      </c>
      <c r="G19" s="2">
        <v>107</v>
      </c>
      <c r="H19" s="2">
        <v>7</v>
      </c>
      <c r="I19" s="2">
        <v>5</v>
      </c>
    </row>
    <row r="20" spans="1:9" x14ac:dyDescent="0.25">
      <c r="A20" s="2">
        <v>13</v>
      </c>
      <c r="B20" s="1" t="s">
        <v>1259</v>
      </c>
      <c r="C20" s="3" t="s">
        <v>5</v>
      </c>
      <c r="D20" s="1" t="s">
        <v>1303</v>
      </c>
      <c r="E20" s="3" t="s">
        <v>11</v>
      </c>
      <c r="F20" s="2">
        <v>84</v>
      </c>
      <c r="G20" s="2">
        <v>77</v>
      </c>
      <c r="H20" s="2">
        <v>8</v>
      </c>
      <c r="I20" s="2">
        <v>5</v>
      </c>
    </row>
    <row r="21" spans="1:9" x14ac:dyDescent="0.25">
      <c r="A21" s="2">
        <v>14</v>
      </c>
      <c r="B21" s="1" t="s">
        <v>1336</v>
      </c>
      <c r="C21" s="3" t="s">
        <v>5</v>
      </c>
      <c r="D21" s="1" t="s">
        <v>1285</v>
      </c>
      <c r="E21" s="3" t="s">
        <v>3</v>
      </c>
      <c r="F21" s="2">
        <v>89</v>
      </c>
      <c r="G21" s="2">
        <v>92</v>
      </c>
      <c r="H21" s="2">
        <v>8</v>
      </c>
      <c r="I21" s="2">
        <v>6</v>
      </c>
    </row>
    <row r="22" spans="1:9" x14ac:dyDescent="0.25">
      <c r="A22" s="2">
        <v>15</v>
      </c>
      <c r="B22" s="1" t="s">
        <v>1263</v>
      </c>
      <c r="C22" s="3" t="s">
        <v>5</v>
      </c>
      <c r="D22" s="1" t="s">
        <v>1283</v>
      </c>
      <c r="E22" s="3" t="s">
        <v>11</v>
      </c>
      <c r="F22" s="2">
        <v>94</v>
      </c>
      <c r="G22" s="2">
        <v>84</v>
      </c>
      <c r="H22" s="2">
        <v>9</v>
      </c>
      <c r="I22" s="2">
        <v>6</v>
      </c>
    </row>
    <row r="23" spans="1:9" x14ac:dyDescent="0.25">
      <c r="A23" s="2">
        <v>16</v>
      </c>
      <c r="B23" s="1" t="s">
        <v>1337</v>
      </c>
      <c r="C23" s="3" t="s">
        <v>5</v>
      </c>
      <c r="D23" s="1" t="s">
        <v>1296</v>
      </c>
      <c r="E23" s="3" t="s">
        <v>3</v>
      </c>
      <c r="F23" s="2">
        <v>91</v>
      </c>
      <c r="G23" s="2">
        <v>94</v>
      </c>
      <c r="H23" s="2">
        <v>9</v>
      </c>
      <c r="I23" s="2">
        <v>7</v>
      </c>
    </row>
    <row r="24" spans="1:9" x14ac:dyDescent="0.25">
      <c r="A24" s="2">
        <v>17</v>
      </c>
      <c r="B24" s="1" t="s">
        <v>1355</v>
      </c>
      <c r="C24" s="3"/>
      <c r="D24" s="1" t="s">
        <v>1236</v>
      </c>
      <c r="E24" s="3" t="s">
        <v>11</v>
      </c>
      <c r="F24" s="2">
        <v>101</v>
      </c>
      <c r="G24" s="2">
        <v>89</v>
      </c>
      <c r="H24" s="2">
        <v>10</v>
      </c>
      <c r="I24" s="2">
        <v>7</v>
      </c>
    </row>
    <row r="25" spans="1:9" x14ac:dyDescent="0.25">
      <c r="A25" s="2">
        <v>18</v>
      </c>
      <c r="B25" s="1" t="s">
        <v>1338</v>
      </c>
      <c r="C25" s="3"/>
      <c r="D25" s="1" t="s">
        <v>1251</v>
      </c>
      <c r="E25" s="3" t="s">
        <v>11</v>
      </c>
      <c r="F25" s="2">
        <v>97</v>
      </c>
      <c r="G25" s="2">
        <v>84</v>
      </c>
      <c r="H25" s="2">
        <v>11</v>
      </c>
      <c r="I25" s="2">
        <v>7</v>
      </c>
    </row>
    <row r="26" spans="1:9" x14ac:dyDescent="0.25">
      <c r="A26" s="2">
        <v>19</v>
      </c>
      <c r="B26" s="1" t="s">
        <v>1267</v>
      </c>
      <c r="C26" s="3" t="s">
        <v>5</v>
      </c>
      <c r="D26" s="1" t="s">
        <v>1249</v>
      </c>
      <c r="E26" s="3" t="s">
        <v>3</v>
      </c>
      <c r="F26" s="2">
        <v>93</v>
      </c>
      <c r="G26" s="2">
        <v>101</v>
      </c>
      <c r="H26" s="2">
        <v>11</v>
      </c>
      <c r="I26" s="2">
        <v>8</v>
      </c>
    </row>
    <row r="27" spans="1:9" x14ac:dyDescent="0.25">
      <c r="A27" s="2">
        <v>20</v>
      </c>
      <c r="B27" s="1" t="s">
        <v>1339</v>
      </c>
      <c r="C27" s="3"/>
      <c r="D27" s="1" t="s">
        <v>1253</v>
      </c>
      <c r="E27" s="3" t="s">
        <v>11</v>
      </c>
      <c r="F27" s="2">
        <v>109</v>
      </c>
      <c r="G27" s="2">
        <v>71</v>
      </c>
      <c r="H27" s="2">
        <v>12</v>
      </c>
      <c r="I27" s="2">
        <v>8</v>
      </c>
    </row>
    <row r="28" spans="1:9" x14ac:dyDescent="0.25">
      <c r="A28" s="2">
        <v>21</v>
      </c>
      <c r="B28" s="1" t="s">
        <v>1366</v>
      </c>
      <c r="C28" s="3" t="s">
        <v>5</v>
      </c>
      <c r="D28" s="1" t="s">
        <v>1238</v>
      </c>
      <c r="E28" s="3" t="s">
        <v>3</v>
      </c>
      <c r="F28" s="2">
        <v>89</v>
      </c>
      <c r="G28" s="2">
        <v>93</v>
      </c>
      <c r="H28" s="2">
        <v>12</v>
      </c>
      <c r="I28" s="2">
        <v>9</v>
      </c>
    </row>
    <row r="29" spans="1:9" x14ac:dyDescent="0.25">
      <c r="A29" s="2">
        <v>22</v>
      </c>
      <c r="B29" s="1" t="s">
        <v>1356</v>
      </c>
      <c r="C29" s="3"/>
      <c r="D29" s="1" t="s">
        <v>1274</v>
      </c>
      <c r="E29" s="3" t="s">
        <v>11</v>
      </c>
      <c r="F29" s="2">
        <v>112</v>
      </c>
      <c r="G29" s="2">
        <v>68</v>
      </c>
      <c r="H29" s="2">
        <v>13</v>
      </c>
      <c r="I29" s="2">
        <v>9</v>
      </c>
    </row>
    <row r="30" spans="1:9" x14ac:dyDescent="0.25">
      <c r="A30" s="2">
        <v>23</v>
      </c>
      <c r="B30" s="1" t="s">
        <v>1340</v>
      </c>
      <c r="C30" s="3" t="s">
        <v>5</v>
      </c>
      <c r="D30" s="1" t="s">
        <v>1236</v>
      </c>
      <c r="E30" s="3" t="s">
        <v>3</v>
      </c>
      <c r="F30" s="2">
        <v>92</v>
      </c>
      <c r="G30" s="2">
        <v>95</v>
      </c>
      <c r="H30" s="2">
        <v>13</v>
      </c>
      <c r="I30" s="2">
        <v>10</v>
      </c>
    </row>
    <row r="31" spans="1:9" x14ac:dyDescent="0.25">
      <c r="A31" s="2">
        <v>24</v>
      </c>
      <c r="B31" s="1" t="s">
        <v>1276</v>
      </c>
      <c r="C31" s="3"/>
      <c r="D31" s="1" t="s">
        <v>1242</v>
      </c>
      <c r="E31" s="3" t="s">
        <v>11</v>
      </c>
      <c r="F31" s="2">
        <v>117</v>
      </c>
      <c r="G31" s="2">
        <v>97</v>
      </c>
      <c r="H31" s="2">
        <v>14</v>
      </c>
      <c r="I31" s="2">
        <v>10</v>
      </c>
    </row>
    <row r="32" spans="1:9" x14ac:dyDescent="0.25">
      <c r="A32" s="2">
        <v>25</v>
      </c>
      <c r="B32" s="1" t="s">
        <v>1277</v>
      </c>
      <c r="C32" s="3"/>
      <c r="D32" s="1" t="s">
        <v>1291</v>
      </c>
      <c r="E32" s="3" t="s">
        <v>3</v>
      </c>
      <c r="F32" s="2">
        <v>107</v>
      </c>
      <c r="G32" s="2">
        <v>111</v>
      </c>
      <c r="H32" s="2">
        <v>14</v>
      </c>
      <c r="I32" s="2">
        <v>11</v>
      </c>
    </row>
    <row r="33" spans="1:9" x14ac:dyDescent="0.25">
      <c r="A33" s="2">
        <v>26</v>
      </c>
      <c r="B33" s="1" t="s">
        <v>1341</v>
      </c>
      <c r="C33" s="3"/>
      <c r="D33" s="1" t="s">
        <v>1245</v>
      </c>
      <c r="E33" s="3" t="s">
        <v>3</v>
      </c>
      <c r="F33" s="2">
        <v>96</v>
      </c>
      <c r="G33" s="2">
        <v>103</v>
      </c>
      <c r="H33" s="2">
        <v>14</v>
      </c>
      <c r="I33" s="2">
        <v>12</v>
      </c>
    </row>
    <row r="34" spans="1:9" x14ac:dyDescent="0.25">
      <c r="A34" s="2">
        <v>27</v>
      </c>
      <c r="B34" s="1" t="s">
        <v>1281</v>
      </c>
      <c r="C34" s="3" t="s">
        <v>5</v>
      </c>
      <c r="D34" s="1" t="s">
        <v>1303</v>
      </c>
      <c r="E34" s="3" t="s">
        <v>11</v>
      </c>
      <c r="F34" s="2">
        <v>94</v>
      </c>
      <c r="G34" s="2">
        <v>86</v>
      </c>
      <c r="H34" s="2">
        <v>15</v>
      </c>
      <c r="I34" s="2">
        <v>12</v>
      </c>
    </row>
    <row r="35" spans="1:9" x14ac:dyDescent="0.25">
      <c r="A35" s="2">
        <v>28</v>
      </c>
      <c r="B35" s="1" t="s">
        <v>1342</v>
      </c>
      <c r="C35" s="3" t="s">
        <v>5</v>
      </c>
      <c r="D35" s="1" t="s">
        <v>1260</v>
      </c>
      <c r="E35" s="3" t="s">
        <v>3</v>
      </c>
      <c r="F35" s="2">
        <v>94</v>
      </c>
      <c r="G35" s="2">
        <v>97</v>
      </c>
      <c r="H35" s="2">
        <v>15</v>
      </c>
      <c r="I35" s="2">
        <v>13</v>
      </c>
    </row>
    <row r="36" spans="1:9" x14ac:dyDescent="0.25">
      <c r="A36" s="2">
        <v>29</v>
      </c>
      <c r="B36" s="1" t="s">
        <v>1284</v>
      </c>
      <c r="C36" s="3"/>
      <c r="D36" s="1" t="s">
        <v>1298</v>
      </c>
      <c r="E36" s="3" t="s">
        <v>3</v>
      </c>
      <c r="F36" s="2">
        <v>109</v>
      </c>
      <c r="G36" s="2">
        <v>124</v>
      </c>
      <c r="H36" s="2">
        <v>15</v>
      </c>
      <c r="I36" s="2">
        <v>14</v>
      </c>
    </row>
    <row r="37" spans="1:9" x14ac:dyDescent="0.25">
      <c r="A37" s="2">
        <v>30</v>
      </c>
      <c r="B37" s="1" t="s">
        <v>1343</v>
      </c>
      <c r="C37" s="3" t="s">
        <v>5</v>
      </c>
      <c r="D37" s="1" t="s">
        <v>1249</v>
      </c>
      <c r="E37" s="3" t="s">
        <v>11</v>
      </c>
      <c r="F37" s="2">
        <v>93</v>
      </c>
      <c r="G37" s="2">
        <v>91</v>
      </c>
      <c r="H37" s="2">
        <v>16</v>
      </c>
      <c r="I37" s="2">
        <v>14</v>
      </c>
    </row>
    <row r="38" spans="1:9" x14ac:dyDescent="0.25">
      <c r="A38" s="2">
        <v>31</v>
      </c>
      <c r="B38" s="1" t="s">
        <v>1357</v>
      </c>
      <c r="C38" s="3"/>
      <c r="D38" s="1" t="s">
        <v>1258</v>
      </c>
      <c r="E38" s="3" t="s">
        <v>3</v>
      </c>
      <c r="F38" s="2">
        <v>71</v>
      </c>
      <c r="G38" s="2">
        <v>74</v>
      </c>
      <c r="H38" s="2">
        <v>16</v>
      </c>
      <c r="I38" s="2">
        <v>15</v>
      </c>
    </row>
    <row r="39" spans="1:9" x14ac:dyDescent="0.25">
      <c r="A39" s="2">
        <v>32</v>
      </c>
      <c r="B39" s="1" t="s">
        <v>1358</v>
      </c>
      <c r="C39" s="3"/>
      <c r="D39" s="1" t="s">
        <v>1285</v>
      </c>
      <c r="E39" s="3" t="s">
        <v>11</v>
      </c>
      <c r="F39" s="2">
        <v>97</v>
      </c>
      <c r="G39" s="2">
        <v>77</v>
      </c>
      <c r="H39" s="2">
        <v>17</v>
      </c>
      <c r="I39" s="2">
        <v>15</v>
      </c>
    </row>
    <row r="40" spans="1:9" x14ac:dyDescent="0.25">
      <c r="A40" s="2">
        <v>33</v>
      </c>
      <c r="B40" s="1" t="s">
        <v>1288</v>
      </c>
      <c r="C40" s="3" t="s">
        <v>5</v>
      </c>
      <c r="D40" s="1" t="s">
        <v>1330</v>
      </c>
      <c r="E40" s="3" t="s">
        <v>3</v>
      </c>
      <c r="F40" s="2">
        <v>92</v>
      </c>
      <c r="G40" s="2">
        <v>103</v>
      </c>
      <c r="H40" s="2">
        <v>17</v>
      </c>
      <c r="I40" s="2">
        <v>16</v>
      </c>
    </row>
    <row r="41" spans="1:9" x14ac:dyDescent="0.25">
      <c r="A41" s="2">
        <v>34</v>
      </c>
      <c r="B41" s="1" t="s">
        <v>1368</v>
      </c>
      <c r="C41" s="3"/>
      <c r="D41" s="1" t="s">
        <v>1321</v>
      </c>
      <c r="E41" s="3" t="s">
        <v>11</v>
      </c>
      <c r="F41" s="2">
        <v>137</v>
      </c>
      <c r="G41" s="2">
        <v>97</v>
      </c>
      <c r="H41" s="2">
        <v>18</v>
      </c>
      <c r="I41" s="2">
        <v>16</v>
      </c>
    </row>
    <row r="42" spans="1:9" x14ac:dyDescent="0.25">
      <c r="A42" s="2">
        <v>35</v>
      </c>
      <c r="B42" s="1" t="s">
        <v>1292</v>
      </c>
      <c r="C42" s="3" t="s">
        <v>5</v>
      </c>
      <c r="D42" s="1" t="s">
        <v>1242</v>
      </c>
      <c r="E42" s="3" t="s">
        <v>3</v>
      </c>
      <c r="F42" s="2">
        <v>95</v>
      </c>
      <c r="G42" s="2">
        <v>104</v>
      </c>
      <c r="H42" s="2">
        <v>18</v>
      </c>
      <c r="I42" s="2">
        <v>17</v>
      </c>
    </row>
    <row r="43" spans="1:9" x14ac:dyDescent="0.25">
      <c r="A43" s="2">
        <v>36</v>
      </c>
      <c r="B43" s="1" t="s">
        <v>1382</v>
      </c>
      <c r="C43" s="3"/>
      <c r="D43" s="1" t="s">
        <v>1262</v>
      </c>
      <c r="E43" s="3" t="s">
        <v>3</v>
      </c>
      <c r="F43" s="2">
        <v>93</v>
      </c>
      <c r="G43" s="2">
        <v>107</v>
      </c>
      <c r="H43" s="2">
        <v>18</v>
      </c>
      <c r="I43" s="2">
        <v>18</v>
      </c>
    </row>
    <row r="44" spans="1:9" x14ac:dyDescent="0.25">
      <c r="A44" s="2">
        <v>37</v>
      </c>
      <c r="B44" s="1" t="s">
        <v>1380</v>
      </c>
      <c r="C44" s="3"/>
      <c r="D44" s="1" t="s">
        <v>1272</v>
      </c>
      <c r="E44" s="3" t="s">
        <v>3</v>
      </c>
      <c r="F44" s="2">
        <v>110</v>
      </c>
      <c r="G44" s="2">
        <v>122</v>
      </c>
      <c r="H44" s="2">
        <v>18</v>
      </c>
      <c r="I44" s="2">
        <v>19</v>
      </c>
    </row>
    <row r="45" spans="1:9" x14ac:dyDescent="0.25">
      <c r="A45" s="2">
        <v>38</v>
      </c>
      <c r="B45" s="1" t="s">
        <v>1369</v>
      </c>
      <c r="C45" s="3"/>
      <c r="D45" s="1" t="s">
        <v>1303</v>
      </c>
      <c r="E45" s="3" t="s">
        <v>11</v>
      </c>
      <c r="F45" s="2">
        <v>86</v>
      </c>
      <c r="G45" s="2">
        <v>74</v>
      </c>
      <c r="H45" s="2">
        <v>19</v>
      </c>
      <c r="I45" s="2">
        <v>19</v>
      </c>
    </row>
    <row r="46" spans="1:9" x14ac:dyDescent="0.25">
      <c r="A46" s="2">
        <v>39</v>
      </c>
      <c r="B46" s="1" t="s">
        <v>1297</v>
      </c>
      <c r="C46" s="3" t="s">
        <v>5</v>
      </c>
      <c r="D46" s="1" t="s">
        <v>1272</v>
      </c>
      <c r="E46" s="3" t="s">
        <v>3</v>
      </c>
      <c r="F46" s="2">
        <v>94</v>
      </c>
      <c r="G46" s="2">
        <v>106</v>
      </c>
      <c r="H46" s="2">
        <v>19</v>
      </c>
      <c r="I46" s="2">
        <v>20</v>
      </c>
    </row>
    <row r="47" spans="1:9" x14ac:dyDescent="0.25">
      <c r="A47" s="2">
        <v>40</v>
      </c>
      <c r="B47" s="1" t="s">
        <v>1299</v>
      </c>
      <c r="C47" s="3" t="s">
        <v>5</v>
      </c>
      <c r="D47" s="1" t="s">
        <v>1280</v>
      </c>
      <c r="E47" s="3" t="s">
        <v>3</v>
      </c>
      <c r="F47" s="2">
        <v>86</v>
      </c>
      <c r="G47" s="2">
        <v>104</v>
      </c>
      <c r="H47" s="2">
        <v>19</v>
      </c>
      <c r="I47" s="2">
        <v>21</v>
      </c>
    </row>
    <row r="48" spans="1:9" x14ac:dyDescent="0.25">
      <c r="A48" s="2">
        <v>41</v>
      </c>
      <c r="B48" s="1" t="s">
        <v>1360</v>
      </c>
      <c r="C48" s="3" t="s">
        <v>5</v>
      </c>
      <c r="D48" s="1" t="s">
        <v>1298</v>
      </c>
      <c r="E48" s="3" t="s">
        <v>11</v>
      </c>
      <c r="F48" s="2">
        <v>110</v>
      </c>
      <c r="G48" s="2">
        <v>99</v>
      </c>
      <c r="H48" s="2">
        <v>20</v>
      </c>
      <c r="I48" s="2">
        <v>21</v>
      </c>
    </row>
    <row r="49" spans="1:9" x14ac:dyDescent="0.25">
      <c r="A49" s="2">
        <v>42</v>
      </c>
      <c r="B49" s="1" t="s">
        <v>1301</v>
      </c>
      <c r="C49" s="3" t="s">
        <v>5</v>
      </c>
      <c r="D49" s="1" t="s">
        <v>1266</v>
      </c>
      <c r="E49" s="3" t="s">
        <v>3</v>
      </c>
      <c r="F49" s="2">
        <v>75</v>
      </c>
      <c r="G49" s="2">
        <v>92</v>
      </c>
      <c r="H49" s="2">
        <v>20</v>
      </c>
      <c r="I49" s="2">
        <v>22</v>
      </c>
    </row>
    <row r="50" spans="1:9" x14ac:dyDescent="0.25">
      <c r="A50" s="2">
        <v>43</v>
      </c>
      <c r="B50" s="1" t="s">
        <v>1302</v>
      </c>
      <c r="C50" s="3" t="s">
        <v>5</v>
      </c>
      <c r="D50" s="1" t="s">
        <v>1240</v>
      </c>
      <c r="E50" s="3" t="s">
        <v>3</v>
      </c>
      <c r="F50" s="2">
        <v>79</v>
      </c>
      <c r="G50" s="2">
        <v>121</v>
      </c>
      <c r="H50" s="2">
        <v>20</v>
      </c>
      <c r="I50" s="2">
        <v>23</v>
      </c>
    </row>
    <row r="51" spans="1:9" x14ac:dyDescent="0.25">
      <c r="A51" s="2">
        <v>44</v>
      </c>
      <c r="B51" s="1" t="s">
        <v>1304</v>
      </c>
      <c r="C51" s="3" t="s">
        <v>5</v>
      </c>
      <c r="D51" s="1" t="s">
        <v>1234</v>
      </c>
      <c r="E51" s="3" t="s">
        <v>11</v>
      </c>
      <c r="F51" s="2">
        <v>100</v>
      </c>
      <c r="G51" s="2">
        <v>89</v>
      </c>
      <c r="H51" s="2">
        <v>21</v>
      </c>
      <c r="I51" s="2">
        <v>23</v>
      </c>
    </row>
    <row r="52" spans="1:9" x14ac:dyDescent="0.25">
      <c r="A52" s="2">
        <v>45</v>
      </c>
      <c r="B52" s="1" t="s">
        <v>1305</v>
      </c>
      <c r="C52" s="3" t="s">
        <v>5</v>
      </c>
      <c r="D52" s="1" t="s">
        <v>1291</v>
      </c>
      <c r="E52" s="3" t="s">
        <v>3</v>
      </c>
      <c r="F52" s="2">
        <v>95</v>
      </c>
      <c r="G52" s="2">
        <v>111</v>
      </c>
      <c r="H52" s="2">
        <v>21</v>
      </c>
      <c r="I52" s="2">
        <v>24</v>
      </c>
    </row>
    <row r="53" spans="1:9" x14ac:dyDescent="0.25">
      <c r="A53" s="2">
        <v>46</v>
      </c>
      <c r="B53" s="1" t="s">
        <v>1306</v>
      </c>
      <c r="C53" s="3"/>
      <c r="D53" s="1" t="s">
        <v>1269</v>
      </c>
      <c r="E53" s="3" t="s">
        <v>3</v>
      </c>
      <c r="F53" s="2">
        <v>87</v>
      </c>
      <c r="G53" s="2">
        <v>116</v>
      </c>
      <c r="H53" s="2">
        <v>21</v>
      </c>
      <c r="I53" s="2">
        <v>25</v>
      </c>
    </row>
    <row r="54" spans="1:9" x14ac:dyDescent="0.25">
      <c r="A54" s="2">
        <v>47</v>
      </c>
      <c r="B54" s="1" t="s">
        <v>1373</v>
      </c>
      <c r="C54" s="3"/>
      <c r="D54" s="1" t="s">
        <v>1251</v>
      </c>
      <c r="E54" s="3" t="s">
        <v>11</v>
      </c>
      <c r="F54" s="2">
        <v>97</v>
      </c>
      <c r="G54" s="2">
        <v>93</v>
      </c>
      <c r="H54" s="2">
        <v>22</v>
      </c>
      <c r="I54" s="2">
        <v>25</v>
      </c>
    </row>
    <row r="55" spans="1:9" x14ac:dyDescent="0.25">
      <c r="A55" s="2">
        <v>48</v>
      </c>
      <c r="B55" s="1" t="s">
        <v>1308</v>
      </c>
      <c r="C55" s="3" t="s">
        <v>5</v>
      </c>
      <c r="D55" s="1" t="s">
        <v>1330</v>
      </c>
      <c r="E55" s="3" t="s">
        <v>3</v>
      </c>
      <c r="F55" s="2">
        <v>96</v>
      </c>
      <c r="G55" s="2">
        <v>103</v>
      </c>
      <c r="H55" s="2">
        <v>22</v>
      </c>
      <c r="I55" s="2">
        <v>26</v>
      </c>
    </row>
    <row r="56" spans="1:9" x14ac:dyDescent="0.25">
      <c r="A56" s="2">
        <v>49</v>
      </c>
      <c r="B56" s="1" t="s">
        <v>1309</v>
      </c>
      <c r="C56" s="3"/>
      <c r="D56" s="1" t="s">
        <v>1249</v>
      </c>
      <c r="E56" s="3" t="s">
        <v>11</v>
      </c>
      <c r="F56" s="2">
        <v>90</v>
      </c>
      <c r="G56" s="2">
        <v>87</v>
      </c>
      <c r="H56" s="2">
        <v>23</v>
      </c>
      <c r="I56" s="2">
        <v>26</v>
      </c>
    </row>
    <row r="57" spans="1:9" x14ac:dyDescent="0.25">
      <c r="A57" s="2">
        <v>50</v>
      </c>
      <c r="B57" s="1" t="s">
        <v>1310</v>
      </c>
      <c r="C57" s="3"/>
      <c r="D57" s="1" t="s">
        <v>1291</v>
      </c>
      <c r="E57" s="3" t="s">
        <v>3</v>
      </c>
      <c r="F57" s="2">
        <v>95</v>
      </c>
      <c r="G57" s="2">
        <v>109</v>
      </c>
      <c r="H57" s="2">
        <v>23</v>
      </c>
      <c r="I57" s="2">
        <v>27</v>
      </c>
    </row>
    <row r="58" spans="1:9" x14ac:dyDescent="0.25">
      <c r="A58" s="2">
        <v>51</v>
      </c>
      <c r="B58" s="1" t="s">
        <v>1311</v>
      </c>
      <c r="C58" s="3"/>
      <c r="D58" s="1" t="s">
        <v>1303</v>
      </c>
      <c r="E58" s="3" t="s">
        <v>11</v>
      </c>
      <c r="F58" s="2">
        <v>99</v>
      </c>
      <c r="G58" s="2">
        <v>93</v>
      </c>
      <c r="H58" s="2">
        <v>24</v>
      </c>
      <c r="I58" s="2">
        <v>27</v>
      </c>
    </row>
    <row r="59" spans="1:9" x14ac:dyDescent="0.25">
      <c r="A59" s="2">
        <v>52</v>
      </c>
      <c r="B59" s="1" t="s">
        <v>1349</v>
      </c>
      <c r="C59" s="3" t="s">
        <v>5</v>
      </c>
      <c r="D59" s="1" t="s">
        <v>1258</v>
      </c>
      <c r="E59" s="3" t="s">
        <v>3</v>
      </c>
      <c r="F59" s="2">
        <v>97</v>
      </c>
      <c r="G59" s="2">
        <v>98</v>
      </c>
      <c r="H59" s="2">
        <v>24</v>
      </c>
      <c r="I59" s="2">
        <v>28</v>
      </c>
    </row>
    <row r="60" spans="1:9" x14ac:dyDescent="0.25">
      <c r="A60" s="2">
        <v>53</v>
      </c>
      <c r="B60" s="1" t="s">
        <v>1313</v>
      </c>
      <c r="C60" s="3"/>
      <c r="D60" s="1" t="s">
        <v>1272</v>
      </c>
      <c r="E60" s="3" t="s">
        <v>11</v>
      </c>
      <c r="F60" s="2">
        <v>119</v>
      </c>
      <c r="G60" s="2">
        <v>106</v>
      </c>
      <c r="H60" s="2">
        <v>25</v>
      </c>
      <c r="I60" s="2">
        <v>28</v>
      </c>
    </row>
    <row r="61" spans="1:9" x14ac:dyDescent="0.25">
      <c r="A61" s="2">
        <v>54</v>
      </c>
      <c r="B61" s="1" t="s">
        <v>1377</v>
      </c>
      <c r="C61" s="3"/>
      <c r="D61" s="1" t="s">
        <v>1238</v>
      </c>
      <c r="E61" s="3" t="s">
        <v>3</v>
      </c>
      <c r="F61" s="2">
        <v>97</v>
      </c>
      <c r="G61" s="2">
        <v>102</v>
      </c>
      <c r="H61" s="2">
        <v>25</v>
      </c>
      <c r="I61" s="2">
        <v>29</v>
      </c>
    </row>
    <row r="62" spans="1:9" x14ac:dyDescent="0.25">
      <c r="A62" s="2">
        <v>55</v>
      </c>
      <c r="B62" s="1" t="s">
        <v>1316</v>
      </c>
      <c r="C62" s="3"/>
      <c r="D62" s="1" t="s">
        <v>1315</v>
      </c>
      <c r="E62" s="3" t="s">
        <v>11</v>
      </c>
      <c r="F62" s="2">
        <v>101</v>
      </c>
      <c r="G62" s="2">
        <v>88</v>
      </c>
      <c r="H62" s="2">
        <v>26</v>
      </c>
      <c r="I62" s="2">
        <v>29</v>
      </c>
    </row>
    <row r="63" spans="1:9" x14ac:dyDescent="0.25">
      <c r="A63" s="2">
        <v>56</v>
      </c>
      <c r="B63" s="1" t="s">
        <v>1317</v>
      </c>
      <c r="C63" s="3" t="s">
        <v>5</v>
      </c>
      <c r="D63" s="1" t="s">
        <v>1260</v>
      </c>
      <c r="E63" s="3" t="s">
        <v>11</v>
      </c>
      <c r="F63" s="2">
        <v>99</v>
      </c>
      <c r="G63" s="2">
        <v>97</v>
      </c>
      <c r="H63" s="2">
        <v>27</v>
      </c>
      <c r="I63" s="2">
        <v>29</v>
      </c>
    </row>
    <row r="64" spans="1:9" x14ac:dyDescent="0.25">
      <c r="A64" s="2">
        <v>57</v>
      </c>
      <c r="B64" s="1" t="s">
        <v>1318</v>
      </c>
      <c r="C64" s="3" t="s">
        <v>5</v>
      </c>
      <c r="D64" s="1" t="s">
        <v>1269</v>
      </c>
      <c r="E64" s="3" t="s">
        <v>3</v>
      </c>
      <c r="F64" s="2">
        <v>94</v>
      </c>
      <c r="G64" s="2">
        <v>116</v>
      </c>
      <c r="H64" s="2">
        <v>27</v>
      </c>
      <c r="I64" s="2">
        <v>30</v>
      </c>
    </row>
    <row r="65" spans="1:9" x14ac:dyDescent="0.25">
      <c r="A65" s="2">
        <v>58</v>
      </c>
      <c r="B65" s="1" t="s">
        <v>1319</v>
      </c>
      <c r="C65" s="3"/>
      <c r="D65" s="1" t="s">
        <v>1245</v>
      </c>
      <c r="E65" s="3" t="s">
        <v>3</v>
      </c>
      <c r="F65" s="2">
        <v>89</v>
      </c>
      <c r="G65" s="2">
        <v>94</v>
      </c>
      <c r="H65" s="2">
        <v>27</v>
      </c>
      <c r="I65" s="2">
        <v>31</v>
      </c>
    </row>
    <row r="66" spans="1:9" x14ac:dyDescent="0.25">
      <c r="A66" s="2">
        <v>59</v>
      </c>
      <c r="B66" s="1" t="s">
        <v>1320</v>
      </c>
      <c r="C66" s="3"/>
      <c r="D66" s="1" t="s">
        <v>1249</v>
      </c>
      <c r="E66" s="3" t="s">
        <v>11</v>
      </c>
      <c r="F66" s="2">
        <v>118</v>
      </c>
      <c r="G66" s="2">
        <v>110</v>
      </c>
      <c r="H66" s="2">
        <v>28</v>
      </c>
      <c r="I66" s="2">
        <v>31</v>
      </c>
    </row>
    <row r="67" spans="1:9" x14ac:dyDescent="0.25">
      <c r="A67" s="2">
        <v>60</v>
      </c>
      <c r="B67" s="1" t="s">
        <v>1322</v>
      </c>
      <c r="C67" s="3"/>
      <c r="D67" s="1" t="s">
        <v>1260</v>
      </c>
      <c r="E67" s="3" t="s">
        <v>3</v>
      </c>
      <c r="F67" s="2">
        <v>94</v>
      </c>
      <c r="G67" s="2">
        <v>97</v>
      </c>
      <c r="H67" s="2">
        <v>28</v>
      </c>
      <c r="I67" s="2">
        <v>32</v>
      </c>
    </row>
    <row r="68" spans="1:9" x14ac:dyDescent="0.25">
      <c r="A68" s="2">
        <v>61</v>
      </c>
      <c r="B68" s="1" t="s">
        <v>1323</v>
      </c>
      <c r="C68" s="3" t="s">
        <v>5</v>
      </c>
      <c r="D68" s="1" t="s">
        <v>1236</v>
      </c>
      <c r="E68" s="3" t="s">
        <v>3</v>
      </c>
      <c r="F68" s="2">
        <v>103</v>
      </c>
      <c r="G68" s="2">
        <v>104</v>
      </c>
      <c r="H68" s="2">
        <v>28</v>
      </c>
      <c r="I68" s="2">
        <v>33</v>
      </c>
    </row>
    <row r="69" spans="1:9" x14ac:dyDescent="0.25">
      <c r="A69" s="2">
        <v>62</v>
      </c>
      <c r="B69" s="1" t="s">
        <v>1363</v>
      </c>
      <c r="C69" s="3" t="s">
        <v>5</v>
      </c>
      <c r="D69" s="1" t="s">
        <v>1253</v>
      </c>
      <c r="E69" s="3" t="s">
        <v>3</v>
      </c>
      <c r="F69" s="2">
        <v>107</v>
      </c>
      <c r="G69" s="2">
        <v>125</v>
      </c>
      <c r="H69" s="2">
        <v>28</v>
      </c>
      <c r="I69" s="2">
        <v>34</v>
      </c>
    </row>
    <row r="70" spans="1:9" x14ac:dyDescent="0.25">
      <c r="A70" s="2">
        <v>63</v>
      </c>
      <c r="B70" s="1" t="s">
        <v>1325</v>
      </c>
      <c r="C70" s="3"/>
      <c r="D70" s="1" t="s">
        <v>1238</v>
      </c>
      <c r="E70" s="3" t="s">
        <v>3</v>
      </c>
      <c r="F70" s="2">
        <v>91</v>
      </c>
      <c r="G70" s="2">
        <v>112</v>
      </c>
      <c r="H70" s="2">
        <v>28</v>
      </c>
      <c r="I70" s="2">
        <v>35</v>
      </c>
    </row>
    <row r="71" spans="1:9" x14ac:dyDescent="0.25">
      <c r="A71" s="2">
        <v>64</v>
      </c>
      <c r="B71" s="1" t="s">
        <v>1364</v>
      </c>
      <c r="C71" s="3" t="s">
        <v>5</v>
      </c>
      <c r="D71" s="1" t="s">
        <v>1251</v>
      </c>
      <c r="E71" s="3" t="s">
        <v>3</v>
      </c>
      <c r="F71" s="2">
        <v>89</v>
      </c>
      <c r="G71" s="2">
        <v>93</v>
      </c>
      <c r="H71" s="2">
        <v>28</v>
      </c>
      <c r="I71" s="2">
        <v>36</v>
      </c>
    </row>
    <row r="72" spans="1:9" x14ac:dyDescent="0.25">
      <c r="A72" s="2">
        <v>65</v>
      </c>
      <c r="B72" s="1" t="s">
        <v>1365</v>
      </c>
      <c r="C72" s="3" t="s">
        <v>5</v>
      </c>
      <c r="D72" s="1" t="s">
        <v>1321</v>
      </c>
      <c r="E72" s="3" t="s">
        <v>3</v>
      </c>
      <c r="F72" s="2">
        <v>89</v>
      </c>
      <c r="G72" s="2">
        <v>124</v>
      </c>
      <c r="H72" s="2">
        <v>28</v>
      </c>
      <c r="I72" s="2">
        <v>37</v>
      </c>
    </row>
    <row r="73" spans="1:9" x14ac:dyDescent="0.25">
      <c r="A73" s="2">
        <v>66</v>
      </c>
      <c r="B73" s="1" t="s">
        <v>1328</v>
      </c>
      <c r="C73" s="3" t="s">
        <v>5</v>
      </c>
      <c r="D73" s="1" t="s">
        <v>1238</v>
      </c>
      <c r="E73" s="3" t="s">
        <v>3</v>
      </c>
      <c r="F73" s="2">
        <v>94</v>
      </c>
      <c r="G73" s="2">
        <v>96</v>
      </c>
      <c r="H73" s="2">
        <v>28</v>
      </c>
      <c r="I73" s="2">
        <v>38</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94.984848484848484</v>
      </c>
      <c r="C1" s="6" t="s">
        <v>1384</v>
      </c>
    </row>
    <row r="2" spans="1:9" x14ac:dyDescent="0.25">
      <c r="B2" s="5">
        <f>STDEV(G8:G73)</f>
        <v>10.255943753959579</v>
      </c>
      <c r="C2" s="6" t="s">
        <v>1385</v>
      </c>
    </row>
    <row r="3" spans="1:9" x14ac:dyDescent="0.25">
      <c r="B3" s="5"/>
      <c r="C3" s="6"/>
    </row>
    <row r="4" spans="1:9" x14ac:dyDescent="0.25">
      <c r="B4" s="5">
        <f>AVERAGE(F8:F73)</f>
        <v>97.545454545454547</v>
      </c>
      <c r="C4" s="6" t="s">
        <v>1386</v>
      </c>
    </row>
    <row r="5" spans="1:9" x14ac:dyDescent="0.25">
      <c r="B5" s="5">
        <f>STDEV(F8:F73)</f>
        <v>9.2822109736549585</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1233</v>
      </c>
      <c r="C8" s="3" t="s">
        <v>5</v>
      </c>
      <c r="D8" s="1" t="s">
        <v>1249</v>
      </c>
      <c r="E8" s="3" t="s">
        <v>11</v>
      </c>
      <c r="F8" s="2">
        <v>105</v>
      </c>
      <c r="G8" s="2">
        <v>86</v>
      </c>
      <c r="H8" s="2">
        <v>1</v>
      </c>
      <c r="I8" s="2">
        <v>0</v>
      </c>
    </row>
    <row r="9" spans="1:9" x14ac:dyDescent="0.25">
      <c r="A9" s="2">
        <v>2</v>
      </c>
      <c r="B9" s="1" t="s">
        <v>1329</v>
      </c>
      <c r="C9" s="3" t="s">
        <v>5</v>
      </c>
      <c r="D9" s="1" t="s">
        <v>1321</v>
      </c>
      <c r="E9" s="3" t="s">
        <v>3</v>
      </c>
      <c r="F9" s="2">
        <v>90</v>
      </c>
      <c r="G9" s="2">
        <v>115</v>
      </c>
      <c r="H9" s="2">
        <v>1</v>
      </c>
      <c r="I9" s="2">
        <v>1</v>
      </c>
    </row>
    <row r="10" spans="1:9" x14ac:dyDescent="0.25">
      <c r="A10" s="2">
        <v>3</v>
      </c>
      <c r="B10" s="1" t="s">
        <v>1354</v>
      </c>
      <c r="C10" s="3"/>
      <c r="D10" s="1" t="s">
        <v>1234</v>
      </c>
      <c r="E10" s="3" t="s">
        <v>3</v>
      </c>
      <c r="F10" s="2">
        <v>101</v>
      </c>
      <c r="G10" s="2">
        <v>114</v>
      </c>
      <c r="H10" s="2">
        <v>1</v>
      </c>
      <c r="I10" s="2">
        <v>2</v>
      </c>
    </row>
    <row r="11" spans="1:9" x14ac:dyDescent="0.25">
      <c r="A11" s="2">
        <v>4</v>
      </c>
      <c r="B11" s="1" t="s">
        <v>1243</v>
      </c>
      <c r="C11" s="3"/>
      <c r="D11" s="1" t="s">
        <v>1247</v>
      </c>
      <c r="E11" s="3" t="s">
        <v>11</v>
      </c>
      <c r="F11" s="2">
        <v>93</v>
      </c>
      <c r="G11" s="2">
        <v>88</v>
      </c>
      <c r="H11" s="2">
        <v>2</v>
      </c>
      <c r="I11" s="2">
        <v>2</v>
      </c>
    </row>
    <row r="12" spans="1:9" x14ac:dyDescent="0.25">
      <c r="A12" s="2">
        <v>5</v>
      </c>
      <c r="B12" s="1" t="s">
        <v>1332</v>
      </c>
      <c r="C12" s="3"/>
      <c r="D12" s="1" t="s">
        <v>1245</v>
      </c>
      <c r="E12" s="3" t="s">
        <v>11</v>
      </c>
      <c r="F12" s="2">
        <v>117</v>
      </c>
      <c r="G12" s="2">
        <v>89</v>
      </c>
      <c r="H12" s="2">
        <v>3</v>
      </c>
      <c r="I12" s="2">
        <v>2</v>
      </c>
    </row>
    <row r="13" spans="1:9" x14ac:dyDescent="0.25">
      <c r="A13" s="2">
        <v>6</v>
      </c>
      <c r="B13" s="1" t="s">
        <v>1333</v>
      </c>
      <c r="C13" s="3"/>
      <c r="D13" s="1" t="s">
        <v>1269</v>
      </c>
      <c r="E13" s="3" t="s">
        <v>11</v>
      </c>
      <c r="F13" s="2">
        <v>92</v>
      </c>
      <c r="G13" s="2">
        <v>86</v>
      </c>
      <c r="H13" s="2">
        <v>4</v>
      </c>
      <c r="I13" s="2">
        <v>2</v>
      </c>
    </row>
    <row r="14" spans="1:9" x14ac:dyDescent="0.25">
      <c r="A14" s="2">
        <v>7</v>
      </c>
      <c r="B14" s="1" t="s">
        <v>1252</v>
      </c>
      <c r="C14" s="3" t="s">
        <v>5</v>
      </c>
      <c r="D14" s="1" t="s">
        <v>1247</v>
      </c>
      <c r="E14" s="3" t="s">
        <v>3</v>
      </c>
      <c r="F14" s="2">
        <v>97</v>
      </c>
      <c r="G14" s="2">
        <v>105</v>
      </c>
      <c r="H14" s="2">
        <v>4</v>
      </c>
      <c r="I14" s="2">
        <v>3</v>
      </c>
    </row>
    <row r="15" spans="1:9" x14ac:dyDescent="0.25">
      <c r="A15" s="2">
        <v>8</v>
      </c>
      <c r="B15" s="1" t="s">
        <v>1254</v>
      </c>
      <c r="C15" s="3"/>
      <c r="D15" s="1" t="s">
        <v>1262</v>
      </c>
      <c r="E15" s="3" t="s">
        <v>11</v>
      </c>
      <c r="F15" s="2">
        <v>95</v>
      </c>
      <c r="G15" s="2">
        <v>89</v>
      </c>
      <c r="H15" s="2">
        <v>5</v>
      </c>
      <c r="I15" s="2">
        <v>3</v>
      </c>
    </row>
    <row r="16" spans="1:9" x14ac:dyDescent="0.25">
      <c r="A16" s="2">
        <v>9</v>
      </c>
      <c r="B16" s="1" t="s">
        <v>1257</v>
      </c>
      <c r="C16" s="3"/>
      <c r="D16" s="1" t="s">
        <v>1330</v>
      </c>
      <c r="E16" s="3" t="s">
        <v>11</v>
      </c>
      <c r="F16" s="2">
        <v>102</v>
      </c>
      <c r="G16" s="2">
        <v>94</v>
      </c>
      <c r="H16" s="2">
        <v>6</v>
      </c>
      <c r="I16" s="2">
        <v>3</v>
      </c>
    </row>
    <row r="17" spans="1:9" x14ac:dyDescent="0.25">
      <c r="A17" s="2">
        <v>10</v>
      </c>
      <c r="B17" s="1" t="s">
        <v>1259</v>
      </c>
      <c r="C17" s="3"/>
      <c r="D17" s="1" t="s">
        <v>1315</v>
      </c>
      <c r="E17" s="3" t="s">
        <v>11</v>
      </c>
      <c r="F17" s="2">
        <v>101</v>
      </c>
      <c r="G17" s="2">
        <v>91</v>
      </c>
      <c r="H17" s="2">
        <v>7</v>
      </c>
      <c r="I17" s="2">
        <v>3</v>
      </c>
    </row>
    <row r="18" spans="1:9" x14ac:dyDescent="0.25">
      <c r="A18" s="2">
        <v>11</v>
      </c>
      <c r="B18" s="1" t="s">
        <v>1375</v>
      </c>
      <c r="C18" s="3" t="s">
        <v>5</v>
      </c>
      <c r="D18" s="1" t="s">
        <v>1238</v>
      </c>
      <c r="E18" s="3" t="s">
        <v>3</v>
      </c>
      <c r="F18" s="2">
        <v>79</v>
      </c>
      <c r="G18" s="2">
        <v>108</v>
      </c>
      <c r="H18" s="2">
        <v>7</v>
      </c>
      <c r="I18" s="2">
        <v>4</v>
      </c>
    </row>
    <row r="19" spans="1:9" x14ac:dyDescent="0.25">
      <c r="A19" s="2">
        <v>12</v>
      </c>
      <c r="B19" s="1" t="s">
        <v>1336</v>
      </c>
      <c r="C19" s="3"/>
      <c r="D19" s="1" t="s">
        <v>1260</v>
      </c>
      <c r="E19" s="3" t="s">
        <v>11</v>
      </c>
      <c r="F19" s="2">
        <v>91</v>
      </c>
      <c r="G19" s="2">
        <v>89</v>
      </c>
      <c r="H19" s="2">
        <v>8</v>
      </c>
      <c r="I19" s="2">
        <v>4</v>
      </c>
    </row>
    <row r="20" spans="1:9" x14ac:dyDescent="0.25">
      <c r="A20" s="2">
        <v>13</v>
      </c>
      <c r="B20" s="1" t="s">
        <v>1263</v>
      </c>
      <c r="C20" s="3"/>
      <c r="D20" s="1" t="s">
        <v>1272</v>
      </c>
      <c r="E20" s="3" t="s">
        <v>3</v>
      </c>
      <c r="F20" s="2">
        <v>98</v>
      </c>
      <c r="G20" s="2">
        <v>101</v>
      </c>
      <c r="H20" s="2">
        <v>8</v>
      </c>
      <c r="I20" s="2">
        <v>5</v>
      </c>
    </row>
    <row r="21" spans="1:9" x14ac:dyDescent="0.25">
      <c r="A21" s="2">
        <v>14</v>
      </c>
      <c r="B21" s="1" t="s">
        <v>1265</v>
      </c>
      <c r="C21" s="3"/>
      <c r="D21" s="1" t="s">
        <v>1283</v>
      </c>
      <c r="E21" s="3" t="s">
        <v>11</v>
      </c>
      <c r="F21" s="2">
        <v>103</v>
      </c>
      <c r="G21" s="2">
        <v>91</v>
      </c>
      <c r="H21" s="2">
        <v>9</v>
      </c>
      <c r="I21" s="2">
        <v>5</v>
      </c>
    </row>
    <row r="22" spans="1:9" x14ac:dyDescent="0.25">
      <c r="A22" s="2">
        <v>15</v>
      </c>
      <c r="B22" s="1" t="s">
        <v>1267</v>
      </c>
      <c r="C22" s="3" t="s">
        <v>5</v>
      </c>
      <c r="D22" s="1" t="s">
        <v>1330</v>
      </c>
      <c r="E22" s="3" t="s">
        <v>3</v>
      </c>
      <c r="F22" s="2">
        <v>91</v>
      </c>
      <c r="G22" s="2">
        <v>96</v>
      </c>
      <c r="H22" s="2">
        <v>9</v>
      </c>
      <c r="I22" s="2">
        <v>6</v>
      </c>
    </row>
    <row r="23" spans="1:9" x14ac:dyDescent="0.25">
      <c r="A23" s="2">
        <v>16</v>
      </c>
      <c r="B23" s="1" t="s">
        <v>1370</v>
      </c>
      <c r="C23" s="3"/>
      <c r="D23" s="1" t="s">
        <v>1251</v>
      </c>
      <c r="E23" s="3" t="s">
        <v>11</v>
      </c>
      <c r="F23" s="2">
        <v>98</v>
      </c>
      <c r="G23" s="2">
        <v>91</v>
      </c>
      <c r="H23" s="2">
        <v>10</v>
      </c>
      <c r="I23" s="2">
        <v>6</v>
      </c>
    </row>
    <row r="24" spans="1:9" x14ac:dyDescent="0.25">
      <c r="A24" s="2">
        <v>17</v>
      </c>
      <c r="B24" s="1" t="s">
        <v>1271</v>
      </c>
      <c r="C24" s="3" t="s">
        <v>5</v>
      </c>
      <c r="D24" s="1" t="s">
        <v>1242</v>
      </c>
      <c r="E24" s="3" t="s">
        <v>11</v>
      </c>
      <c r="F24" s="2">
        <v>109</v>
      </c>
      <c r="G24" s="2">
        <v>105</v>
      </c>
      <c r="H24" s="2">
        <v>11</v>
      </c>
      <c r="I24" s="2">
        <v>6</v>
      </c>
    </row>
    <row r="25" spans="1:9" x14ac:dyDescent="0.25">
      <c r="A25" s="2">
        <v>18</v>
      </c>
      <c r="B25" s="1" t="s">
        <v>1366</v>
      </c>
      <c r="C25" s="3"/>
      <c r="D25" s="1" t="s">
        <v>1291</v>
      </c>
      <c r="E25" s="3" t="s">
        <v>11</v>
      </c>
      <c r="F25" s="2">
        <v>112</v>
      </c>
      <c r="G25" s="2">
        <v>100</v>
      </c>
      <c r="H25" s="2">
        <v>12</v>
      </c>
      <c r="I25" s="2">
        <v>6</v>
      </c>
    </row>
    <row r="26" spans="1:9" x14ac:dyDescent="0.25">
      <c r="A26" s="2">
        <v>19</v>
      </c>
      <c r="B26" s="1" t="s">
        <v>1356</v>
      </c>
      <c r="C26" s="3" t="s">
        <v>5</v>
      </c>
      <c r="D26" s="1" t="s">
        <v>1238</v>
      </c>
      <c r="E26" s="3" t="s">
        <v>11</v>
      </c>
      <c r="F26" s="2">
        <v>107</v>
      </c>
      <c r="G26" s="2">
        <v>105</v>
      </c>
      <c r="H26" s="2">
        <v>13</v>
      </c>
      <c r="I26" s="2">
        <v>6</v>
      </c>
    </row>
    <row r="27" spans="1:9" x14ac:dyDescent="0.25">
      <c r="A27" s="2">
        <v>20</v>
      </c>
      <c r="B27" s="1" t="s">
        <v>1340</v>
      </c>
      <c r="C27" s="3"/>
      <c r="D27" s="1" t="s">
        <v>1242</v>
      </c>
      <c r="E27" s="3" t="s">
        <v>3</v>
      </c>
      <c r="F27" s="2">
        <v>91</v>
      </c>
      <c r="G27" s="2">
        <v>112</v>
      </c>
      <c r="H27" s="2">
        <v>13</v>
      </c>
      <c r="I27" s="2">
        <v>7</v>
      </c>
    </row>
    <row r="28" spans="1:9" x14ac:dyDescent="0.25">
      <c r="A28" s="2">
        <v>21</v>
      </c>
      <c r="B28" s="1" t="s">
        <v>1276</v>
      </c>
      <c r="C28" s="3" t="s">
        <v>5</v>
      </c>
      <c r="D28" s="1" t="s">
        <v>1298</v>
      </c>
      <c r="E28" s="3" t="s">
        <v>11</v>
      </c>
      <c r="F28" s="2">
        <v>107</v>
      </c>
      <c r="G28" s="2">
        <v>81</v>
      </c>
      <c r="H28" s="2">
        <v>14</v>
      </c>
      <c r="I28" s="2">
        <v>7</v>
      </c>
    </row>
    <row r="29" spans="1:9" x14ac:dyDescent="0.25">
      <c r="A29" s="2">
        <v>22</v>
      </c>
      <c r="B29" s="1" t="s">
        <v>1277</v>
      </c>
      <c r="C29" s="3" t="s">
        <v>5</v>
      </c>
      <c r="D29" s="1" t="s">
        <v>1264</v>
      </c>
      <c r="E29" s="3" t="s">
        <v>11</v>
      </c>
      <c r="F29" s="2">
        <v>107</v>
      </c>
      <c r="G29" s="2">
        <v>102</v>
      </c>
      <c r="H29" s="2">
        <v>15</v>
      </c>
      <c r="I29" s="2">
        <v>7</v>
      </c>
    </row>
    <row r="30" spans="1:9" x14ac:dyDescent="0.25">
      <c r="A30" s="2">
        <v>23</v>
      </c>
      <c r="B30" s="1" t="s">
        <v>1341</v>
      </c>
      <c r="C30" s="3" t="s">
        <v>5</v>
      </c>
      <c r="D30" s="1" t="s">
        <v>1256</v>
      </c>
      <c r="E30" s="3" t="s">
        <v>3</v>
      </c>
      <c r="F30" s="2">
        <v>92</v>
      </c>
      <c r="G30" s="2">
        <v>99</v>
      </c>
      <c r="H30" s="2">
        <v>15</v>
      </c>
      <c r="I30" s="2">
        <v>8</v>
      </c>
    </row>
    <row r="31" spans="1:9" x14ac:dyDescent="0.25">
      <c r="A31" s="2">
        <v>24</v>
      </c>
      <c r="B31" s="1" t="s">
        <v>1281</v>
      </c>
      <c r="C31" s="3" t="s">
        <v>5</v>
      </c>
      <c r="D31" s="1" t="s">
        <v>1278</v>
      </c>
      <c r="E31" s="3" t="s">
        <v>11</v>
      </c>
      <c r="F31" s="2">
        <v>78</v>
      </c>
      <c r="G31" s="2">
        <v>77</v>
      </c>
      <c r="H31" s="2">
        <v>16</v>
      </c>
      <c r="I31" s="2">
        <v>8</v>
      </c>
    </row>
    <row r="32" spans="1:9" x14ac:dyDescent="0.25">
      <c r="A32" s="2">
        <v>25</v>
      </c>
      <c r="B32" s="1" t="s">
        <v>1342</v>
      </c>
      <c r="C32" s="3" t="s">
        <v>5</v>
      </c>
      <c r="D32" s="1" t="s">
        <v>1274</v>
      </c>
      <c r="E32" s="3" t="s">
        <v>11</v>
      </c>
      <c r="F32" s="2">
        <v>111</v>
      </c>
      <c r="G32" s="2">
        <v>86</v>
      </c>
      <c r="H32" s="2">
        <v>17</v>
      </c>
      <c r="I32" s="2">
        <v>8</v>
      </c>
    </row>
    <row r="33" spans="1:9" x14ac:dyDescent="0.25">
      <c r="A33" s="2">
        <v>26</v>
      </c>
      <c r="B33" s="1" t="s">
        <v>1367</v>
      </c>
      <c r="C33" s="3" t="s">
        <v>5</v>
      </c>
      <c r="D33" s="1" t="s">
        <v>1260</v>
      </c>
      <c r="E33" s="3" t="s">
        <v>3</v>
      </c>
      <c r="F33" s="2">
        <v>92</v>
      </c>
      <c r="G33" s="2">
        <v>96</v>
      </c>
      <c r="H33" s="2">
        <v>17</v>
      </c>
      <c r="I33" s="2">
        <v>9</v>
      </c>
    </row>
    <row r="34" spans="1:9" x14ac:dyDescent="0.25">
      <c r="A34" s="2">
        <v>27</v>
      </c>
      <c r="B34" s="1" t="s">
        <v>1343</v>
      </c>
      <c r="C34" s="3"/>
      <c r="D34" s="1" t="s">
        <v>1298</v>
      </c>
      <c r="E34" s="3" t="s">
        <v>11</v>
      </c>
      <c r="F34" s="2">
        <v>102</v>
      </c>
      <c r="G34" s="2">
        <v>84</v>
      </c>
      <c r="H34" s="2">
        <v>18</v>
      </c>
      <c r="I34" s="2">
        <v>9</v>
      </c>
    </row>
    <row r="35" spans="1:9" x14ac:dyDescent="0.25">
      <c r="A35" s="2">
        <v>28</v>
      </c>
      <c r="B35" s="1" t="s">
        <v>1357</v>
      </c>
      <c r="C35" s="3" t="s">
        <v>5</v>
      </c>
      <c r="D35" s="1" t="s">
        <v>1247</v>
      </c>
      <c r="E35" s="3" t="s">
        <v>11</v>
      </c>
      <c r="F35" s="2">
        <v>74</v>
      </c>
      <c r="G35" s="2">
        <v>71</v>
      </c>
      <c r="H35" s="2">
        <v>19</v>
      </c>
      <c r="I35" s="2">
        <v>9</v>
      </c>
    </row>
    <row r="36" spans="1:9" x14ac:dyDescent="0.25">
      <c r="A36" s="2">
        <v>29</v>
      </c>
      <c r="B36" s="1" t="s">
        <v>1358</v>
      </c>
      <c r="C36" s="3"/>
      <c r="D36" s="1" t="s">
        <v>1321</v>
      </c>
      <c r="E36" s="3" t="s">
        <v>3</v>
      </c>
      <c r="F36" s="2">
        <v>100</v>
      </c>
      <c r="G36" s="2">
        <v>103</v>
      </c>
      <c r="H36" s="2">
        <v>19</v>
      </c>
      <c r="I36" s="2">
        <v>10</v>
      </c>
    </row>
    <row r="37" spans="1:9" x14ac:dyDescent="0.25">
      <c r="A37" s="2">
        <v>30</v>
      </c>
      <c r="B37" s="1" t="s">
        <v>1288</v>
      </c>
      <c r="C37" s="3" t="s">
        <v>5</v>
      </c>
      <c r="D37" s="1" t="s">
        <v>1249</v>
      </c>
      <c r="E37" s="3" t="s">
        <v>3</v>
      </c>
      <c r="F37" s="2">
        <v>97</v>
      </c>
      <c r="G37" s="2">
        <v>104</v>
      </c>
      <c r="H37" s="2">
        <v>19</v>
      </c>
      <c r="I37" s="2">
        <v>11</v>
      </c>
    </row>
    <row r="38" spans="1:9" x14ac:dyDescent="0.25">
      <c r="A38" s="2">
        <v>31</v>
      </c>
      <c r="B38" s="1" t="s">
        <v>1289</v>
      </c>
      <c r="C38" s="3"/>
      <c r="D38" s="1" t="s">
        <v>1242</v>
      </c>
      <c r="E38" s="3" t="s">
        <v>11</v>
      </c>
      <c r="F38" s="2">
        <v>103</v>
      </c>
      <c r="G38" s="2">
        <v>95</v>
      </c>
      <c r="H38" s="2">
        <v>20</v>
      </c>
      <c r="I38" s="2">
        <v>11</v>
      </c>
    </row>
    <row r="39" spans="1:9" x14ac:dyDescent="0.25">
      <c r="A39" s="2">
        <v>32</v>
      </c>
      <c r="B39" s="1" t="s">
        <v>1359</v>
      </c>
      <c r="C39" s="3"/>
      <c r="D39" s="1" t="s">
        <v>1272</v>
      </c>
      <c r="E39" s="3" t="s">
        <v>3</v>
      </c>
      <c r="F39" s="2">
        <v>97</v>
      </c>
      <c r="G39" s="2">
        <v>109</v>
      </c>
      <c r="H39" s="2">
        <v>20</v>
      </c>
      <c r="I39" s="2">
        <v>12</v>
      </c>
    </row>
    <row r="40" spans="1:9" x14ac:dyDescent="0.25">
      <c r="A40" s="2">
        <v>33</v>
      </c>
      <c r="B40" s="1" t="s">
        <v>1382</v>
      </c>
      <c r="C40" s="3" t="s">
        <v>5</v>
      </c>
      <c r="D40" s="1" t="s">
        <v>1236</v>
      </c>
      <c r="E40" s="3" t="s">
        <v>11</v>
      </c>
      <c r="F40" s="2">
        <v>108</v>
      </c>
      <c r="G40" s="2">
        <v>100</v>
      </c>
      <c r="H40" s="2">
        <v>21</v>
      </c>
      <c r="I40" s="2">
        <v>12</v>
      </c>
    </row>
    <row r="41" spans="1:9" x14ac:dyDescent="0.25">
      <c r="A41" s="2">
        <v>34</v>
      </c>
      <c r="B41" s="1" t="s">
        <v>1293</v>
      </c>
      <c r="C41" s="3" t="s">
        <v>5</v>
      </c>
      <c r="D41" s="1" t="s">
        <v>1253</v>
      </c>
      <c r="E41" s="3" t="s">
        <v>3</v>
      </c>
      <c r="F41" s="2">
        <v>78</v>
      </c>
      <c r="G41" s="2">
        <v>81</v>
      </c>
      <c r="H41" s="2">
        <v>21</v>
      </c>
      <c r="I41" s="2">
        <v>13</v>
      </c>
    </row>
    <row r="42" spans="1:9" x14ac:dyDescent="0.25">
      <c r="A42" s="2">
        <v>35</v>
      </c>
      <c r="B42" s="1" t="s">
        <v>1294</v>
      </c>
      <c r="C42" s="3" t="s">
        <v>5</v>
      </c>
      <c r="D42" s="1" t="s">
        <v>1245</v>
      </c>
      <c r="E42" s="3" t="s">
        <v>11</v>
      </c>
      <c r="F42" s="2">
        <v>105</v>
      </c>
      <c r="G42" s="2">
        <v>103</v>
      </c>
      <c r="H42" s="2">
        <v>22</v>
      </c>
      <c r="I42" s="2">
        <v>13</v>
      </c>
    </row>
    <row r="43" spans="1:9" x14ac:dyDescent="0.25">
      <c r="A43" s="2">
        <v>36</v>
      </c>
      <c r="B43" s="1" t="s">
        <v>1369</v>
      </c>
      <c r="C43" s="3" t="s">
        <v>5</v>
      </c>
      <c r="D43" s="1" t="s">
        <v>1272</v>
      </c>
      <c r="E43" s="3" t="s">
        <v>3</v>
      </c>
      <c r="F43" s="2">
        <v>94</v>
      </c>
      <c r="G43" s="2">
        <v>95</v>
      </c>
      <c r="H43" s="2">
        <v>22</v>
      </c>
      <c r="I43" s="2">
        <v>14</v>
      </c>
    </row>
    <row r="44" spans="1:9" x14ac:dyDescent="0.25">
      <c r="A44" s="2">
        <v>37</v>
      </c>
      <c r="B44" s="1" t="s">
        <v>1297</v>
      </c>
      <c r="C44" s="3" t="s">
        <v>5</v>
      </c>
      <c r="D44" s="1" t="s">
        <v>1315</v>
      </c>
      <c r="E44" s="3" t="s">
        <v>3</v>
      </c>
      <c r="F44" s="2">
        <v>100</v>
      </c>
      <c r="G44" s="2">
        <v>101</v>
      </c>
      <c r="H44" s="2">
        <v>22</v>
      </c>
      <c r="I44" s="2">
        <v>15</v>
      </c>
    </row>
    <row r="45" spans="1:9" x14ac:dyDescent="0.25">
      <c r="A45" s="2">
        <v>38</v>
      </c>
      <c r="B45" s="1" t="s">
        <v>1299</v>
      </c>
      <c r="C45" s="3" t="s">
        <v>5</v>
      </c>
      <c r="D45" s="1" t="s">
        <v>1321</v>
      </c>
      <c r="E45" s="3" t="s">
        <v>11</v>
      </c>
      <c r="F45" s="2">
        <v>120</v>
      </c>
      <c r="G45" s="2">
        <v>108</v>
      </c>
      <c r="H45" s="2">
        <v>23</v>
      </c>
      <c r="I45" s="2">
        <v>15</v>
      </c>
    </row>
    <row r="46" spans="1:9" x14ac:dyDescent="0.25">
      <c r="A46" s="2">
        <v>39</v>
      </c>
      <c r="B46" s="1" t="s">
        <v>1300</v>
      </c>
      <c r="C46" s="3"/>
      <c r="D46" s="1" t="s">
        <v>1249</v>
      </c>
      <c r="E46" s="3" t="s">
        <v>3</v>
      </c>
      <c r="F46" s="2">
        <v>93</v>
      </c>
      <c r="G46" s="2">
        <v>97</v>
      </c>
      <c r="H46" s="2">
        <v>23</v>
      </c>
      <c r="I46" s="2">
        <v>16</v>
      </c>
    </row>
    <row r="47" spans="1:9" x14ac:dyDescent="0.25">
      <c r="A47" s="2">
        <v>40</v>
      </c>
      <c r="B47" s="1" t="s">
        <v>1344</v>
      </c>
      <c r="C47" s="3"/>
      <c r="D47" s="1" t="s">
        <v>1280</v>
      </c>
      <c r="E47" s="3" t="s">
        <v>3</v>
      </c>
      <c r="F47" s="2">
        <v>85</v>
      </c>
      <c r="G47" s="2">
        <v>94</v>
      </c>
      <c r="H47" s="2">
        <v>23</v>
      </c>
      <c r="I47" s="2">
        <v>17</v>
      </c>
    </row>
    <row r="48" spans="1:9" x14ac:dyDescent="0.25">
      <c r="A48" s="2">
        <v>41</v>
      </c>
      <c r="B48" s="1" t="s">
        <v>1302</v>
      </c>
      <c r="C48" s="3"/>
      <c r="D48" s="1" t="s">
        <v>1285</v>
      </c>
      <c r="E48" s="3" t="s">
        <v>11</v>
      </c>
      <c r="F48" s="2">
        <v>96</v>
      </c>
      <c r="G48" s="2">
        <v>82</v>
      </c>
      <c r="H48" s="2">
        <v>24</v>
      </c>
      <c r="I48" s="2">
        <v>17</v>
      </c>
    </row>
    <row r="49" spans="1:9" x14ac:dyDescent="0.25">
      <c r="A49" s="2">
        <v>42</v>
      </c>
      <c r="B49" s="1" t="s">
        <v>1383</v>
      </c>
      <c r="C49" s="3"/>
      <c r="D49" s="1" t="s">
        <v>1253</v>
      </c>
      <c r="E49" s="3" t="s">
        <v>3</v>
      </c>
      <c r="F49" s="2">
        <v>87</v>
      </c>
      <c r="G49" s="2">
        <v>91</v>
      </c>
      <c r="H49" s="2">
        <v>24</v>
      </c>
      <c r="I49" s="2">
        <v>18</v>
      </c>
    </row>
    <row r="50" spans="1:9" x14ac:dyDescent="0.25">
      <c r="A50" s="2">
        <v>43</v>
      </c>
      <c r="B50" s="1" t="s">
        <v>1345</v>
      </c>
      <c r="C50" s="3"/>
      <c r="D50" s="1" t="s">
        <v>1245</v>
      </c>
      <c r="E50" s="3" t="s">
        <v>11</v>
      </c>
      <c r="F50" s="2">
        <v>95</v>
      </c>
      <c r="G50" s="2">
        <v>91</v>
      </c>
      <c r="H50" s="2">
        <v>25</v>
      </c>
      <c r="I50" s="2">
        <v>18</v>
      </c>
    </row>
    <row r="51" spans="1:9" x14ac:dyDescent="0.25">
      <c r="A51" s="2">
        <v>44</v>
      </c>
      <c r="B51" s="1" t="s">
        <v>1305</v>
      </c>
      <c r="C51" s="3"/>
      <c r="D51" s="1" t="s">
        <v>1296</v>
      </c>
      <c r="E51" s="3" t="s">
        <v>11</v>
      </c>
      <c r="F51" s="2">
        <v>87</v>
      </c>
      <c r="G51" s="2">
        <v>83</v>
      </c>
      <c r="H51" s="2">
        <v>26</v>
      </c>
      <c r="I51" s="2">
        <v>18</v>
      </c>
    </row>
    <row r="52" spans="1:9" x14ac:dyDescent="0.25">
      <c r="A52" s="2">
        <v>45</v>
      </c>
      <c r="B52" s="1" t="s">
        <v>1306</v>
      </c>
      <c r="C52" s="3" t="s">
        <v>5</v>
      </c>
      <c r="D52" s="1" t="s">
        <v>1266</v>
      </c>
      <c r="E52" s="3" t="s">
        <v>3</v>
      </c>
      <c r="F52" s="2">
        <v>89</v>
      </c>
      <c r="G52" s="2">
        <v>102</v>
      </c>
      <c r="H52" s="2">
        <v>26</v>
      </c>
      <c r="I52" s="2">
        <v>19</v>
      </c>
    </row>
    <row r="53" spans="1:9" x14ac:dyDescent="0.25">
      <c r="A53" s="2">
        <v>46</v>
      </c>
      <c r="B53" s="1" t="s">
        <v>1307</v>
      </c>
      <c r="C53" s="3" t="s">
        <v>5</v>
      </c>
      <c r="D53" s="1" t="s">
        <v>1291</v>
      </c>
      <c r="E53" s="3" t="s">
        <v>3</v>
      </c>
      <c r="F53" s="2">
        <v>91</v>
      </c>
      <c r="G53" s="2">
        <v>114</v>
      </c>
      <c r="H53" s="2">
        <v>26</v>
      </c>
      <c r="I53" s="2">
        <v>20</v>
      </c>
    </row>
    <row r="54" spans="1:9" x14ac:dyDescent="0.25">
      <c r="A54" s="2">
        <v>47</v>
      </c>
      <c r="B54" s="1" t="s">
        <v>1373</v>
      </c>
      <c r="C54" s="3" t="s">
        <v>5</v>
      </c>
      <c r="D54" s="1" t="s">
        <v>1303</v>
      </c>
      <c r="E54" s="3" t="s">
        <v>3</v>
      </c>
      <c r="F54" s="2">
        <v>90</v>
      </c>
      <c r="G54" s="2">
        <v>97</v>
      </c>
      <c r="H54" s="2">
        <v>26</v>
      </c>
      <c r="I54" s="2">
        <v>21</v>
      </c>
    </row>
    <row r="55" spans="1:9" x14ac:dyDescent="0.25">
      <c r="A55" s="2">
        <v>48</v>
      </c>
      <c r="B55" s="1" t="s">
        <v>1346</v>
      </c>
      <c r="C55" s="3"/>
      <c r="D55" s="1" t="s">
        <v>1251</v>
      </c>
      <c r="E55" s="3" t="s">
        <v>11</v>
      </c>
      <c r="F55" s="2">
        <v>101</v>
      </c>
      <c r="G55" s="2">
        <v>85</v>
      </c>
      <c r="H55" s="2">
        <v>27</v>
      </c>
      <c r="I55" s="2">
        <v>21</v>
      </c>
    </row>
    <row r="56" spans="1:9" x14ac:dyDescent="0.25">
      <c r="A56" s="2">
        <v>49</v>
      </c>
      <c r="B56" s="1" t="s">
        <v>1347</v>
      </c>
      <c r="C56" s="3"/>
      <c r="D56" s="1" t="s">
        <v>1303</v>
      </c>
      <c r="E56" s="3" t="s">
        <v>11</v>
      </c>
      <c r="F56" s="2">
        <v>97</v>
      </c>
      <c r="G56" s="2">
        <v>85</v>
      </c>
      <c r="H56" s="2">
        <v>28</v>
      </c>
      <c r="I56" s="2">
        <v>21</v>
      </c>
    </row>
    <row r="57" spans="1:9" x14ac:dyDescent="0.25">
      <c r="A57" s="2">
        <v>50</v>
      </c>
      <c r="B57" s="1" t="s">
        <v>1348</v>
      </c>
      <c r="C57" s="3"/>
      <c r="D57" s="1" t="s">
        <v>1253</v>
      </c>
      <c r="E57" s="3" t="s">
        <v>11</v>
      </c>
      <c r="F57" s="2">
        <v>103</v>
      </c>
      <c r="G57" s="2">
        <v>86</v>
      </c>
      <c r="H57" s="2">
        <v>29</v>
      </c>
      <c r="I57" s="2">
        <v>21</v>
      </c>
    </row>
    <row r="58" spans="1:9" x14ac:dyDescent="0.25">
      <c r="A58" s="2">
        <v>51</v>
      </c>
      <c r="B58" s="1" t="s">
        <v>1349</v>
      </c>
      <c r="C58" s="3"/>
      <c r="D58" s="1" t="s">
        <v>1247</v>
      </c>
      <c r="E58" s="3" t="s">
        <v>11</v>
      </c>
      <c r="F58" s="2">
        <v>98</v>
      </c>
      <c r="G58" s="2">
        <v>97</v>
      </c>
      <c r="H58" s="2">
        <v>30</v>
      </c>
      <c r="I58" s="2">
        <v>21</v>
      </c>
    </row>
    <row r="59" spans="1:9" x14ac:dyDescent="0.25">
      <c r="A59" s="2">
        <v>52</v>
      </c>
      <c r="B59" s="1" t="s">
        <v>1312</v>
      </c>
      <c r="C59" s="3"/>
      <c r="D59" s="1" t="s">
        <v>1238</v>
      </c>
      <c r="E59" s="3" t="s">
        <v>11</v>
      </c>
      <c r="F59" s="2">
        <v>105</v>
      </c>
      <c r="G59" s="2">
        <v>96</v>
      </c>
      <c r="H59" s="2">
        <v>31</v>
      </c>
      <c r="I59" s="2">
        <v>21</v>
      </c>
    </row>
    <row r="60" spans="1:9" x14ac:dyDescent="0.25">
      <c r="A60" s="2">
        <v>53</v>
      </c>
      <c r="B60" s="1" t="s">
        <v>1377</v>
      </c>
      <c r="C60" s="3" t="s">
        <v>5</v>
      </c>
      <c r="D60" s="1" t="s">
        <v>1260</v>
      </c>
      <c r="E60" s="3" t="s">
        <v>11</v>
      </c>
      <c r="F60" s="2">
        <v>94</v>
      </c>
      <c r="G60" s="2">
        <v>75</v>
      </c>
      <c r="H60" s="2">
        <v>32</v>
      </c>
      <c r="I60" s="2">
        <v>21</v>
      </c>
    </row>
    <row r="61" spans="1:9" x14ac:dyDescent="0.25">
      <c r="A61" s="2">
        <v>54</v>
      </c>
      <c r="B61" s="1" t="s">
        <v>1316</v>
      </c>
      <c r="C61" s="3"/>
      <c r="D61" s="1" t="s">
        <v>1330</v>
      </c>
      <c r="E61" s="3" t="s">
        <v>3</v>
      </c>
      <c r="F61" s="2">
        <v>108</v>
      </c>
      <c r="G61" s="2">
        <v>113</v>
      </c>
      <c r="H61" s="2">
        <v>32</v>
      </c>
      <c r="I61" s="2">
        <v>22</v>
      </c>
    </row>
    <row r="62" spans="1:9" x14ac:dyDescent="0.25">
      <c r="A62" s="2">
        <v>55</v>
      </c>
      <c r="B62" s="1" t="s">
        <v>1350</v>
      </c>
      <c r="C62" s="3" t="s">
        <v>5</v>
      </c>
      <c r="D62" s="1" t="s">
        <v>1236</v>
      </c>
      <c r="E62" s="3" t="s">
        <v>11</v>
      </c>
      <c r="F62" s="2">
        <v>93</v>
      </c>
      <c r="G62" s="2">
        <v>85</v>
      </c>
      <c r="H62" s="2">
        <v>33</v>
      </c>
      <c r="I62" s="2">
        <v>22</v>
      </c>
    </row>
    <row r="63" spans="1:9" x14ac:dyDescent="0.25">
      <c r="A63" s="2">
        <v>56</v>
      </c>
      <c r="B63" s="1" t="s">
        <v>1318</v>
      </c>
      <c r="C63" s="3"/>
      <c r="D63" s="1" t="s">
        <v>1236</v>
      </c>
      <c r="E63" s="3" t="s">
        <v>11</v>
      </c>
      <c r="F63" s="2">
        <v>109</v>
      </c>
      <c r="G63" s="2">
        <v>94</v>
      </c>
      <c r="H63" s="2">
        <v>34</v>
      </c>
      <c r="I63" s="2">
        <v>22</v>
      </c>
    </row>
    <row r="64" spans="1:9" x14ac:dyDescent="0.25">
      <c r="A64" s="2">
        <v>57</v>
      </c>
      <c r="B64" s="1" t="s">
        <v>1319</v>
      </c>
      <c r="C64" s="3" t="s">
        <v>5</v>
      </c>
      <c r="D64" s="1" t="s">
        <v>1251</v>
      </c>
      <c r="E64" s="3" t="s">
        <v>3</v>
      </c>
      <c r="F64" s="2">
        <v>85</v>
      </c>
      <c r="G64" s="2">
        <v>94</v>
      </c>
      <c r="H64" s="2">
        <v>34</v>
      </c>
      <c r="I64" s="2">
        <v>23</v>
      </c>
    </row>
    <row r="65" spans="1:9" x14ac:dyDescent="0.25">
      <c r="A65" s="2">
        <v>58</v>
      </c>
      <c r="B65" s="1" t="s">
        <v>1320</v>
      </c>
      <c r="C65" s="3" t="s">
        <v>5</v>
      </c>
      <c r="D65" s="1" t="s">
        <v>1291</v>
      </c>
      <c r="E65" s="3" t="s">
        <v>11</v>
      </c>
      <c r="F65" s="2">
        <v>100</v>
      </c>
      <c r="G65" s="2">
        <v>98</v>
      </c>
      <c r="H65" s="2">
        <v>35</v>
      </c>
      <c r="I65" s="2">
        <v>23</v>
      </c>
    </row>
    <row r="66" spans="1:9" x14ac:dyDescent="0.25">
      <c r="A66" s="2">
        <v>59</v>
      </c>
      <c r="B66" s="1" t="s">
        <v>1378</v>
      </c>
      <c r="C66" s="3" t="s">
        <v>5</v>
      </c>
      <c r="D66" s="1" t="s">
        <v>1272</v>
      </c>
      <c r="E66" s="3" t="s">
        <v>11</v>
      </c>
      <c r="F66" s="2">
        <v>95</v>
      </c>
      <c r="G66" s="2">
        <v>82</v>
      </c>
      <c r="H66" s="2">
        <v>36</v>
      </c>
      <c r="I66" s="2">
        <v>23</v>
      </c>
    </row>
    <row r="67" spans="1:9" x14ac:dyDescent="0.25">
      <c r="A67" s="2">
        <v>60</v>
      </c>
      <c r="B67" s="1" t="s">
        <v>1362</v>
      </c>
      <c r="C67" s="3"/>
      <c r="D67" s="1" t="s">
        <v>1249</v>
      </c>
      <c r="E67" s="3" t="s">
        <v>11</v>
      </c>
      <c r="F67" s="2">
        <v>112</v>
      </c>
      <c r="G67" s="2">
        <v>104</v>
      </c>
      <c r="H67" s="2">
        <v>37</v>
      </c>
      <c r="I67" s="2">
        <v>23</v>
      </c>
    </row>
    <row r="68" spans="1:9" x14ac:dyDescent="0.25">
      <c r="A68" s="2">
        <v>61</v>
      </c>
      <c r="B68" s="1" t="s">
        <v>1363</v>
      </c>
      <c r="C68" s="3"/>
      <c r="D68" s="1" t="s">
        <v>1291</v>
      </c>
      <c r="E68" s="3" t="s">
        <v>11</v>
      </c>
      <c r="F68" s="2">
        <v>92</v>
      </c>
      <c r="G68" s="2">
        <v>77</v>
      </c>
      <c r="H68" s="2">
        <v>38</v>
      </c>
      <c r="I68" s="2">
        <v>23</v>
      </c>
    </row>
    <row r="69" spans="1:9" x14ac:dyDescent="0.25">
      <c r="A69" s="2">
        <v>62</v>
      </c>
      <c r="B69" s="1" t="s">
        <v>1325</v>
      </c>
      <c r="C69" s="3" t="s">
        <v>5</v>
      </c>
      <c r="D69" s="1" t="s">
        <v>1242</v>
      </c>
      <c r="E69" s="3" t="s">
        <v>11</v>
      </c>
      <c r="F69" s="2">
        <v>104</v>
      </c>
      <c r="G69" s="2">
        <v>98</v>
      </c>
      <c r="H69" s="2">
        <v>39</v>
      </c>
      <c r="I69" s="2">
        <v>23</v>
      </c>
    </row>
    <row r="70" spans="1:9" x14ac:dyDescent="0.25">
      <c r="A70" s="2">
        <v>63</v>
      </c>
      <c r="B70" s="1" t="s">
        <v>1379</v>
      </c>
      <c r="C70" s="3" t="s">
        <v>5</v>
      </c>
      <c r="D70" s="1" t="s">
        <v>1253</v>
      </c>
      <c r="E70" s="3" t="s">
        <v>3</v>
      </c>
      <c r="F70" s="2">
        <v>90</v>
      </c>
      <c r="G70" s="2">
        <v>93</v>
      </c>
      <c r="H70" s="2">
        <v>39</v>
      </c>
      <c r="I70" s="2">
        <v>24</v>
      </c>
    </row>
    <row r="71" spans="1:9" x14ac:dyDescent="0.25">
      <c r="A71" s="2">
        <v>64</v>
      </c>
      <c r="B71" s="1" t="s">
        <v>1327</v>
      </c>
      <c r="C71" s="3"/>
      <c r="D71" s="1" t="s">
        <v>1303</v>
      </c>
      <c r="E71" s="3" t="s">
        <v>11</v>
      </c>
      <c r="F71" s="2">
        <v>107</v>
      </c>
      <c r="G71" s="2">
        <v>98</v>
      </c>
      <c r="H71" s="2">
        <v>40</v>
      </c>
      <c r="I71" s="2">
        <v>24</v>
      </c>
    </row>
    <row r="72" spans="1:9" x14ac:dyDescent="0.25">
      <c r="A72" s="2">
        <v>65</v>
      </c>
      <c r="B72" s="1" t="s">
        <v>1374</v>
      </c>
      <c r="C72" s="3" t="s">
        <v>5</v>
      </c>
      <c r="D72" s="1" t="s">
        <v>1285</v>
      </c>
      <c r="E72" s="3" t="s">
        <v>3</v>
      </c>
      <c r="F72" s="2">
        <v>102</v>
      </c>
      <c r="G72" s="2">
        <v>109</v>
      </c>
      <c r="H72" s="2">
        <v>40</v>
      </c>
      <c r="I72" s="2">
        <v>25</v>
      </c>
    </row>
    <row r="73" spans="1:9" x14ac:dyDescent="0.25">
      <c r="A73" s="2">
        <v>66</v>
      </c>
      <c r="B73" s="1" t="s">
        <v>1353</v>
      </c>
      <c r="C73" s="3" t="s">
        <v>5</v>
      </c>
      <c r="D73" s="1" t="s">
        <v>1240</v>
      </c>
      <c r="E73" s="3" t="s">
        <v>3</v>
      </c>
      <c r="F73" s="2">
        <v>93</v>
      </c>
      <c r="G73" s="2">
        <v>99</v>
      </c>
      <c r="H73" s="2">
        <v>40</v>
      </c>
      <c r="I73" s="2">
        <v>26</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101.18181818181819</v>
      </c>
      <c r="C1" s="6" t="s">
        <v>1384</v>
      </c>
    </row>
    <row r="2" spans="1:9" x14ac:dyDescent="0.25">
      <c r="B2" s="5">
        <f>STDEV(G8:G73)</f>
        <v>10.468868267258101</v>
      </c>
      <c r="C2" s="6" t="s">
        <v>1385</v>
      </c>
    </row>
    <row r="3" spans="1:9" x14ac:dyDescent="0.25">
      <c r="B3" s="5"/>
      <c r="C3" s="6"/>
    </row>
    <row r="4" spans="1:9" x14ac:dyDescent="0.25">
      <c r="B4" s="5">
        <f>AVERAGE(F8:F73)</f>
        <v>97.772727272727266</v>
      </c>
      <c r="C4" s="6" t="s">
        <v>1386</v>
      </c>
    </row>
    <row r="5" spans="1:9" x14ac:dyDescent="0.25">
      <c r="B5" s="5">
        <f>STDEV(F8:F73)</f>
        <v>10.409752017360335</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1233</v>
      </c>
      <c r="C8" s="3"/>
      <c r="D8" s="1" t="s">
        <v>1258</v>
      </c>
      <c r="E8" s="3" t="s">
        <v>3</v>
      </c>
      <c r="F8" s="2">
        <v>86</v>
      </c>
      <c r="G8" s="2">
        <v>105</v>
      </c>
      <c r="H8" s="2">
        <v>0</v>
      </c>
      <c r="I8" s="2">
        <v>1</v>
      </c>
    </row>
    <row r="9" spans="1:9" x14ac:dyDescent="0.25">
      <c r="A9" s="2">
        <v>2</v>
      </c>
      <c r="B9" s="1" t="s">
        <v>1235</v>
      </c>
      <c r="C9" s="3"/>
      <c r="D9" s="1" t="s">
        <v>1234</v>
      </c>
      <c r="E9" s="3" t="s">
        <v>11</v>
      </c>
      <c r="F9" s="2">
        <v>99</v>
      </c>
      <c r="G9" s="2">
        <v>91</v>
      </c>
      <c r="H9" s="2">
        <v>1</v>
      </c>
      <c r="I9" s="2">
        <v>1</v>
      </c>
    </row>
    <row r="10" spans="1:9" x14ac:dyDescent="0.25">
      <c r="A10" s="2">
        <v>3</v>
      </c>
      <c r="B10" s="1" t="s">
        <v>1329</v>
      </c>
      <c r="C10" s="3"/>
      <c r="D10" s="1" t="s">
        <v>1240</v>
      </c>
      <c r="E10" s="3" t="s">
        <v>11</v>
      </c>
      <c r="F10" s="2">
        <v>92</v>
      </c>
      <c r="G10" s="2">
        <v>78</v>
      </c>
      <c r="H10" s="2">
        <v>2</v>
      </c>
      <c r="I10" s="2">
        <v>1</v>
      </c>
    </row>
    <row r="11" spans="1:9" x14ac:dyDescent="0.25">
      <c r="A11" s="2">
        <v>4</v>
      </c>
      <c r="B11" s="1" t="s">
        <v>1241</v>
      </c>
      <c r="C11" s="3"/>
      <c r="D11" s="1" t="s">
        <v>1278</v>
      </c>
      <c r="E11" s="3" t="s">
        <v>3</v>
      </c>
      <c r="F11" s="2">
        <v>79</v>
      </c>
      <c r="G11" s="2">
        <v>107</v>
      </c>
      <c r="H11" s="2">
        <v>2</v>
      </c>
      <c r="I11" s="2">
        <v>2</v>
      </c>
    </row>
    <row r="12" spans="1:9" x14ac:dyDescent="0.25">
      <c r="A12" s="2">
        <v>5</v>
      </c>
      <c r="B12" s="1" t="s">
        <v>1331</v>
      </c>
      <c r="C12" s="3" t="s">
        <v>5</v>
      </c>
      <c r="D12" s="1" t="s">
        <v>1253</v>
      </c>
      <c r="E12" s="3" t="s">
        <v>3</v>
      </c>
      <c r="F12" s="2">
        <v>91</v>
      </c>
      <c r="G12" s="2">
        <v>102</v>
      </c>
      <c r="H12" s="2">
        <v>2</v>
      </c>
      <c r="I12" s="2">
        <v>3</v>
      </c>
    </row>
    <row r="13" spans="1:9" x14ac:dyDescent="0.25">
      <c r="A13" s="2">
        <v>6</v>
      </c>
      <c r="B13" s="1" t="s">
        <v>1332</v>
      </c>
      <c r="C13" s="3" t="s">
        <v>5</v>
      </c>
      <c r="D13" s="1" t="s">
        <v>1321</v>
      </c>
      <c r="E13" s="3" t="s">
        <v>3</v>
      </c>
      <c r="F13" s="2">
        <v>95</v>
      </c>
      <c r="G13" s="2">
        <v>101</v>
      </c>
      <c r="H13" s="2">
        <v>2</v>
      </c>
      <c r="I13" s="2">
        <v>4</v>
      </c>
    </row>
    <row r="14" spans="1:9" x14ac:dyDescent="0.25">
      <c r="A14" s="2">
        <v>7</v>
      </c>
      <c r="B14" s="1" t="s">
        <v>1248</v>
      </c>
      <c r="C14" s="3" t="s">
        <v>5</v>
      </c>
      <c r="D14" s="1" t="s">
        <v>1330</v>
      </c>
      <c r="E14" s="3" t="s">
        <v>3</v>
      </c>
      <c r="F14" s="2">
        <v>90</v>
      </c>
      <c r="G14" s="2">
        <v>97</v>
      </c>
      <c r="H14" s="2">
        <v>2</v>
      </c>
      <c r="I14" s="2">
        <v>5</v>
      </c>
    </row>
    <row r="15" spans="1:9" x14ac:dyDescent="0.25">
      <c r="A15" s="2">
        <v>8</v>
      </c>
      <c r="B15" s="1" t="s">
        <v>1333</v>
      </c>
      <c r="C15" s="3"/>
      <c r="D15" s="1" t="s">
        <v>1238</v>
      </c>
      <c r="E15" s="3" t="s">
        <v>3</v>
      </c>
      <c r="F15" s="2">
        <v>87</v>
      </c>
      <c r="G15" s="2">
        <v>88</v>
      </c>
      <c r="H15" s="2">
        <v>2</v>
      </c>
      <c r="I15" s="2">
        <v>6</v>
      </c>
    </row>
    <row r="16" spans="1:9" x14ac:dyDescent="0.25">
      <c r="A16" s="2">
        <v>9</v>
      </c>
      <c r="B16" s="1" t="s">
        <v>1252</v>
      </c>
      <c r="C16" s="3"/>
      <c r="D16" s="1" t="s">
        <v>1262</v>
      </c>
      <c r="E16" s="3" t="s">
        <v>11</v>
      </c>
      <c r="F16" s="2">
        <v>111</v>
      </c>
      <c r="G16" s="2">
        <v>106</v>
      </c>
      <c r="H16" s="2">
        <v>3</v>
      </c>
      <c r="I16" s="2">
        <v>6</v>
      </c>
    </row>
    <row r="17" spans="1:9" x14ac:dyDescent="0.25">
      <c r="A17" s="2">
        <v>10</v>
      </c>
      <c r="B17" s="1" t="s">
        <v>1335</v>
      </c>
      <c r="C17" s="3"/>
      <c r="D17" s="1" t="s">
        <v>1264</v>
      </c>
      <c r="E17" s="3" t="s">
        <v>3</v>
      </c>
      <c r="F17" s="2">
        <v>109</v>
      </c>
      <c r="G17" s="2">
        <v>117</v>
      </c>
      <c r="H17" s="2">
        <v>3</v>
      </c>
      <c r="I17" s="2">
        <v>7</v>
      </c>
    </row>
    <row r="18" spans="1:9" x14ac:dyDescent="0.25">
      <c r="A18" s="2">
        <v>11</v>
      </c>
      <c r="B18" s="1" t="s">
        <v>1257</v>
      </c>
      <c r="C18" s="3" t="s">
        <v>5</v>
      </c>
      <c r="D18" s="1" t="s">
        <v>1274</v>
      </c>
      <c r="E18" s="3" t="s">
        <v>3</v>
      </c>
      <c r="F18" s="2">
        <v>100</v>
      </c>
      <c r="G18" s="2">
        <v>112</v>
      </c>
      <c r="H18" s="2">
        <v>3</v>
      </c>
      <c r="I18" s="2">
        <v>8</v>
      </c>
    </row>
    <row r="19" spans="1:9" x14ac:dyDescent="0.25">
      <c r="A19" s="2">
        <v>12</v>
      </c>
      <c r="B19" s="1" t="s">
        <v>1381</v>
      </c>
      <c r="C19" s="3" t="s">
        <v>5</v>
      </c>
      <c r="D19" s="1" t="s">
        <v>1296</v>
      </c>
      <c r="E19" s="3" t="s">
        <v>11</v>
      </c>
      <c r="F19" s="2">
        <v>99</v>
      </c>
      <c r="G19" s="2">
        <v>91</v>
      </c>
      <c r="H19" s="2">
        <v>4</v>
      </c>
      <c r="I19" s="2">
        <v>8</v>
      </c>
    </row>
    <row r="20" spans="1:9" x14ac:dyDescent="0.25">
      <c r="A20" s="2">
        <v>13</v>
      </c>
      <c r="B20" s="1" t="s">
        <v>1375</v>
      </c>
      <c r="C20" s="3" t="s">
        <v>5</v>
      </c>
      <c r="D20" s="1" t="s">
        <v>1256</v>
      </c>
      <c r="E20" s="3" t="s">
        <v>11</v>
      </c>
      <c r="F20" s="2">
        <v>105</v>
      </c>
      <c r="G20" s="2">
        <v>95</v>
      </c>
      <c r="H20" s="2">
        <v>5</v>
      </c>
      <c r="I20" s="2">
        <v>8</v>
      </c>
    </row>
    <row r="21" spans="1:9" x14ac:dyDescent="0.25">
      <c r="A21" s="2">
        <v>14</v>
      </c>
      <c r="B21" s="1" t="s">
        <v>1336</v>
      </c>
      <c r="C21" s="3" t="s">
        <v>5</v>
      </c>
      <c r="D21" s="1" t="s">
        <v>1315</v>
      </c>
      <c r="E21" s="3" t="s">
        <v>3</v>
      </c>
      <c r="F21" s="2">
        <v>100</v>
      </c>
      <c r="G21" s="2">
        <v>107</v>
      </c>
      <c r="H21" s="2">
        <v>5</v>
      </c>
      <c r="I21" s="2">
        <v>9</v>
      </c>
    </row>
    <row r="22" spans="1:9" x14ac:dyDescent="0.25">
      <c r="A22" s="2">
        <v>15</v>
      </c>
      <c r="B22" s="1" t="s">
        <v>1263</v>
      </c>
      <c r="C22" s="3"/>
      <c r="D22" s="1" t="s">
        <v>1266</v>
      </c>
      <c r="E22" s="3" t="s">
        <v>3</v>
      </c>
      <c r="F22" s="2">
        <v>91</v>
      </c>
      <c r="G22" s="2">
        <v>94</v>
      </c>
      <c r="H22" s="2">
        <v>5</v>
      </c>
      <c r="I22" s="2">
        <v>10</v>
      </c>
    </row>
    <row r="23" spans="1:9" x14ac:dyDescent="0.25">
      <c r="A23" s="2">
        <v>16</v>
      </c>
      <c r="B23" s="1" t="s">
        <v>1355</v>
      </c>
      <c r="C23" s="3"/>
      <c r="D23" s="1" t="s">
        <v>1251</v>
      </c>
      <c r="E23" s="3" t="s">
        <v>3</v>
      </c>
      <c r="F23" s="2">
        <v>90</v>
      </c>
      <c r="G23" s="2">
        <v>91</v>
      </c>
      <c r="H23" s="2">
        <v>5</v>
      </c>
      <c r="I23" s="2">
        <v>11</v>
      </c>
    </row>
    <row r="24" spans="1:9" x14ac:dyDescent="0.25">
      <c r="A24" s="2">
        <v>17</v>
      </c>
      <c r="B24" s="1" t="s">
        <v>1267</v>
      </c>
      <c r="C24" s="3"/>
      <c r="D24" s="1" t="s">
        <v>1247</v>
      </c>
      <c r="E24" s="3" t="s">
        <v>11</v>
      </c>
      <c r="F24" s="2">
        <v>101</v>
      </c>
      <c r="G24" s="2">
        <v>93</v>
      </c>
      <c r="H24" s="2">
        <v>6</v>
      </c>
      <c r="I24" s="2">
        <v>11</v>
      </c>
    </row>
    <row r="25" spans="1:9" x14ac:dyDescent="0.25">
      <c r="A25" s="2">
        <v>18</v>
      </c>
      <c r="B25" s="1" t="s">
        <v>1339</v>
      </c>
      <c r="C25" s="3"/>
      <c r="D25" s="1" t="s">
        <v>1291</v>
      </c>
      <c r="E25" s="3" t="s">
        <v>3</v>
      </c>
      <c r="F25" s="2">
        <v>109</v>
      </c>
      <c r="G25" s="2">
        <v>120</v>
      </c>
      <c r="H25" s="2">
        <v>6</v>
      </c>
      <c r="I25" s="2">
        <v>12</v>
      </c>
    </row>
    <row r="26" spans="1:9" x14ac:dyDescent="0.25">
      <c r="A26" s="2">
        <v>19</v>
      </c>
      <c r="B26" s="1" t="s">
        <v>1273</v>
      </c>
      <c r="C26" s="3"/>
      <c r="D26" s="1" t="s">
        <v>1236</v>
      </c>
      <c r="E26" s="3" t="s">
        <v>11</v>
      </c>
      <c r="F26" s="2">
        <v>93</v>
      </c>
      <c r="G26" s="2">
        <v>90</v>
      </c>
      <c r="H26" s="2">
        <v>7</v>
      </c>
      <c r="I26" s="2">
        <v>12</v>
      </c>
    </row>
    <row r="27" spans="1:9" x14ac:dyDescent="0.25">
      <c r="A27" s="2">
        <v>20</v>
      </c>
      <c r="B27" s="1" t="s">
        <v>1340</v>
      </c>
      <c r="C27" s="3"/>
      <c r="D27" s="1" t="s">
        <v>1238</v>
      </c>
      <c r="E27" s="3" t="s">
        <v>11</v>
      </c>
      <c r="F27" s="2">
        <v>119</v>
      </c>
      <c r="G27" s="2">
        <v>101</v>
      </c>
      <c r="H27" s="2">
        <v>8</v>
      </c>
      <c r="I27" s="2">
        <v>12</v>
      </c>
    </row>
    <row r="28" spans="1:9" x14ac:dyDescent="0.25">
      <c r="A28" s="2">
        <v>21</v>
      </c>
      <c r="B28" s="1" t="s">
        <v>1276</v>
      </c>
      <c r="C28" s="3" t="s">
        <v>5</v>
      </c>
      <c r="D28" s="1" t="s">
        <v>1236</v>
      </c>
      <c r="E28" s="3" t="s">
        <v>3</v>
      </c>
      <c r="F28" s="2">
        <v>106</v>
      </c>
      <c r="G28" s="2">
        <v>114</v>
      </c>
      <c r="H28" s="2">
        <v>8</v>
      </c>
      <c r="I28" s="2">
        <v>13</v>
      </c>
    </row>
    <row r="29" spans="1:9" x14ac:dyDescent="0.25">
      <c r="A29" s="2">
        <v>22</v>
      </c>
      <c r="B29" s="1" t="s">
        <v>1372</v>
      </c>
      <c r="C29" s="3"/>
      <c r="D29" s="1" t="s">
        <v>1291</v>
      </c>
      <c r="E29" s="3" t="s">
        <v>3</v>
      </c>
      <c r="F29" s="2">
        <v>116</v>
      </c>
      <c r="G29" s="2">
        <v>119</v>
      </c>
      <c r="H29" s="2">
        <v>8</v>
      </c>
      <c r="I29" s="2">
        <v>14</v>
      </c>
    </row>
    <row r="30" spans="1:9" x14ac:dyDescent="0.25">
      <c r="A30" s="2">
        <v>23</v>
      </c>
      <c r="B30" s="1" t="s">
        <v>1279</v>
      </c>
      <c r="C30" s="3" t="s">
        <v>5</v>
      </c>
      <c r="D30" s="1" t="s">
        <v>1242</v>
      </c>
      <c r="E30" s="3" t="s">
        <v>11</v>
      </c>
      <c r="F30" s="2">
        <v>109</v>
      </c>
      <c r="G30" s="2">
        <v>101</v>
      </c>
      <c r="H30" s="2">
        <v>9</v>
      </c>
      <c r="I30" s="2">
        <v>14</v>
      </c>
    </row>
    <row r="31" spans="1:9" x14ac:dyDescent="0.25">
      <c r="A31" s="2">
        <v>24</v>
      </c>
      <c r="B31" s="1" t="s">
        <v>1282</v>
      </c>
      <c r="C31" s="3"/>
      <c r="D31" s="1" t="s">
        <v>1245</v>
      </c>
      <c r="E31" s="3" t="s">
        <v>11</v>
      </c>
      <c r="F31" s="2">
        <v>106</v>
      </c>
      <c r="G31" s="2">
        <v>97</v>
      </c>
      <c r="H31" s="2">
        <v>10</v>
      </c>
      <c r="I31" s="2">
        <v>14</v>
      </c>
    </row>
    <row r="32" spans="1:9" x14ac:dyDescent="0.25">
      <c r="A32" s="2">
        <v>25</v>
      </c>
      <c r="B32" s="1" t="s">
        <v>1367</v>
      </c>
      <c r="C32" s="3"/>
      <c r="D32" s="1" t="s">
        <v>1253</v>
      </c>
      <c r="E32" s="3" t="s">
        <v>11</v>
      </c>
      <c r="F32" s="2">
        <v>102</v>
      </c>
      <c r="G32" s="2">
        <v>96</v>
      </c>
      <c r="H32" s="2">
        <v>11</v>
      </c>
      <c r="I32" s="2">
        <v>14</v>
      </c>
    </row>
    <row r="33" spans="1:9" x14ac:dyDescent="0.25">
      <c r="A33" s="2">
        <v>26</v>
      </c>
      <c r="B33" s="1" t="s">
        <v>1343</v>
      </c>
      <c r="C33" s="3"/>
      <c r="D33" s="1" t="s">
        <v>1247</v>
      </c>
      <c r="E33" s="3" t="s">
        <v>3</v>
      </c>
      <c r="F33" s="2">
        <v>91</v>
      </c>
      <c r="G33" s="2">
        <v>93</v>
      </c>
      <c r="H33" s="2">
        <v>11</v>
      </c>
      <c r="I33" s="2">
        <v>15</v>
      </c>
    </row>
    <row r="34" spans="1:9" x14ac:dyDescent="0.25">
      <c r="A34" s="2">
        <v>27</v>
      </c>
      <c r="B34" s="1" t="s">
        <v>1286</v>
      </c>
      <c r="C34" s="3" t="s">
        <v>5</v>
      </c>
      <c r="D34" s="1" t="s">
        <v>1291</v>
      </c>
      <c r="E34" s="3" t="s">
        <v>3</v>
      </c>
      <c r="F34" s="2">
        <v>87</v>
      </c>
      <c r="G34" s="2">
        <v>110</v>
      </c>
      <c r="H34" s="2">
        <v>11</v>
      </c>
      <c r="I34" s="2">
        <v>16</v>
      </c>
    </row>
    <row r="35" spans="1:9" x14ac:dyDescent="0.25">
      <c r="A35" s="2">
        <v>28</v>
      </c>
      <c r="B35" s="1" t="s">
        <v>1358</v>
      </c>
      <c r="C35" s="3" t="s">
        <v>5</v>
      </c>
      <c r="D35" s="1" t="s">
        <v>1251</v>
      </c>
      <c r="E35" s="3" t="s">
        <v>3</v>
      </c>
      <c r="F35" s="2">
        <v>103</v>
      </c>
      <c r="G35" s="2">
        <v>104</v>
      </c>
      <c r="H35" s="2">
        <v>11</v>
      </c>
      <c r="I35" s="2">
        <v>17</v>
      </c>
    </row>
    <row r="36" spans="1:9" x14ac:dyDescent="0.25">
      <c r="A36" s="2">
        <v>29</v>
      </c>
      <c r="B36" s="1" t="s">
        <v>1288</v>
      </c>
      <c r="C36" s="3"/>
      <c r="D36" s="1" t="s">
        <v>1258</v>
      </c>
      <c r="E36" s="3" t="s">
        <v>11</v>
      </c>
      <c r="F36" s="2">
        <v>104</v>
      </c>
      <c r="G36" s="2">
        <v>97</v>
      </c>
      <c r="H36" s="2">
        <v>12</v>
      </c>
      <c r="I36" s="2">
        <v>17</v>
      </c>
    </row>
    <row r="37" spans="1:9" x14ac:dyDescent="0.25">
      <c r="A37" s="2">
        <v>30</v>
      </c>
      <c r="B37" s="1" t="s">
        <v>1289</v>
      </c>
      <c r="C37" s="3" t="s">
        <v>5</v>
      </c>
      <c r="D37" s="1" t="s">
        <v>1253</v>
      </c>
      <c r="E37" s="3" t="s">
        <v>11</v>
      </c>
      <c r="F37" s="2">
        <v>106</v>
      </c>
      <c r="G37" s="2">
        <v>104</v>
      </c>
      <c r="H37" s="2">
        <v>13</v>
      </c>
      <c r="I37" s="2">
        <v>17</v>
      </c>
    </row>
    <row r="38" spans="1:9" x14ac:dyDescent="0.25">
      <c r="A38" s="2">
        <v>31</v>
      </c>
      <c r="B38" s="1" t="s">
        <v>1359</v>
      </c>
      <c r="C38" s="3" t="s">
        <v>5</v>
      </c>
      <c r="D38" s="1" t="s">
        <v>1266</v>
      </c>
      <c r="E38" s="3" t="s">
        <v>3</v>
      </c>
      <c r="F38" s="2">
        <v>78</v>
      </c>
      <c r="G38" s="2">
        <v>102</v>
      </c>
      <c r="H38" s="2">
        <v>13</v>
      </c>
      <c r="I38" s="2">
        <v>18</v>
      </c>
    </row>
    <row r="39" spans="1:9" x14ac:dyDescent="0.25">
      <c r="A39" s="2">
        <v>32</v>
      </c>
      <c r="B39" s="1" t="s">
        <v>1292</v>
      </c>
      <c r="C39" s="3" t="s">
        <v>5</v>
      </c>
      <c r="D39" s="1" t="s">
        <v>1285</v>
      </c>
      <c r="E39" s="3" t="s">
        <v>11</v>
      </c>
      <c r="F39" s="2">
        <v>85</v>
      </c>
      <c r="G39" s="2">
        <v>82</v>
      </c>
      <c r="H39" s="2">
        <v>14</v>
      </c>
      <c r="I39" s="2">
        <v>18</v>
      </c>
    </row>
    <row r="40" spans="1:9" x14ac:dyDescent="0.25">
      <c r="A40" s="2">
        <v>33</v>
      </c>
      <c r="B40" s="1" t="s">
        <v>1293</v>
      </c>
      <c r="C40" s="3" t="s">
        <v>5</v>
      </c>
      <c r="D40" s="1" t="s">
        <v>1278</v>
      </c>
      <c r="E40" s="3" t="s">
        <v>3</v>
      </c>
      <c r="F40" s="2">
        <v>83</v>
      </c>
      <c r="G40" s="2">
        <v>105</v>
      </c>
      <c r="H40" s="2">
        <v>14</v>
      </c>
      <c r="I40" s="2">
        <v>19</v>
      </c>
    </row>
    <row r="41" spans="1:9" x14ac:dyDescent="0.25">
      <c r="A41" s="2">
        <v>34</v>
      </c>
      <c r="B41" s="1" t="s">
        <v>1294</v>
      </c>
      <c r="C41" s="3" t="s">
        <v>5</v>
      </c>
      <c r="D41" s="1" t="s">
        <v>1283</v>
      </c>
      <c r="E41" s="3" t="s">
        <v>3</v>
      </c>
      <c r="F41" s="2">
        <v>75</v>
      </c>
      <c r="G41" s="2">
        <v>83</v>
      </c>
      <c r="H41" s="2">
        <v>14</v>
      </c>
      <c r="I41" s="2">
        <v>20</v>
      </c>
    </row>
    <row r="42" spans="1:9" x14ac:dyDescent="0.25">
      <c r="A42" s="2">
        <v>35</v>
      </c>
      <c r="B42" s="1" t="s">
        <v>1369</v>
      </c>
      <c r="C42" s="3" t="s">
        <v>5</v>
      </c>
      <c r="D42" s="1" t="s">
        <v>1298</v>
      </c>
      <c r="E42" s="3" t="s">
        <v>11</v>
      </c>
      <c r="F42" s="2">
        <v>120</v>
      </c>
      <c r="G42" s="2">
        <v>100</v>
      </c>
      <c r="H42" s="2">
        <v>15</v>
      </c>
      <c r="I42" s="2">
        <v>20</v>
      </c>
    </row>
    <row r="43" spans="1:9" x14ac:dyDescent="0.25">
      <c r="A43" s="2">
        <v>36</v>
      </c>
      <c r="B43" s="1" t="s">
        <v>1297</v>
      </c>
      <c r="C43" s="3"/>
      <c r="D43" s="1" t="s">
        <v>1251</v>
      </c>
      <c r="E43" s="3" t="s">
        <v>3</v>
      </c>
      <c r="F43" s="2">
        <v>92</v>
      </c>
      <c r="G43" s="2">
        <v>110</v>
      </c>
      <c r="H43" s="2">
        <v>15</v>
      </c>
      <c r="I43" s="2">
        <v>21</v>
      </c>
    </row>
    <row r="44" spans="1:9" x14ac:dyDescent="0.25">
      <c r="A44" s="2">
        <v>37</v>
      </c>
      <c r="B44" s="1" t="s">
        <v>1360</v>
      </c>
      <c r="C44" s="3"/>
      <c r="D44" s="1" t="s">
        <v>1260</v>
      </c>
      <c r="E44" s="3" t="s">
        <v>11</v>
      </c>
      <c r="F44" s="2">
        <v>111</v>
      </c>
      <c r="G44" s="2">
        <v>87</v>
      </c>
      <c r="H44" s="2">
        <v>16</v>
      </c>
      <c r="I44" s="2">
        <v>21</v>
      </c>
    </row>
    <row r="45" spans="1:9" x14ac:dyDescent="0.25">
      <c r="A45" s="2">
        <v>38</v>
      </c>
      <c r="B45" s="1" t="s">
        <v>1300</v>
      </c>
      <c r="C45" s="3" t="s">
        <v>5</v>
      </c>
      <c r="D45" s="1" t="s">
        <v>1258</v>
      </c>
      <c r="E45" s="3" t="s">
        <v>11</v>
      </c>
      <c r="F45" s="2">
        <v>97</v>
      </c>
      <c r="G45" s="2">
        <v>93</v>
      </c>
      <c r="H45" s="2">
        <v>17</v>
      </c>
      <c r="I45" s="2">
        <v>21</v>
      </c>
    </row>
    <row r="46" spans="1:9" x14ac:dyDescent="0.25">
      <c r="A46" s="2">
        <v>39</v>
      </c>
      <c r="B46" s="1" t="s">
        <v>1301</v>
      </c>
      <c r="C46" s="3" t="s">
        <v>5</v>
      </c>
      <c r="D46" s="1" t="s">
        <v>1236</v>
      </c>
      <c r="E46" s="3" t="s">
        <v>11</v>
      </c>
      <c r="F46" s="2">
        <v>115</v>
      </c>
      <c r="G46" s="2">
        <v>89</v>
      </c>
      <c r="H46" s="2">
        <v>18</v>
      </c>
      <c r="I46" s="2">
        <v>21</v>
      </c>
    </row>
    <row r="47" spans="1:9" x14ac:dyDescent="0.25">
      <c r="A47" s="2">
        <v>40</v>
      </c>
      <c r="B47" s="1" t="s">
        <v>1302</v>
      </c>
      <c r="C47" s="3"/>
      <c r="D47" s="1" t="s">
        <v>1280</v>
      </c>
      <c r="E47" s="3" t="s">
        <v>3</v>
      </c>
      <c r="F47" s="2">
        <v>103</v>
      </c>
      <c r="G47" s="2">
        <v>105</v>
      </c>
      <c r="H47" s="2">
        <v>18</v>
      </c>
      <c r="I47" s="2">
        <v>22</v>
      </c>
    </row>
    <row r="48" spans="1:9" x14ac:dyDescent="0.25">
      <c r="A48" s="2">
        <v>41</v>
      </c>
      <c r="B48" s="1" t="s">
        <v>1304</v>
      </c>
      <c r="C48" s="3"/>
      <c r="D48" s="1" t="s">
        <v>1269</v>
      </c>
      <c r="E48" s="3" t="s">
        <v>3</v>
      </c>
      <c r="F48" s="2">
        <v>98</v>
      </c>
      <c r="G48" s="2">
        <v>120</v>
      </c>
      <c r="H48" s="2">
        <v>18</v>
      </c>
      <c r="I48" s="2">
        <v>23</v>
      </c>
    </row>
    <row r="49" spans="1:9" x14ac:dyDescent="0.25">
      <c r="A49" s="2">
        <v>42</v>
      </c>
      <c r="B49" s="1" t="s">
        <v>1345</v>
      </c>
      <c r="C49" s="3" t="s">
        <v>5</v>
      </c>
      <c r="D49" s="1" t="s">
        <v>1238</v>
      </c>
      <c r="E49" s="3" t="s">
        <v>3</v>
      </c>
      <c r="F49" s="2">
        <v>92</v>
      </c>
      <c r="G49" s="2">
        <v>99</v>
      </c>
      <c r="H49" s="2">
        <v>18</v>
      </c>
      <c r="I49" s="2">
        <v>24</v>
      </c>
    </row>
    <row r="50" spans="1:9" x14ac:dyDescent="0.25">
      <c r="A50" s="2">
        <v>43</v>
      </c>
      <c r="B50" s="1" t="s">
        <v>1361</v>
      </c>
      <c r="C50" s="3"/>
      <c r="D50" s="1" t="s">
        <v>1272</v>
      </c>
      <c r="E50" s="3" t="s">
        <v>3</v>
      </c>
      <c r="F50" s="2">
        <v>93</v>
      </c>
      <c r="G50" s="2">
        <v>97</v>
      </c>
      <c r="H50" s="2">
        <v>18</v>
      </c>
      <c r="I50" s="2">
        <v>25</v>
      </c>
    </row>
    <row r="51" spans="1:9" x14ac:dyDescent="0.25">
      <c r="A51" s="2">
        <v>44</v>
      </c>
      <c r="B51" s="1" t="s">
        <v>1307</v>
      </c>
      <c r="C51" s="3" t="s">
        <v>5</v>
      </c>
      <c r="D51" s="1" t="s">
        <v>1303</v>
      </c>
      <c r="E51" s="3" t="s">
        <v>11</v>
      </c>
      <c r="F51" s="2">
        <v>101</v>
      </c>
      <c r="G51" s="2">
        <v>92</v>
      </c>
      <c r="H51" s="2">
        <v>19</v>
      </c>
      <c r="I51" s="2">
        <v>25</v>
      </c>
    </row>
    <row r="52" spans="1:9" x14ac:dyDescent="0.25">
      <c r="A52" s="2">
        <v>45</v>
      </c>
      <c r="B52" s="1" t="s">
        <v>1373</v>
      </c>
      <c r="C52" s="3" t="s">
        <v>5</v>
      </c>
      <c r="D52" s="1" t="s">
        <v>1245</v>
      </c>
      <c r="E52" s="3" t="s">
        <v>3</v>
      </c>
      <c r="F52" s="2">
        <v>83</v>
      </c>
      <c r="G52" s="2">
        <v>109</v>
      </c>
      <c r="H52" s="2">
        <v>19</v>
      </c>
      <c r="I52" s="2">
        <v>26</v>
      </c>
    </row>
    <row r="53" spans="1:9" x14ac:dyDescent="0.25">
      <c r="A53" s="2">
        <v>46</v>
      </c>
      <c r="B53" s="1" t="s">
        <v>1346</v>
      </c>
      <c r="C53" s="3"/>
      <c r="D53" s="1" t="s">
        <v>1236</v>
      </c>
      <c r="E53" s="3" t="s">
        <v>11</v>
      </c>
      <c r="F53" s="2">
        <v>111</v>
      </c>
      <c r="G53" s="2">
        <v>108</v>
      </c>
      <c r="H53" s="2">
        <v>20</v>
      </c>
      <c r="I53" s="2">
        <v>26</v>
      </c>
    </row>
    <row r="54" spans="1:9" x14ac:dyDescent="0.25">
      <c r="A54" s="2">
        <v>47</v>
      </c>
      <c r="B54" s="1" t="s">
        <v>1309</v>
      </c>
      <c r="C54" s="3" t="s">
        <v>5</v>
      </c>
      <c r="D54" s="1" t="s">
        <v>1247</v>
      </c>
      <c r="E54" s="3" t="s">
        <v>3</v>
      </c>
      <c r="F54" s="2">
        <v>87</v>
      </c>
      <c r="G54" s="2">
        <v>90</v>
      </c>
      <c r="H54" s="2">
        <v>20</v>
      </c>
      <c r="I54" s="2">
        <v>27</v>
      </c>
    </row>
    <row r="55" spans="1:9" x14ac:dyDescent="0.25">
      <c r="A55" s="2">
        <v>48</v>
      </c>
      <c r="B55" s="1" t="s">
        <v>1310</v>
      </c>
      <c r="C55" s="3"/>
      <c r="D55" s="1" t="s">
        <v>1330</v>
      </c>
      <c r="E55" s="3" t="s">
        <v>3</v>
      </c>
      <c r="F55" s="2">
        <v>101</v>
      </c>
      <c r="G55" s="2">
        <v>104</v>
      </c>
      <c r="H55" s="2">
        <v>20</v>
      </c>
      <c r="I55" s="2">
        <v>28</v>
      </c>
    </row>
    <row r="56" spans="1:9" x14ac:dyDescent="0.25">
      <c r="A56" s="2">
        <v>49</v>
      </c>
      <c r="B56" s="1" t="s">
        <v>1348</v>
      </c>
      <c r="C56" s="3"/>
      <c r="D56" s="1" t="s">
        <v>1303</v>
      </c>
      <c r="E56" s="3" t="s">
        <v>3</v>
      </c>
      <c r="F56" s="2">
        <v>87</v>
      </c>
      <c r="G56" s="2">
        <v>102</v>
      </c>
      <c r="H56" s="2">
        <v>20</v>
      </c>
      <c r="I56" s="2">
        <v>29</v>
      </c>
    </row>
    <row r="57" spans="1:9" x14ac:dyDescent="0.25">
      <c r="A57" s="2">
        <v>50</v>
      </c>
      <c r="B57" s="1" t="s">
        <v>1349</v>
      </c>
      <c r="C57" s="3"/>
      <c r="D57" s="1" t="s">
        <v>1315</v>
      </c>
      <c r="E57" s="3" t="s">
        <v>3</v>
      </c>
      <c r="F57" s="2">
        <v>100</v>
      </c>
      <c r="G57" s="2">
        <v>102</v>
      </c>
      <c r="H57" s="2">
        <v>20</v>
      </c>
      <c r="I57" s="2">
        <v>30</v>
      </c>
    </row>
    <row r="58" spans="1:9" x14ac:dyDescent="0.25">
      <c r="A58" s="2">
        <v>51</v>
      </c>
      <c r="B58" s="1" t="s">
        <v>1313</v>
      </c>
      <c r="C58" s="3" t="s">
        <v>5</v>
      </c>
      <c r="D58" s="1" t="s">
        <v>1330</v>
      </c>
      <c r="E58" s="3" t="s">
        <v>3</v>
      </c>
      <c r="F58" s="2">
        <v>112</v>
      </c>
      <c r="G58" s="2">
        <v>120</v>
      </c>
      <c r="H58" s="2">
        <v>20</v>
      </c>
      <c r="I58" s="2">
        <v>31</v>
      </c>
    </row>
    <row r="59" spans="1:9" x14ac:dyDescent="0.25">
      <c r="A59" s="2">
        <v>52</v>
      </c>
      <c r="B59" s="1" t="s">
        <v>1314</v>
      </c>
      <c r="C59" s="3" t="s">
        <v>5</v>
      </c>
      <c r="D59" s="1" t="s">
        <v>1251</v>
      </c>
      <c r="E59" s="3" t="s">
        <v>3</v>
      </c>
      <c r="F59" s="2">
        <v>94</v>
      </c>
      <c r="G59" s="2">
        <v>98</v>
      </c>
      <c r="H59" s="2">
        <v>20</v>
      </c>
      <c r="I59" s="2">
        <v>32</v>
      </c>
    </row>
    <row r="60" spans="1:9" x14ac:dyDescent="0.25">
      <c r="A60" s="2">
        <v>53</v>
      </c>
      <c r="B60" s="1" t="s">
        <v>1316</v>
      </c>
      <c r="C60" s="3" t="s">
        <v>5</v>
      </c>
      <c r="D60" s="1" t="s">
        <v>1272</v>
      </c>
      <c r="E60" s="3" t="s">
        <v>11</v>
      </c>
      <c r="F60" s="2">
        <v>97</v>
      </c>
      <c r="G60" s="2">
        <v>94</v>
      </c>
      <c r="H60" s="2">
        <v>21</v>
      </c>
      <c r="I60" s="2">
        <v>32</v>
      </c>
    </row>
    <row r="61" spans="1:9" x14ac:dyDescent="0.25">
      <c r="A61" s="2">
        <v>54</v>
      </c>
      <c r="B61" s="1" t="s">
        <v>1317</v>
      </c>
      <c r="C61" s="3" t="s">
        <v>5</v>
      </c>
      <c r="D61" s="1" t="s">
        <v>1238</v>
      </c>
      <c r="E61" s="3" t="s">
        <v>3</v>
      </c>
      <c r="F61" s="2">
        <v>98</v>
      </c>
      <c r="G61" s="2">
        <v>104</v>
      </c>
      <c r="H61" s="2">
        <v>21</v>
      </c>
      <c r="I61" s="2">
        <v>33</v>
      </c>
    </row>
    <row r="62" spans="1:9" x14ac:dyDescent="0.25">
      <c r="A62" s="2">
        <v>55</v>
      </c>
      <c r="B62" s="1" t="s">
        <v>1318</v>
      </c>
      <c r="C62" s="3"/>
      <c r="D62" s="1" t="s">
        <v>1242</v>
      </c>
      <c r="E62" s="3" t="s">
        <v>11</v>
      </c>
      <c r="F62" s="2">
        <v>112</v>
      </c>
      <c r="G62" s="2">
        <v>97</v>
      </c>
      <c r="H62" s="2">
        <v>22</v>
      </c>
      <c r="I62" s="2">
        <v>33</v>
      </c>
    </row>
    <row r="63" spans="1:9" x14ac:dyDescent="0.25">
      <c r="A63" s="2">
        <v>56</v>
      </c>
      <c r="B63" s="1" t="s">
        <v>1319</v>
      </c>
      <c r="C63" s="3" t="s">
        <v>5</v>
      </c>
      <c r="D63" s="1" t="s">
        <v>1242</v>
      </c>
      <c r="E63" s="3" t="s">
        <v>3</v>
      </c>
      <c r="F63" s="2">
        <v>84</v>
      </c>
      <c r="G63" s="2">
        <v>123</v>
      </c>
      <c r="H63" s="2">
        <v>22</v>
      </c>
      <c r="I63" s="2">
        <v>34</v>
      </c>
    </row>
    <row r="64" spans="1:9" x14ac:dyDescent="0.25">
      <c r="A64" s="2">
        <v>57</v>
      </c>
      <c r="B64" s="1" t="s">
        <v>1320</v>
      </c>
      <c r="C64" s="3" t="s">
        <v>5</v>
      </c>
      <c r="D64" s="1" t="s">
        <v>1247</v>
      </c>
      <c r="E64" s="3" t="s">
        <v>3</v>
      </c>
      <c r="F64" s="2">
        <v>110</v>
      </c>
      <c r="G64" s="2">
        <v>118</v>
      </c>
      <c r="H64" s="2">
        <v>22</v>
      </c>
      <c r="I64" s="2">
        <v>35</v>
      </c>
    </row>
    <row r="65" spans="1:9" x14ac:dyDescent="0.25">
      <c r="A65" s="2">
        <v>58</v>
      </c>
      <c r="B65" s="1" t="s">
        <v>1378</v>
      </c>
      <c r="C65" s="3"/>
      <c r="D65" s="1" t="s">
        <v>1260</v>
      </c>
      <c r="E65" s="3" t="s">
        <v>3</v>
      </c>
      <c r="F65" s="2">
        <v>103</v>
      </c>
      <c r="G65" s="2">
        <v>112</v>
      </c>
      <c r="H65" s="2">
        <v>22</v>
      </c>
      <c r="I65" s="2">
        <v>36</v>
      </c>
    </row>
    <row r="66" spans="1:9" x14ac:dyDescent="0.25">
      <c r="A66" s="2">
        <v>59</v>
      </c>
      <c r="B66" s="1" t="s">
        <v>1362</v>
      </c>
      <c r="C66" s="3" t="s">
        <v>5</v>
      </c>
      <c r="D66" s="1" t="s">
        <v>1258</v>
      </c>
      <c r="E66" s="3" t="s">
        <v>3</v>
      </c>
      <c r="F66" s="2">
        <v>104</v>
      </c>
      <c r="G66" s="2">
        <v>112</v>
      </c>
      <c r="H66" s="2">
        <v>22</v>
      </c>
      <c r="I66" s="2">
        <v>37</v>
      </c>
    </row>
    <row r="67" spans="1:9" x14ac:dyDescent="0.25">
      <c r="A67" s="2">
        <v>60</v>
      </c>
      <c r="B67" s="1" t="s">
        <v>1363</v>
      </c>
      <c r="C67" s="3"/>
      <c r="D67" s="1" t="s">
        <v>1321</v>
      </c>
      <c r="E67" s="3" t="s">
        <v>3</v>
      </c>
      <c r="F67" s="2">
        <v>99</v>
      </c>
      <c r="G67" s="2">
        <v>120</v>
      </c>
      <c r="H67" s="2">
        <v>22</v>
      </c>
      <c r="I67" s="2">
        <v>38</v>
      </c>
    </row>
    <row r="68" spans="1:9" x14ac:dyDescent="0.25">
      <c r="A68" s="2">
        <v>61</v>
      </c>
      <c r="B68" s="1" t="s">
        <v>1325</v>
      </c>
      <c r="C68" s="3"/>
      <c r="D68" s="1" t="s">
        <v>1330</v>
      </c>
      <c r="E68" s="3" t="s">
        <v>3</v>
      </c>
      <c r="F68" s="2">
        <v>87</v>
      </c>
      <c r="G68" s="2">
        <v>99</v>
      </c>
      <c r="H68" s="2">
        <v>22</v>
      </c>
      <c r="I68" s="2">
        <v>39</v>
      </c>
    </row>
    <row r="69" spans="1:9" x14ac:dyDescent="0.25">
      <c r="A69" s="2">
        <v>62</v>
      </c>
      <c r="B69" s="1" t="s">
        <v>1326</v>
      </c>
      <c r="C69" s="3" t="s">
        <v>5</v>
      </c>
      <c r="D69" s="1" t="s">
        <v>1260</v>
      </c>
      <c r="E69" s="3" t="s">
        <v>3</v>
      </c>
      <c r="F69" s="2">
        <v>94</v>
      </c>
      <c r="G69" s="2">
        <v>104</v>
      </c>
      <c r="H69" s="2">
        <v>22</v>
      </c>
      <c r="I69" s="2">
        <v>40</v>
      </c>
    </row>
    <row r="70" spans="1:9" x14ac:dyDescent="0.25">
      <c r="A70" s="2">
        <v>63</v>
      </c>
      <c r="B70" s="1" t="s">
        <v>1364</v>
      </c>
      <c r="C70" s="3" t="s">
        <v>5</v>
      </c>
      <c r="D70" s="1" t="s">
        <v>1245</v>
      </c>
      <c r="E70" s="3" t="s">
        <v>3</v>
      </c>
      <c r="F70" s="2">
        <v>96</v>
      </c>
      <c r="G70" s="2">
        <v>99</v>
      </c>
      <c r="H70" s="2">
        <v>22</v>
      </c>
      <c r="I70" s="2">
        <v>41</v>
      </c>
    </row>
    <row r="71" spans="1:9" x14ac:dyDescent="0.25">
      <c r="A71" s="2">
        <v>64</v>
      </c>
      <c r="B71" s="1" t="s">
        <v>1327</v>
      </c>
      <c r="C71" s="3" t="s">
        <v>5</v>
      </c>
      <c r="D71" s="1" t="s">
        <v>1272</v>
      </c>
      <c r="E71" s="3" t="s">
        <v>11</v>
      </c>
      <c r="F71" s="2">
        <v>93</v>
      </c>
      <c r="G71" s="2">
        <v>88</v>
      </c>
      <c r="H71" s="2">
        <v>23</v>
      </c>
      <c r="I71" s="2">
        <v>41</v>
      </c>
    </row>
    <row r="72" spans="1:9" x14ac:dyDescent="0.25">
      <c r="A72" s="2">
        <v>65</v>
      </c>
      <c r="B72" s="1" t="s">
        <v>1374</v>
      </c>
      <c r="C72" s="3"/>
      <c r="D72" s="1" t="s">
        <v>1303</v>
      </c>
      <c r="E72" s="3" t="s">
        <v>3</v>
      </c>
      <c r="F72" s="2">
        <v>81</v>
      </c>
      <c r="G72" s="2">
        <v>83</v>
      </c>
      <c r="H72" s="2">
        <v>23</v>
      </c>
      <c r="I72" s="2">
        <v>42</v>
      </c>
    </row>
    <row r="73" spans="1:9" x14ac:dyDescent="0.25">
      <c r="A73" s="2">
        <v>66</v>
      </c>
      <c r="B73" s="1" t="s">
        <v>1328</v>
      </c>
      <c r="C73" s="3"/>
      <c r="D73" s="1" t="s">
        <v>1321</v>
      </c>
      <c r="E73" s="3" t="s">
        <v>3</v>
      </c>
      <c r="F73" s="2">
        <v>101</v>
      </c>
      <c r="G73" s="2">
        <v>107</v>
      </c>
      <c r="H73" s="2">
        <v>23</v>
      </c>
      <c r="I73" s="2">
        <v>43</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98.606060606060609</v>
      </c>
      <c r="C1" s="6" t="s">
        <v>1384</v>
      </c>
    </row>
    <row r="2" spans="1:9" x14ac:dyDescent="0.25">
      <c r="B2" s="5">
        <f>STDEV(G8:G73)</f>
        <v>11.643259902858007</v>
      </c>
      <c r="C2" s="6" t="s">
        <v>1385</v>
      </c>
    </row>
    <row r="3" spans="1:9" x14ac:dyDescent="0.25">
      <c r="B3" s="5"/>
      <c r="C3" s="6"/>
    </row>
    <row r="4" spans="1:9" x14ac:dyDescent="0.25">
      <c r="B4" s="5">
        <f>AVERAGE(F8:F73)</f>
        <v>98.36363636363636</v>
      </c>
      <c r="C4" s="6" t="s">
        <v>1386</v>
      </c>
    </row>
    <row r="5" spans="1:9" x14ac:dyDescent="0.25">
      <c r="B5" s="5">
        <f>STDEV(F8:F73)</f>
        <v>11.246382479762929</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c r="D8" s="1" t="s">
        <v>1303</v>
      </c>
      <c r="E8" s="3" t="s">
        <v>3</v>
      </c>
      <c r="F8" s="2">
        <v>84</v>
      </c>
      <c r="G8" s="2">
        <v>85</v>
      </c>
      <c r="H8" s="2">
        <v>0</v>
      </c>
      <c r="I8" s="2">
        <v>1</v>
      </c>
    </row>
    <row r="9" spans="1:9" x14ac:dyDescent="0.25">
      <c r="A9" s="2">
        <v>2</v>
      </c>
      <c r="B9" s="1" t="s">
        <v>1329</v>
      </c>
      <c r="C9" s="3"/>
      <c r="D9" s="1" t="s">
        <v>1278</v>
      </c>
      <c r="E9" s="3" t="s">
        <v>3</v>
      </c>
      <c r="F9" s="2">
        <v>83</v>
      </c>
      <c r="G9" s="2">
        <v>103</v>
      </c>
      <c r="H9" s="2">
        <v>0</v>
      </c>
      <c r="I9" s="2">
        <v>2</v>
      </c>
    </row>
    <row r="10" spans="1:9" x14ac:dyDescent="0.25">
      <c r="A10" s="2">
        <v>3</v>
      </c>
      <c r="B10" s="1" t="s">
        <v>1354</v>
      </c>
      <c r="C10" s="3" t="s">
        <v>5</v>
      </c>
      <c r="D10" s="1" t="s">
        <v>1303</v>
      </c>
      <c r="E10" s="3" t="s">
        <v>11</v>
      </c>
      <c r="F10" s="2">
        <v>93</v>
      </c>
      <c r="G10" s="2">
        <v>78</v>
      </c>
      <c r="H10" s="2">
        <v>1</v>
      </c>
      <c r="I10" s="2">
        <v>2</v>
      </c>
    </row>
    <row r="11" spans="1:9" x14ac:dyDescent="0.25">
      <c r="A11" s="2">
        <v>4</v>
      </c>
      <c r="B11" s="1" t="s">
        <v>1241</v>
      </c>
      <c r="C11" s="3" t="s">
        <v>5</v>
      </c>
      <c r="D11" s="1" t="s">
        <v>1291</v>
      </c>
      <c r="E11" s="3" t="s">
        <v>3</v>
      </c>
      <c r="F11" s="2">
        <v>97</v>
      </c>
      <c r="G11" s="2">
        <v>107</v>
      </c>
      <c r="H11" s="2">
        <v>1</v>
      </c>
      <c r="I11" s="2">
        <v>3</v>
      </c>
    </row>
    <row r="12" spans="1:9" x14ac:dyDescent="0.25">
      <c r="A12" s="2">
        <v>5</v>
      </c>
      <c r="B12" s="1" t="s">
        <v>1331</v>
      </c>
      <c r="C12" s="3"/>
      <c r="D12" s="1" t="s">
        <v>1249</v>
      </c>
      <c r="E12" s="3" t="s">
        <v>11</v>
      </c>
      <c r="F12" s="2">
        <v>102</v>
      </c>
      <c r="G12" s="2">
        <v>91</v>
      </c>
      <c r="H12" s="2">
        <v>2</v>
      </c>
      <c r="I12" s="2">
        <v>3</v>
      </c>
    </row>
    <row r="13" spans="1:9" x14ac:dyDescent="0.25">
      <c r="A13" s="2">
        <v>6</v>
      </c>
      <c r="B13" s="1" t="s">
        <v>1332</v>
      </c>
      <c r="C13" s="3" t="s">
        <v>5</v>
      </c>
      <c r="D13" s="1" t="s">
        <v>1260</v>
      </c>
      <c r="E13" s="3" t="s">
        <v>3</v>
      </c>
      <c r="F13" s="2">
        <v>89</v>
      </c>
      <c r="G13" s="2">
        <v>98</v>
      </c>
      <c r="H13" s="2">
        <v>2</v>
      </c>
      <c r="I13" s="2">
        <v>4</v>
      </c>
    </row>
    <row r="14" spans="1:9" x14ac:dyDescent="0.25">
      <c r="A14" s="2">
        <v>7</v>
      </c>
      <c r="B14" s="1" t="s">
        <v>1248</v>
      </c>
      <c r="C14" s="3"/>
      <c r="D14" s="1" t="s">
        <v>1247</v>
      </c>
      <c r="E14" s="3" t="s">
        <v>11</v>
      </c>
      <c r="F14" s="2">
        <v>102</v>
      </c>
      <c r="G14" s="2">
        <v>77</v>
      </c>
      <c r="H14" s="2">
        <v>3</v>
      </c>
      <c r="I14" s="2">
        <v>4</v>
      </c>
    </row>
    <row r="15" spans="1:9" x14ac:dyDescent="0.25">
      <c r="A15" s="2">
        <v>8</v>
      </c>
      <c r="B15" s="1" t="s">
        <v>1250</v>
      </c>
      <c r="C15" s="3"/>
      <c r="D15" s="1" t="s">
        <v>1269</v>
      </c>
      <c r="E15" s="3" t="s">
        <v>11</v>
      </c>
      <c r="F15" s="2">
        <v>109</v>
      </c>
      <c r="G15" s="2">
        <v>93</v>
      </c>
      <c r="H15" s="2">
        <v>4</v>
      </c>
      <c r="I15" s="2">
        <v>4</v>
      </c>
    </row>
    <row r="16" spans="1:9" x14ac:dyDescent="0.25">
      <c r="A16" s="2">
        <v>9</v>
      </c>
      <c r="B16" s="1" t="s">
        <v>1252</v>
      </c>
      <c r="C16" s="3" t="s">
        <v>5</v>
      </c>
      <c r="D16" s="1" t="s">
        <v>1330</v>
      </c>
      <c r="E16" s="3" t="s">
        <v>3</v>
      </c>
      <c r="F16" s="2">
        <v>83</v>
      </c>
      <c r="G16" s="2">
        <v>99</v>
      </c>
      <c r="H16" s="2">
        <v>4</v>
      </c>
      <c r="I16" s="2">
        <v>5</v>
      </c>
    </row>
    <row r="17" spans="1:9" x14ac:dyDescent="0.25">
      <c r="A17" s="2">
        <v>10</v>
      </c>
      <c r="B17" s="1" t="s">
        <v>1335</v>
      </c>
      <c r="C17" s="3"/>
      <c r="D17" s="1" t="s">
        <v>1256</v>
      </c>
      <c r="E17" s="3" t="s">
        <v>3</v>
      </c>
      <c r="F17" s="2">
        <v>90</v>
      </c>
      <c r="G17" s="2">
        <v>101</v>
      </c>
      <c r="H17" s="2">
        <v>4</v>
      </c>
      <c r="I17" s="2">
        <v>6</v>
      </c>
    </row>
    <row r="18" spans="1:9" x14ac:dyDescent="0.25">
      <c r="A18" s="2">
        <v>11</v>
      </c>
      <c r="B18" s="1" t="s">
        <v>1255</v>
      </c>
      <c r="C18" s="3"/>
      <c r="D18" s="1" t="s">
        <v>1315</v>
      </c>
      <c r="E18" s="3" t="s">
        <v>3</v>
      </c>
      <c r="F18" s="2">
        <v>103</v>
      </c>
      <c r="G18" s="2">
        <v>110</v>
      </c>
      <c r="H18" s="2">
        <v>4</v>
      </c>
      <c r="I18" s="2">
        <v>7</v>
      </c>
    </row>
    <row r="19" spans="1:9" x14ac:dyDescent="0.25">
      <c r="A19" s="2">
        <v>12</v>
      </c>
      <c r="B19" s="1" t="s">
        <v>1381</v>
      </c>
      <c r="C19" s="3" t="s">
        <v>5</v>
      </c>
      <c r="D19" s="1" t="s">
        <v>1321</v>
      </c>
      <c r="E19" s="3" t="s">
        <v>3</v>
      </c>
      <c r="F19" s="2">
        <v>91</v>
      </c>
      <c r="G19" s="2">
        <v>102</v>
      </c>
      <c r="H19" s="2">
        <v>4</v>
      </c>
      <c r="I19" s="2">
        <v>8</v>
      </c>
    </row>
    <row r="20" spans="1:9" x14ac:dyDescent="0.25">
      <c r="A20" s="2">
        <v>13</v>
      </c>
      <c r="B20" s="1" t="s">
        <v>1375</v>
      </c>
      <c r="C20" s="3" t="s">
        <v>5</v>
      </c>
      <c r="D20" s="1" t="s">
        <v>1234</v>
      </c>
      <c r="E20" s="3" t="s">
        <v>3</v>
      </c>
      <c r="F20" s="2">
        <v>97</v>
      </c>
      <c r="G20" s="2">
        <v>118</v>
      </c>
      <c r="H20" s="2">
        <v>4</v>
      </c>
      <c r="I20" s="2">
        <v>9</v>
      </c>
    </row>
    <row r="21" spans="1:9" x14ac:dyDescent="0.25">
      <c r="A21" s="2">
        <v>14</v>
      </c>
      <c r="B21" s="1" t="s">
        <v>1336</v>
      </c>
      <c r="C21" s="3" t="s">
        <v>5</v>
      </c>
      <c r="D21" s="1" t="s">
        <v>1240</v>
      </c>
      <c r="E21" s="3" t="s">
        <v>11</v>
      </c>
      <c r="F21" s="2">
        <v>91</v>
      </c>
      <c r="G21" s="2">
        <v>88</v>
      </c>
      <c r="H21" s="2">
        <v>5</v>
      </c>
      <c r="I21" s="2">
        <v>9</v>
      </c>
    </row>
    <row r="22" spans="1:9" x14ac:dyDescent="0.25">
      <c r="A22" s="2">
        <v>15</v>
      </c>
      <c r="B22" s="1" t="s">
        <v>1263</v>
      </c>
      <c r="C22" s="3" t="s">
        <v>5</v>
      </c>
      <c r="D22" s="1" t="s">
        <v>1280</v>
      </c>
      <c r="E22" s="3" t="s">
        <v>11</v>
      </c>
      <c r="F22" s="2">
        <v>79</v>
      </c>
      <c r="G22" s="2">
        <v>71</v>
      </c>
      <c r="H22" s="2">
        <v>6</v>
      </c>
      <c r="I22" s="2">
        <v>9</v>
      </c>
    </row>
    <row r="23" spans="1:9" x14ac:dyDescent="0.25">
      <c r="A23" s="2">
        <v>16</v>
      </c>
      <c r="B23" s="1" t="s">
        <v>1355</v>
      </c>
      <c r="C23" s="3" t="s">
        <v>5</v>
      </c>
      <c r="D23" s="1" t="s">
        <v>1260</v>
      </c>
      <c r="E23" s="3" t="s">
        <v>3</v>
      </c>
      <c r="F23" s="2">
        <v>87</v>
      </c>
      <c r="G23" s="2">
        <v>93</v>
      </c>
      <c r="H23" s="2">
        <v>6</v>
      </c>
      <c r="I23" s="2">
        <v>10</v>
      </c>
    </row>
    <row r="24" spans="1:9" x14ac:dyDescent="0.25">
      <c r="A24" s="2">
        <v>17</v>
      </c>
      <c r="B24" s="1" t="s">
        <v>1338</v>
      </c>
      <c r="C24" s="3"/>
      <c r="D24" s="1" t="s">
        <v>1283</v>
      </c>
      <c r="E24" s="3" t="s">
        <v>3</v>
      </c>
      <c r="F24" s="2">
        <v>96</v>
      </c>
      <c r="G24" s="2">
        <v>99</v>
      </c>
      <c r="H24" s="2">
        <v>6</v>
      </c>
      <c r="I24" s="2">
        <v>11</v>
      </c>
    </row>
    <row r="25" spans="1:9" x14ac:dyDescent="0.25">
      <c r="A25" s="2">
        <v>18</v>
      </c>
      <c r="B25" s="1" t="s">
        <v>1339</v>
      </c>
      <c r="C25" s="3" t="s">
        <v>5</v>
      </c>
      <c r="D25" s="1" t="s">
        <v>1247</v>
      </c>
      <c r="E25" s="3" t="s">
        <v>3</v>
      </c>
      <c r="F25" s="2">
        <v>71</v>
      </c>
      <c r="G25" s="2">
        <v>109</v>
      </c>
      <c r="H25" s="2">
        <v>6</v>
      </c>
      <c r="I25" s="2">
        <v>12</v>
      </c>
    </row>
    <row r="26" spans="1:9" x14ac:dyDescent="0.25">
      <c r="A26" s="2">
        <v>19</v>
      </c>
      <c r="B26" s="1" t="s">
        <v>1268</v>
      </c>
      <c r="C26" s="3"/>
      <c r="D26" s="1" t="s">
        <v>1251</v>
      </c>
      <c r="E26" s="3" t="s">
        <v>11</v>
      </c>
      <c r="F26" s="2">
        <v>86</v>
      </c>
      <c r="G26" s="2">
        <v>84</v>
      </c>
      <c r="H26" s="2">
        <v>7</v>
      </c>
      <c r="I26" s="2">
        <v>12</v>
      </c>
    </row>
    <row r="27" spans="1:9" x14ac:dyDescent="0.25">
      <c r="A27" s="2">
        <v>20</v>
      </c>
      <c r="B27" s="1" t="s">
        <v>1366</v>
      </c>
      <c r="C27" s="3"/>
      <c r="D27" s="1" t="s">
        <v>1260</v>
      </c>
      <c r="E27" s="3" t="s">
        <v>3</v>
      </c>
      <c r="F27" s="2">
        <v>99</v>
      </c>
      <c r="G27" s="2">
        <v>122</v>
      </c>
      <c r="H27" s="2">
        <v>7</v>
      </c>
      <c r="I27" s="2">
        <v>13</v>
      </c>
    </row>
    <row r="28" spans="1:9" x14ac:dyDescent="0.25">
      <c r="A28" s="2">
        <v>21</v>
      </c>
      <c r="B28" s="1" t="s">
        <v>1356</v>
      </c>
      <c r="C28" s="3" t="s">
        <v>5</v>
      </c>
      <c r="D28" s="1" t="s">
        <v>1303</v>
      </c>
      <c r="E28" s="3" t="s">
        <v>11</v>
      </c>
      <c r="F28" s="2">
        <v>120</v>
      </c>
      <c r="G28" s="2">
        <v>103</v>
      </c>
      <c r="H28" s="2">
        <v>8</v>
      </c>
      <c r="I28" s="2">
        <v>13</v>
      </c>
    </row>
    <row r="29" spans="1:9" x14ac:dyDescent="0.25">
      <c r="A29" s="2">
        <v>22</v>
      </c>
      <c r="B29" s="1" t="s">
        <v>1275</v>
      </c>
      <c r="C29" s="3" t="s">
        <v>5</v>
      </c>
      <c r="D29" s="1" t="s">
        <v>1245</v>
      </c>
      <c r="E29" s="3" t="s">
        <v>3</v>
      </c>
      <c r="F29" s="2">
        <v>81</v>
      </c>
      <c r="G29" s="2">
        <v>99</v>
      </c>
      <c r="H29" s="2">
        <v>8</v>
      </c>
      <c r="I29" s="2">
        <v>14</v>
      </c>
    </row>
    <row r="30" spans="1:9" x14ac:dyDescent="0.25">
      <c r="A30" s="2">
        <v>23</v>
      </c>
      <c r="B30" s="1" t="s">
        <v>1276</v>
      </c>
      <c r="C30" s="3"/>
      <c r="D30" s="1" t="s">
        <v>1274</v>
      </c>
      <c r="E30" s="3" t="s">
        <v>11</v>
      </c>
      <c r="F30" s="2">
        <v>95</v>
      </c>
      <c r="G30" s="2">
        <v>89</v>
      </c>
      <c r="H30" s="2">
        <v>9</v>
      </c>
      <c r="I30" s="2">
        <v>14</v>
      </c>
    </row>
    <row r="31" spans="1:9" x14ac:dyDescent="0.25">
      <c r="A31" s="2">
        <v>24</v>
      </c>
      <c r="B31" s="1" t="s">
        <v>1277</v>
      </c>
      <c r="C31" s="3" t="s">
        <v>5</v>
      </c>
      <c r="D31" s="1" t="s">
        <v>1285</v>
      </c>
      <c r="E31" s="3" t="s">
        <v>11</v>
      </c>
      <c r="F31" s="2">
        <v>99</v>
      </c>
      <c r="G31" s="2">
        <v>90</v>
      </c>
      <c r="H31" s="2">
        <v>10</v>
      </c>
      <c r="I31" s="2">
        <v>14</v>
      </c>
    </row>
    <row r="32" spans="1:9" x14ac:dyDescent="0.25">
      <c r="A32" s="2">
        <v>25</v>
      </c>
      <c r="B32" s="1" t="s">
        <v>1372</v>
      </c>
      <c r="C32" s="3" t="s">
        <v>5</v>
      </c>
      <c r="D32" s="1" t="s">
        <v>1269</v>
      </c>
      <c r="E32" s="3" t="s">
        <v>11</v>
      </c>
      <c r="F32" s="2">
        <v>107</v>
      </c>
      <c r="G32" s="2">
        <v>105</v>
      </c>
      <c r="H32" s="2">
        <v>11</v>
      </c>
      <c r="I32" s="2">
        <v>14</v>
      </c>
    </row>
    <row r="33" spans="1:9" x14ac:dyDescent="0.25">
      <c r="A33" s="2">
        <v>26</v>
      </c>
      <c r="B33" s="1" t="s">
        <v>1279</v>
      </c>
      <c r="C33" s="3"/>
      <c r="D33" s="1" t="s">
        <v>1245</v>
      </c>
      <c r="E33" s="3" t="s">
        <v>3</v>
      </c>
      <c r="F33" s="2">
        <v>89</v>
      </c>
      <c r="G33" s="2">
        <v>96</v>
      </c>
      <c r="H33" s="2">
        <v>11</v>
      </c>
      <c r="I33" s="2">
        <v>15</v>
      </c>
    </row>
    <row r="34" spans="1:9" x14ac:dyDescent="0.25">
      <c r="A34" s="2">
        <v>27</v>
      </c>
      <c r="B34" s="1" t="s">
        <v>1342</v>
      </c>
      <c r="C34" s="3" t="s">
        <v>5</v>
      </c>
      <c r="D34" s="1" t="s">
        <v>1236</v>
      </c>
      <c r="E34" s="3" t="s">
        <v>11</v>
      </c>
      <c r="F34" s="2">
        <v>98</v>
      </c>
      <c r="G34" s="2">
        <v>84</v>
      </c>
      <c r="H34" s="2">
        <v>12</v>
      </c>
      <c r="I34" s="2">
        <v>15</v>
      </c>
    </row>
    <row r="35" spans="1:9" x14ac:dyDescent="0.25">
      <c r="A35" s="2">
        <v>28</v>
      </c>
      <c r="B35" s="1" t="s">
        <v>1367</v>
      </c>
      <c r="C35" s="3" t="s">
        <v>5</v>
      </c>
      <c r="D35" s="1" t="s">
        <v>1249</v>
      </c>
      <c r="E35" s="3" t="s">
        <v>3</v>
      </c>
      <c r="F35" s="2">
        <v>96</v>
      </c>
      <c r="G35" s="2">
        <v>102</v>
      </c>
      <c r="H35" s="2">
        <v>12</v>
      </c>
      <c r="I35" s="2">
        <v>16</v>
      </c>
    </row>
    <row r="36" spans="1:9" x14ac:dyDescent="0.25">
      <c r="A36" s="2">
        <v>29</v>
      </c>
      <c r="B36" s="1" t="s">
        <v>1284</v>
      </c>
      <c r="C36" s="3" t="s">
        <v>5</v>
      </c>
      <c r="D36" s="1" t="s">
        <v>1242</v>
      </c>
      <c r="E36" s="3" t="s">
        <v>3</v>
      </c>
      <c r="F36" s="2">
        <v>92</v>
      </c>
      <c r="G36" s="2">
        <v>109</v>
      </c>
      <c r="H36" s="2">
        <v>12</v>
      </c>
      <c r="I36" s="2">
        <v>17</v>
      </c>
    </row>
    <row r="37" spans="1:9" x14ac:dyDescent="0.25">
      <c r="A37" s="2">
        <v>30</v>
      </c>
      <c r="B37" s="1" t="s">
        <v>1343</v>
      </c>
      <c r="C37" s="3"/>
      <c r="D37" s="1" t="s">
        <v>1285</v>
      </c>
      <c r="E37" s="3" t="s">
        <v>3</v>
      </c>
      <c r="F37" s="2">
        <v>99</v>
      </c>
      <c r="G37" s="2">
        <v>101</v>
      </c>
      <c r="H37" s="2">
        <v>12</v>
      </c>
      <c r="I37" s="2">
        <v>18</v>
      </c>
    </row>
    <row r="38" spans="1:9" x14ac:dyDescent="0.25">
      <c r="A38" s="2">
        <v>31</v>
      </c>
      <c r="B38" s="1" t="s">
        <v>1286</v>
      </c>
      <c r="C38" s="3" t="s">
        <v>5</v>
      </c>
      <c r="D38" s="1" t="s">
        <v>1330</v>
      </c>
      <c r="E38" s="3" t="s">
        <v>3</v>
      </c>
      <c r="F38" s="2">
        <v>99</v>
      </c>
      <c r="G38" s="2">
        <v>111</v>
      </c>
      <c r="H38" s="2">
        <v>12</v>
      </c>
      <c r="I38" s="2">
        <v>19</v>
      </c>
    </row>
    <row r="39" spans="1:9" x14ac:dyDescent="0.25">
      <c r="A39" s="2">
        <v>32</v>
      </c>
      <c r="B39" s="1" t="s">
        <v>1287</v>
      </c>
      <c r="C39" s="3"/>
      <c r="D39" s="1" t="s">
        <v>1330</v>
      </c>
      <c r="E39" s="3" t="s">
        <v>11</v>
      </c>
      <c r="F39" s="2">
        <v>102</v>
      </c>
      <c r="G39" s="2">
        <v>90</v>
      </c>
      <c r="H39" s="2">
        <v>13</v>
      </c>
      <c r="I39" s="2">
        <v>19</v>
      </c>
    </row>
    <row r="40" spans="1:9" x14ac:dyDescent="0.25">
      <c r="A40" s="2">
        <v>33</v>
      </c>
      <c r="B40" s="1" t="s">
        <v>1288</v>
      </c>
      <c r="C40" s="3"/>
      <c r="D40" s="1" t="s">
        <v>1298</v>
      </c>
      <c r="E40" s="3" t="s">
        <v>11</v>
      </c>
      <c r="F40" s="2">
        <v>104</v>
      </c>
      <c r="G40" s="2">
        <v>88</v>
      </c>
      <c r="H40" s="2">
        <v>14</v>
      </c>
      <c r="I40" s="2">
        <v>19</v>
      </c>
    </row>
    <row r="41" spans="1:9" x14ac:dyDescent="0.25">
      <c r="A41" s="2">
        <v>34</v>
      </c>
      <c r="B41" s="1" t="s">
        <v>1289</v>
      </c>
      <c r="C41" s="3"/>
      <c r="D41" s="1" t="s">
        <v>1249</v>
      </c>
      <c r="E41" s="3" t="s">
        <v>3</v>
      </c>
      <c r="F41" s="2">
        <v>104</v>
      </c>
      <c r="G41" s="2">
        <v>106</v>
      </c>
      <c r="H41" s="2">
        <v>14</v>
      </c>
      <c r="I41" s="2">
        <v>20</v>
      </c>
    </row>
    <row r="42" spans="1:9" x14ac:dyDescent="0.25">
      <c r="A42" s="2">
        <v>35</v>
      </c>
      <c r="B42" s="1" t="s">
        <v>1382</v>
      </c>
      <c r="C42" s="3"/>
      <c r="D42" s="1" t="s">
        <v>1272</v>
      </c>
      <c r="E42" s="3" t="s">
        <v>11</v>
      </c>
      <c r="F42" s="2">
        <v>104</v>
      </c>
      <c r="G42" s="2">
        <v>95</v>
      </c>
      <c r="H42" s="2">
        <v>15</v>
      </c>
      <c r="I42" s="2">
        <v>20</v>
      </c>
    </row>
    <row r="43" spans="1:9" x14ac:dyDescent="0.25">
      <c r="A43" s="2">
        <v>36</v>
      </c>
      <c r="B43" s="1" t="s">
        <v>1293</v>
      </c>
      <c r="C43" s="3"/>
      <c r="D43" s="1" t="s">
        <v>1258</v>
      </c>
      <c r="E43" s="3" t="s">
        <v>11</v>
      </c>
      <c r="F43" s="2">
        <v>81</v>
      </c>
      <c r="G43" s="2">
        <v>78</v>
      </c>
      <c r="H43" s="2">
        <v>16</v>
      </c>
      <c r="I43" s="2">
        <v>20</v>
      </c>
    </row>
    <row r="44" spans="1:9" x14ac:dyDescent="0.25">
      <c r="A44" s="2">
        <v>37</v>
      </c>
      <c r="B44" s="1" t="s">
        <v>1294</v>
      </c>
      <c r="C44" s="3"/>
      <c r="D44" s="1" t="s">
        <v>1236</v>
      </c>
      <c r="E44" s="3" t="s">
        <v>11</v>
      </c>
      <c r="F44" s="2">
        <v>96</v>
      </c>
      <c r="G44" s="2">
        <v>88</v>
      </c>
      <c r="H44" s="2">
        <v>17</v>
      </c>
      <c r="I44" s="2">
        <v>20</v>
      </c>
    </row>
    <row r="45" spans="1:9" x14ac:dyDescent="0.25">
      <c r="A45" s="2">
        <v>38</v>
      </c>
      <c r="B45" s="1" t="s">
        <v>1297</v>
      </c>
      <c r="C45" s="3" t="s">
        <v>5</v>
      </c>
      <c r="D45" s="1" t="s">
        <v>1291</v>
      </c>
      <c r="E45" s="3" t="s">
        <v>3</v>
      </c>
      <c r="F45" s="2">
        <v>104</v>
      </c>
      <c r="G45" s="2">
        <v>115</v>
      </c>
      <c r="H45" s="2">
        <v>17</v>
      </c>
      <c r="I45" s="2">
        <v>21</v>
      </c>
    </row>
    <row r="46" spans="1:9" x14ac:dyDescent="0.25">
      <c r="A46" s="2">
        <v>39</v>
      </c>
      <c r="B46" s="1" t="s">
        <v>1376</v>
      </c>
      <c r="C46" s="3"/>
      <c r="D46" s="1" t="s">
        <v>1260</v>
      </c>
      <c r="E46" s="3" t="s">
        <v>11</v>
      </c>
      <c r="F46" s="2">
        <v>96</v>
      </c>
      <c r="G46" s="2">
        <v>94</v>
      </c>
      <c r="H46" s="2">
        <v>18</v>
      </c>
      <c r="I46" s="2">
        <v>21</v>
      </c>
    </row>
    <row r="47" spans="1:9" x14ac:dyDescent="0.25">
      <c r="A47" s="2">
        <v>40</v>
      </c>
      <c r="B47" s="1" t="s">
        <v>1360</v>
      </c>
      <c r="C47" s="3"/>
      <c r="D47" s="1" t="s">
        <v>1251</v>
      </c>
      <c r="E47" s="3" t="s">
        <v>11</v>
      </c>
      <c r="F47" s="2">
        <v>98</v>
      </c>
      <c r="G47" s="2">
        <v>91</v>
      </c>
      <c r="H47" s="2">
        <v>19</v>
      </c>
      <c r="I47" s="2">
        <v>21</v>
      </c>
    </row>
    <row r="48" spans="1:9" x14ac:dyDescent="0.25">
      <c r="A48" s="2">
        <v>41</v>
      </c>
      <c r="B48" s="1" t="s">
        <v>1344</v>
      </c>
      <c r="C48" s="3"/>
      <c r="D48" s="1" t="s">
        <v>1272</v>
      </c>
      <c r="E48" s="3" t="s">
        <v>3</v>
      </c>
      <c r="F48" s="2">
        <v>124</v>
      </c>
      <c r="G48" s="2">
        <v>127</v>
      </c>
      <c r="H48" s="2">
        <v>19</v>
      </c>
      <c r="I48" s="2">
        <v>22</v>
      </c>
    </row>
    <row r="49" spans="1:9" x14ac:dyDescent="0.25">
      <c r="A49" s="2">
        <v>42</v>
      </c>
      <c r="B49" s="1" t="s">
        <v>1302</v>
      </c>
      <c r="C49" s="3"/>
      <c r="D49" s="1" t="s">
        <v>1238</v>
      </c>
      <c r="E49" s="3" t="s">
        <v>11</v>
      </c>
      <c r="F49" s="2">
        <v>120</v>
      </c>
      <c r="G49" s="2">
        <v>111</v>
      </c>
      <c r="H49" s="2">
        <v>20</v>
      </c>
      <c r="I49" s="2">
        <v>22</v>
      </c>
    </row>
    <row r="50" spans="1:9" x14ac:dyDescent="0.25">
      <c r="A50" s="2">
        <v>43</v>
      </c>
      <c r="B50" s="1" t="s">
        <v>1383</v>
      </c>
      <c r="C50" s="3" t="s">
        <v>5</v>
      </c>
      <c r="D50" s="1" t="s">
        <v>1258</v>
      </c>
      <c r="E50" s="3" t="s">
        <v>11</v>
      </c>
      <c r="F50" s="2">
        <v>91</v>
      </c>
      <c r="G50" s="2">
        <v>87</v>
      </c>
      <c r="H50" s="2">
        <v>21</v>
      </c>
      <c r="I50" s="2">
        <v>22</v>
      </c>
    </row>
    <row r="51" spans="1:9" x14ac:dyDescent="0.25">
      <c r="A51" s="2">
        <v>44</v>
      </c>
      <c r="B51" s="1" t="s">
        <v>1304</v>
      </c>
      <c r="C51" s="3"/>
      <c r="D51" s="1" t="s">
        <v>1296</v>
      </c>
      <c r="E51" s="3" t="s">
        <v>11</v>
      </c>
      <c r="F51" s="2">
        <v>109</v>
      </c>
      <c r="G51" s="2">
        <v>101</v>
      </c>
      <c r="H51" s="2">
        <v>22</v>
      </c>
      <c r="I51" s="2">
        <v>22</v>
      </c>
    </row>
    <row r="52" spans="1:9" x14ac:dyDescent="0.25">
      <c r="A52" s="2">
        <v>45</v>
      </c>
      <c r="B52" s="1" t="s">
        <v>1305</v>
      </c>
      <c r="C52" s="3"/>
      <c r="D52" s="1" t="s">
        <v>1245</v>
      </c>
      <c r="E52" s="3" t="s">
        <v>11</v>
      </c>
      <c r="F52" s="2">
        <v>99</v>
      </c>
      <c r="G52" s="2">
        <v>86</v>
      </c>
      <c r="H52" s="2">
        <v>23</v>
      </c>
      <c r="I52" s="2">
        <v>22</v>
      </c>
    </row>
    <row r="53" spans="1:9" x14ac:dyDescent="0.25">
      <c r="A53" s="2">
        <v>46</v>
      </c>
      <c r="B53" s="1" t="s">
        <v>1306</v>
      </c>
      <c r="C53" s="3" t="s">
        <v>5</v>
      </c>
      <c r="D53" s="1" t="s">
        <v>1262</v>
      </c>
      <c r="E53" s="3" t="s">
        <v>3</v>
      </c>
      <c r="F53" s="2">
        <v>95</v>
      </c>
      <c r="G53" s="2">
        <v>99</v>
      </c>
      <c r="H53" s="2">
        <v>23</v>
      </c>
      <c r="I53" s="2">
        <v>23</v>
      </c>
    </row>
    <row r="54" spans="1:9" x14ac:dyDescent="0.25">
      <c r="A54" s="2">
        <v>47</v>
      </c>
      <c r="B54" s="1" t="s">
        <v>1307</v>
      </c>
      <c r="C54" s="3" t="s">
        <v>5</v>
      </c>
      <c r="D54" s="1" t="s">
        <v>1264</v>
      </c>
      <c r="E54" s="3" t="s">
        <v>3</v>
      </c>
      <c r="F54" s="2">
        <v>93</v>
      </c>
      <c r="G54" s="2">
        <v>103</v>
      </c>
      <c r="H54" s="2">
        <v>23</v>
      </c>
      <c r="I54" s="2">
        <v>24</v>
      </c>
    </row>
    <row r="55" spans="1:9" x14ac:dyDescent="0.25">
      <c r="A55" s="2">
        <v>48</v>
      </c>
      <c r="B55" s="1" t="s">
        <v>1308</v>
      </c>
      <c r="C55" s="3" t="s">
        <v>5</v>
      </c>
      <c r="D55" s="1" t="s">
        <v>1266</v>
      </c>
      <c r="E55" s="3" t="s">
        <v>11</v>
      </c>
      <c r="F55" s="2">
        <v>113</v>
      </c>
      <c r="G55" s="2">
        <v>111</v>
      </c>
      <c r="H55" s="2">
        <v>24</v>
      </c>
      <c r="I55" s="2">
        <v>24</v>
      </c>
    </row>
    <row r="56" spans="1:9" x14ac:dyDescent="0.25">
      <c r="A56" s="2">
        <v>49</v>
      </c>
      <c r="B56" s="1" t="s">
        <v>1309</v>
      </c>
      <c r="C56" s="3" t="s">
        <v>5</v>
      </c>
      <c r="D56" s="1" t="s">
        <v>1256</v>
      </c>
      <c r="E56" s="3" t="s">
        <v>11</v>
      </c>
      <c r="F56" s="2">
        <v>108</v>
      </c>
      <c r="G56" s="2">
        <v>83</v>
      </c>
      <c r="H56" s="2">
        <v>25</v>
      </c>
      <c r="I56" s="2">
        <v>24</v>
      </c>
    </row>
    <row r="57" spans="1:9" x14ac:dyDescent="0.25">
      <c r="A57" s="2">
        <v>50</v>
      </c>
      <c r="B57" s="1" t="s">
        <v>1310</v>
      </c>
      <c r="C57" s="3"/>
      <c r="D57" s="1" t="s">
        <v>1321</v>
      </c>
      <c r="E57" s="3" t="s">
        <v>3</v>
      </c>
      <c r="F57" s="2">
        <v>100</v>
      </c>
      <c r="G57" s="2">
        <v>107</v>
      </c>
      <c r="H57" s="2">
        <v>25</v>
      </c>
      <c r="I57" s="2">
        <v>25</v>
      </c>
    </row>
    <row r="58" spans="1:9" x14ac:dyDescent="0.25">
      <c r="A58" s="2">
        <v>51</v>
      </c>
      <c r="B58" s="1" t="s">
        <v>1348</v>
      </c>
      <c r="C58" s="3" t="s">
        <v>5</v>
      </c>
      <c r="D58" s="1" t="s">
        <v>1258</v>
      </c>
      <c r="E58" s="3" t="s">
        <v>3</v>
      </c>
      <c r="F58" s="2">
        <v>86</v>
      </c>
      <c r="G58" s="2">
        <v>103</v>
      </c>
      <c r="H58" s="2">
        <v>25</v>
      </c>
      <c r="I58" s="2">
        <v>26</v>
      </c>
    </row>
    <row r="59" spans="1:9" x14ac:dyDescent="0.25">
      <c r="A59" s="2">
        <v>52</v>
      </c>
      <c r="B59" s="1" t="s">
        <v>1313</v>
      </c>
      <c r="C59" s="3"/>
      <c r="D59" s="1" t="s">
        <v>1303</v>
      </c>
      <c r="E59" s="3" t="s">
        <v>11</v>
      </c>
      <c r="F59" s="2">
        <v>92</v>
      </c>
      <c r="G59" s="2">
        <v>75</v>
      </c>
      <c r="H59" s="2">
        <v>26</v>
      </c>
      <c r="I59" s="2">
        <v>26</v>
      </c>
    </row>
    <row r="60" spans="1:9" x14ac:dyDescent="0.25">
      <c r="A60" s="2">
        <v>53</v>
      </c>
      <c r="B60" s="1" t="s">
        <v>1314</v>
      </c>
      <c r="C60" s="3" t="s">
        <v>5</v>
      </c>
      <c r="D60" s="1" t="s">
        <v>1236</v>
      </c>
      <c r="E60" s="3" t="s">
        <v>11</v>
      </c>
      <c r="F60" s="2">
        <v>109</v>
      </c>
      <c r="G60" s="2">
        <v>100</v>
      </c>
      <c r="H60" s="2">
        <v>27</v>
      </c>
      <c r="I60" s="2">
        <v>26</v>
      </c>
    </row>
    <row r="61" spans="1:9" x14ac:dyDescent="0.25">
      <c r="A61" s="2">
        <v>54</v>
      </c>
      <c r="B61" s="1" t="s">
        <v>1316</v>
      </c>
      <c r="C61" s="3" t="s">
        <v>5</v>
      </c>
      <c r="D61" s="1" t="s">
        <v>1238</v>
      </c>
      <c r="E61" s="3" t="s">
        <v>11</v>
      </c>
      <c r="F61" s="2">
        <v>107</v>
      </c>
      <c r="G61" s="2">
        <v>105</v>
      </c>
      <c r="H61" s="2">
        <v>28</v>
      </c>
      <c r="I61" s="2">
        <v>26</v>
      </c>
    </row>
    <row r="62" spans="1:9" x14ac:dyDescent="0.25">
      <c r="A62" s="2">
        <v>55</v>
      </c>
      <c r="B62" s="1" t="s">
        <v>1317</v>
      </c>
      <c r="C62" s="3" t="s">
        <v>5</v>
      </c>
      <c r="D62" s="1" t="s">
        <v>1242</v>
      </c>
      <c r="E62" s="3" t="s">
        <v>3</v>
      </c>
      <c r="F62" s="2">
        <v>99</v>
      </c>
      <c r="G62" s="2">
        <v>105</v>
      </c>
      <c r="H62" s="2">
        <v>28</v>
      </c>
      <c r="I62" s="2">
        <v>27</v>
      </c>
    </row>
    <row r="63" spans="1:9" x14ac:dyDescent="0.25">
      <c r="A63" s="2">
        <v>56</v>
      </c>
      <c r="B63" s="1" t="s">
        <v>1318</v>
      </c>
      <c r="C63" s="3"/>
      <c r="D63" s="1" t="s">
        <v>1330</v>
      </c>
      <c r="E63" s="3" t="s">
        <v>11</v>
      </c>
      <c r="F63" s="2">
        <v>125</v>
      </c>
      <c r="G63" s="2">
        <v>105</v>
      </c>
      <c r="H63" s="2">
        <v>29</v>
      </c>
      <c r="I63" s="2">
        <v>27</v>
      </c>
    </row>
    <row r="64" spans="1:9" x14ac:dyDescent="0.25">
      <c r="A64" s="2">
        <v>57</v>
      </c>
      <c r="B64" s="1" t="s">
        <v>1319</v>
      </c>
      <c r="C64" s="3" t="s">
        <v>5</v>
      </c>
      <c r="D64" s="1" t="s">
        <v>1272</v>
      </c>
      <c r="E64" s="3" t="s">
        <v>11</v>
      </c>
      <c r="F64" s="2">
        <v>114</v>
      </c>
      <c r="G64" s="2">
        <v>90</v>
      </c>
      <c r="H64" s="2">
        <v>30</v>
      </c>
      <c r="I64" s="2">
        <v>27</v>
      </c>
    </row>
    <row r="65" spans="1:9" x14ac:dyDescent="0.25">
      <c r="A65" s="2">
        <v>58</v>
      </c>
      <c r="B65" s="1" t="s">
        <v>1320</v>
      </c>
      <c r="C65" s="3" t="s">
        <v>5</v>
      </c>
      <c r="D65" s="1" t="s">
        <v>1251</v>
      </c>
      <c r="E65" s="3" t="s">
        <v>3</v>
      </c>
      <c r="F65" s="2">
        <v>93</v>
      </c>
      <c r="G65" s="2">
        <v>104</v>
      </c>
      <c r="H65" s="2">
        <v>30</v>
      </c>
      <c r="I65" s="2">
        <v>28</v>
      </c>
    </row>
    <row r="66" spans="1:9" x14ac:dyDescent="0.25">
      <c r="A66" s="2">
        <v>59</v>
      </c>
      <c r="B66" s="1" t="s">
        <v>1322</v>
      </c>
      <c r="C66" s="3" t="s">
        <v>5</v>
      </c>
      <c r="D66" s="1" t="s">
        <v>1245</v>
      </c>
      <c r="E66" s="3" t="s">
        <v>11</v>
      </c>
      <c r="F66" s="2">
        <v>112</v>
      </c>
      <c r="G66" s="2">
        <v>105</v>
      </c>
      <c r="H66" s="2">
        <v>31</v>
      </c>
      <c r="I66" s="2">
        <v>28</v>
      </c>
    </row>
    <row r="67" spans="1:9" x14ac:dyDescent="0.25">
      <c r="A67" s="2">
        <v>60</v>
      </c>
      <c r="B67" s="1" t="s">
        <v>1362</v>
      </c>
      <c r="C67" s="3" t="s">
        <v>5</v>
      </c>
      <c r="D67" s="1" t="s">
        <v>1321</v>
      </c>
      <c r="E67" s="3" t="s">
        <v>3</v>
      </c>
      <c r="F67" s="2">
        <v>91</v>
      </c>
      <c r="G67" s="2">
        <v>105</v>
      </c>
      <c r="H67" s="2">
        <v>31</v>
      </c>
      <c r="I67" s="2">
        <v>29</v>
      </c>
    </row>
    <row r="68" spans="1:9" x14ac:dyDescent="0.25">
      <c r="A68" s="2">
        <v>61</v>
      </c>
      <c r="B68" s="1" t="s">
        <v>1363</v>
      </c>
      <c r="C68" s="3"/>
      <c r="D68" s="1" t="s">
        <v>1247</v>
      </c>
      <c r="E68" s="3" t="s">
        <v>11</v>
      </c>
      <c r="F68" s="2">
        <v>125</v>
      </c>
      <c r="G68" s="2">
        <v>107</v>
      </c>
      <c r="H68" s="2">
        <v>32</v>
      </c>
      <c r="I68" s="2">
        <v>29</v>
      </c>
    </row>
    <row r="69" spans="1:9" x14ac:dyDescent="0.25">
      <c r="A69" s="2">
        <v>62</v>
      </c>
      <c r="B69" s="1" t="s">
        <v>1325</v>
      </c>
      <c r="C69" s="3"/>
      <c r="D69" s="1" t="s">
        <v>1291</v>
      </c>
      <c r="E69" s="3" t="s">
        <v>3</v>
      </c>
      <c r="F69" s="2">
        <v>97</v>
      </c>
      <c r="G69" s="2">
        <v>109</v>
      </c>
      <c r="H69" s="2">
        <v>32</v>
      </c>
      <c r="I69" s="2">
        <v>30</v>
      </c>
    </row>
    <row r="70" spans="1:9" x14ac:dyDescent="0.25">
      <c r="A70" s="2">
        <v>63</v>
      </c>
      <c r="B70" s="1" t="s">
        <v>1379</v>
      </c>
      <c r="C70" s="3"/>
      <c r="D70" s="1" t="s">
        <v>1258</v>
      </c>
      <c r="E70" s="3" t="s">
        <v>11</v>
      </c>
      <c r="F70" s="2">
        <v>93</v>
      </c>
      <c r="G70" s="2">
        <v>90</v>
      </c>
      <c r="H70" s="2">
        <v>33</v>
      </c>
      <c r="I70" s="2">
        <v>30</v>
      </c>
    </row>
    <row r="71" spans="1:9" x14ac:dyDescent="0.25">
      <c r="A71" s="2">
        <v>64</v>
      </c>
      <c r="B71" s="1" t="s">
        <v>1364</v>
      </c>
      <c r="C71" s="3"/>
      <c r="D71" s="1" t="s">
        <v>1242</v>
      </c>
      <c r="E71" s="3" t="s">
        <v>3</v>
      </c>
      <c r="F71" s="2">
        <v>107</v>
      </c>
      <c r="G71" s="2">
        <v>118</v>
      </c>
      <c r="H71" s="2">
        <v>33</v>
      </c>
      <c r="I71" s="2">
        <v>31</v>
      </c>
    </row>
    <row r="72" spans="1:9" x14ac:dyDescent="0.25">
      <c r="A72" s="2">
        <v>65</v>
      </c>
      <c r="B72" s="1" t="s">
        <v>1374</v>
      </c>
      <c r="C72" s="3" t="s">
        <v>5</v>
      </c>
      <c r="D72" s="1" t="s">
        <v>1238</v>
      </c>
      <c r="E72" s="3" t="s">
        <v>3</v>
      </c>
      <c r="F72" s="2">
        <v>88</v>
      </c>
      <c r="G72" s="2">
        <v>100</v>
      </c>
      <c r="H72" s="2">
        <v>33</v>
      </c>
      <c r="I72" s="2">
        <v>32</v>
      </c>
    </row>
    <row r="73" spans="1:9" x14ac:dyDescent="0.25">
      <c r="A73" s="2">
        <v>66</v>
      </c>
      <c r="B73" s="1" t="s">
        <v>1353</v>
      </c>
      <c r="C73" s="3"/>
      <c r="D73" s="1" t="s">
        <v>1321</v>
      </c>
      <c r="E73" s="3" t="s">
        <v>3</v>
      </c>
      <c r="F73" s="2">
        <v>106</v>
      </c>
      <c r="G73" s="2">
        <v>110</v>
      </c>
      <c r="H73" s="2">
        <v>33</v>
      </c>
      <c r="I73" s="2">
        <v>33</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I73"/>
  <sheetViews>
    <sheetView showGridLines="0" topLeftCell="A49" workbookViewId="0"/>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104.43939393939394</v>
      </c>
      <c r="C1" s="6" t="s">
        <v>1384</v>
      </c>
    </row>
    <row r="2" spans="1:9" x14ac:dyDescent="0.25">
      <c r="B2" s="5">
        <f>STDEV(G8:G73)</f>
        <v>10.658515970995333</v>
      </c>
      <c r="C2" s="6" t="s">
        <v>1385</v>
      </c>
    </row>
    <row r="3" spans="1:9" x14ac:dyDescent="0.25">
      <c r="B3" s="5"/>
      <c r="C3" s="6"/>
    </row>
    <row r="4" spans="1:9" x14ac:dyDescent="0.25">
      <c r="B4" s="5">
        <f>AVERAGE(F8:F73)</f>
        <v>98.757575757575751</v>
      </c>
      <c r="C4" s="6" t="s">
        <v>1386</v>
      </c>
    </row>
    <row r="5" spans="1:9" x14ac:dyDescent="0.25">
      <c r="B5" s="5">
        <f>STDEV(F8:F73)</f>
        <v>11.454338252464209</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c r="D8" s="1" t="s">
        <v>1330</v>
      </c>
      <c r="E8" s="3" t="s">
        <v>11</v>
      </c>
      <c r="F8" s="2">
        <v>100</v>
      </c>
      <c r="G8" s="2">
        <v>91</v>
      </c>
      <c r="H8" s="2">
        <v>1</v>
      </c>
      <c r="I8" s="2">
        <v>0</v>
      </c>
    </row>
    <row r="9" spans="1:9" x14ac:dyDescent="0.25">
      <c r="A9" s="2">
        <v>2</v>
      </c>
      <c r="B9" s="1" t="s">
        <v>1237</v>
      </c>
      <c r="C9" s="3" t="s">
        <v>5</v>
      </c>
      <c r="D9" s="1" t="s">
        <v>1247</v>
      </c>
      <c r="E9" s="3" t="s">
        <v>3</v>
      </c>
      <c r="F9" s="2">
        <v>79</v>
      </c>
      <c r="G9" s="2">
        <v>101</v>
      </c>
      <c r="H9" s="2">
        <v>1</v>
      </c>
      <c r="I9" s="2">
        <v>1</v>
      </c>
    </row>
    <row r="10" spans="1:9" x14ac:dyDescent="0.25">
      <c r="A10" s="2">
        <v>3</v>
      </c>
      <c r="B10" s="1" t="s">
        <v>1239</v>
      </c>
      <c r="C10" s="3"/>
      <c r="D10" s="1" t="s">
        <v>1234</v>
      </c>
      <c r="E10" s="3" t="s">
        <v>3</v>
      </c>
      <c r="F10" s="2">
        <v>98</v>
      </c>
      <c r="G10" s="2">
        <v>108</v>
      </c>
      <c r="H10" s="2">
        <v>1</v>
      </c>
      <c r="I10" s="2">
        <v>2</v>
      </c>
    </row>
    <row r="11" spans="1:9" x14ac:dyDescent="0.25">
      <c r="A11" s="2">
        <v>4</v>
      </c>
      <c r="B11" s="1" t="s">
        <v>1241</v>
      </c>
      <c r="C11" s="3"/>
      <c r="D11" s="1" t="s">
        <v>1240</v>
      </c>
      <c r="E11" s="3" t="s">
        <v>3</v>
      </c>
      <c r="F11" s="2">
        <v>92</v>
      </c>
      <c r="G11" s="2">
        <v>114</v>
      </c>
      <c r="H11" s="2">
        <v>1</v>
      </c>
      <c r="I11" s="2">
        <v>3</v>
      </c>
    </row>
    <row r="12" spans="1:9" x14ac:dyDescent="0.25">
      <c r="A12" s="2">
        <v>5</v>
      </c>
      <c r="B12" s="1" t="s">
        <v>1243</v>
      </c>
      <c r="C12" s="3"/>
      <c r="D12" s="1" t="s">
        <v>1303</v>
      </c>
      <c r="E12" s="3" t="s">
        <v>11</v>
      </c>
      <c r="F12" s="2">
        <v>96</v>
      </c>
      <c r="G12" s="2">
        <v>80</v>
      </c>
      <c r="H12" s="2">
        <v>2</v>
      </c>
      <c r="I12" s="2">
        <v>3</v>
      </c>
    </row>
    <row r="13" spans="1:9" x14ac:dyDescent="0.25">
      <c r="A13" s="2">
        <v>6</v>
      </c>
      <c r="B13" s="1" t="s">
        <v>1244</v>
      </c>
      <c r="C13" s="3" t="s">
        <v>5</v>
      </c>
      <c r="D13" s="1" t="s">
        <v>1251</v>
      </c>
      <c r="E13" s="3" t="s">
        <v>3</v>
      </c>
      <c r="F13" s="2">
        <v>96</v>
      </c>
      <c r="G13" s="2">
        <v>113</v>
      </c>
      <c r="H13" s="2">
        <v>2</v>
      </c>
      <c r="I13" s="2">
        <v>4</v>
      </c>
    </row>
    <row r="14" spans="1:9" x14ac:dyDescent="0.25">
      <c r="A14" s="2">
        <v>7</v>
      </c>
      <c r="B14" s="1" t="s">
        <v>1332</v>
      </c>
      <c r="C14" s="3" t="s">
        <v>5</v>
      </c>
      <c r="D14" s="1" t="s">
        <v>1242</v>
      </c>
      <c r="E14" s="3" t="s">
        <v>3</v>
      </c>
      <c r="F14" s="2">
        <v>83</v>
      </c>
      <c r="G14" s="2">
        <v>110</v>
      </c>
      <c r="H14" s="2">
        <v>2</v>
      </c>
      <c r="I14" s="2">
        <v>5</v>
      </c>
    </row>
    <row r="15" spans="1:9" x14ac:dyDescent="0.25">
      <c r="A15" s="2">
        <v>8</v>
      </c>
      <c r="B15" s="1" t="s">
        <v>1246</v>
      </c>
      <c r="C15" s="3"/>
      <c r="D15" s="1" t="s">
        <v>1269</v>
      </c>
      <c r="E15" s="3" t="s">
        <v>11</v>
      </c>
      <c r="F15" s="2">
        <v>103</v>
      </c>
      <c r="G15" s="2">
        <v>100</v>
      </c>
      <c r="H15" s="2">
        <v>3</v>
      </c>
      <c r="I15" s="2">
        <v>5</v>
      </c>
    </row>
    <row r="16" spans="1:9" x14ac:dyDescent="0.25">
      <c r="A16" s="2">
        <v>9</v>
      </c>
      <c r="B16" s="1" t="s">
        <v>1250</v>
      </c>
      <c r="C16" s="3"/>
      <c r="D16" s="1" t="s">
        <v>1264</v>
      </c>
      <c r="E16" s="3" t="s">
        <v>3</v>
      </c>
      <c r="F16" s="2">
        <v>97</v>
      </c>
      <c r="G16" s="2">
        <v>104</v>
      </c>
      <c r="H16" s="2">
        <v>3</v>
      </c>
      <c r="I16" s="2">
        <v>6</v>
      </c>
    </row>
    <row r="17" spans="1:9" x14ac:dyDescent="0.25">
      <c r="A17" s="2">
        <v>10</v>
      </c>
      <c r="B17" s="1" t="s">
        <v>1252</v>
      </c>
      <c r="C17" s="3" t="s">
        <v>5</v>
      </c>
      <c r="D17" s="1" t="s">
        <v>1278</v>
      </c>
      <c r="E17" s="3" t="s">
        <v>3</v>
      </c>
      <c r="F17" s="2">
        <v>85</v>
      </c>
      <c r="G17" s="2">
        <v>112</v>
      </c>
      <c r="H17" s="2">
        <v>3</v>
      </c>
      <c r="I17" s="2">
        <v>7</v>
      </c>
    </row>
    <row r="18" spans="1:9" x14ac:dyDescent="0.25">
      <c r="A18" s="2">
        <v>11</v>
      </c>
      <c r="B18" s="1" t="s">
        <v>1254</v>
      </c>
      <c r="C18" s="3" t="s">
        <v>5</v>
      </c>
      <c r="D18" s="1" t="s">
        <v>1283</v>
      </c>
      <c r="E18" s="3" t="s">
        <v>11</v>
      </c>
      <c r="F18" s="2">
        <v>98</v>
      </c>
      <c r="G18" s="2">
        <v>91</v>
      </c>
      <c r="H18" s="2">
        <v>4</v>
      </c>
      <c r="I18" s="2">
        <v>7</v>
      </c>
    </row>
    <row r="19" spans="1:9" x14ac:dyDescent="0.25">
      <c r="A19" s="2">
        <v>12</v>
      </c>
      <c r="B19" s="1" t="s">
        <v>1255</v>
      </c>
      <c r="C19" s="3" t="s">
        <v>5</v>
      </c>
      <c r="D19" s="1" t="s">
        <v>1245</v>
      </c>
      <c r="E19" s="3" t="s">
        <v>3</v>
      </c>
      <c r="F19" s="2">
        <v>89</v>
      </c>
      <c r="G19" s="2">
        <v>103</v>
      </c>
      <c r="H19" s="2">
        <v>4</v>
      </c>
      <c r="I19" s="2">
        <v>8</v>
      </c>
    </row>
    <row r="20" spans="1:9" x14ac:dyDescent="0.25">
      <c r="A20" s="2">
        <v>13</v>
      </c>
      <c r="B20" s="1" t="s">
        <v>1257</v>
      </c>
      <c r="C20" s="3" t="s">
        <v>5</v>
      </c>
      <c r="D20" s="1" t="s">
        <v>1260</v>
      </c>
      <c r="E20" s="3" t="s">
        <v>3</v>
      </c>
      <c r="F20" s="2">
        <v>60</v>
      </c>
      <c r="G20" s="2">
        <v>99</v>
      </c>
      <c r="H20" s="2">
        <v>4</v>
      </c>
      <c r="I20" s="2">
        <v>9</v>
      </c>
    </row>
    <row r="21" spans="1:9" x14ac:dyDescent="0.25">
      <c r="A21" s="2">
        <v>14</v>
      </c>
      <c r="B21" s="1" t="s">
        <v>1259</v>
      </c>
      <c r="C21" s="3" t="s">
        <v>5</v>
      </c>
      <c r="D21" s="1" t="s">
        <v>1272</v>
      </c>
      <c r="E21" s="3" t="s">
        <v>3</v>
      </c>
      <c r="F21" s="2">
        <v>86</v>
      </c>
      <c r="G21" s="2">
        <v>99</v>
      </c>
      <c r="H21" s="2">
        <v>4</v>
      </c>
      <c r="I21" s="2">
        <v>10</v>
      </c>
    </row>
    <row r="22" spans="1:9" x14ac:dyDescent="0.25">
      <c r="A22" s="2">
        <v>15</v>
      </c>
      <c r="B22" s="1" t="s">
        <v>1336</v>
      </c>
      <c r="C22" s="3"/>
      <c r="D22" s="1" t="s">
        <v>1266</v>
      </c>
      <c r="E22" s="3" t="s">
        <v>11</v>
      </c>
      <c r="F22" s="2">
        <v>92</v>
      </c>
      <c r="G22" s="2">
        <v>88</v>
      </c>
      <c r="H22" s="2">
        <v>5</v>
      </c>
      <c r="I22" s="2">
        <v>10</v>
      </c>
    </row>
    <row r="23" spans="1:9" x14ac:dyDescent="0.25">
      <c r="A23" s="2">
        <v>16</v>
      </c>
      <c r="B23" s="1" t="s">
        <v>1263</v>
      </c>
      <c r="C23" s="3" t="s">
        <v>5</v>
      </c>
      <c r="D23" s="1" t="s">
        <v>1321</v>
      </c>
      <c r="E23" s="3" t="s">
        <v>11</v>
      </c>
      <c r="F23" s="2">
        <v>88</v>
      </c>
      <c r="G23" s="2">
        <v>86</v>
      </c>
      <c r="H23" s="2">
        <v>6</v>
      </c>
      <c r="I23" s="2">
        <v>10</v>
      </c>
    </row>
    <row r="24" spans="1:9" x14ac:dyDescent="0.25">
      <c r="A24" s="2">
        <v>17</v>
      </c>
      <c r="B24" s="1" t="s">
        <v>1337</v>
      </c>
      <c r="C24" s="3" t="s">
        <v>5</v>
      </c>
      <c r="D24" s="1" t="s">
        <v>1251</v>
      </c>
      <c r="E24" s="3" t="s">
        <v>3</v>
      </c>
      <c r="F24" s="2">
        <v>95</v>
      </c>
      <c r="G24" s="2">
        <v>128</v>
      </c>
      <c r="H24" s="2">
        <v>6</v>
      </c>
      <c r="I24" s="2">
        <v>11</v>
      </c>
    </row>
    <row r="25" spans="1:9" x14ac:dyDescent="0.25">
      <c r="A25" s="2">
        <v>18</v>
      </c>
      <c r="B25" s="1" t="s">
        <v>1355</v>
      </c>
      <c r="C25" s="3" t="s">
        <v>5</v>
      </c>
      <c r="D25" s="1" t="s">
        <v>1247</v>
      </c>
      <c r="E25" s="3" t="s">
        <v>3</v>
      </c>
      <c r="F25" s="2">
        <v>89</v>
      </c>
      <c r="G25" s="2">
        <v>101</v>
      </c>
      <c r="H25" s="2">
        <v>6</v>
      </c>
      <c r="I25" s="2">
        <v>12</v>
      </c>
    </row>
    <row r="26" spans="1:9" x14ac:dyDescent="0.25">
      <c r="A26" s="2">
        <v>19</v>
      </c>
      <c r="B26" s="1" t="s">
        <v>1267</v>
      </c>
      <c r="C26" s="3"/>
      <c r="D26" s="1" t="s">
        <v>1242</v>
      </c>
      <c r="E26" s="3" t="s">
        <v>3</v>
      </c>
      <c r="F26" s="2">
        <v>93</v>
      </c>
      <c r="G26" s="2">
        <v>122</v>
      </c>
      <c r="H26" s="2">
        <v>6</v>
      </c>
      <c r="I26" s="2">
        <v>13</v>
      </c>
    </row>
    <row r="27" spans="1:9" x14ac:dyDescent="0.25">
      <c r="A27" s="2">
        <v>20</v>
      </c>
      <c r="B27" s="1" t="s">
        <v>1268</v>
      </c>
      <c r="C27" s="3" t="s">
        <v>5</v>
      </c>
      <c r="D27" s="1" t="s">
        <v>1238</v>
      </c>
      <c r="E27" s="3" t="s">
        <v>3</v>
      </c>
      <c r="F27" s="2">
        <v>93</v>
      </c>
      <c r="G27" s="2">
        <v>96</v>
      </c>
      <c r="H27" s="2">
        <v>6</v>
      </c>
      <c r="I27" s="2">
        <v>14</v>
      </c>
    </row>
    <row r="28" spans="1:9" x14ac:dyDescent="0.25">
      <c r="A28" s="2">
        <v>21</v>
      </c>
      <c r="B28" s="1" t="s">
        <v>1273</v>
      </c>
      <c r="C28" s="3" t="s">
        <v>5</v>
      </c>
      <c r="D28" s="1" t="s">
        <v>1249</v>
      </c>
      <c r="E28" s="3" t="s">
        <v>3</v>
      </c>
      <c r="F28" s="2">
        <v>90</v>
      </c>
      <c r="G28" s="2">
        <v>93</v>
      </c>
      <c r="H28" s="2">
        <v>6</v>
      </c>
      <c r="I28" s="2">
        <v>15</v>
      </c>
    </row>
    <row r="29" spans="1:9" x14ac:dyDescent="0.25">
      <c r="A29" s="2">
        <v>22</v>
      </c>
      <c r="B29" s="1" t="s">
        <v>1340</v>
      </c>
      <c r="C29" s="3"/>
      <c r="D29" s="1" t="s">
        <v>1247</v>
      </c>
      <c r="E29" s="3" t="s">
        <v>11</v>
      </c>
      <c r="F29" s="2">
        <v>95</v>
      </c>
      <c r="G29" s="2">
        <v>92</v>
      </c>
      <c r="H29" s="2">
        <v>7</v>
      </c>
      <c r="I29" s="2">
        <v>15</v>
      </c>
    </row>
    <row r="30" spans="1:9" x14ac:dyDescent="0.25">
      <c r="A30" s="2">
        <v>23</v>
      </c>
      <c r="B30" s="1" t="s">
        <v>1276</v>
      </c>
      <c r="C30" s="3"/>
      <c r="D30" s="1" t="s">
        <v>1249</v>
      </c>
      <c r="E30" s="3" t="s">
        <v>11</v>
      </c>
      <c r="F30" s="2">
        <v>114</v>
      </c>
      <c r="G30" s="2">
        <v>106</v>
      </c>
      <c r="H30" s="2">
        <v>8</v>
      </c>
      <c r="I30" s="2">
        <v>15</v>
      </c>
    </row>
    <row r="31" spans="1:9" x14ac:dyDescent="0.25">
      <c r="A31" s="2">
        <v>24</v>
      </c>
      <c r="B31" s="1" t="s">
        <v>1277</v>
      </c>
      <c r="C31" s="3" t="s">
        <v>5</v>
      </c>
      <c r="D31" s="1" t="s">
        <v>1303</v>
      </c>
      <c r="E31" s="3" t="s">
        <v>11</v>
      </c>
      <c r="F31" s="2">
        <v>100</v>
      </c>
      <c r="G31" s="2">
        <v>92</v>
      </c>
      <c r="H31" s="2">
        <v>9</v>
      </c>
      <c r="I31" s="2">
        <v>15</v>
      </c>
    </row>
    <row r="32" spans="1:9" x14ac:dyDescent="0.25">
      <c r="A32" s="2">
        <v>25</v>
      </c>
      <c r="B32" s="1" t="s">
        <v>1372</v>
      </c>
      <c r="C32" s="3" t="s">
        <v>5</v>
      </c>
      <c r="D32" s="1" t="s">
        <v>1272</v>
      </c>
      <c r="E32" s="3" t="s">
        <v>3</v>
      </c>
      <c r="F32" s="2">
        <v>84</v>
      </c>
      <c r="G32" s="2">
        <v>86</v>
      </c>
      <c r="H32" s="2">
        <v>9</v>
      </c>
      <c r="I32" s="2">
        <v>16</v>
      </c>
    </row>
    <row r="33" spans="1:9" x14ac:dyDescent="0.25">
      <c r="A33" s="2">
        <v>26</v>
      </c>
      <c r="B33" s="1" t="s">
        <v>1279</v>
      </c>
      <c r="C33" s="3"/>
      <c r="D33" s="1" t="s">
        <v>1291</v>
      </c>
      <c r="E33" s="3" t="s">
        <v>11</v>
      </c>
      <c r="F33" s="2">
        <v>106</v>
      </c>
      <c r="G33" s="2">
        <v>101</v>
      </c>
      <c r="H33" s="2">
        <v>10</v>
      </c>
      <c r="I33" s="2">
        <v>16</v>
      </c>
    </row>
    <row r="34" spans="1:9" x14ac:dyDescent="0.25">
      <c r="A34" s="2">
        <v>27</v>
      </c>
      <c r="B34" s="1" t="s">
        <v>1342</v>
      </c>
      <c r="C34" s="3"/>
      <c r="D34" s="1" t="s">
        <v>1253</v>
      </c>
      <c r="E34" s="3" t="s">
        <v>3</v>
      </c>
      <c r="F34" s="2">
        <v>84</v>
      </c>
      <c r="G34" s="2">
        <v>98</v>
      </c>
      <c r="H34" s="2">
        <v>10</v>
      </c>
      <c r="I34" s="2">
        <v>17</v>
      </c>
    </row>
    <row r="35" spans="1:9" x14ac:dyDescent="0.25">
      <c r="A35" s="2">
        <v>28</v>
      </c>
      <c r="B35" s="1" t="s">
        <v>1284</v>
      </c>
      <c r="C35" s="3" t="s">
        <v>5</v>
      </c>
      <c r="D35" s="1" t="s">
        <v>1234</v>
      </c>
      <c r="E35" s="3" t="s">
        <v>3</v>
      </c>
      <c r="F35" s="2">
        <v>115</v>
      </c>
      <c r="G35" s="2">
        <v>121</v>
      </c>
      <c r="H35" s="2">
        <v>10</v>
      </c>
      <c r="I35" s="2">
        <v>18</v>
      </c>
    </row>
    <row r="36" spans="1:9" x14ac:dyDescent="0.25">
      <c r="A36" s="2">
        <v>29</v>
      </c>
      <c r="B36" s="1" t="s">
        <v>1343</v>
      </c>
      <c r="C36" s="3" t="s">
        <v>5</v>
      </c>
      <c r="D36" s="1" t="s">
        <v>1240</v>
      </c>
      <c r="E36" s="3" t="s">
        <v>3</v>
      </c>
      <c r="F36" s="2">
        <v>85</v>
      </c>
      <c r="G36" s="2">
        <v>100</v>
      </c>
      <c r="H36" s="2">
        <v>10</v>
      </c>
      <c r="I36" s="2">
        <v>19</v>
      </c>
    </row>
    <row r="37" spans="1:9" x14ac:dyDescent="0.25">
      <c r="A37" s="2">
        <v>30</v>
      </c>
      <c r="B37" s="1" t="s">
        <v>1286</v>
      </c>
      <c r="C37" s="3" t="s">
        <v>5</v>
      </c>
      <c r="D37" s="1" t="s">
        <v>1296</v>
      </c>
      <c r="E37" s="3" t="s">
        <v>3</v>
      </c>
      <c r="F37" s="2">
        <v>108</v>
      </c>
      <c r="G37" s="2">
        <v>114</v>
      </c>
      <c r="H37" s="2">
        <v>10</v>
      </c>
      <c r="I37" s="2">
        <v>20</v>
      </c>
    </row>
    <row r="38" spans="1:9" x14ac:dyDescent="0.25">
      <c r="A38" s="2">
        <v>31</v>
      </c>
      <c r="B38" s="1" t="s">
        <v>1287</v>
      </c>
      <c r="C38" s="3" t="s">
        <v>5</v>
      </c>
      <c r="D38" s="1" t="s">
        <v>1256</v>
      </c>
      <c r="E38" s="3" t="s">
        <v>3</v>
      </c>
      <c r="F38" s="2">
        <v>92</v>
      </c>
      <c r="G38" s="2">
        <v>93</v>
      </c>
      <c r="H38" s="2">
        <v>10</v>
      </c>
      <c r="I38" s="2">
        <v>21</v>
      </c>
    </row>
    <row r="39" spans="1:9" x14ac:dyDescent="0.25">
      <c r="A39" s="2">
        <v>32</v>
      </c>
      <c r="B39" s="1" t="s">
        <v>1368</v>
      </c>
      <c r="C39" s="3" t="s">
        <v>5</v>
      </c>
      <c r="D39" s="1" t="s">
        <v>1262</v>
      </c>
      <c r="E39" s="3" t="s">
        <v>3</v>
      </c>
      <c r="F39" s="2">
        <v>108</v>
      </c>
      <c r="G39" s="2">
        <v>120</v>
      </c>
      <c r="H39" s="2">
        <v>10</v>
      </c>
      <c r="I39" s="2">
        <v>22</v>
      </c>
    </row>
    <row r="40" spans="1:9" x14ac:dyDescent="0.25">
      <c r="A40" s="2">
        <v>33</v>
      </c>
      <c r="B40" s="1" t="s">
        <v>1289</v>
      </c>
      <c r="C40" s="3" t="s">
        <v>5</v>
      </c>
      <c r="D40" s="1" t="s">
        <v>1298</v>
      </c>
      <c r="E40" s="3" t="s">
        <v>11</v>
      </c>
      <c r="F40" s="2">
        <v>115</v>
      </c>
      <c r="G40" s="2">
        <v>107</v>
      </c>
      <c r="H40" s="2">
        <v>11</v>
      </c>
      <c r="I40" s="2">
        <v>22</v>
      </c>
    </row>
    <row r="41" spans="1:9" x14ac:dyDescent="0.25">
      <c r="A41" s="2">
        <v>34</v>
      </c>
      <c r="B41" s="1" t="s">
        <v>1359</v>
      </c>
      <c r="C41" s="3"/>
      <c r="D41" s="1" t="s">
        <v>1238</v>
      </c>
      <c r="E41" s="3" t="s">
        <v>11</v>
      </c>
      <c r="F41" s="2">
        <v>103</v>
      </c>
      <c r="G41" s="2">
        <v>96</v>
      </c>
      <c r="H41" s="2">
        <v>12</v>
      </c>
      <c r="I41" s="2">
        <v>22</v>
      </c>
    </row>
    <row r="42" spans="1:9" x14ac:dyDescent="0.25">
      <c r="A42" s="2">
        <v>35</v>
      </c>
      <c r="B42" s="1" t="s">
        <v>1382</v>
      </c>
      <c r="C42" s="3"/>
      <c r="D42" s="1" t="s">
        <v>1258</v>
      </c>
      <c r="E42" s="3" t="s">
        <v>3</v>
      </c>
      <c r="F42" s="2">
        <v>100</v>
      </c>
      <c r="G42" s="2">
        <v>108</v>
      </c>
      <c r="H42" s="2">
        <v>12</v>
      </c>
      <c r="I42" s="2">
        <v>23</v>
      </c>
    </row>
    <row r="43" spans="1:9" x14ac:dyDescent="0.25">
      <c r="A43" s="2">
        <v>36</v>
      </c>
      <c r="B43" s="1" t="s">
        <v>1293</v>
      </c>
      <c r="C43" s="3" t="s">
        <v>5</v>
      </c>
      <c r="D43" s="1" t="s">
        <v>1330</v>
      </c>
      <c r="E43" s="3" t="s">
        <v>3</v>
      </c>
      <c r="F43" s="2">
        <v>107</v>
      </c>
      <c r="G43" s="2">
        <v>115</v>
      </c>
      <c r="H43" s="2">
        <v>12</v>
      </c>
      <c r="I43" s="2">
        <v>24</v>
      </c>
    </row>
    <row r="44" spans="1:9" x14ac:dyDescent="0.25">
      <c r="A44" s="2">
        <v>37</v>
      </c>
      <c r="B44" s="1" t="s">
        <v>1294</v>
      </c>
      <c r="C44" s="3" t="s">
        <v>5</v>
      </c>
      <c r="D44" s="1" t="s">
        <v>1253</v>
      </c>
      <c r="E44" s="3" t="s">
        <v>3</v>
      </c>
      <c r="F44" s="2">
        <v>88</v>
      </c>
      <c r="G44" s="2">
        <v>96</v>
      </c>
      <c r="H44" s="2">
        <v>12</v>
      </c>
      <c r="I44" s="2">
        <v>25</v>
      </c>
    </row>
    <row r="45" spans="1:9" x14ac:dyDescent="0.25">
      <c r="A45" s="2">
        <v>38</v>
      </c>
      <c r="B45" s="1" t="s">
        <v>1369</v>
      </c>
      <c r="C45" s="3" t="s">
        <v>5</v>
      </c>
      <c r="D45" s="1" t="s">
        <v>1242</v>
      </c>
      <c r="E45" s="3" t="s">
        <v>3</v>
      </c>
      <c r="F45" s="2">
        <v>116</v>
      </c>
      <c r="G45" s="2">
        <v>119</v>
      </c>
      <c r="H45" s="2">
        <v>12</v>
      </c>
      <c r="I45" s="2">
        <v>26</v>
      </c>
    </row>
    <row r="46" spans="1:9" x14ac:dyDescent="0.25">
      <c r="A46" s="2">
        <v>39</v>
      </c>
      <c r="B46" s="1" t="s">
        <v>1297</v>
      </c>
      <c r="C46" s="3"/>
      <c r="D46" s="1" t="s">
        <v>1303</v>
      </c>
      <c r="E46" s="3" t="s">
        <v>11</v>
      </c>
      <c r="F46" s="2">
        <v>99</v>
      </c>
      <c r="G46" s="2">
        <v>98</v>
      </c>
      <c r="H46" s="2">
        <v>13</v>
      </c>
      <c r="I46" s="2">
        <v>26</v>
      </c>
    </row>
    <row r="47" spans="1:9" x14ac:dyDescent="0.25">
      <c r="A47" s="2">
        <v>40</v>
      </c>
      <c r="B47" s="1" t="s">
        <v>1299</v>
      </c>
      <c r="C47" s="3"/>
      <c r="D47" s="1" t="s">
        <v>1260</v>
      </c>
      <c r="E47" s="3" t="s">
        <v>11</v>
      </c>
      <c r="F47" s="2">
        <v>110</v>
      </c>
      <c r="G47" s="2">
        <v>97</v>
      </c>
      <c r="H47" s="2">
        <v>14</v>
      </c>
      <c r="I47" s="2">
        <v>26</v>
      </c>
    </row>
    <row r="48" spans="1:9" x14ac:dyDescent="0.25">
      <c r="A48" s="2">
        <v>41</v>
      </c>
      <c r="B48" s="1" t="s">
        <v>1300</v>
      </c>
      <c r="C48" s="3"/>
      <c r="D48" s="1" t="s">
        <v>1285</v>
      </c>
      <c r="E48" s="3" t="s">
        <v>3</v>
      </c>
      <c r="F48" s="2">
        <v>99</v>
      </c>
      <c r="G48" s="2">
        <v>106</v>
      </c>
      <c r="H48" s="2">
        <v>14</v>
      </c>
      <c r="I48" s="2">
        <v>27</v>
      </c>
    </row>
    <row r="49" spans="1:9" x14ac:dyDescent="0.25">
      <c r="A49" s="2">
        <v>42</v>
      </c>
      <c r="B49" s="1" t="s">
        <v>1301</v>
      </c>
      <c r="C49" s="3"/>
      <c r="D49" s="1" t="s">
        <v>1249</v>
      </c>
      <c r="E49" s="3" t="s">
        <v>3</v>
      </c>
      <c r="F49" s="2">
        <v>89</v>
      </c>
      <c r="G49" s="2">
        <v>115</v>
      </c>
      <c r="H49" s="2">
        <v>14</v>
      </c>
      <c r="I49" s="2">
        <v>28</v>
      </c>
    </row>
    <row r="50" spans="1:9" x14ac:dyDescent="0.25">
      <c r="A50" s="2">
        <v>43</v>
      </c>
      <c r="B50" s="1" t="s">
        <v>1302</v>
      </c>
      <c r="C50" s="3"/>
      <c r="D50" s="1" t="s">
        <v>1296</v>
      </c>
      <c r="E50" s="3" t="s">
        <v>3</v>
      </c>
      <c r="F50" s="2">
        <v>112</v>
      </c>
      <c r="G50" s="2">
        <v>124</v>
      </c>
      <c r="H50" s="2">
        <v>14</v>
      </c>
      <c r="I50" s="2">
        <v>29</v>
      </c>
    </row>
    <row r="51" spans="1:9" x14ac:dyDescent="0.25">
      <c r="A51" s="2">
        <v>44</v>
      </c>
      <c r="B51" s="1" t="s">
        <v>1304</v>
      </c>
      <c r="C51" s="3"/>
      <c r="D51" s="1" t="s">
        <v>1280</v>
      </c>
      <c r="E51" s="3" t="s">
        <v>11</v>
      </c>
      <c r="F51" s="2">
        <v>120</v>
      </c>
      <c r="G51" s="2">
        <v>95</v>
      </c>
      <c r="H51" s="2">
        <v>15</v>
      </c>
      <c r="I51" s="2">
        <v>29</v>
      </c>
    </row>
    <row r="52" spans="1:9" x14ac:dyDescent="0.25">
      <c r="A52" s="2">
        <v>45</v>
      </c>
      <c r="B52" s="1" t="s">
        <v>1305</v>
      </c>
      <c r="C52" s="3"/>
      <c r="D52" s="1" t="s">
        <v>1272</v>
      </c>
      <c r="E52" s="3" t="s">
        <v>11</v>
      </c>
      <c r="F52" s="2">
        <v>115</v>
      </c>
      <c r="G52" s="2">
        <v>99</v>
      </c>
      <c r="H52" s="2">
        <v>16</v>
      </c>
      <c r="I52" s="2">
        <v>29</v>
      </c>
    </row>
    <row r="53" spans="1:9" x14ac:dyDescent="0.25">
      <c r="A53" s="2">
        <v>46</v>
      </c>
      <c r="B53" s="1" t="s">
        <v>1306</v>
      </c>
      <c r="C53" s="3"/>
      <c r="D53" s="1" t="s">
        <v>1251</v>
      </c>
      <c r="E53" s="3" t="s">
        <v>11</v>
      </c>
      <c r="F53" s="2">
        <v>119</v>
      </c>
      <c r="G53" s="2">
        <v>110</v>
      </c>
      <c r="H53" s="2">
        <v>17</v>
      </c>
      <c r="I53" s="2">
        <v>29</v>
      </c>
    </row>
    <row r="54" spans="1:9" x14ac:dyDescent="0.25">
      <c r="A54" s="2">
        <v>47</v>
      </c>
      <c r="B54" s="1" t="s">
        <v>1373</v>
      </c>
      <c r="C54" s="3"/>
      <c r="D54" s="1" t="s">
        <v>1238</v>
      </c>
      <c r="E54" s="3" t="s">
        <v>3</v>
      </c>
      <c r="F54" s="2">
        <v>102</v>
      </c>
      <c r="G54" s="2">
        <v>103</v>
      </c>
      <c r="H54" s="2">
        <v>17</v>
      </c>
      <c r="I54" s="2">
        <v>30</v>
      </c>
    </row>
    <row r="55" spans="1:9" x14ac:dyDescent="0.25">
      <c r="A55" s="2">
        <v>48</v>
      </c>
      <c r="B55" s="1" t="s">
        <v>1346</v>
      </c>
      <c r="C55" s="3" t="s">
        <v>5</v>
      </c>
      <c r="D55" s="1" t="s">
        <v>1249</v>
      </c>
      <c r="E55" s="3" t="s">
        <v>3</v>
      </c>
      <c r="F55" s="2">
        <v>108</v>
      </c>
      <c r="G55" s="2">
        <v>111</v>
      </c>
      <c r="H55" s="2">
        <v>17</v>
      </c>
      <c r="I55" s="2">
        <v>31</v>
      </c>
    </row>
    <row r="56" spans="1:9" x14ac:dyDescent="0.25">
      <c r="A56" s="2">
        <v>49</v>
      </c>
      <c r="B56" s="1" t="s">
        <v>1347</v>
      </c>
      <c r="C56" s="3" t="s">
        <v>5</v>
      </c>
      <c r="D56" s="1" t="s">
        <v>1245</v>
      </c>
      <c r="E56" s="3" t="s">
        <v>3</v>
      </c>
      <c r="F56" s="2">
        <v>106</v>
      </c>
      <c r="G56" s="2">
        <v>113</v>
      </c>
      <c r="H56" s="2">
        <v>17</v>
      </c>
      <c r="I56" s="2">
        <v>32</v>
      </c>
    </row>
    <row r="57" spans="1:9" x14ac:dyDescent="0.25">
      <c r="A57" s="2">
        <v>50</v>
      </c>
      <c r="B57" s="1" t="s">
        <v>1348</v>
      </c>
      <c r="C57" s="3"/>
      <c r="D57" s="1" t="s">
        <v>1321</v>
      </c>
      <c r="E57" s="3" t="s">
        <v>3</v>
      </c>
      <c r="F57" s="2">
        <v>112</v>
      </c>
      <c r="G57" s="2">
        <v>117</v>
      </c>
      <c r="H57" s="2">
        <v>17</v>
      </c>
      <c r="I57" s="2">
        <v>33</v>
      </c>
    </row>
    <row r="58" spans="1:9" x14ac:dyDescent="0.25">
      <c r="A58" s="2">
        <v>51</v>
      </c>
      <c r="B58" s="1" t="s">
        <v>1349</v>
      </c>
      <c r="C58" s="3" t="s">
        <v>5</v>
      </c>
      <c r="D58" s="1" t="s">
        <v>1238</v>
      </c>
      <c r="E58" s="3" t="s">
        <v>11</v>
      </c>
      <c r="F58" s="2">
        <v>104</v>
      </c>
      <c r="G58" s="2">
        <v>103</v>
      </c>
      <c r="H58" s="2">
        <v>18</v>
      </c>
      <c r="I58" s="2">
        <v>33</v>
      </c>
    </row>
    <row r="59" spans="1:9" x14ac:dyDescent="0.25">
      <c r="A59" s="2">
        <v>52</v>
      </c>
      <c r="B59" s="1" t="s">
        <v>1312</v>
      </c>
      <c r="C59" s="3"/>
      <c r="D59" s="1" t="s">
        <v>1315</v>
      </c>
      <c r="E59" s="3" t="s">
        <v>3</v>
      </c>
      <c r="F59" s="2">
        <v>99</v>
      </c>
      <c r="G59" s="2">
        <v>111</v>
      </c>
      <c r="H59" s="2">
        <v>18</v>
      </c>
      <c r="I59" s="2">
        <v>34</v>
      </c>
    </row>
    <row r="60" spans="1:9" x14ac:dyDescent="0.25">
      <c r="A60" s="2">
        <v>53</v>
      </c>
      <c r="B60" s="1" t="s">
        <v>1377</v>
      </c>
      <c r="C60" s="3"/>
      <c r="D60" s="1" t="s">
        <v>1272</v>
      </c>
      <c r="E60" s="3" t="s">
        <v>11</v>
      </c>
      <c r="F60" s="2">
        <v>116</v>
      </c>
      <c r="G60" s="2">
        <v>108</v>
      </c>
      <c r="H60" s="2">
        <v>19</v>
      </c>
      <c r="I60" s="2">
        <v>34</v>
      </c>
    </row>
    <row r="61" spans="1:9" x14ac:dyDescent="0.25">
      <c r="A61" s="2">
        <v>54</v>
      </c>
      <c r="B61" s="1" t="s">
        <v>1314</v>
      </c>
      <c r="C61" s="3"/>
      <c r="D61" s="1" t="s">
        <v>1253</v>
      </c>
      <c r="E61" s="3" t="s">
        <v>3</v>
      </c>
      <c r="F61" s="2">
        <v>100</v>
      </c>
      <c r="G61" s="2">
        <v>109</v>
      </c>
      <c r="H61" s="2">
        <v>19</v>
      </c>
      <c r="I61" s="2">
        <v>35</v>
      </c>
    </row>
    <row r="62" spans="1:9" x14ac:dyDescent="0.25">
      <c r="A62" s="2">
        <v>55</v>
      </c>
      <c r="B62" s="1" t="s">
        <v>1350</v>
      </c>
      <c r="C62" s="3"/>
      <c r="D62" s="1" t="s">
        <v>1258</v>
      </c>
      <c r="E62" s="3" t="s">
        <v>3</v>
      </c>
      <c r="F62" s="2">
        <v>85</v>
      </c>
      <c r="G62" s="2">
        <v>93</v>
      </c>
      <c r="H62" s="2">
        <v>19</v>
      </c>
      <c r="I62" s="2">
        <v>36</v>
      </c>
    </row>
    <row r="63" spans="1:9" x14ac:dyDescent="0.25">
      <c r="A63" s="2">
        <v>56</v>
      </c>
      <c r="B63" s="1" t="s">
        <v>1318</v>
      </c>
      <c r="C63" s="3" t="s">
        <v>5</v>
      </c>
      <c r="D63" s="1" t="s">
        <v>1258</v>
      </c>
      <c r="E63" s="3" t="s">
        <v>3</v>
      </c>
      <c r="F63" s="2">
        <v>94</v>
      </c>
      <c r="G63" s="2">
        <v>109</v>
      </c>
      <c r="H63" s="2">
        <v>19</v>
      </c>
      <c r="I63" s="2">
        <v>37</v>
      </c>
    </row>
    <row r="64" spans="1:9" x14ac:dyDescent="0.25">
      <c r="A64" s="2">
        <v>57</v>
      </c>
      <c r="B64" s="1" t="s">
        <v>1351</v>
      </c>
      <c r="C64" s="3"/>
      <c r="D64" s="1" t="s">
        <v>1245</v>
      </c>
      <c r="E64" s="3" t="s">
        <v>3</v>
      </c>
      <c r="F64" s="2">
        <v>87</v>
      </c>
      <c r="G64" s="2">
        <v>104</v>
      </c>
      <c r="H64" s="2">
        <v>19</v>
      </c>
      <c r="I64" s="2">
        <v>38</v>
      </c>
    </row>
    <row r="65" spans="1:9" x14ac:dyDescent="0.25">
      <c r="A65" s="2">
        <v>58</v>
      </c>
      <c r="B65" s="1" t="s">
        <v>1352</v>
      </c>
      <c r="C65" s="3" t="s">
        <v>5</v>
      </c>
      <c r="D65" s="1" t="s">
        <v>1260</v>
      </c>
      <c r="E65" s="3" t="s">
        <v>3</v>
      </c>
      <c r="F65" s="2">
        <v>100</v>
      </c>
      <c r="G65" s="2">
        <v>110</v>
      </c>
      <c r="H65" s="2">
        <v>19</v>
      </c>
      <c r="I65" s="2">
        <v>39</v>
      </c>
    </row>
    <row r="66" spans="1:9" x14ac:dyDescent="0.25">
      <c r="A66" s="2">
        <v>59</v>
      </c>
      <c r="B66" s="1" t="s">
        <v>1320</v>
      </c>
      <c r="C66" s="3" t="s">
        <v>5</v>
      </c>
      <c r="D66" s="1" t="s">
        <v>1303</v>
      </c>
      <c r="E66" s="3" t="s">
        <v>3</v>
      </c>
      <c r="F66" s="2">
        <v>96</v>
      </c>
      <c r="G66" s="2">
        <v>105</v>
      </c>
      <c r="H66" s="2">
        <v>19</v>
      </c>
      <c r="I66" s="2">
        <v>40</v>
      </c>
    </row>
    <row r="67" spans="1:9" x14ac:dyDescent="0.25">
      <c r="A67" s="2">
        <v>60</v>
      </c>
      <c r="B67" s="1" t="s">
        <v>1322</v>
      </c>
      <c r="C67" s="3" t="s">
        <v>5</v>
      </c>
      <c r="D67" s="1" t="s">
        <v>1291</v>
      </c>
      <c r="E67" s="3" t="s">
        <v>3</v>
      </c>
      <c r="F67" s="2">
        <v>89</v>
      </c>
      <c r="G67" s="2">
        <v>115</v>
      </c>
      <c r="H67" s="2">
        <v>19</v>
      </c>
      <c r="I67" s="2">
        <v>41</v>
      </c>
    </row>
    <row r="68" spans="1:9" x14ac:dyDescent="0.25">
      <c r="A68" s="2">
        <v>61</v>
      </c>
      <c r="B68" s="1" t="s">
        <v>1323</v>
      </c>
      <c r="C68" s="3"/>
      <c r="D68" s="1" t="s">
        <v>1247</v>
      </c>
      <c r="E68" s="3" t="s">
        <v>11</v>
      </c>
      <c r="F68" s="2">
        <v>104</v>
      </c>
      <c r="G68" s="2">
        <v>103</v>
      </c>
      <c r="H68" s="2">
        <v>20</v>
      </c>
      <c r="I68" s="2">
        <v>41</v>
      </c>
    </row>
    <row r="69" spans="1:9" x14ac:dyDescent="0.25">
      <c r="A69" s="2">
        <v>62</v>
      </c>
      <c r="B69" s="1" t="s">
        <v>1325</v>
      </c>
      <c r="C69" s="3"/>
      <c r="D69" s="1" t="s">
        <v>1321</v>
      </c>
      <c r="E69" s="3" t="s">
        <v>3</v>
      </c>
      <c r="F69" s="2">
        <v>102</v>
      </c>
      <c r="G69" s="2">
        <v>127</v>
      </c>
      <c r="H69" s="2">
        <v>20</v>
      </c>
      <c r="I69" s="2">
        <v>42</v>
      </c>
    </row>
    <row r="70" spans="1:9" x14ac:dyDescent="0.25">
      <c r="A70" s="2">
        <v>63</v>
      </c>
      <c r="B70" s="1" t="s">
        <v>1326</v>
      </c>
      <c r="C70" s="3"/>
      <c r="D70" s="1" t="s">
        <v>1291</v>
      </c>
      <c r="E70" s="3" t="s">
        <v>3</v>
      </c>
      <c r="F70" s="2">
        <v>92</v>
      </c>
      <c r="G70" s="2">
        <v>103</v>
      </c>
      <c r="H70" s="2">
        <v>20</v>
      </c>
      <c r="I70" s="2">
        <v>43</v>
      </c>
    </row>
    <row r="71" spans="1:9" x14ac:dyDescent="0.25">
      <c r="A71" s="2">
        <v>64</v>
      </c>
      <c r="B71" s="1" t="s">
        <v>1327</v>
      </c>
      <c r="C71" s="3" t="s">
        <v>5</v>
      </c>
      <c r="D71" s="1" t="s">
        <v>1274</v>
      </c>
      <c r="E71" s="3" t="s">
        <v>11</v>
      </c>
      <c r="F71" s="2">
        <v>114</v>
      </c>
      <c r="G71" s="2">
        <v>88</v>
      </c>
      <c r="H71" s="2">
        <v>21</v>
      </c>
      <c r="I71" s="2">
        <v>43</v>
      </c>
    </row>
    <row r="72" spans="1:9" x14ac:dyDescent="0.25">
      <c r="A72" s="2">
        <v>65</v>
      </c>
      <c r="B72" s="1" t="s">
        <v>1374</v>
      </c>
      <c r="C72" s="3" t="s">
        <v>5</v>
      </c>
      <c r="D72" s="1" t="s">
        <v>1291</v>
      </c>
      <c r="E72" s="3" t="s">
        <v>3</v>
      </c>
      <c r="F72" s="2">
        <v>110</v>
      </c>
      <c r="G72" s="2">
        <v>118</v>
      </c>
      <c r="H72" s="2">
        <v>21</v>
      </c>
      <c r="I72" s="2">
        <v>44</v>
      </c>
    </row>
    <row r="73" spans="1:9" x14ac:dyDescent="0.25">
      <c r="A73" s="2">
        <v>66</v>
      </c>
      <c r="B73" s="1" t="s">
        <v>1328</v>
      </c>
      <c r="C73" s="3"/>
      <c r="D73" s="1" t="s">
        <v>1330</v>
      </c>
      <c r="E73" s="3" t="s">
        <v>11</v>
      </c>
      <c r="F73" s="2">
        <v>113</v>
      </c>
      <c r="G73" s="2">
        <v>96</v>
      </c>
      <c r="H73" s="2">
        <v>22</v>
      </c>
      <c r="I73" s="2">
        <v>44</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I73"/>
  <sheetViews>
    <sheetView showGridLines="0" workbookViewId="0">
      <selection sqref="A1:XFD6"/>
    </sheetView>
  </sheetViews>
  <sheetFormatPr defaultRowHeight="15" x14ac:dyDescent="0.25"/>
  <cols>
    <col min="1" max="1" width="2.7109375" style="1" bestFit="1" customWidth="1"/>
    <col min="2" max="2" width="17"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92.969696969696969</v>
      </c>
      <c r="C1" s="6" t="s">
        <v>1384</v>
      </c>
    </row>
    <row r="2" spans="1:9" x14ac:dyDescent="0.25">
      <c r="B2" s="5">
        <f>STDEV(G8:G73)</f>
        <v>8.9321712356897294</v>
      </c>
      <c r="C2" s="6" t="s">
        <v>1385</v>
      </c>
    </row>
    <row r="3" spans="1:9" x14ac:dyDescent="0.25">
      <c r="B3" s="5"/>
      <c r="C3" s="6"/>
    </row>
    <row r="4" spans="1:9" x14ac:dyDescent="0.25">
      <c r="B4" s="5">
        <f>AVERAGE(F8:F73)</f>
        <v>94.984848484848484</v>
      </c>
      <c r="C4" s="6" t="s">
        <v>1386</v>
      </c>
    </row>
    <row r="5" spans="1:9" x14ac:dyDescent="0.25">
      <c r="B5" s="5">
        <f>STDEV(F8:F73)</f>
        <v>10.598247205214834</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t="s">
        <v>5</v>
      </c>
      <c r="D8" s="1" t="s">
        <v>1321</v>
      </c>
      <c r="E8" s="3" t="s">
        <v>3</v>
      </c>
      <c r="F8" s="2">
        <v>82</v>
      </c>
      <c r="G8" s="2">
        <v>95</v>
      </c>
      <c r="H8" s="2">
        <v>0</v>
      </c>
      <c r="I8" s="2">
        <v>1</v>
      </c>
    </row>
    <row r="9" spans="1:9" x14ac:dyDescent="0.25">
      <c r="A9" s="2">
        <v>2</v>
      </c>
      <c r="B9" s="1" t="s">
        <v>1329</v>
      </c>
      <c r="C9" s="3"/>
      <c r="D9" s="1" t="s">
        <v>1291</v>
      </c>
      <c r="E9" s="3" t="s">
        <v>3</v>
      </c>
      <c r="F9" s="2">
        <v>95</v>
      </c>
      <c r="G9" s="2">
        <v>98</v>
      </c>
      <c r="H9" s="2">
        <v>0</v>
      </c>
      <c r="I9" s="2">
        <v>2</v>
      </c>
    </row>
    <row r="10" spans="1:9" x14ac:dyDescent="0.25">
      <c r="A10" s="2">
        <v>3</v>
      </c>
      <c r="B10" s="1" t="s">
        <v>1354</v>
      </c>
      <c r="C10" s="3"/>
      <c r="D10" s="1" t="s">
        <v>1245</v>
      </c>
      <c r="E10" s="3" t="s">
        <v>11</v>
      </c>
      <c r="F10" s="2">
        <v>113</v>
      </c>
      <c r="G10" s="2">
        <v>93</v>
      </c>
      <c r="H10" s="2">
        <v>1</v>
      </c>
      <c r="I10" s="2">
        <v>2</v>
      </c>
    </row>
    <row r="11" spans="1:9" x14ac:dyDescent="0.25">
      <c r="A11" s="2">
        <v>4</v>
      </c>
      <c r="B11" s="1" t="s">
        <v>1243</v>
      </c>
      <c r="C11" s="3" t="s">
        <v>5</v>
      </c>
      <c r="D11" s="1" t="s">
        <v>1234</v>
      </c>
      <c r="E11" s="3" t="s">
        <v>3</v>
      </c>
      <c r="F11" s="2">
        <v>64</v>
      </c>
      <c r="G11" s="2">
        <v>104</v>
      </c>
      <c r="H11" s="2">
        <v>1</v>
      </c>
      <c r="I11" s="2">
        <v>3</v>
      </c>
    </row>
    <row r="12" spans="1:9" x14ac:dyDescent="0.25">
      <c r="A12" s="2">
        <v>5</v>
      </c>
      <c r="B12" s="1" t="s">
        <v>1244</v>
      </c>
      <c r="C12" s="3"/>
      <c r="D12" s="1" t="s">
        <v>1236</v>
      </c>
      <c r="E12" s="3" t="s">
        <v>11</v>
      </c>
      <c r="F12" s="2">
        <v>113</v>
      </c>
      <c r="G12" s="2">
        <v>96</v>
      </c>
      <c r="H12" s="2">
        <v>2</v>
      </c>
      <c r="I12" s="2">
        <v>3</v>
      </c>
    </row>
    <row r="13" spans="1:9" x14ac:dyDescent="0.25">
      <c r="A13" s="2">
        <v>6</v>
      </c>
      <c r="B13" s="1" t="s">
        <v>1332</v>
      </c>
      <c r="C13" s="3" t="s">
        <v>5</v>
      </c>
      <c r="D13" s="1" t="s">
        <v>1272</v>
      </c>
      <c r="E13" s="3" t="s">
        <v>11</v>
      </c>
      <c r="F13" s="2">
        <v>90</v>
      </c>
      <c r="G13" s="2">
        <v>86</v>
      </c>
      <c r="H13" s="2">
        <v>3</v>
      </c>
      <c r="I13" s="2">
        <v>3</v>
      </c>
    </row>
    <row r="14" spans="1:9" x14ac:dyDescent="0.25">
      <c r="A14" s="2">
        <v>7</v>
      </c>
      <c r="B14" s="1" t="s">
        <v>1248</v>
      </c>
      <c r="C14" s="3" t="s">
        <v>5</v>
      </c>
      <c r="D14" s="1" t="s">
        <v>1238</v>
      </c>
      <c r="E14" s="3" t="s">
        <v>3</v>
      </c>
      <c r="F14" s="2">
        <v>85</v>
      </c>
      <c r="G14" s="2">
        <v>94</v>
      </c>
      <c r="H14" s="2">
        <v>3</v>
      </c>
      <c r="I14" s="2">
        <v>4</v>
      </c>
    </row>
    <row r="15" spans="1:9" x14ac:dyDescent="0.25">
      <c r="A15" s="2">
        <v>8</v>
      </c>
      <c r="B15" s="1" t="s">
        <v>1250</v>
      </c>
      <c r="C15" s="3" t="s">
        <v>5</v>
      </c>
      <c r="D15" s="1" t="s">
        <v>1330</v>
      </c>
      <c r="E15" s="3" t="s">
        <v>3</v>
      </c>
      <c r="F15" s="2">
        <v>82</v>
      </c>
      <c r="G15" s="2">
        <v>90</v>
      </c>
      <c r="H15" s="2">
        <v>3</v>
      </c>
      <c r="I15" s="2">
        <v>5</v>
      </c>
    </row>
    <row r="16" spans="1:9" x14ac:dyDescent="0.25">
      <c r="A16" s="2">
        <v>9</v>
      </c>
      <c r="B16" s="1" t="s">
        <v>1252</v>
      </c>
      <c r="C16" s="3"/>
      <c r="D16" s="1" t="s">
        <v>1291</v>
      </c>
      <c r="E16" s="3" t="s">
        <v>3</v>
      </c>
      <c r="F16" s="2">
        <v>95</v>
      </c>
      <c r="G16" s="2">
        <v>100</v>
      </c>
      <c r="H16" s="2">
        <v>3</v>
      </c>
      <c r="I16" s="2">
        <v>6</v>
      </c>
    </row>
    <row r="17" spans="1:9" x14ac:dyDescent="0.25">
      <c r="A17" s="2">
        <v>10</v>
      </c>
      <c r="B17" s="1" t="s">
        <v>1335</v>
      </c>
      <c r="C17" s="3"/>
      <c r="D17" s="1" t="s">
        <v>1240</v>
      </c>
      <c r="E17" s="3" t="s">
        <v>11</v>
      </c>
      <c r="F17" s="2">
        <v>94</v>
      </c>
      <c r="G17" s="2">
        <v>83</v>
      </c>
      <c r="H17" s="2">
        <v>4</v>
      </c>
      <c r="I17" s="2">
        <v>6</v>
      </c>
    </row>
    <row r="18" spans="1:9" x14ac:dyDescent="0.25">
      <c r="A18" s="2">
        <v>11</v>
      </c>
      <c r="B18" s="1" t="s">
        <v>1257</v>
      </c>
      <c r="C18" s="3"/>
      <c r="D18" s="1" t="s">
        <v>1303</v>
      </c>
      <c r="E18" s="3" t="s">
        <v>11</v>
      </c>
      <c r="F18" s="2">
        <v>108</v>
      </c>
      <c r="G18" s="2">
        <v>99</v>
      </c>
      <c r="H18" s="2">
        <v>5</v>
      </c>
      <c r="I18" s="2">
        <v>6</v>
      </c>
    </row>
    <row r="19" spans="1:9" x14ac:dyDescent="0.25">
      <c r="A19" s="2">
        <v>12</v>
      </c>
      <c r="B19" s="1" t="s">
        <v>1259</v>
      </c>
      <c r="C19" s="3"/>
      <c r="D19" s="1" t="s">
        <v>1234</v>
      </c>
      <c r="E19" s="3" t="s">
        <v>11</v>
      </c>
      <c r="F19" s="2">
        <v>102</v>
      </c>
      <c r="G19" s="2">
        <v>86</v>
      </c>
      <c r="H19" s="2">
        <v>6</v>
      </c>
      <c r="I19" s="2">
        <v>6</v>
      </c>
    </row>
    <row r="20" spans="1:9" x14ac:dyDescent="0.25">
      <c r="A20" s="2">
        <v>13</v>
      </c>
      <c r="B20" s="1" t="s">
        <v>1336</v>
      </c>
      <c r="C20" s="3" t="s">
        <v>5</v>
      </c>
      <c r="D20" s="1" t="s">
        <v>1303</v>
      </c>
      <c r="E20" s="3" t="s">
        <v>11</v>
      </c>
      <c r="F20" s="2">
        <v>93</v>
      </c>
      <c r="G20" s="2">
        <v>87</v>
      </c>
      <c r="H20" s="2">
        <v>7</v>
      </c>
      <c r="I20" s="2">
        <v>6</v>
      </c>
    </row>
    <row r="21" spans="1:9" x14ac:dyDescent="0.25">
      <c r="A21" s="2">
        <v>14</v>
      </c>
      <c r="B21" s="1" t="s">
        <v>1263</v>
      </c>
      <c r="C21" s="3" t="s">
        <v>5</v>
      </c>
      <c r="D21" s="1" t="s">
        <v>1296</v>
      </c>
      <c r="E21" s="3" t="s">
        <v>11</v>
      </c>
      <c r="F21" s="2">
        <v>98</v>
      </c>
      <c r="G21" s="2">
        <v>81</v>
      </c>
      <c r="H21" s="2">
        <v>8</v>
      </c>
      <c r="I21" s="2">
        <v>6</v>
      </c>
    </row>
    <row r="22" spans="1:9" x14ac:dyDescent="0.25">
      <c r="A22" s="2">
        <v>15</v>
      </c>
      <c r="B22" s="1" t="s">
        <v>1337</v>
      </c>
      <c r="C22" s="3"/>
      <c r="D22" s="1" t="s">
        <v>1236</v>
      </c>
      <c r="E22" s="3" t="s">
        <v>11</v>
      </c>
      <c r="F22" s="2">
        <v>128</v>
      </c>
      <c r="G22" s="2">
        <v>95</v>
      </c>
      <c r="H22" s="2">
        <v>9</v>
      </c>
      <c r="I22" s="2">
        <v>6</v>
      </c>
    </row>
    <row r="23" spans="1:9" x14ac:dyDescent="0.25">
      <c r="A23" s="2">
        <v>16</v>
      </c>
      <c r="B23" s="1" t="s">
        <v>1355</v>
      </c>
      <c r="C23" s="3" t="s">
        <v>5</v>
      </c>
      <c r="D23" s="1" t="s">
        <v>1249</v>
      </c>
      <c r="E23" s="3" t="s">
        <v>11</v>
      </c>
      <c r="F23" s="2">
        <v>91</v>
      </c>
      <c r="G23" s="2">
        <v>90</v>
      </c>
      <c r="H23" s="2">
        <v>10</v>
      </c>
      <c r="I23" s="2">
        <v>6</v>
      </c>
    </row>
    <row r="24" spans="1:9" x14ac:dyDescent="0.25">
      <c r="A24" s="2">
        <v>17</v>
      </c>
      <c r="B24" s="1" t="s">
        <v>1338</v>
      </c>
      <c r="C24" s="3" t="s">
        <v>5</v>
      </c>
      <c r="D24" s="1" t="s">
        <v>1247</v>
      </c>
      <c r="E24" s="3" t="s">
        <v>3</v>
      </c>
      <c r="F24" s="2">
        <v>84</v>
      </c>
      <c r="G24" s="2">
        <v>97</v>
      </c>
      <c r="H24" s="2">
        <v>10</v>
      </c>
      <c r="I24" s="2">
        <v>7</v>
      </c>
    </row>
    <row r="25" spans="1:9" x14ac:dyDescent="0.25">
      <c r="A25" s="2">
        <v>18</v>
      </c>
      <c r="B25" s="1" t="s">
        <v>1370</v>
      </c>
      <c r="C25" s="3" t="s">
        <v>5</v>
      </c>
      <c r="D25" s="1" t="s">
        <v>1258</v>
      </c>
      <c r="E25" s="3" t="s">
        <v>3</v>
      </c>
      <c r="F25" s="2">
        <v>91</v>
      </c>
      <c r="G25" s="2">
        <v>98</v>
      </c>
      <c r="H25" s="2">
        <v>10</v>
      </c>
      <c r="I25" s="2">
        <v>8</v>
      </c>
    </row>
    <row r="26" spans="1:9" x14ac:dyDescent="0.25">
      <c r="A26" s="2">
        <v>19</v>
      </c>
      <c r="B26" s="1" t="s">
        <v>1268</v>
      </c>
      <c r="C26" s="3" t="s">
        <v>5</v>
      </c>
      <c r="D26" s="1" t="s">
        <v>1253</v>
      </c>
      <c r="E26" s="3" t="s">
        <v>3</v>
      </c>
      <c r="F26" s="2">
        <v>84</v>
      </c>
      <c r="G26" s="2">
        <v>86</v>
      </c>
      <c r="H26" s="2">
        <v>10</v>
      </c>
      <c r="I26" s="2">
        <v>9</v>
      </c>
    </row>
    <row r="27" spans="1:9" x14ac:dyDescent="0.25">
      <c r="A27" s="2">
        <v>20</v>
      </c>
      <c r="B27" s="1" t="s">
        <v>1366</v>
      </c>
      <c r="C27" s="3"/>
      <c r="D27" s="1" t="s">
        <v>1321</v>
      </c>
      <c r="E27" s="3" t="s">
        <v>3</v>
      </c>
      <c r="F27" s="2">
        <v>73</v>
      </c>
      <c r="G27" s="2">
        <v>83</v>
      </c>
      <c r="H27" s="2">
        <v>10</v>
      </c>
      <c r="I27" s="2">
        <v>10</v>
      </c>
    </row>
    <row r="28" spans="1:9" x14ac:dyDescent="0.25">
      <c r="A28" s="2">
        <v>21</v>
      </c>
      <c r="B28" s="1" t="s">
        <v>1273</v>
      </c>
      <c r="C28" s="3"/>
      <c r="D28" s="1" t="s">
        <v>1242</v>
      </c>
      <c r="E28" s="3" t="s">
        <v>11</v>
      </c>
      <c r="F28" s="2">
        <v>100</v>
      </c>
      <c r="G28" s="2">
        <v>97</v>
      </c>
      <c r="H28" s="2">
        <v>11</v>
      </c>
      <c r="I28" s="2">
        <v>10</v>
      </c>
    </row>
    <row r="29" spans="1:9" x14ac:dyDescent="0.25">
      <c r="A29" s="2">
        <v>22</v>
      </c>
      <c r="B29" s="1" t="s">
        <v>1340</v>
      </c>
      <c r="C29" s="3" t="s">
        <v>5</v>
      </c>
      <c r="D29" s="1" t="s">
        <v>1285</v>
      </c>
      <c r="E29" s="3" t="s">
        <v>11</v>
      </c>
      <c r="F29" s="2">
        <v>96</v>
      </c>
      <c r="G29" s="2">
        <v>77</v>
      </c>
      <c r="H29" s="2">
        <v>12</v>
      </c>
      <c r="I29" s="2">
        <v>10</v>
      </c>
    </row>
    <row r="30" spans="1:9" x14ac:dyDescent="0.25">
      <c r="A30" s="2">
        <v>23</v>
      </c>
      <c r="B30" s="1" t="s">
        <v>1275</v>
      </c>
      <c r="C30" s="3" t="s">
        <v>5</v>
      </c>
      <c r="D30" s="1" t="s">
        <v>1291</v>
      </c>
      <c r="E30" s="3" t="s">
        <v>3</v>
      </c>
      <c r="F30" s="2">
        <v>94</v>
      </c>
      <c r="G30" s="2">
        <v>101</v>
      </c>
      <c r="H30" s="2">
        <v>12</v>
      </c>
      <c r="I30" s="2">
        <v>11</v>
      </c>
    </row>
    <row r="31" spans="1:9" x14ac:dyDescent="0.25">
      <c r="A31" s="2">
        <v>24</v>
      </c>
      <c r="B31" s="1" t="s">
        <v>1371</v>
      </c>
      <c r="C31" s="3" t="s">
        <v>5</v>
      </c>
      <c r="D31" s="1" t="s">
        <v>1280</v>
      </c>
      <c r="E31" s="3" t="s">
        <v>3</v>
      </c>
      <c r="F31" s="2">
        <v>80</v>
      </c>
      <c r="G31" s="2">
        <v>98</v>
      </c>
      <c r="H31" s="2">
        <v>12</v>
      </c>
      <c r="I31" s="2">
        <v>12</v>
      </c>
    </row>
    <row r="32" spans="1:9" x14ac:dyDescent="0.25">
      <c r="A32" s="2">
        <v>25</v>
      </c>
      <c r="B32" s="1" t="s">
        <v>1277</v>
      </c>
      <c r="C32" s="3"/>
      <c r="D32" s="1" t="s">
        <v>1321</v>
      </c>
      <c r="E32" s="3" t="s">
        <v>3</v>
      </c>
      <c r="F32" s="2">
        <v>84</v>
      </c>
      <c r="G32" s="2">
        <v>89</v>
      </c>
      <c r="H32" s="2">
        <v>12</v>
      </c>
      <c r="I32" s="2">
        <v>13</v>
      </c>
    </row>
    <row r="33" spans="1:9" x14ac:dyDescent="0.25">
      <c r="A33" s="2">
        <v>26</v>
      </c>
      <c r="B33" s="1" t="s">
        <v>1341</v>
      </c>
      <c r="C33" s="3"/>
      <c r="D33" s="1" t="s">
        <v>1272</v>
      </c>
      <c r="E33" s="3" t="s">
        <v>11</v>
      </c>
      <c r="F33" s="2">
        <v>85</v>
      </c>
      <c r="G33" s="2">
        <v>80</v>
      </c>
      <c r="H33" s="2">
        <v>13</v>
      </c>
      <c r="I33" s="2">
        <v>13</v>
      </c>
    </row>
    <row r="34" spans="1:9" x14ac:dyDescent="0.25">
      <c r="A34" s="2">
        <v>27</v>
      </c>
      <c r="B34" s="1" t="s">
        <v>1281</v>
      </c>
      <c r="C34" s="3"/>
      <c r="D34" s="1" t="s">
        <v>1266</v>
      </c>
      <c r="E34" s="3" t="s">
        <v>11</v>
      </c>
      <c r="F34" s="2">
        <v>98</v>
      </c>
      <c r="G34" s="2">
        <v>92</v>
      </c>
      <c r="H34" s="2">
        <v>14</v>
      </c>
      <c r="I34" s="2">
        <v>13</v>
      </c>
    </row>
    <row r="35" spans="1:9" x14ac:dyDescent="0.25">
      <c r="A35" s="2">
        <v>28</v>
      </c>
      <c r="B35" s="1" t="s">
        <v>1282</v>
      </c>
      <c r="C35" s="3"/>
      <c r="D35" s="1" t="s">
        <v>1238</v>
      </c>
      <c r="E35" s="3" t="s">
        <v>3</v>
      </c>
      <c r="F35" s="2">
        <v>88</v>
      </c>
      <c r="G35" s="2">
        <v>98</v>
      </c>
      <c r="H35" s="2">
        <v>14</v>
      </c>
      <c r="I35" s="2">
        <v>14</v>
      </c>
    </row>
    <row r="36" spans="1:9" x14ac:dyDescent="0.25">
      <c r="A36" s="2">
        <v>29</v>
      </c>
      <c r="B36" s="1" t="s">
        <v>1284</v>
      </c>
      <c r="C36" s="3"/>
      <c r="D36" s="1" t="s">
        <v>1245</v>
      </c>
      <c r="E36" s="3" t="s">
        <v>11</v>
      </c>
      <c r="F36" s="2">
        <v>93</v>
      </c>
      <c r="G36" s="2">
        <v>83</v>
      </c>
      <c r="H36" s="2">
        <v>15</v>
      </c>
      <c r="I36" s="2">
        <v>14</v>
      </c>
    </row>
    <row r="37" spans="1:9" x14ac:dyDescent="0.25">
      <c r="A37" s="2">
        <v>30</v>
      </c>
      <c r="B37" s="1" t="s">
        <v>1343</v>
      </c>
      <c r="C37" s="3" t="s">
        <v>5</v>
      </c>
      <c r="D37" s="1" t="s">
        <v>1315</v>
      </c>
      <c r="E37" s="3" t="s">
        <v>11</v>
      </c>
      <c r="F37" s="2">
        <v>105</v>
      </c>
      <c r="G37" s="2">
        <v>100</v>
      </c>
      <c r="H37" s="2">
        <v>16</v>
      </c>
      <c r="I37" s="2">
        <v>14</v>
      </c>
    </row>
    <row r="38" spans="1:9" x14ac:dyDescent="0.25">
      <c r="A38" s="2">
        <v>31</v>
      </c>
      <c r="B38" s="1" t="s">
        <v>1286</v>
      </c>
      <c r="C38" s="3"/>
      <c r="D38" s="1" t="s">
        <v>1242</v>
      </c>
      <c r="E38" s="3" t="s">
        <v>11</v>
      </c>
      <c r="F38" s="2">
        <v>103</v>
      </c>
      <c r="G38" s="2">
        <v>102</v>
      </c>
      <c r="H38" s="2">
        <v>17</v>
      </c>
      <c r="I38" s="2">
        <v>14</v>
      </c>
    </row>
    <row r="39" spans="1:9" x14ac:dyDescent="0.25">
      <c r="A39" s="2">
        <v>32</v>
      </c>
      <c r="B39" s="1" t="s">
        <v>1358</v>
      </c>
      <c r="C39" s="3"/>
      <c r="D39" s="1" t="s">
        <v>1249</v>
      </c>
      <c r="E39" s="3" t="s">
        <v>11</v>
      </c>
      <c r="F39" s="2">
        <v>104</v>
      </c>
      <c r="G39" s="2">
        <v>103</v>
      </c>
      <c r="H39" s="2">
        <v>18</v>
      </c>
      <c r="I39" s="2">
        <v>14</v>
      </c>
    </row>
    <row r="40" spans="1:9" x14ac:dyDescent="0.25">
      <c r="A40" s="2">
        <v>33</v>
      </c>
      <c r="B40" s="1" t="s">
        <v>1288</v>
      </c>
      <c r="C40" s="3" t="s">
        <v>5</v>
      </c>
      <c r="D40" s="1" t="s">
        <v>1245</v>
      </c>
      <c r="E40" s="3" t="s">
        <v>3</v>
      </c>
      <c r="F40" s="2">
        <v>93</v>
      </c>
      <c r="G40" s="2">
        <v>97</v>
      </c>
      <c r="H40" s="2">
        <v>18</v>
      </c>
      <c r="I40" s="2">
        <v>15</v>
      </c>
    </row>
    <row r="41" spans="1:9" x14ac:dyDescent="0.25">
      <c r="A41" s="2">
        <v>34</v>
      </c>
      <c r="B41" s="1" t="s">
        <v>1368</v>
      </c>
      <c r="C41" s="3"/>
      <c r="D41" s="1" t="s">
        <v>1278</v>
      </c>
      <c r="E41" s="3" t="s">
        <v>11</v>
      </c>
      <c r="F41" s="2">
        <v>89</v>
      </c>
      <c r="G41" s="2">
        <v>76</v>
      </c>
      <c r="H41" s="2">
        <v>19</v>
      </c>
      <c r="I41" s="2">
        <v>15</v>
      </c>
    </row>
    <row r="42" spans="1:9" x14ac:dyDescent="0.25">
      <c r="A42" s="2">
        <v>35</v>
      </c>
      <c r="B42" s="1" t="s">
        <v>1292</v>
      </c>
      <c r="C42" s="3"/>
      <c r="D42" s="1" t="s">
        <v>1260</v>
      </c>
      <c r="E42" s="3" t="s">
        <v>11</v>
      </c>
      <c r="F42" s="2">
        <v>96</v>
      </c>
      <c r="G42" s="2">
        <v>85</v>
      </c>
      <c r="H42" s="2">
        <v>20</v>
      </c>
      <c r="I42" s="2">
        <v>15</v>
      </c>
    </row>
    <row r="43" spans="1:9" x14ac:dyDescent="0.25">
      <c r="A43" s="2">
        <v>36</v>
      </c>
      <c r="B43" s="1" t="s">
        <v>1293</v>
      </c>
      <c r="C43" s="3" t="s">
        <v>5</v>
      </c>
      <c r="D43" s="1" t="s">
        <v>1283</v>
      </c>
      <c r="E43" s="3" t="s">
        <v>11</v>
      </c>
      <c r="F43" s="2">
        <v>102</v>
      </c>
      <c r="G43" s="2">
        <v>99</v>
      </c>
      <c r="H43" s="2">
        <v>21</v>
      </c>
      <c r="I43" s="2">
        <v>15</v>
      </c>
    </row>
    <row r="44" spans="1:9" x14ac:dyDescent="0.25">
      <c r="A44" s="2">
        <v>37</v>
      </c>
      <c r="B44" s="1" t="s">
        <v>1380</v>
      </c>
      <c r="C44" s="3"/>
      <c r="D44" s="1" t="s">
        <v>1296</v>
      </c>
      <c r="E44" s="3" t="s">
        <v>11</v>
      </c>
      <c r="F44" s="2">
        <v>100</v>
      </c>
      <c r="G44" s="2">
        <v>83</v>
      </c>
      <c r="H44" s="2">
        <v>22</v>
      </c>
      <c r="I44" s="2">
        <v>15</v>
      </c>
    </row>
    <row r="45" spans="1:9" x14ac:dyDescent="0.25">
      <c r="A45" s="2">
        <v>38</v>
      </c>
      <c r="B45" s="1" t="s">
        <v>1297</v>
      </c>
      <c r="C45" s="3" t="s">
        <v>5</v>
      </c>
      <c r="D45" s="1" t="s">
        <v>1249</v>
      </c>
      <c r="E45" s="3" t="s">
        <v>11</v>
      </c>
      <c r="F45" s="2">
        <v>110</v>
      </c>
      <c r="G45" s="2">
        <v>92</v>
      </c>
      <c r="H45" s="2">
        <v>23</v>
      </c>
      <c r="I45" s="2">
        <v>15</v>
      </c>
    </row>
    <row r="46" spans="1:9" x14ac:dyDescent="0.25">
      <c r="A46" s="2">
        <v>39</v>
      </c>
      <c r="B46" s="1" t="s">
        <v>1360</v>
      </c>
      <c r="C46" s="3" t="s">
        <v>5</v>
      </c>
      <c r="D46" s="1" t="s">
        <v>1253</v>
      </c>
      <c r="E46" s="3" t="s">
        <v>3</v>
      </c>
      <c r="F46" s="2">
        <v>91</v>
      </c>
      <c r="G46" s="2">
        <v>98</v>
      </c>
      <c r="H46" s="2">
        <v>23</v>
      </c>
      <c r="I46" s="2">
        <v>16</v>
      </c>
    </row>
    <row r="47" spans="1:9" x14ac:dyDescent="0.25">
      <c r="A47" s="2">
        <v>40</v>
      </c>
      <c r="B47" s="1" t="s">
        <v>1300</v>
      </c>
      <c r="C47" s="3" t="s">
        <v>5</v>
      </c>
      <c r="D47" s="1" t="s">
        <v>1242</v>
      </c>
      <c r="E47" s="3" t="s">
        <v>11</v>
      </c>
      <c r="F47" s="2">
        <v>94</v>
      </c>
      <c r="G47" s="2">
        <v>91</v>
      </c>
      <c r="H47" s="2">
        <v>24</v>
      </c>
      <c r="I47" s="2">
        <v>16</v>
      </c>
    </row>
    <row r="48" spans="1:9" x14ac:dyDescent="0.25">
      <c r="A48" s="2">
        <v>41</v>
      </c>
      <c r="B48" s="1" t="s">
        <v>1301</v>
      </c>
      <c r="C48" s="3"/>
      <c r="D48" s="1" t="s">
        <v>1330</v>
      </c>
      <c r="E48" s="3" t="s">
        <v>3</v>
      </c>
      <c r="F48" s="2">
        <v>111</v>
      </c>
      <c r="G48" s="2">
        <v>116</v>
      </c>
      <c r="H48" s="2">
        <v>24</v>
      </c>
      <c r="I48" s="2">
        <v>17</v>
      </c>
    </row>
    <row r="49" spans="1:9" x14ac:dyDescent="0.25">
      <c r="A49" s="2">
        <v>42</v>
      </c>
      <c r="B49" s="1" t="s">
        <v>1304</v>
      </c>
      <c r="C49" s="3"/>
      <c r="D49" s="1" t="s">
        <v>1283</v>
      </c>
      <c r="E49" s="3" t="s">
        <v>3</v>
      </c>
      <c r="F49" s="2">
        <v>110</v>
      </c>
      <c r="G49" s="2">
        <v>114</v>
      </c>
      <c r="H49" s="2">
        <v>24</v>
      </c>
      <c r="I49" s="2">
        <v>18</v>
      </c>
    </row>
    <row r="50" spans="1:9" x14ac:dyDescent="0.25">
      <c r="A50" s="2">
        <v>43</v>
      </c>
      <c r="B50" s="1" t="s">
        <v>1305</v>
      </c>
      <c r="C50" s="3"/>
      <c r="D50" s="1" t="s">
        <v>1298</v>
      </c>
      <c r="E50" s="3" t="s">
        <v>11</v>
      </c>
      <c r="F50" s="2">
        <v>97</v>
      </c>
      <c r="G50" s="2">
        <v>92</v>
      </c>
      <c r="H50" s="2">
        <v>25</v>
      </c>
      <c r="I50" s="2">
        <v>18</v>
      </c>
    </row>
    <row r="51" spans="1:9" x14ac:dyDescent="0.25">
      <c r="A51" s="2">
        <v>44</v>
      </c>
      <c r="B51" s="1" t="s">
        <v>1306</v>
      </c>
      <c r="C51" s="3" t="s">
        <v>5</v>
      </c>
      <c r="D51" s="1" t="s">
        <v>1236</v>
      </c>
      <c r="E51" s="3" t="s">
        <v>3</v>
      </c>
      <c r="F51" s="2">
        <v>110</v>
      </c>
      <c r="G51" s="2">
        <v>119</v>
      </c>
      <c r="H51" s="2">
        <v>25</v>
      </c>
      <c r="I51" s="2">
        <v>19</v>
      </c>
    </row>
    <row r="52" spans="1:9" x14ac:dyDescent="0.25">
      <c r="A52" s="2">
        <v>45</v>
      </c>
      <c r="B52" s="1" t="s">
        <v>1373</v>
      </c>
      <c r="C52" s="3" t="s">
        <v>5</v>
      </c>
      <c r="D52" s="1" t="s">
        <v>1247</v>
      </c>
      <c r="E52" s="3" t="s">
        <v>3</v>
      </c>
      <c r="F52" s="2">
        <v>93</v>
      </c>
      <c r="G52" s="2">
        <v>97</v>
      </c>
      <c r="H52" s="2">
        <v>25</v>
      </c>
      <c r="I52" s="2">
        <v>20</v>
      </c>
    </row>
    <row r="53" spans="1:9" x14ac:dyDescent="0.25">
      <c r="A53" s="2">
        <v>46</v>
      </c>
      <c r="B53" s="1" t="s">
        <v>1346</v>
      </c>
      <c r="C53" s="3" t="s">
        <v>5</v>
      </c>
      <c r="D53" s="1" t="s">
        <v>1258</v>
      </c>
      <c r="E53" s="3" t="s">
        <v>3</v>
      </c>
      <c r="F53" s="2">
        <v>85</v>
      </c>
      <c r="G53" s="2">
        <v>101</v>
      </c>
      <c r="H53" s="2">
        <v>25</v>
      </c>
      <c r="I53" s="2">
        <v>21</v>
      </c>
    </row>
    <row r="54" spans="1:9" x14ac:dyDescent="0.25">
      <c r="A54" s="2">
        <v>47</v>
      </c>
      <c r="B54" s="1" t="s">
        <v>1309</v>
      </c>
      <c r="C54" s="3" t="s">
        <v>5</v>
      </c>
      <c r="D54" s="1" t="s">
        <v>1330</v>
      </c>
      <c r="E54" s="3" t="s">
        <v>11</v>
      </c>
      <c r="F54" s="2">
        <v>102</v>
      </c>
      <c r="G54" s="2">
        <v>96</v>
      </c>
      <c r="H54" s="2">
        <v>26</v>
      </c>
      <c r="I54" s="2">
        <v>21</v>
      </c>
    </row>
    <row r="55" spans="1:9" x14ac:dyDescent="0.25">
      <c r="A55" s="2">
        <v>48</v>
      </c>
      <c r="B55" s="1" t="s">
        <v>1310</v>
      </c>
      <c r="C55" s="3"/>
      <c r="D55" s="1" t="s">
        <v>1272</v>
      </c>
      <c r="E55" s="3" t="s">
        <v>11</v>
      </c>
      <c r="F55" s="2">
        <v>93</v>
      </c>
      <c r="G55" s="2">
        <v>86</v>
      </c>
      <c r="H55" s="2">
        <v>27</v>
      </c>
      <c r="I55" s="2">
        <v>21</v>
      </c>
    </row>
    <row r="56" spans="1:9" x14ac:dyDescent="0.25">
      <c r="A56" s="2">
        <v>49</v>
      </c>
      <c r="B56" s="1" t="s">
        <v>1349</v>
      </c>
      <c r="C56" s="3" t="s">
        <v>5</v>
      </c>
      <c r="D56" s="1" t="s">
        <v>1245</v>
      </c>
      <c r="E56" s="3" t="s">
        <v>3</v>
      </c>
      <c r="F56" s="2">
        <v>89</v>
      </c>
      <c r="G56" s="2">
        <v>98</v>
      </c>
      <c r="H56" s="2">
        <v>27</v>
      </c>
      <c r="I56" s="2">
        <v>22</v>
      </c>
    </row>
    <row r="57" spans="1:9" x14ac:dyDescent="0.25">
      <c r="A57" s="2">
        <v>50</v>
      </c>
      <c r="B57" s="1" t="s">
        <v>1312</v>
      </c>
      <c r="C57" s="3" t="s">
        <v>5</v>
      </c>
      <c r="D57" s="1" t="s">
        <v>1269</v>
      </c>
      <c r="E57" s="3" t="s">
        <v>11</v>
      </c>
      <c r="F57" s="2">
        <v>99</v>
      </c>
      <c r="G57" s="2">
        <v>95</v>
      </c>
      <c r="H57" s="2">
        <v>28</v>
      </c>
      <c r="I57" s="2">
        <v>22</v>
      </c>
    </row>
    <row r="58" spans="1:9" x14ac:dyDescent="0.25">
      <c r="A58" s="2">
        <v>51</v>
      </c>
      <c r="B58" s="1" t="s">
        <v>1377</v>
      </c>
      <c r="C58" s="3" t="s">
        <v>5</v>
      </c>
      <c r="D58" s="1" t="s">
        <v>1291</v>
      </c>
      <c r="E58" s="3" t="s">
        <v>11</v>
      </c>
      <c r="F58" s="2">
        <v>94</v>
      </c>
      <c r="G58" s="2">
        <v>88</v>
      </c>
      <c r="H58" s="2">
        <v>29</v>
      </c>
      <c r="I58" s="2">
        <v>22</v>
      </c>
    </row>
    <row r="59" spans="1:9" x14ac:dyDescent="0.25">
      <c r="A59" s="2">
        <v>52</v>
      </c>
      <c r="B59" s="1" t="s">
        <v>1314</v>
      </c>
      <c r="C59" s="3"/>
      <c r="D59" s="1" t="s">
        <v>1249</v>
      </c>
      <c r="E59" s="3" t="s">
        <v>11</v>
      </c>
      <c r="F59" s="2">
        <v>98</v>
      </c>
      <c r="G59" s="2">
        <v>94</v>
      </c>
      <c r="H59" s="2">
        <v>30</v>
      </c>
      <c r="I59" s="2">
        <v>22</v>
      </c>
    </row>
    <row r="60" spans="1:9" x14ac:dyDescent="0.25">
      <c r="A60" s="2">
        <v>53</v>
      </c>
      <c r="B60" s="1" t="s">
        <v>1316</v>
      </c>
      <c r="C60" s="3" t="s">
        <v>5</v>
      </c>
      <c r="D60" s="1" t="s">
        <v>1260</v>
      </c>
      <c r="E60" s="3" t="s">
        <v>3</v>
      </c>
      <c r="F60" s="2">
        <v>85</v>
      </c>
      <c r="G60" s="2">
        <v>95</v>
      </c>
      <c r="H60" s="2">
        <v>30</v>
      </c>
      <c r="I60" s="2">
        <v>23</v>
      </c>
    </row>
    <row r="61" spans="1:9" x14ac:dyDescent="0.25">
      <c r="A61" s="2">
        <v>54</v>
      </c>
      <c r="B61" s="1" t="s">
        <v>1317</v>
      </c>
      <c r="C61" s="3" t="s">
        <v>5</v>
      </c>
      <c r="D61" s="1" t="s">
        <v>1262</v>
      </c>
      <c r="E61" s="3" t="s">
        <v>11</v>
      </c>
      <c r="F61" s="2">
        <v>97</v>
      </c>
      <c r="G61" s="2">
        <v>82</v>
      </c>
      <c r="H61" s="2">
        <v>31</v>
      </c>
      <c r="I61" s="2">
        <v>23</v>
      </c>
    </row>
    <row r="62" spans="1:9" x14ac:dyDescent="0.25">
      <c r="A62" s="2">
        <v>55</v>
      </c>
      <c r="B62" s="1" t="s">
        <v>1318</v>
      </c>
      <c r="C62" s="3"/>
      <c r="D62" s="1" t="s">
        <v>1260</v>
      </c>
      <c r="E62" s="3" t="s">
        <v>11</v>
      </c>
      <c r="F62" s="2">
        <v>94</v>
      </c>
      <c r="G62" s="2">
        <v>89</v>
      </c>
      <c r="H62" s="2">
        <v>32</v>
      </c>
      <c r="I62" s="2">
        <v>23</v>
      </c>
    </row>
    <row r="63" spans="1:9" x14ac:dyDescent="0.25">
      <c r="A63" s="2">
        <v>56</v>
      </c>
      <c r="B63" s="1" t="s">
        <v>1319</v>
      </c>
      <c r="C63" s="3"/>
      <c r="D63" s="1" t="s">
        <v>1258</v>
      </c>
      <c r="E63" s="3" t="s">
        <v>11</v>
      </c>
      <c r="F63" s="2">
        <v>94</v>
      </c>
      <c r="G63" s="2">
        <v>85</v>
      </c>
      <c r="H63" s="2">
        <v>33</v>
      </c>
      <c r="I63" s="2">
        <v>23</v>
      </c>
    </row>
    <row r="64" spans="1:9" x14ac:dyDescent="0.25">
      <c r="A64" s="2">
        <v>57</v>
      </c>
      <c r="B64" s="1" t="s">
        <v>1320</v>
      </c>
      <c r="C64" s="3"/>
      <c r="D64" s="1" t="s">
        <v>1253</v>
      </c>
      <c r="E64" s="3" t="s">
        <v>11</v>
      </c>
      <c r="F64" s="2">
        <v>104</v>
      </c>
      <c r="G64" s="2">
        <v>93</v>
      </c>
      <c r="H64" s="2">
        <v>34</v>
      </c>
      <c r="I64" s="2">
        <v>23</v>
      </c>
    </row>
    <row r="65" spans="1:9" x14ac:dyDescent="0.25">
      <c r="A65" s="2">
        <v>58</v>
      </c>
      <c r="B65" s="1" t="s">
        <v>1378</v>
      </c>
      <c r="C65" s="3" t="s">
        <v>5</v>
      </c>
      <c r="D65" s="1" t="s">
        <v>1321</v>
      </c>
      <c r="E65" s="3" t="s">
        <v>3</v>
      </c>
      <c r="F65" s="2">
        <v>97</v>
      </c>
      <c r="G65" s="2">
        <v>107</v>
      </c>
      <c r="H65" s="2">
        <v>34</v>
      </c>
      <c r="I65" s="2">
        <v>24</v>
      </c>
    </row>
    <row r="66" spans="1:9" x14ac:dyDescent="0.25">
      <c r="A66" s="2">
        <v>59</v>
      </c>
      <c r="B66" s="1" t="s">
        <v>1362</v>
      </c>
      <c r="C66" s="3"/>
      <c r="D66" s="1" t="s">
        <v>1238</v>
      </c>
      <c r="E66" s="3" t="s">
        <v>11</v>
      </c>
      <c r="F66" s="2">
        <v>103</v>
      </c>
      <c r="G66" s="2">
        <v>98</v>
      </c>
      <c r="H66" s="2">
        <v>35</v>
      </c>
      <c r="I66" s="2">
        <v>24</v>
      </c>
    </row>
    <row r="67" spans="1:9" x14ac:dyDescent="0.25">
      <c r="A67" s="2">
        <v>60</v>
      </c>
      <c r="B67" s="1" t="s">
        <v>1323</v>
      </c>
      <c r="C67" s="3" t="s">
        <v>5</v>
      </c>
      <c r="D67" s="1" t="s">
        <v>1303</v>
      </c>
      <c r="E67" s="3" t="s">
        <v>3</v>
      </c>
      <c r="F67" s="2">
        <v>75</v>
      </c>
      <c r="G67" s="2">
        <v>88</v>
      </c>
      <c r="H67" s="2">
        <v>35</v>
      </c>
      <c r="I67" s="2">
        <v>25</v>
      </c>
    </row>
    <row r="68" spans="1:9" x14ac:dyDescent="0.25">
      <c r="A68" s="2">
        <v>61</v>
      </c>
      <c r="B68" s="1" t="s">
        <v>1324</v>
      </c>
      <c r="C68" s="3" t="s">
        <v>5</v>
      </c>
      <c r="D68" s="1" t="s">
        <v>1272</v>
      </c>
      <c r="E68" s="3" t="s">
        <v>11</v>
      </c>
      <c r="F68" s="2">
        <v>91</v>
      </c>
      <c r="G68" s="2">
        <v>84</v>
      </c>
      <c r="H68" s="2">
        <v>36</v>
      </c>
      <c r="I68" s="2">
        <v>25</v>
      </c>
    </row>
    <row r="69" spans="1:9" x14ac:dyDescent="0.25">
      <c r="A69" s="2">
        <v>62</v>
      </c>
      <c r="B69" s="1" t="s">
        <v>1325</v>
      </c>
      <c r="C69" s="3"/>
      <c r="D69" s="1" t="s">
        <v>1303</v>
      </c>
      <c r="E69" s="3" t="s">
        <v>11</v>
      </c>
      <c r="F69" s="2">
        <v>103</v>
      </c>
      <c r="G69" s="2">
        <v>91</v>
      </c>
      <c r="H69" s="2">
        <v>37</v>
      </c>
      <c r="I69" s="2">
        <v>25</v>
      </c>
    </row>
    <row r="70" spans="1:9" x14ac:dyDescent="0.25">
      <c r="A70" s="2">
        <v>63</v>
      </c>
      <c r="B70" s="1" t="s">
        <v>1326</v>
      </c>
      <c r="C70" s="3" t="s">
        <v>5</v>
      </c>
      <c r="D70" s="1" t="s">
        <v>1274</v>
      </c>
      <c r="E70" s="3" t="s">
        <v>11</v>
      </c>
      <c r="F70" s="2">
        <v>85</v>
      </c>
      <c r="G70" s="2">
        <v>80</v>
      </c>
      <c r="H70" s="2">
        <v>38</v>
      </c>
      <c r="I70" s="2">
        <v>25</v>
      </c>
    </row>
    <row r="71" spans="1:9" x14ac:dyDescent="0.25">
      <c r="A71" s="2">
        <v>64</v>
      </c>
      <c r="B71" s="1" t="s">
        <v>1364</v>
      </c>
      <c r="C71" s="3"/>
      <c r="D71" s="1" t="s">
        <v>1247</v>
      </c>
      <c r="E71" s="3" t="s">
        <v>11</v>
      </c>
      <c r="F71" s="2">
        <v>93</v>
      </c>
      <c r="G71" s="2">
        <v>89</v>
      </c>
      <c r="H71" s="2">
        <v>39</v>
      </c>
      <c r="I71" s="2">
        <v>25</v>
      </c>
    </row>
    <row r="72" spans="1:9" x14ac:dyDescent="0.25">
      <c r="A72" s="2">
        <v>65</v>
      </c>
      <c r="B72" s="1" t="s">
        <v>1365</v>
      </c>
      <c r="C72" s="3"/>
      <c r="D72" s="1" t="s">
        <v>1256</v>
      </c>
      <c r="E72" s="3" t="s">
        <v>11</v>
      </c>
      <c r="F72" s="2">
        <v>109</v>
      </c>
      <c r="G72" s="2">
        <v>101</v>
      </c>
      <c r="H72" s="2">
        <v>40</v>
      </c>
      <c r="I72" s="2">
        <v>25</v>
      </c>
    </row>
    <row r="73" spans="1:9" x14ac:dyDescent="0.25">
      <c r="A73" s="2">
        <v>66</v>
      </c>
      <c r="B73" s="1" t="s">
        <v>1328</v>
      </c>
      <c r="C73" s="3"/>
      <c r="D73" s="1" t="s">
        <v>1264</v>
      </c>
      <c r="E73" s="3" t="s">
        <v>11</v>
      </c>
      <c r="F73" s="2">
        <v>88</v>
      </c>
      <c r="G73" s="2">
        <v>76</v>
      </c>
      <c r="H73" s="2">
        <v>41</v>
      </c>
      <c r="I73" s="2">
        <v>25</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96.484848484848484</v>
      </c>
      <c r="C1" s="6" t="s">
        <v>1384</v>
      </c>
    </row>
    <row r="2" spans="1:9" x14ac:dyDescent="0.25">
      <c r="B2" s="5">
        <f>STDEV(G8:G73)</f>
        <v>11.848066929954868</v>
      </c>
      <c r="C2" s="6" t="s">
        <v>1385</v>
      </c>
    </row>
    <row r="3" spans="1:9" x14ac:dyDescent="0.25">
      <c r="B3" s="5"/>
      <c r="C3" s="6"/>
    </row>
    <row r="4" spans="1:9" x14ac:dyDescent="0.25">
      <c r="B4" s="5">
        <f>AVERAGE(F8:F73)</f>
        <v>103.65151515151516</v>
      </c>
      <c r="C4" s="6" t="s">
        <v>1386</v>
      </c>
    </row>
    <row r="5" spans="1:9" x14ac:dyDescent="0.25">
      <c r="B5" s="5">
        <f>STDEV(F8:F73)</f>
        <v>11.955677665370068</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c r="D8" s="1" t="s">
        <v>1251</v>
      </c>
      <c r="E8" s="3" t="s">
        <v>11</v>
      </c>
      <c r="F8" s="2">
        <v>95</v>
      </c>
      <c r="G8" s="2">
        <v>82</v>
      </c>
      <c r="H8" s="2">
        <v>1</v>
      </c>
      <c r="I8" s="2">
        <v>0</v>
      </c>
    </row>
    <row r="9" spans="1:9" x14ac:dyDescent="0.25">
      <c r="A9" s="2">
        <v>2</v>
      </c>
      <c r="B9" s="1" t="s">
        <v>1329</v>
      </c>
      <c r="C9" s="3"/>
      <c r="D9" s="1" t="s">
        <v>1258</v>
      </c>
      <c r="E9" s="3" t="s">
        <v>11</v>
      </c>
      <c r="F9" s="2">
        <v>115</v>
      </c>
      <c r="G9" s="2">
        <v>90</v>
      </c>
      <c r="H9" s="2">
        <v>2</v>
      </c>
      <c r="I9" s="2">
        <v>0</v>
      </c>
    </row>
    <row r="10" spans="1:9" x14ac:dyDescent="0.25">
      <c r="A10" s="2">
        <v>3</v>
      </c>
      <c r="B10" s="1" t="s">
        <v>1239</v>
      </c>
      <c r="C10" s="3" t="s">
        <v>5</v>
      </c>
      <c r="D10" s="1" t="s">
        <v>1245</v>
      </c>
      <c r="E10" s="3" t="s">
        <v>3</v>
      </c>
      <c r="F10" s="2">
        <v>85</v>
      </c>
      <c r="G10" s="2">
        <v>105</v>
      </c>
      <c r="H10" s="2">
        <v>2</v>
      </c>
      <c r="I10" s="2">
        <v>1</v>
      </c>
    </row>
    <row r="11" spans="1:9" x14ac:dyDescent="0.25">
      <c r="A11" s="2">
        <v>4</v>
      </c>
      <c r="B11" s="1" t="s">
        <v>1241</v>
      </c>
      <c r="C11" s="3"/>
      <c r="D11" s="1" t="s">
        <v>1238</v>
      </c>
      <c r="E11" s="3" t="s">
        <v>11</v>
      </c>
      <c r="F11" s="2">
        <v>104</v>
      </c>
      <c r="G11" s="2">
        <v>89</v>
      </c>
      <c r="H11" s="2">
        <v>3</v>
      </c>
      <c r="I11" s="2">
        <v>1</v>
      </c>
    </row>
    <row r="12" spans="1:9" x14ac:dyDescent="0.25">
      <c r="A12" s="2">
        <v>5</v>
      </c>
      <c r="B12" s="1" t="s">
        <v>1331</v>
      </c>
      <c r="C12" s="3" t="s">
        <v>5</v>
      </c>
      <c r="D12" s="1" t="s">
        <v>1272</v>
      </c>
      <c r="E12" s="3" t="s">
        <v>3</v>
      </c>
      <c r="F12" s="2">
        <v>96</v>
      </c>
      <c r="G12" s="2">
        <v>106</v>
      </c>
      <c r="H12" s="2">
        <v>3</v>
      </c>
      <c r="I12" s="2">
        <v>2</v>
      </c>
    </row>
    <row r="13" spans="1:9" x14ac:dyDescent="0.25">
      <c r="A13" s="2">
        <v>6</v>
      </c>
      <c r="B13" s="1" t="s">
        <v>1332</v>
      </c>
      <c r="C13" s="3"/>
      <c r="D13" s="1" t="s">
        <v>1249</v>
      </c>
      <c r="E13" s="3" t="s">
        <v>11</v>
      </c>
      <c r="F13" s="2">
        <v>101</v>
      </c>
      <c r="G13" s="2">
        <v>95</v>
      </c>
      <c r="H13" s="2">
        <v>4</v>
      </c>
      <c r="I13" s="2">
        <v>2</v>
      </c>
    </row>
    <row r="14" spans="1:9" x14ac:dyDescent="0.25">
      <c r="A14" s="2">
        <v>7</v>
      </c>
      <c r="B14" s="1" t="s">
        <v>1246</v>
      </c>
      <c r="C14" s="3"/>
      <c r="D14" s="1" t="s">
        <v>1260</v>
      </c>
      <c r="E14" s="3" t="s">
        <v>11</v>
      </c>
      <c r="F14" s="2">
        <v>93</v>
      </c>
      <c r="G14" s="2">
        <v>71</v>
      </c>
      <c r="H14" s="2">
        <v>5</v>
      </c>
      <c r="I14" s="2">
        <v>2</v>
      </c>
    </row>
    <row r="15" spans="1:9" x14ac:dyDescent="0.25">
      <c r="A15" s="2">
        <v>8</v>
      </c>
      <c r="B15" s="1" t="s">
        <v>1333</v>
      </c>
      <c r="C15" s="3"/>
      <c r="D15" s="1" t="s">
        <v>1242</v>
      </c>
      <c r="E15" s="3" t="s">
        <v>11</v>
      </c>
      <c r="F15" s="2">
        <v>121</v>
      </c>
      <c r="G15" s="2">
        <v>117</v>
      </c>
      <c r="H15" s="2">
        <v>6</v>
      </c>
      <c r="I15" s="2">
        <v>2</v>
      </c>
    </row>
    <row r="16" spans="1:9" x14ac:dyDescent="0.25">
      <c r="A16" s="2">
        <v>9</v>
      </c>
      <c r="B16" s="1" t="s">
        <v>1250</v>
      </c>
      <c r="C16" s="3" t="s">
        <v>5</v>
      </c>
      <c r="D16" s="1" t="s">
        <v>1291</v>
      </c>
      <c r="E16" s="3" t="s">
        <v>3</v>
      </c>
      <c r="F16" s="2">
        <v>96</v>
      </c>
      <c r="G16" s="2">
        <v>108</v>
      </c>
      <c r="H16" s="2">
        <v>6</v>
      </c>
      <c r="I16" s="2">
        <v>3</v>
      </c>
    </row>
    <row r="17" spans="1:9" x14ac:dyDescent="0.25">
      <c r="A17" s="2">
        <v>10</v>
      </c>
      <c r="B17" s="1" t="s">
        <v>1252</v>
      </c>
      <c r="C17" s="3" t="s">
        <v>5</v>
      </c>
      <c r="D17" s="1" t="s">
        <v>1269</v>
      </c>
      <c r="E17" s="3" t="s">
        <v>3</v>
      </c>
      <c r="F17" s="2">
        <v>103</v>
      </c>
      <c r="G17" s="2">
        <v>106</v>
      </c>
      <c r="H17" s="2">
        <v>6</v>
      </c>
      <c r="I17" s="2">
        <v>4</v>
      </c>
    </row>
    <row r="18" spans="1:9" x14ac:dyDescent="0.25">
      <c r="A18" s="2">
        <v>11</v>
      </c>
      <c r="B18" s="1" t="s">
        <v>1254</v>
      </c>
      <c r="C18" s="3"/>
      <c r="D18" s="1" t="s">
        <v>1245</v>
      </c>
      <c r="E18" s="3" t="s">
        <v>11</v>
      </c>
      <c r="F18" s="2">
        <v>101</v>
      </c>
      <c r="G18" s="2">
        <v>95</v>
      </c>
      <c r="H18" s="2">
        <v>7</v>
      </c>
      <c r="I18" s="2">
        <v>4</v>
      </c>
    </row>
    <row r="19" spans="1:9" x14ac:dyDescent="0.25">
      <c r="A19" s="2">
        <v>12</v>
      </c>
      <c r="B19" s="1" t="s">
        <v>1255</v>
      </c>
      <c r="C19" s="3"/>
      <c r="D19" s="1" t="s">
        <v>1247</v>
      </c>
      <c r="E19" s="3" t="s">
        <v>11</v>
      </c>
      <c r="F19" s="2">
        <v>99</v>
      </c>
      <c r="G19" s="2">
        <v>83</v>
      </c>
      <c r="H19" s="2">
        <v>8</v>
      </c>
      <c r="I19" s="2">
        <v>4</v>
      </c>
    </row>
    <row r="20" spans="1:9" x14ac:dyDescent="0.25">
      <c r="A20" s="2">
        <v>13</v>
      </c>
      <c r="B20" s="1" t="s">
        <v>1381</v>
      </c>
      <c r="C20" s="3"/>
      <c r="D20" s="1" t="s">
        <v>1253</v>
      </c>
      <c r="E20" s="3" t="s">
        <v>11</v>
      </c>
      <c r="F20" s="2">
        <v>102</v>
      </c>
      <c r="G20" s="2">
        <v>91</v>
      </c>
      <c r="H20" s="2">
        <v>9</v>
      </c>
      <c r="I20" s="2">
        <v>4</v>
      </c>
    </row>
    <row r="21" spans="1:9" x14ac:dyDescent="0.25">
      <c r="A21" s="2">
        <v>14</v>
      </c>
      <c r="B21" s="1" t="s">
        <v>1375</v>
      </c>
      <c r="C21" s="3" t="s">
        <v>5</v>
      </c>
      <c r="D21" s="1" t="s">
        <v>1262</v>
      </c>
      <c r="E21" s="3" t="s">
        <v>3</v>
      </c>
      <c r="F21" s="2">
        <v>98</v>
      </c>
      <c r="G21" s="2">
        <v>120</v>
      </c>
      <c r="H21" s="2">
        <v>9</v>
      </c>
      <c r="I21" s="2">
        <v>5</v>
      </c>
    </row>
    <row r="22" spans="1:9" x14ac:dyDescent="0.25">
      <c r="A22" s="2">
        <v>15</v>
      </c>
      <c r="B22" s="1" t="s">
        <v>1336</v>
      </c>
      <c r="C22" s="3" t="s">
        <v>5</v>
      </c>
      <c r="D22" s="1" t="s">
        <v>1264</v>
      </c>
      <c r="E22" s="3" t="s">
        <v>11</v>
      </c>
      <c r="F22" s="2">
        <v>85</v>
      </c>
      <c r="G22" s="2">
        <v>83</v>
      </c>
      <c r="H22" s="2">
        <v>10</v>
      </c>
      <c r="I22" s="2">
        <v>5</v>
      </c>
    </row>
    <row r="23" spans="1:9" x14ac:dyDescent="0.25">
      <c r="A23" s="2">
        <v>16</v>
      </c>
      <c r="B23" s="1" t="s">
        <v>1263</v>
      </c>
      <c r="C23" s="3"/>
      <c r="D23" s="1" t="s">
        <v>1236</v>
      </c>
      <c r="E23" s="3" t="s">
        <v>3</v>
      </c>
      <c r="F23" s="2">
        <v>86</v>
      </c>
      <c r="G23" s="2">
        <v>88</v>
      </c>
      <c r="H23" s="2">
        <v>10</v>
      </c>
      <c r="I23" s="2">
        <v>6</v>
      </c>
    </row>
    <row r="24" spans="1:9" x14ac:dyDescent="0.25">
      <c r="A24" s="2">
        <v>17</v>
      </c>
      <c r="B24" s="1" t="s">
        <v>1337</v>
      </c>
      <c r="C24" s="3" t="s">
        <v>5</v>
      </c>
      <c r="D24" s="1" t="s">
        <v>1245</v>
      </c>
      <c r="E24" s="3" t="s">
        <v>3</v>
      </c>
      <c r="F24" s="2">
        <v>102</v>
      </c>
      <c r="G24" s="2">
        <v>105</v>
      </c>
      <c r="H24" s="2">
        <v>10</v>
      </c>
      <c r="I24" s="2">
        <v>7</v>
      </c>
    </row>
    <row r="25" spans="1:9" x14ac:dyDescent="0.25">
      <c r="A25" s="2">
        <v>18</v>
      </c>
      <c r="B25" s="1" t="s">
        <v>1355</v>
      </c>
      <c r="C25" s="3" t="s">
        <v>5</v>
      </c>
      <c r="D25" s="1" t="s">
        <v>1303</v>
      </c>
      <c r="E25" s="3" t="s">
        <v>11</v>
      </c>
      <c r="F25" s="2">
        <v>104</v>
      </c>
      <c r="G25" s="2">
        <v>102</v>
      </c>
      <c r="H25" s="2">
        <v>11</v>
      </c>
      <c r="I25" s="2">
        <v>7</v>
      </c>
    </row>
    <row r="26" spans="1:9" x14ac:dyDescent="0.25">
      <c r="A26" s="2">
        <v>19</v>
      </c>
      <c r="B26" s="1" t="s">
        <v>1267</v>
      </c>
      <c r="C26" s="3"/>
      <c r="D26" s="1" t="s">
        <v>1285</v>
      </c>
      <c r="E26" s="3" t="s">
        <v>11</v>
      </c>
      <c r="F26" s="2">
        <v>105</v>
      </c>
      <c r="G26" s="2">
        <v>83</v>
      </c>
      <c r="H26" s="2">
        <v>12</v>
      </c>
      <c r="I26" s="2">
        <v>7</v>
      </c>
    </row>
    <row r="27" spans="1:9" x14ac:dyDescent="0.25">
      <c r="A27" s="2">
        <v>20</v>
      </c>
      <c r="B27" s="1" t="s">
        <v>1339</v>
      </c>
      <c r="C27" s="3" t="s">
        <v>5</v>
      </c>
      <c r="D27" s="1" t="s">
        <v>1272</v>
      </c>
      <c r="E27" s="3" t="s">
        <v>3</v>
      </c>
      <c r="F27" s="2">
        <v>79</v>
      </c>
      <c r="G27" s="2">
        <v>87</v>
      </c>
      <c r="H27" s="2">
        <v>12</v>
      </c>
      <c r="I27" s="2">
        <v>8</v>
      </c>
    </row>
    <row r="28" spans="1:9" x14ac:dyDescent="0.25">
      <c r="A28" s="2">
        <v>21</v>
      </c>
      <c r="B28" s="1" t="s">
        <v>1271</v>
      </c>
      <c r="C28" s="3" t="s">
        <v>5</v>
      </c>
      <c r="D28" s="1" t="s">
        <v>1260</v>
      </c>
      <c r="E28" s="3" t="s">
        <v>3</v>
      </c>
      <c r="F28" s="2">
        <v>100</v>
      </c>
      <c r="G28" s="2">
        <v>101</v>
      </c>
      <c r="H28" s="2">
        <v>12</v>
      </c>
      <c r="I28" s="2">
        <v>9</v>
      </c>
    </row>
    <row r="29" spans="1:9" x14ac:dyDescent="0.25">
      <c r="A29" s="2">
        <v>22</v>
      </c>
      <c r="B29" s="1" t="s">
        <v>1366</v>
      </c>
      <c r="C29" s="3" t="s">
        <v>5</v>
      </c>
      <c r="D29" s="1" t="s">
        <v>1251</v>
      </c>
      <c r="E29" s="3" t="s">
        <v>11</v>
      </c>
      <c r="F29" s="2">
        <v>83</v>
      </c>
      <c r="G29" s="2">
        <v>73</v>
      </c>
      <c r="H29" s="2">
        <v>13</v>
      </c>
      <c r="I29" s="2">
        <v>9</v>
      </c>
    </row>
    <row r="30" spans="1:9" x14ac:dyDescent="0.25">
      <c r="A30" s="2">
        <v>23</v>
      </c>
      <c r="B30" s="1" t="s">
        <v>1356</v>
      </c>
      <c r="C30" s="3"/>
      <c r="D30" s="1" t="s">
        <v>1245</v>
      </c>
      <c r="E30" s="3" t="s">
        <v>11</v>
      </c>
      <c r="F30" s="2">
        <v>99</v>
      </c>
      <c r="G30" s="2">
        <v>91</v>
      </c>
      <c r="H30" s="2">
        <v>14</v>
      </c>
      <c r="I30" s="2">
        <v>9</v>
      </c>
    </row>
    <row r="31" spans="1:9" x14ac:dyDescent="0.25">
      <c r="A31" s="2">
        <v>24</v>
      </c>
      <c r="B31" s="1" t="s">
        <v>1340</v>
      </c>
      <c r="C31" s="3"/>
      <c r="D31" s="1" t="s">
        <v>1303</v>
      </c>
      <c r="E31" s="3" t="s">
        <v>11</v>
      </c>
      <c r="F31" s="2">
        <v>93</v>
      </c>
      <c r="G31" s="2">
        <v>81</v>
      </c>
      <c r="H31" s="2">
        <v>15</v>
      </c>
      <c r="I31" s="2">
        <v>9</v>
      </c>
    </row>
    <row r="32" spans="1:9" x14ac:dyDescent="0.25">
      <c r="A32" s="2">
        <v>25</v>
      </c>
      <c r="B32" s="1" t="s">
        <v>1276</v>
      </c>
      <c r="C32" s="3"/>
      <c r="D32" s="1" t="s">
        <v>1291</v>
      </c>
      <c r="E32" s="3" t="s">
        <v>11</v>
      </c>
      <c r="F32" s="2">
        <v>107</v>
      </c>
      <c r="G32" s="2">
        <v>96</v>
      </c>
      <c r="H32" s="2">
        <v>16</v>
      </c>
      <c r="I32" s="2">
        <v>9</v>
      </c>
    </row>
    <row r="33" spans="1:9" x14ac:dyDescent="0.25">
      <c r="A33" s="2">
        <v>26</v>
      </c>
      <c r="B33" s="1" t="s">
        <v>1277</v>
      </c>
      <c r="C33" s="3" t="s">
        <v>5</v>
      </c>
      <c r="D33" s="1" t="s">
        <v>1251</v>
      </c>
      <c r="E33" s="3" t="s">
        <v>11</v>
      </c>
      <c r="F33" s="2">
        <v>89</v>
      </c>
      <c r="G33" s="2">
        <v>84</v>
      </c>
      <c r="H33" s="2">
        <v>17</v>
      </c>
      <c r="I33" s="2">
        <v>9</v>
      </c>
    </row>
    <row r="34" spans="1:9" x14ac:dyDescent="0.25">
      <c r="A34" s="2">
        <v>27</v>
      </c>
      <c r="B34" s="1" t="s">
        <v>1341</v>
      </c>
      <c r="C34" s="3" t="s">
        <v>5</v>
      </c>
      <c r="D34" s="1" t="s">
        <v>1278</v>
      </c>
      <c r="E34" s="3" t="s">
        <v>11</v>
      </c>
      <c r="F34" s="2">
        <v>100</v>
      </c>
      <c r="G34" s="2">
        <v>90</v>
      </c>
      <c r="H34" s="2">
        <v>18</v>
      </c>
      <c r="I34" s="2">
        <v>9</v>
      </c>
    </row>
    <row r="35" spans="1:9" x14ac:dyDescent="0.25">
      <c r="A35" s="2">
        <v>28</v>
      </c>
      <c r="B35" s="1" t="s">
        <v>1342</v>
      </c>
      <c r="C35" s="3" t="s">
        <v>5</v>
      </c>
      <c r="D35" s="1" t="s">
        <v>1315</v>
      </c>
      <c r="E35" s="3" t="s">
        <v>11</v>
      </c>
      <c r="F35" s="2">
        <v>103</v>
      </c>
      <c r="G35" s="2">
        <v>89</v>
      </c>
      <c r="H35" s="2">
        <v>19</v>
      </c>
      <c r="I35" s="2">
        <v>9</v>
      </c>
    </row>
    <row r="36" spans="1:9" x14ac:dyDescent="0.25">
      <c r="A36" s="2">
        <v>29</v>
      </c>
      <c r="B36" s="1" t="s">
        <v>1284</v>
      </c>
      <c r="C36" s="3" t="s">
        <v>5</v>
      </c>
      <c r="D36" s="1" t="s">
        <v>1296</v>
      </c>
      <c r="E36" s="3" t="s">
        <v>11</v>
      </c>
      <c r="F36" s="2">
        <v>99</v>
      </c>
      <c r="G36" s="2">
        <v>95</v>
      </c>
      <c r="H36" s="2">
        <v>20</v>
      </c>
      <c r="I36" s="2">
        <v>9</v>
      </c>
    </row>
    <row r="37" spans="1:9" x14ac:dyDescent="0.25">
      <c r="A37" s="2">
        <v>30</v>
      </c>
      <c r="B37" s="1" t="s">
        <v>1343</v>
      </c>
      <c r="C37" s="3" t="s">
        <v>5</v>
      </c>
      <c r="D37" s="1" t="s">
        <v>1283</v>
      </c>
      <c r="E37" s="3" t="s">
        <v>11</v>
      </c>
      <c r="F37" s="2">
        <v>113</v>
      </c>
      <c r="G37" s="2">
        <v>106</v>
      </c>
      <c r="H37" s="2">
        <v>21</v>
      </c>
      <c r="I37" s="2">
        <v>9</v>
      </c>
    </row>
    <row r="38" spans="1:9" x14ac:dyDescent="0.25">
      <c r="A38" s="2">
        <v>31</v>
      </c>
      <c r="B38" s="1" t="s">
        <v>1358</v>
      </c>
      <c r="C38" s="3" t="s">
        <v>5</v>
      </c>
      <c r="D38" s="1" t="s">
        <v>1258</v>
      </c>
      <c r="E38" s="3" t="s">
        <v>11</v>
      </c>
      <c r="F38" s="2">
        <v>103</v>
      </c>
      <c r="G38" s="2">
        <v>100</v>
      </c>
      <c r="H38" s="2">
        <v>22</v>
      </c>
      <c r="I38" s="2">
        <v>9</v>
      </c>
    </row>
    <row r="39" spans="1:9" x14ac:dyDescent="0.25">
      <c r="A39" s="2">
        <v>32</v>
      </c>
      <c r="B39" s="1" t="s">
        <v>1288</v>
      </c>
      <c r="C39" s="3" t="s">
        <v>5</v>
      </c>
      <c r="D39" s="1" t="s">
        <v>1238</v>
      </c>
      <c r="E39" s="3" t="s">
        <v>11</v>
      </c>
      <c r="F39" s="2">
        <v>106</v>
      </c>
      <c r="G39" s="2">
        <v>102</v>
      </c>
      <c r="H39" s="2">
        <v>23</v>
      </c>
      <c r="I39" s="2">
        <v>9</v>
      </c>
    </row>
    <row r="40" spans="1:9" x14ac:dyDescent="0.25">
      <c r="A40" s="2">
        <v>33</v>
      </c>
      <c r="B40" s="1" t="s">
        <v>1368</v>
      </c>
      <c r="C40" s="3" t="s">
        <v>5</v>
      </c>
      <c r="D40" s="1" t="s">
        <v>1247</v>
      </c>
      <c r="E40" s="3" t="s">
        <v>3</v>
      </c>
      <c r="F40" s="2">
        <v>97</v>
      </c>
      <c r="G40" s="2">
        <v>137</v>
      </c>
      <c r="H40" s="2">
        <v>23</v>
      </c>
      <c r="I40" s="2">
        <v>10</v>
      </c>
    </row>
    <row r="41" spans="1:9" x14ac:dyDescent="0.25">
      <c r="A41" s="2">
        <v>34</v>
      </c>
      <c r="B41" s="1" t="s">
        <v>1290</v>
      </c>
      <c r="C41" s="3" t="s">
        <v>5</v>
      </c>
      <c r="D41" s="1" t="s">
        <v>1242</v>
      </c>
      <c r="E41" s="3" t="s">
        <v>11</v>
      </c>
      <c r="F41" s="2">
        <v>114</v>
      </c>
      <c r="G41" s="2">
        <v>99</v>
      </c>
      <c r="H41" s="2">
        <v>24</v>
      </c>
      <c r="I41" s="2">
        <v>10</v>
      </c>
    </row>
    <row r="42" spans="1:9" x14ac:dyDescent="0.25">
      <c r="A42" s="2">
        <v>35</v>
      </c>
      <c r="B42" s="1" t="s">
        <v>1292</v>
      </c>
      <c r="C42" s="3"/>
      <c r="D42" s="1" t="s">
        <v>1234</v>
      </c>
      <c r="E42" s="3" t="s">
        <v>3</v>
      </c>
      <c r="F42" s="2">
        <v>89</v>
      </c>
      <c r="G42" s="2">
        <v>96</v>
      </c>
      <c r="H42" s="2">
        <v>24</v>
      </c>
      <c r="I42" s="2">
        <v>11</v>
      </c>
    </row>
    <row r="43" spans="1:9" x14ac:dyDescent="0.25">
      <c r="A43" s="2">
        <v>36</v>
      </c>
      <c r="B43" s="1" t="s">
        <v>1293</v>
      </c>
      <c r="C43" s="3"/>
      <c r="D43" s="1" t="s">
        <v>1274</v>
      </c>
      <c r="E43" s="3" t="s">
        <v>11</v>
      </c>
      <c r="F43" s="2">
        <v>102</v>
      </c>
      <c r="G43" s="2">
        <v>72</v>
      </c>
      <c r="H43" s="2">
        <v>25</v>
      </c>
      <c r="I43" s="2">
        <v>11</v>
      </c>
    </row>
    <row r="44" spans="1:9" x14ac:dyDescent="0.25">
      <c r="A44" s="2">
        <v>37</v>
      </c>
      <c r="B44" s="1" t="s">
        <v>1294</v>
      </c>
      <c r="C44" s="3"/>
      <c r="D44" s="1" t="s">
        <v>1242</v>
      </c>
      <c r="E44" s="3" t="s">
        <v>3</v>
      </c>
      <c r="F44" s="2">
        <v>94</v>
      </c>
      <c r="G44" s="2">
        <v>99</v>
      </c>
      <c r="H44" s="2">
        <v>25</v>
      </c>
      <c r="I44" s="2">
        <v>12</v>
      </c>
    </row>
    <row r="45" spans="1:9" x14ac:dyDescent="0.25">
      <c r="A45" s="2">
        <v>38</v>
      </c>
      <c r="B45" s="1" t="s">
        <v>1297</v>
      </c>
      <c r="C45" s="3"/>
      <c r="D45" s="1" t="s">
        <v>1240</v>
      </c>
      <c r="E45" s="3" t="s">
        <v>11</v>
      </c>
      <c r="F45" s="2">
        <v>118</v>
      </c>
      <c r="G45" s="2">
        <v>105</v>
      </c>
      <c r="H45" s="2">
        <v>26</v>
      </c>
      <c r="I45" s="2">
        <v>12</v>
      </c>
    </row>
    <row r="46" spans="1:9" x14ac:dyDescent="0.25">
      <c r="A46" s="2">
        <v>39</v>
      </c>
      <c r="B46" s="1" t="s">
        <v>1299</v>
      </c>
      <c r="C46" s="3"/>
      <c r="D46" s="1" t="s">
        <v>1258</v>
      </c>
      <c r="E46" s="3" t="s">
        <v>3</v>
      </c>
      <c r="F46" s="2">
        <v>108</v>
      </c>
      <c r="G46" s="2">
        <v>120</v>
      </c>
      <c r="H46" s="2">
        <v>26</v>
      </c>
      <c r="I46" s="2">
        <v>13</v>
      </c>
    </row>
    <row r="47" spans="1:9" x14ac:dyDescent="0.25">
      <c r="A47" s="2">
        <v>40</v>
      </c>
      <c r="B47" s="1" t="s">
        <v>1344</v>
      </c>
      <c r="C47" s="3"/>
      <c r="D47" s="1" t="s">
        <v>1298</v>
      </c>
      <c r="E47" s="3" t="s">
        <v>11</v>
      </c>
      <c r="F47" s="2">
        <v>112</v>
      </c>
      <c r="G47" s="2">
        <v>97</v>
      </c>
      <c r="H47" s="2">
        <v>27</v>
      </c>
      <c r="I47" s="2">
        <v>13</v>
      </c>
    </row>
    <row r="48" spans="1:9" x14ac:dyDescent="0.25">
      <c r="A48" s="2">
        <v>41</v>
      </c>
      <c r="B48" s="1" t="s">
        <v>1302</v>
      </c>
      <c r="C48" s="3"/>
      <c r="D48" s="1" t="s">
        <v>1264</v>
      </c>
      <c r="E48" s="3" t="s">
        <v>11</v>
      </c>
      <c r="F48" s="2">
        <v>122</v>
      </c>
      <c r="G48" s="2">
        <v>111</v>
      </c>
      <c r="H48" s="2">
        <v>28</v>
      </c>
      <c r="I48" s="2">
        <v>13</v>
      </c>
    </row>
    <row r="49" spans="1:9" x14ac:dyDescent="0.25">
      <c r="A49" s="2">
        <v>42</v>
      </c>
      <c r="B49" s="1" t="s">
        <v>1304</v>
      </c>
      <c r="C49" s="3" t="s">
        <v>5</v>
      </c>
      <c r="D49" s="1" t="s">
        <v>1291</v>
      </c>
      <c r="E49" s="3" t="s">
        <v>11</v>
      </c>
      <c r="F49" s="2">
        <v>114</v>
      </c>
      <c r="G49" s="2">
        <v>105</v>
      </c>
      <c r="H49" s="2">
        <v>29</v>
      </c>
      <c r="I49" s="2">
        <v>13</v>
      </c>
    </row>
    <row r="50" spans="1:9" x14ac:dyDescent="0.25">
      <c r="A50" s="2">
        <v>43</v>
      </c>
      <c r="B50" s="1" t="s">
        <v>1345</v>
      </c>
      <c r="C50" s="3" t="s">
        <v>5</v>
      </c>
      <c r="D50" s="1" t="s">
        <v>1260</v>
      </c>
      <c r="E50" s="3" t="s">
        <v>3</v>
      </c>
      <c r="F50" s="2">
        <v>99</v>
      </c>
      <c r="G50" s="2">
        <v>106</v>
      </c>
      <c r="H50" s="2">
        <v>29</v>
      </c>
      <c r="I50" s="2">
        <v>14</v>
      </c>
    </row>
    <row r="51" spans="1:9" x14ac:dyDescent="0.25">
      <c r="A51" s="2">
        <v>44</v>
      </c>
      <c r="B51" s="1" t="s">
        <v>1307</v>
      </c>
      <c r="C51" s="3"/>
      <c r="D51" s="1" t="s">
        <v>1272</v>
      </c>
      <c r="E51" s="3" t="s">
        <v>11</v>
      </c>
      <c r="F51" s="2">
        <v>116</v>
      </c>
      <c r="G51" s="2">
        <v>100</v>
      </c>
      <c r="H51" s="2">
        <v>30</v>
      </c>
      <c r="I51" s="2">
        <v>14</v>
      </c>
    </row>
    <row r="52" spans="1:9" x14ac:dyDescent="0.25">
      <c r="A52" s="2">
        <v>45</v>
      </c>
      <c r="B52" s="1" t="s">
        <v>1308</v>
      </c>
      <c r="C52" s="3"/>
      <c r="D52" s="1" t="s">
        <v>1260</v>
      </c>
      <c r="E52" s="3" t="s">
        <v>11</v>
      </c>
      <c r="F52" s="2">
        <v>104</v>
      </c>
      <c r="G52" s="2">
        <v>87</v>
      </c>
      <c r="H52" s="2">
        <v>31</v>
      </c>
      <c r="I52" s="2">
        <v>14</v>
      </c>
    </row>
    <row r="53" spans="1:9" x14ac:dyDescent="0.25">
      <c r="A53" s="2">
        <v>46</v>
      </c>
      <c r="B53" s="1" t="s">
        <v>1346</v>
      </c>
      <c r="C53" s="3" t="s">
        <v>5</v>
      </c>
      <c r="D53" s="1" t="s">
        <v>1303</v>
      </c>
      <c r="E53" s="3" t="s">
        <v>11</v>
      </c>
      <c r="F53" s="2">
        <v>89</v>
      </c>
      <c r="G53" s="2">
        <v>86</v>
      </c>
      <c r="H53" s="2">
        <v>32</v>
      </c>
      <c r="I53" s="2">
        <v>14</v>
      </c>
    </row>
    <row r="54" spans="1:9" x14ac:dyDescent="0.25">
      <c r="A54" s="2">
        <v>47</v>
      </c>
      <c r="B54" s="1" t="s">
        <v>1309</v>
      </c>
      <c r="C54" s="3"/>
      <c r="D54" s="1" t="s">
        <v>1278</v>
      </c>
      <c r="E54" s="3" t="s">
        <v>11</v>
      </c>
      <c r="F54" s="2">
        <v>93</v>
      </c>
      <c r="G54" s="2">
        <v>76</v>
      </c>
      <c r="H54" s="2">
        <v>33</v>
      </c>
      <c r="I54" s="2">
        <v>14</v>
      </c>
    </row>
    <row r="55" spans="1:9" x14ac:dyDescent="0.25">
      <c r="A55" s="2">
        <v>48</v>
      </c>
      <c r="B55" s="1" t="s">
        <v>1310</v>
      </c>
      <c r="C55" s="3" t="s">
        <v>5</v>
      </c>
      <c r="D55" s="1" t="s">
        <v>1253</v>
      </c>
      <c r="E55" s="3" t="s">
        <v>11</v>
      </c>
      <c r="F55" s="2">
        <v>107</v>
      </c>
      <c r="G55" s="2">
        <v>100</v>
      </c>
      <c r="H55" s="2">
        <v>34</v>
      </c>
      <c r="I55" s="2">
        <v>14</v>
      </c>
    </row>
    <row r="56" spans="1:9" x14ac:dyDescent="0.25">
      <c r="A56" s="2">
        <v>49</v>
      </c>
      <c r="B56" s="1" t="s">
        <v>1348</v>
      </c>
      <c r="C56" s="3" t="s">
        <v>5</v>
      </c>
      <c r="D56" s="1" t="s">
        <v>1236</v>
      </c>
      <c r="E56" s="3" t="s">
        <v>11</v>
      </c>
      <c r="F56" s="2">
        <v>117</v>
      </c>
      <c r="G56" s="2">
        <v>112</v>
      </c>
      <c r="H56" s="2">
        <v>35</v>
      </c>
      <c r="I56" s="2">
        <v>14</v>
      </c>
    </row>
    <row r="57" spans="1:9" x14ac:dyDescent="0.25">
      <c r="A57" s="2">
        <v>50</v>
      </c>
      <c r="B57" s="1" t="s">
        <v>1312</v>
      </c>
      <c r="C57" s="3"/>
      <c r="D57" s="1" t="s">
        <v>1266</v>
      </c>
      <c r="E57" s="3" t="s">
        <v>11</v>
      </c>
      <c r="F57" s="2">
        <v>112</v>
      </c>
      <c r="G57" s="2">
        <v>103</v>
      </c>
      <c r="H57" s="2">
        <v>36</v>
      </c>
      <c r="I57" s="2">
        <v>14</v>
      </c>
    </row>
    <row r="58" spans="1:9" x14ac:dyDescent="0.25">
      <c r="A58" s="2">
        <v>51</v>
      </c>
      <c r="B58" s="1" t="s">
        <v>1314</v>
      </c>
      <c r="C58" s="3" t="s">
        <v>5</v>
      </c>
      <c r="D58" s="1" t="s">
        <v>1256</v>
      </c>
      <c r="E58" s="3" t="s">
        <v>11</v>
      </c>
      <c r="F58" s="2">
        <v>125</v>
      </c>
      <c r="G58" s="2">
        <v>90</v>
      </c>
      <c r="H58" s="2">
        <v>37</v>
      </c>
      <c r="I58" s="2">
        <v>14</v>
      </c>
    </row>
    <row r="59" spans="1:9" x14ac:dyDescent="0.25">
      <c r="A59" s="2">
        <v>52</v>
      </c>
      <c r="B59" s="1" t="s">
        <v>1316</v>
      </c>
      <c r="C59" s="3" t="s">
        <v>5</v>
      </c>
      <c r="D59" s="1" t="s">
        <v>1280</v>
      </c>
      <c r="E59" s="3" t="s">
        <v>11</v>
      </c>
      <c r="F59" s="2">
        <v>87</v>
      </c>
      <c r="G59" s="2">
        <v>86</v>
      </c>
      <c r="H59" s="2">
        <v>38</v>
      </c>
      <c r="I59" s="2">
        <v>14</v>
      </c>
    </row>
    <row r="60" spans="1:9" x14ac:dyDescent="0.25">
      <c r="A60" s="2">
        <v>53</v>
      </c>
      <c r="B60" s="1" t="s">
        <v>1317</v>
      </c>
      <c r="C60" s="3"/>
      <c r="D60" s="1" t="s">
        <v>1303</v>
      </c>
      <c r="E60" s="3" t="s">
        <v>11</v>
      </c>
      <c r="F60" s="2">
        <v>128</v>
      </c>
      <c r="G60" s="2">
        <v>103</v>
      </c>
      <c r="H60" s="2">
        <v>39</v>
      </c>
      <c r="I60" s="2">
        <v>14</v>
      </c>
    </row>
    <row r="61" spans="1:9" x14ac:dyDescent="0.25">
      <c r="A61" s="2">
        <v>54</v>
      </c>
      <c r="B61" s="1" t="s">
        <v>1351</v>
      </c>
      <c r="C61" s="3"/>
      <c r="D61" s="1" t="s">
        <v>1238</v>
      </c>
      <c r="E61" s="3" t="s">
        <v>11</v>
      </c>
      <c r="F61" s="2">
        <v>114</v>
      </c>
      <c r="G61" s="2">
        <v>104</v>
      </c>
      <c r="H61" s="2">
        <v>40</v>
      </c>
      <c r="I61" s="2">
        <v>14</v>
      </c>
    </row>
    <row r="62" spans="1:9" x14ac:dyDescent="0.25">
      <c r="A62" s="2">
        <v>55</v>
      </c>
      <c r="B62" s="1" t="s">
        <v>1319</v>
      </c>
      <c r="C62" s="3" t="s">
        <v>5</v>
      </c>
      <c r="D62" s="1" t="s">
        <v>1238</v>
      </c>
      <c r="E62" s="3" t="s">
        <v>3</v>
      </c>
      <c r="F62" s="2">
        <v>84</v>
      </c>
      <c r="G62" s="2">
        <v>91</v>
      </c>
      <c r="H62" s="2">
        <v>40</v>
      </c>
      <c r="I62" s="2">
        <v>15</v>
      </c>
    </row>
    <row r="63" spans="1:9" x14ac:dyDescent="0.25">
      <c r="A63" s="2">
        <v>56</v>
      </c>
      <c r="B63" s="1" t="s">
        <v>1320</v>
      </c>
      <c r="C63" s="3"/>
      <c r="D63" s="1" t="s">
        <v>1330</v>
      </c>
      <c r="E63" s="3" t="s">
        <v>3</v>
      </c>
      <c r="F63" s="2">
        <v>84</v>
      </c>
      <c r="G63" s="2">
        <v>98</v>
      </c>
      <c r="H63" s="2">
        <v>40</v>
      </c>
      <c r="I63" s="2">
        <v>16</v>
      </c>
    </row>
    <row r="64" spans="1:9" x14ac:dyDescent="0.25">
      <c r="A64" s="2">
        <v>57</v>
      </c>
      <c r="B64" s="1" t="s">
        <v>1378</v>
      </c>
      <c r="C64" s="3"/>
      <c r="D64" s="1" t="s">
        <v>1251</v>
      </c>
      <c r="E64" s="3" t="s">
        <v>11</v>
      </c>
      <c r="F64" s="2">
        <v>107</v>
      </c>
      <c r="G64" s="2">
        <v>97</v>
      </c>
      <c r="H64" s="2">
        <v>41</v>
      </c>
      <c r="I64" s="2">
        <v>16</v>
      </c>
    </row>
    <row r="65" spans="1:9" x14ac:dyDescent="0.25">
      <c r="A65" s="2">
        <v>58</v>
      </c>
      <c r="B65" s="1" t="s">
        <v>1362</v>
      </c>
      <c r="C65" s="3"/>
      <c r="D65" s="1" t="s">
        <v>1253</v>
      </c>
      <c r="E65" s="3" t="s">
        <v>11</v>
      </c>
      <c r="F65" s="2">
        <v>105</v>
      </c>
      <c r="G65" s="2">
        <v>91</v>
      </c>
      <c r="H65" s="2">
        <v>42</v>
      </c>
      <c r="I65" s="2">
        <v>16</v>
      </c>
    </row>
    <row r="66" spans="1:9" x14ac:dyDescent="0.25">
      <c r="A66" s="2">
        <v>59</v>
      </c>
      <c r="B66" s="1" t="s">
        <v>1363</v>
      </c>
      <c r="C66" s="3" t="s">
        <v>5</v>
      </c>
      <c r="D66" s="1" t="s">
        <v>1249</v>
      </c>
      <c r="E66" s="3" t="s">
        <v>11</v>
      </c>
      <c r="F66" s="2">
        <v>120</v>
      </c>
      <c r="G66" s="2">
        <v>99</v>
      </c>
      <c r="H66" s="2">
        <v>43</v>
      </c>
      <c r="I66" s="2">
        <v>16</v>
      </c>
    </row>
    <row r="67" spans="1:9" x14ac:dyDescent="0.25">
      <c r="A67" s="2">
        <v>60</v>
      </c>
      <c r="B67" s="1" t="s">
        <v>1324</v>
      </c>
      <c r="C67" s="3" t="s">
        <v>5</v>
      </c>
      <c r="D67" s="1" t="s">
        <v>1330</v>
      </c>
      <c r="E67" s="3" t="s">
        <v>11</v>
      </c>
      <c r="F67" s="2">
        <v>112</v>
      </c>
      <c r="G67" s="2">
        <v>91</v>
      </c>
      <c r="H67" s="2">
        <v>44</v>
      </c>
      <c r="I67" s="2">
        <v>16</v>
      </c>
    </row>
    <row r="68" spans="1:9" x14ac:dyDescent="0.25">
      <c r="A68" s="2">
        <v>61</v>
      </c>
      <c r="B68" s="1" t="s">
        <v>1325</v>
      </c>
      <c r="C68" s="3" t="s">
        <v>5</v>
      </c>
      <c r="D68" s="1" t="s">
        <v>1236</v>
      </c>
      <c r="E68" s="3" t="s">
        <v>11</v>
      </c>
      <c r="F68" s="2">
        <v>127</v>
      </c>
      <c r="G68" s="2">
        <v>102</v>
      </c>
      <c r="H68" s="2">
        <v>45</v>
      </c>
      <c r="I68" s="2">
        <v>16</v>
      </c>
    </row>
    <row r="69" spans="1:9" x14ac:dyDescent="0.25">
      <c r="A69" s="2">
        <v>62</v>
      </c>
      <c r="B69" s="1" t="s">
        <v>1326</v>
      </c>
      <c r="C69" s="3"/>
      <c r="D69" s="1" t="s">
        <v>1330</v>
      </c>
      <c r="E69" s="3" t="s">
        <v>11</v>
      </c>
      <c r="F69" s="2">
        <v>121</v>
      </c>
      <c r="G69" s="2">
        <v>97</v>
      </c>
      <c r="H69" s="2">
        <v>46</v>
      </c>
      <c r="I69" s="2">
        <v>16</v>
      </c>
    </row>
    <row r="70" spans="1:9" x14ac:dyDescent="0.25">
      <c r="A70" s="2">
        <v>63</v>
      </c>
      <c r="B70" s="1" t="s">
        <v>1327</v>
      </c>
      <c r="C70" s="3"/>
      <c r="D70" s="1" t="s">
        <v>1256</v>
      </c>
      <c r="E70" s="3" t="s">
        <v>11</v>
      </c>
      <c r="F70" s="2">
        <v>114</v>
      </c>
      <c r="G70" s="2">
        <v>98</v>
      </c>
      <c r="H70" s="2">
        <v>47</v>
      </c>
      <c r="I70" s="2">
        <v>16</v>
      </c>
    </row>
    <row r="71" spans="1:9" x14ac:dyDescent="0.25">
      <c r="A71" s="2">
        <v>64</v>
      </c>
      <c r="B71" s="1" t="s">
        <v>1365</v>
      </c>
      <c r="C71" s="3"/>
      <c r="D71" s="1" t="s">
        <v>1247</v>
      </c>
      <c r="E71" s="3" t="s">
        <v>11</v>
      </c>
      <c r="F71" s="2">
        <v>124</v>
      </c>
      <c r="G71" s="2">
        <v>89</v>
      </c>
      <c r="H71" s="2">
        <v>48</v>
      </c>
      <c r="I71" s="2">
        <v>16</v>
      </c>
    </row>
    <row r="72" spans="1:9" x14ac:dyDescent="0.25">
      <c r="A72" s="2">
        <v>65</v>
      </c>
      <c r="B72" s="1" t="s">
        <v>1353</v>
      </c>
      <c r="C72" s="3" t="s">
        <v>5</v>
      </c>
      <c r="D72" s="1" t="s">
        <v>1253</v>
      </c>
      <c r="E72" s="3" t="s">
        <v>11</v>
      </c>
      <c r="F72" s="2">
        <v>110</v>
      </c>
      <c r="G72" s="2">
        <v>106</v>
      </c>
      <c r="H72" s="2">
        <v>49</v>
      </c>
      <c r="I72" s="2">
        <v>16</v>
      </c>
    </row>
    <row r="73" spans="1:9" x14ac:dyDescent="0.25">
      <c r="A73" s="2">
        <v>66</v>
      </c>
      <c r="B73" s="1" t="s">
        <v>1328</v>
      </c>
      <c r="C73" s="3" t="s">
        <v>5</v>
      </c>
      <c r="D73" s="1" t="s">
        <v>1249</v>
      </c>
      <c r="E73" s="3" t="s">
        <v>11</v>
      </c>
      <c r="F73" s="2">
        <v>107</v>
      </c>
      <c r="G73" s="2">
        <v>101</v>
      </c>
      <c r="H73" s="2">
        <v>50</v>
      </c>
      <c r="I73" s="2">
        <v>16</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97.86363636363636</v>
      </c>
      <c r="C1" s="6" t="s">
        <v>1384</v>
      </c>
    </row>
    <row r="2" spans="1:9" x14ac:dyDescent="0.25">
      <c r="B2" s="5">
        <f>STDEV(G8:G73)</f>
        <v>11.385397346042536</v>
      </c>
      <c r="C2" s="6" t="s">
        <v>1385</v>
      </c>
    </row>
    <row r="3" spans="1:9" x14ac:dyDescent="0.25">
      <c r="B3" s="5"/>
      <c r="C3" s="6"/>
    </row>
    <row r="4" spans="1:9" x14ac:dyDescent="0.25">
      <c r="B4" s="5">
        <f>AVERAGE(F8:F73)</f>
        <v>98.090909090909093</v>
      </c>
      <c r="C4" s="6" t="s">
        <v>1386</v>
      </c>
    </row>
    <row r="5" spans="1:9" x14ac:dyDescent="0.25">
      <c r="B5" s="5">
        <f>STDEV(F8:F73)</f>
        <v>8.0817501393377214</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t="s">
        <v>5</v>
      </c>
      <c r="D8" s="1" t="s">
        <v>1264</v>
      </c>
      <c r="E8" s="3" t="s">
        <v>3</v>
      </c>
      <c r="F8" s="2">
        <v>95</v>
      </c>
      <c r="G8" s="2">
        <v>104</v>
      </c>
      <c r="H8" s="2">
        <v>0</v>
      </c>
      <c r="I8" s="2">
        <v>1</v>
      </c>
    </row>
    <row r="9" spans="1:9" x14ac:dyDescent="0.25">
      <c r="A9" s="2">
        <v>2</v>
      </c>
      <c r="B9" s="1" t="s">
        <v>1239</v>
      </c>
      <c r="C9" s="3"/>
      <c r="D9" s="1" t="s">
        <v>1321</v>
      </c>
      <c r="E9" s="3" t="s">
        <v>11</v>
      </c>
      <c r="F9" s="2">
        <v>105</v>
      </c>
      <c r="G9" s="2">
        <v>85</v>
      </c>
      <c r="H9" s="2">
        <v>1</v>
      </c>
      <c r="I9" s="2">
        <v>1</v>
      </c>
    </row>
    <row r="10" spans="1:9" x14ac:dyDescent="0.25">
      <c r="A10" s="2">
        <v>3</v>
      </c>
      <c r="B10" s="1" t="s">
        <v>1354</v>
      </c>
      <c r="C10" s="3" t="s">
        <v>5</v>
      </c>
      <c r="D10" s="1" t="s">
        <v>1251</v>
      </c>
      <c r="E10" s="3" t="s">
        <v>3</v>
      </c>
      <c r="F10" s="2">
        <v>93</v>
      </c>
      <c r="G10" s="2">
        <v>113</v>
      </c>
      <c r="H10" s="2">
        <v>1</v>
      </c>
      <c r="I10" s="2">
        <v>2</v>
      </c>
    </row>
    <row r="11" spans="1:9" x14ac:dyDescent="0.25">
      <c r="A11" s="2">
        <v>4</v>
      </c>
      <c r="B11" s="1" t="s">
        <v>1241</v>
      </c>
      <c r="C11" s="3"/>
      <c r="D11" s="1" t="s">
        <v>1285</v>
      </c>
      <c r="E11" s="3" t="s">
        <v>11</v>
      </c>
      <c r="F11" s="2">
        <v>95</v>
      </c>
      <c r="G11" s="2">
        <v>84</v>
      </c>
      <c r="H11" s="2">
        <v>2</v>
      </c>
      <c r="I11" s="2">
        <v>2</v>
      </c>
    </row>
    <row r="12" spans="1:9" x14ac:dyDescent="0.25">
      <c r="A12" s="2">
        <v>5</v>
      </c>
      <c r="B12" s="1" t="s">
        <v>1244</v>
      </c>
      <c r="C12" s="3" t="s">
        <v>5</v>
      </c>
      <c r="D12" s="1" t="s">
        <v>1330</v>
      </c>
      <c r="E12" s="3" t="s">
        <v>3</v>
      </c>
      <c r="F12" s="2">
        <v>99</v>
      </c>
      <c r="G12" s="2">
        <v>108</v>
      </c>
      <c r="H12" s="2">
        <v>2</v>
      </c>
      <c r="I12" s="2">
        <v>3</v>
      </c>
    </row>
    <row r="13" spans="1:9" x14ac:dyDescent="0.25">
      <c r="A13" s="2">
        <v>6</v>
      </c>
      <c r="B13" s="1" t="s">
        <v>1332</v>
      </c>
      <c r="C13" s="3" t="s">
        <v>5</v>
      </c>
      <c r="D13" s="1" t="s">
        <v>1258</v>
      </c>
      <c r="E13" s="3" t="s">
        <v>3</v>
      </c>
      <c r="F13" s="2">
        <v>89</v>
      </c>
      <c r="G13" s="2">
        <v>117</v>
      </c>
      <c r="H13" s="2">
        <v>2</v>
      </c>
      <c r="I13" s="2">
        <v>4</v>
      </c>
    </row>
    <row r="14" spans="1:9" x14ac:dyDescent="0.25">
      <c r="A14" s="2">
        <v>7</v>
      </c>
      <c r="B14" s="1" t="s">
        <v>1248</v>
      </c>
      <c r="C14" s="3" t="s">
        <v>5</v>
      </c>
      <c r="D14" s="1" t="s">
        <v>1291</v>
      </c>
      <c r="E14" s="3" t="s">
        <v>3</v>
      </c>
      <c r="F14" s="2">
        <v>94</v>
      </c>
      <c r="G14" s="2">
        <v>109</v>
      </c>
      <c r="H14" s="2">
        <v>2</v>
      </c>
      <c r="I14" s="2">
        <v>5</v>
      </c>
    </row>
    <row r="15" spans="1:9" x14ac:dyDescent="0.25">
      <c r="A15" s="2">
        <v>8</v>
      </c>
      <c r="B15" s="1" t="s">
        <v>1333</v>
      </c>
      <c r="C15" s="3"/>
      <c r="D15" s="1" t="s">
        <v>1291</v>
      </c>
      <c r="E15" s="3" t="s">
        <v>3</v>
      </c>
      <c r="F15" s="2">
        <v>95</v>
      </c>
      <c r="G15" s="2">
        <v>98</v>
      </c>
      <c r="H15" s="2">
        <v>2</v>
      </c>
      <c r="I15" s="2">
        <v>6</v>
      </c>
    </row>
    <row r="16" spans="1:9" x14ac:dyDescent="0.25">
      <c r="A16" s="2">
        <v>9</v>
      </c>
      <c r="B16" s="1" t="s">
        <v>1252</v>
      </c>
      <c r="C16" s="3" t="s">
        <v>5</v>
      </c>
      <c r="D16" s="1" t="s">
        <v>1274</v>
      </c>
      <c r="E16" s="3" t="s">
        <v>11</v>
      </c>
      <c r="F16" s="2">
        <v>82</v>
      </c>
      <c r="G16" s="2">
        <v>70</v>
      </c>
      <c r="H16" s="2">
        <v>3</v>
      </c>
      <c r="I16" s="2">
        <v>6</v>
      </c>
    </row>
    <row r="17" spans="1:9" x14ac:dyDescent="0.25">
      <c r="A17" s="2">
        <v>10</v>
      </c>
      <c r="B17" s="1" t="s">
        <v>1254</v>
      </c>
      <c r="C17" s="3" t="s">
        <v>5</v>
      </c>
      <c r="D17" s="1" t="s">
        <v>1321</v>
      </c>
      <c r="E17" s="3" t="s">
        <v>3</v>
      </c>
      <c r="F17" s="2">
        <v>95</v>
      </c>
      <c r="G17" s="2">
        <v>101</v>
      </c>
      <c r="H17" s="2">
        <v>3</v>
      </c>
      <c r="I17" s="2">
        <v>7</v>
      </c>
    </row>
    <row r="18" spans="1:9" x14ac:dyDescent="0.25">
      <c r="A18" s="2">
        <v>11</v>
      </c>
      <c r="B18" s="1" t="s">
        <v>1255</v>
      </c>
      <c r="C18" s="3"/>
      <c r="D18" s="1" t="s">
        <v>1236</v>
      </c>
      <c r="E18" s="3" t="s">
        <v>11</v>
      </c>
      <c r="F18" s="2">
        <v>103</v>
      </c>
      <c r="G18" s="2">
        <v>89</v>
      </c>
      <c r="H18" s="2">
        <v>4</v>
      </c>
      <c r="I18" s="2">
        <v>7</v>
      </c>
    </row>
    <row r="19" spans="1:9" x14ac:dyDescent="0.25">
      <c r="A19" s="2">
        <v>12</v>
      </c>
      <c r="B19" s="1" t="s">
        <v>1257</v>
      </c>
      <c r="C19" s="3"/>
      <c r="D19" s="1" t="s">
        <v>1247</v>
      </c>
      <c r="E19" s="3" t="s">
        <v>11</v>
      </c>
      <c r="F19" s="2">
        <v>107</v>
      </c>
      <c r="G19" s="2">
        <v>105</v>
      </c>
      <c r="H19" s="2">
        <v>5</v>
      </c>
      <c r="I19" s="2">
        <v>7</v>
      </c>
    </row>
    <row r="20" spans="1:9" x14ac:dyDescent="0.25">
      <c r="A20" s="2">
        <v>13</v>
      </c>
      <c r="B20" s="1" t="s">
        <v>1259</v>
      </c>
      <c r="C20" s="3" t="s">
        <v>5</v>
      </c>
      <c r="D20" s="1" t="s">
        <v>1298</v>
      </c>
      <c r="E20" s="3" t="s">
        <v>11</v>
      </c>
      <c r="F20" s="2">
        <v>114</v>
      </c>
      <c r="G20" s="2">
        <v>106</v>
      </c>
      <c r="H20" s="2">
        <v>6</v>
      </c>
      <c r="I20" s="2">
        <v>7</v>
      </c>
    </row>
    <row r="21" spans="1:9" x14ac:dyDescent="0.25">
      <c r="A21" s="2">
        <v>14</v>
      </c>
      <c r="B21" s="1" t="s">
        <v>1375</v>
      </c>
      <c r="C21" s="3"/>
      <c r="D21" s="1" t="s">
        <v>1296</v>
      </c>
      <c r="E21" s="3" t="s">
        <v>11</v>
      </c>
      <c r="F21" s="2">
        <v>97</v>
      </c>
      <c r="G21" s="2">
        <v>80</v>
      </c>
      <c r="H21" s="2">
        <v>7</v>
      </c>
      <c r="I21" s="2">
        <v>7</v>
      </c>
    </row>
    <row r="22" spans="1:9" x14ac:dyDescent="0.25">
      <c r="A22" s="2">
        <v>15</v>
      </c>
      <c r="B22" s="1" t="s">
        <v>1261</v>
      </c>
      <c r="C22" s="3"/>
      <c r="D22" s="1" t="s">
        <v>1303</v>
      </c>
      <c r="E22" s="3" t="s">
        <v>11</v>
      </c>
      <c r="F22" s="2">
        <v>90</v>
      </c>
      <c r="G22" s="2">
        <v>88</v>
      </c>
      <c r="H22" s="2">
        <v>8</v>
      </c>
      <c r="I22" s="2">
        <v>7</v>
      </c>
    </row>
    <row r="23" spans="1:9" x14ac:dyDescent="0.25">
      <c r="A23" s="2">
        <v>16</v>
      </c>
      <c r="B23" s="1" t="s">
        <v>1337</v>
      </c>
      <c r="C23" s="3"/>
      <c r="D23" s="1" t="s">
        <v>1321</v>
      </c>
      <c r="E23" s="3" t="s">
        <v>11</v>
      </c>
      <c r="F23" s="2">
        <v>105</v>
      </c>
      <c r="G23" s="2">
        <v>102</v>
      </c>
      <c r="H23" s="2">
        <v>9</v>
      </c>
      <c r="I23" s="2">
        <v>7</v>
      </c>
    </row>
    <row r="24" spans="1:9" x14ac:dyDescent="0.25">
      <c r="A24" s="2">
        <v>17</v>
      </c>
      <c r="B24" s="1" t="s">
        <v>1355</v>
      </c>
      <c r="C24" s="3" t="s">
        <v>5</v>
      </c>
      <c r="D24" s="1" t="s">
        <v>1272</v>
      </c>
      <c r="E24" s="3" t="s">
        <v>11</v>
      </c>
      <c r="F24" s="2">
        <v>107</v>
      </c>
      <c r="G24" s="2">
        <v>92</v>
      </c>
      <c r="H24" s="2">
        <v>10</v>
      </c>
      <c r="I24" s="2">
        <v>7</v>
      </c>
    </row>
    <row r="25" spans="1:9" x14ac:dyDescent="0.25">
      <c r="A25" s="2">
        <v>18</v>
      </c>
      <c r="B25" s="1" t="s">
        <v>1267</v>
      </c>
      <c r="C25" s="3"/>
      <c r="D25" s="1" t="s">
        <v>1269</v>
      </c>
      <c r="E25" s="3" t="s">
        <v>3</v>
      </c>
      <c r="F25" s="2">
        <v>99</v>
      </c>
      <c r="G25" s="2">
        <v>105</v>
      </c>
      <c r="H25" s="2">
        <v>10</v>
      </c>
      <c r="I25" s="2">
        <v>8</v>
      </c>
    </row>
    <row r="26" spans="1:9" x14ac:dyDescent="0.25">
      <c r="A26" s="2">
        <v>19</v>
      </c>
      <c r="B26" s="1" t="s">
        <v>1339</v>
      </c>
      <c r="C26" s="3"/>
      <c r="D26" s="1" t="s">
        <v>1298</v>
      </c>
      <c r="E26" s="3" t="s">
        <v>11</v>
      </c>
      <c r="F26" s="2">
        <v>103</v>
      </c>
      <c r="G26" s="2">
        <v>76</v>
      </c>
      <c r="H26" s="2">
        <v>11</v>
      </c>
      <c r="I26" s="2">
        <v>8</v>
      </c>
    </row>
    <row r="27" spans="1:9" x14ac:dyDescent="0.25">
      <c r="A27" s="2">
        <v>20</v>
      </c>
      <c r="B27" s="1" t="s">
        <v>1268</v>
      </c>
      <c r="C27" s="3"/>
      <c r="D27" s="1" t="s">
        <v>1240</v>
      </c>
      <c r="E27" s="3" t="s">
        <v>11</v>
      </c>
      <c r="F27" s="2">
        <v>97</v>
      </c>
      <c r="G27" s="2">
        <v>84</v>
      </c>
      <c r="H27" s="2">
        <v>12</v>
      </c>
      <c r="I27" s="2">
        <v>8</v>
      </c>
    </row>
    <row r="28" spans="1:9" x14ac:dyDescent="0.25">
      <c r="A28" s="2">
        <v>21</v>
      </c>
      <c r="B28" s="1" t="s">
        <v>1366</v>
      </c>
      <c r="C28" s="3"/>
      <c r="D28" s="1" t="s">
        <v>1272</v>
      </c>
      <c r="E28" s="3" t="s">
        <v>3</v>
      </c>
      <c r="F28" s="2">
        <v>108</v>
      </c>
      <c r="G28" s="2">
        <v>120</v>
      </c>
      <c r="H28" s="2">
        <v>12</v>
      </c>
      <c r="I28" s="2">
        <v>9</v>
      </c>
    </row>
    <row r="29" spans="1:9" x14ac:dyDescent="0.25">
      <c r="A29" s="2">
        <v>22</v>
      </c>
      <c r="B29" s="1" t="s">
        <v>1356</v>
      </c>
      <c r="C29" s="3" t="s">
        <v>5</v>
      </c>
      <c r="D29" s="1" t="s">
        <v>1321</v>
      </c>
      <c r="E29" s="3" t="s">
        <v>3</v>
      </c>
      <c r="F29" s="2">
        <v>91</v>
      </c>
      <c r="G29" s="2">
        <v>99</v>
      </c>
      <c r="H29" s="2">
        <v>12</v>
      </c>
      <c r="I29" s="2">
        <v>10</v>
      </c>
    </row>
    <row r="30" spans="1:9" x14ac:dyDescent="0.25">
      <c r="A30" s="2">
        <v>23</v>
      </c>
      <c r="B30" s="1" t="s">
        <v>1275</v>
      </c>
      <c r="C30" s="3"/>
      <c r="D30" s="1" t="s">
        <v>1253</v>
      </c>
      <c r="E30" s="3" t="s">
        <v>11</v>
      </c>
      <c r="F30" s="2">
        <v>99</v>
      </c>
      <c r="G30" s="2">
        <v>81</v>
      </c>
      <c r="H30" s="2">
        <v>13</v>
      </c>
      <c r="I30" s="2">
        <v>10</v>
      </c>
    </row>
    <row r="31" spans="1:9" x14ac:dyDescent="0.25">
      <c r="A31" s="2">
        <v>24</v>
      </c>
      <c r="B31" s="1" t="s">
        <v>1276</v>
      </c>
      <c r="C31" s="3" t="s">
        <v>5</v>
      </c>
      <c r="D31" s="1" t="s">
        <v>1272</v>
      </c>
      <c r="E31" s="3" t="s">
        <v>3</v>
      </c>
      <c r="F31" s="2">
        <v>91</v>
      </c>
      <c r="G31" s="2">
        <v>100</v>
      </c>
      <c r="H31" s="2">
        <v>13</v>
      </c>
      <c r="I31" s="2">
        <v>11</v>
      </c>
    </row>
    <row r="32" spans="1:9" x14ac:dyDescent="0.25">
      <c r="A32" s="2">
        <v>25</v>
      </c>
      <c r="B32" s="1" t="s">
        <v>1277</v>
      </c>
      <c r="C32" s="3" t="s">
        <v>5</v>
      </c>
      <c r="D32" s="1" t="s">
        <v>1242</v>
      </c>
      <c r="E32" s="3" t="s">
        <v>11</v>
      </c>
      <c r="F32" s="2">
        <v>99</v>
      </c>
      <c r="G32" s="2">
        <v>90</v>
      </c>
      <c r="H32" s="2">
        <v>14</v>
      </c>
      <c r="I32" s="2">
        <v>11</v>
      </c>
    </row>
    <row r="33" spans="1:9" x14ac:dyDescent="0.25">
      <c r="A33" s="2">
        <v>26</v>
      </c>
      <c r="B33" s="1" t="s">
        <v>1341</v>
      </c>
      <c r="C33" s="3" t="s">
        <v>5</v>
      </c>
      <c r="D33" s="1" t="s">
        <v>1247</v>
      </c>
      <c r="E33" s="3" t="s">
        <v>11</v>
      </c>
      <c r="F33" s="2">
        <v>103</v>
      </c>
      <c r="G33" s="2">
        <v>96</v>
      </c>
      <c r="H33" s="2">
        <v>15</v>
      </c>
      <c r="I33" s="2">
        <v>11</v>
      </c>
    </row>
    <row r="34" spans="1:9" x14ac:dyDescent="0.25">
      <c r="A34" s="2">
        <v>27</v>
      </c>
      <c r="B34" s="1" t="s">
        <v>1279</v>
      </c>
      <c r="C34" s="3" t="s">
        <v>5</v>
      </c>
      <c r="D34" s="1" t="s">
        <v>1253</v>
      </c>
      <c r="E34" s="3" t="s">
        <v>11</v>
      </c>
      <c r="F34" s="2">
        <v>96</v>
      </c>
      <c r="G34" s="2">
        <v>89</v>
      </c>
      <c r="H34" s="2">
        <v>16</v>
      </c>
      <c r="I34" s="2">
        <v>11</v>
      </c>
    </row>
    <row r="35" spans="1:9" x14ac:dyDescent="0.25">
      <c r="A35" s="2">
        <v>28</v>
      </c>
      <c r="B35" s="1" t="s">
        <v>1282</v>
      </c>
      <c r="C35" s="3" t="s">
        <v>5</v>
      </c>
      <c r="D35" s="1" t="s">
        <v>1249</v>
      </c>
      <c r="E35" s="3" t="s">
        <v>3</v>
      </c>
      <c r="F35" s="2">
        <v>97</v>
      </c>
      <c r="G35" s="2">
        <v>106</v>
      </c>
      <c r="H35" s="2">
        <v>16</v>
      </c>
      <c r="I35" s="2">
        <v>12</v>
      </c>
    </row>
    <row r="36" spans="1:9" x14ac:dyDescent="0.25">
      <c r="A36" s="2">
        <v>29</v>
      </c>
      <c r="B36" s="1" t="s">
        <v>1284</v>
      </c>
      <c r="C36" s="3" t="s">
        <v>5</v>
      </c>
      <c r="D36" s="1" t="s">
        <v>1251</v>
      </c>
      <c r="E36" s="3" t="s">
        <v>3</v>
      </c>
      <c r="F36" s="2">
        <v>83</v>
      </c>
      <c r="G36" s="2">
        <v>93</v>
      </c>
      <c r="H36" s="2">
        <v>16</v>
      </c>
      <c r="I36" s="2">
        <v>13</v>
      </c>
    </row>
    <row r="37" spans="1:9" x14ac:dyDescent="0.25">
      <c r="A37" s="2">
        <v>30</v>
      </c>
      <c r="B37" s="1" t="s">
        <v>1343</v>
      </c>
      <c r="C37" s="3"/>
      <c r="D37" s="1" t="s">
        <v>1291</v>
      </c>
      <c r="E37" s="3" t="s">
        <v>11</v>
      </c>
      <c r="F37" s="2">
        <v>96</v>
      </c>
      <c r="G37" s="2">
        <v>95</v>
      </c>
      <c r="H37" s="2">
        <v>17</v>
      </c>
      <c r="I37" s="2">
        <v>13</v>
      </c>
    </row>
    <row r="38" spans="1:9" x14ac:dyDescent="0.25">
      <c r="A38" s="2">
        <v>31</v>
      </c>
      <c r="B38" s="1" t="s">
        <v>1286</v>
      </c>
      <c r="C38" s="3"/>
      <c r="D38" s="1" t="s">
        <v>1272</v>
      </c>
      <c r="E38" s="3" t="s">
        <v>3</v>
      </c>
      <c r="F38" s="2">
        <v>98</v>
      </c>
      <c r="G38" s="2">
        <v>111</v>
      </c>
      <c r="H38" s="2">
        <v>17</v>
      </c>
      <c r="I38" s="2">
        <v>14</v>
      </c>
    </row>
    <row r="39" spans="1:9" x14ac:dyDescent="0.25">
      <c r="A39" s="2">
        <v>32</v>
      </c>
      <c r="B39" s="1" t="s">
        <v>1287</v>
      </c>
      <c r="C39" s="3"/>
      <c r="D39" s="1" t="s">
        <v>1238</v>
      </c>
      <c r="E39" s="3" t="s">
        <v>11</v>
      </c>
      <c r="F39" s="2">
        <v>101</v>
      </c>
      <c r="G39" s="2">
        <v>85</v>
      </c>
      <c r="H39" s="2">
        <v>18</v>
      </c>
      <c r="I39" s="2">
        <v>14</v>
      </c>
    </row>
    <row r="40" spans="1:9" x14ac:dyDescent="0.25">
      <c r="A40" s="2">
        <v>33</v>
      </c>
      <c r="B40" s="1" t="s">
        <v>1288</v>
      </c>
      <c r="C40" s="3"/>
      <c r="D40" s="1" t="s">
        <v>1251</v>
      </c>
      <c r="E40" s="3" t="s">
        <v>11</v>
      </c>
      <c r="F40" s="2">
        <v>97</v>
      </c>
      <c r="G40" s="2">
        <v>93</v>
      </c>
      <c r="H40" s="2">
        <v>19</v>
      </c>
      <c r="I40" s="2">
        <v>14</v>
      </c>
    </row>
    <row r="41" spans="1:9" x14ac:dyDescent="0.25">
      <c r="A41" s="2">
        <v>34</v>
      </c>
      <c r="B41" s="1" t="s">
        <v>1289</v>
      </c>
      <c r="C41" s="3"/>
      <c r="D41" s="1" t="s">
        <v>1278</v>
      </c>
      <c r="E41" s="3" t="s">
        <v>11</v>
      </c>
      <c r="F41" s="2">
        <v>93</v>
      </c>
      <c r="G41" s="2">
        <v>87</v>
      </c>
      <c r="H41" s="2">
        <v>20</v>
      </c>
      <c r="I41" s="2">
        <v>14</v>
      </c>
    </row>
    <row r="42" spans="1:9" x14ac:dyDescent="0.25">
      <c r="A42" s="2">
        <v>35</v>
      </c>
      <c r="B42" s="1" t="s">
        <v>1359</v>
      </c>
      <c r="C42" s="3"/>
      <c r="D42" s="1" t="s">
        <v>1283</v>
      </c>
      <c r="E42" s="3" t="s">
        <v>11</v>
      </c>
      <c r="F42" s="2">
        <v>88</v>
      </c>
      <c r="G42" s="2">
        <v>85</v>
      </c>
      <c r="H42" s="2">
        <v>21</v>
      </c>
      <c r="I42" s="2">
        <v>14</v>
      </c>
    </row>
    <row r="43" spans="1:9" x14ac:dyDescent="0.25">
      <c r="A43" s="2">
        <v>36</v>
      </c>
      <c r="B43" s="1" t="s">
        <v>1292</v>
      </c>
      <c r="C43" s="3" t="s">
        <v>5</v>
      </c>
      <c r="D43" s="1" t="s">
        <v>1238</v>
      </c>
      <c r="E43" s="3" t="s">
        <v>3</v>
      </c>
      <c r="F43" s="2">
        <v>83</v>
      </c>
      <c r="G43" s="2">
        <v>104</v>
      </c>
      <c r="H43" s="2">
        <v>21</v>
      </c>
      <c r="I43" s="2">
        <v>15</v>
      </c>
    </row>
    <row r="44" spans="1:9" x14ac:dyDescent="0.25">
      <c r="A44" s="2">
        <v>37</v>
      </c>
      <c r="B44" s="1" t="s">
        <v>1293</v>
      </c>
      <c r="C44" s="3"/>
      <c r="D44" s="1" t="s">
        <v>1242</v>
      </c>
      <c r="E44" s="3" t="s">
        <v>3</v>
      </c>
      <c r="F44" s="2">
        <v>105</v>
      </c>
      <c r="G44" s="2">
        <v>117</v>
      </c>
      <c r="H44" s="2">
        <v>21</v>
      </c>
      <c r="I44" s="2">
        <v>16</v>
      </c>
    </row>
    <row r="45" spans="1:9" x14ac:dyDescent="0.25">
      <c r="A45" s="2">
        <v>38</v>
      </c>
      <c r="B45" s="1" t="s">
        <v>1294</v>
      </c>
      <c r="C45" s="3"/>
      <c r="D45" s="1" t="s">
        <v>1258</v>
      </c>
      <c r="E45" s="3" t="s">
        <v>3</v>
      </c>
      <c r="F45" s="2">
        <v>103</v>
      </c>
      <c r="G45" s="2">
        <v>105</v>
      </c>
      <c r="H45" s="2">
        <v>21</v>
      </c>
      <c r="I45" s="2">
        <v>17</v>
      </c>
    </row>
    <row r="46" spans="1:9" x14ac:dyDescent="0.25">
      <c r="A46" s="2">
        <v>39</v>
      </c>
      <c r="B46" s="1" t="s">
        <v>1295</v>
      </c>
      <c r="C46" s="3" t="s">
        <v>5</v>
      </c>
      <c r="D46" s="1" t="s">
        <v>1280</v>
      </c>
      <c r="E46" s="3" t="s">
        <v>3</v>
      </c>
      <c r="F46" s="2">
        <v>92</v>
      </c>
      <c r="G46" s="2">
        <v>97</v>
      </c>
      <c r="H46" s="2">
        <v>21</v>
      </c>
      <c r="I46" s="2">
        <v>18</v>
      </c>
    </row>
    <row r="47" spans="1:9" x14ac:dyDescent="0.25">
      <c r="A47" s="2">
        <v>40</v>
      </c>
      <c r="B47" s="1" t="s">
        <v>1297</v>
      </c>
      <c r="C47" s="3" t="s">
        <v>5</v>
      </c>
      <c r="D47" s="1" t="s">
        <v>1283</v>
      </c>
      <c r="E47" s="3" t="s">
        <v>3</v>
      </c>
      <c r="F47" s="2">
        <v>98</v>
      </c>
      <c r="G47" s="2">
        <v>116</v>
      </c>
      <c r="H47" s="2">
        <v>21</v>
      </c>
      <c r="I47" s="2">
        <v>19</v>
      </c>
    </row>
    <row r="48" spans="1:9" x14ac:dyDescent="0.25">
      <c r="A48" s="2">
        <v>41</v>
      </c>
      <c r="B48" s="1" t="s">
        <v>1360</v>
      </c>
      <c r="C48" s="3" t="s">
        <v>5</v>
      </c>
      <c r="D48" s="1" t="s">
        <v>1315</v>
      </c>
      <c r="E48" s="3" t="s">
        <v>11</v>
      </c>
      <c r="F48" s="2">
        <v>112</v>
      </c>
      <c r="G48" s="2">
        <v>106</v>
      </c>
      <c r="H48" s="2">
        <v>22</v>
      </c>
      <c r="I48" s="2">
        <v>19</v>
      </c>
    </row>
    <row r="49" spans="1:9" x14ac:dyDescent="0.25">
      <c r="A49" s="2">
        <v>42</v>
      </c>
      <c r="B49" s="1" t="s">
        <v>1300</v>
      </c>
      <c r="C49" s="3" t="s">
        <v>5</v>
      </c>
      <c r="D49" s="1" t="s">
        <v>1256</v>
      </c>
      <c r="E49" s="3" t="s">
        <v>3</v>
      </c>
      <c r="F49" s="2">
        <v>107</v>
      </c>
      <c r="G49" s="2">
        <v>118</v>
      </c>
      <c r="H49" s="2">
        <v>22</v>
      </c>
      <c r="I49" s="2">
        <v>20</v>
      </c>
    </row>
    <row r="50" spans="1:9" x14ac:dyDescent="0.25">
      <c r="A50" s="2">
        <v>43</v>
      </c>
      <c r="B50" s="1" t="s">
        <v>1301</v>
      </c>
      <c r="C50" s="3" t="s">
        <v>5</v>
      </c>
      <c r="D50" s="1" t="s">
        <v>1291</v>
      </c>
      <c r="E50" s="3" t="s">
        <v>11</v>
      </c>
      <c r="F50" s="2">
        <v>104</v>
      </c>
      <c r="G50" s="2">
        <v>103</v>
      </c>
      <c r="H50" s="2">
        <v>23</v>
      </c>
      <c r="I50" s="2">
        <v>20</v>
      </c>
    </row>
    <row r="51" spans="1:9" x14ac:dyDescent="0.25">
      <c r="A51" s="2">
        <v>44</v>
      </c>
      <c r="B51" s="1" t="s">
        <v>1302</v>
      </c>
      <c r="C51" s="3"/>
      <c r="D51" s="1" t="s">
        <v>1274</v>
      </c>
      <c r="E51" s="3" t="s">
        <v>11</v>
      </c>
      <c r="F51" s="2">
        <v>107</v>
      </c>
      <c r="G51" s="2">
        <v>87</v>
      </c>
      <c r="H51" s="2">
        <v>24</v>
      </c>
      <c r="I51" s="2">
        <v>20</v>
      </c>
    </row>
    <row r="52" spans="1:9" x14ac:dyDescent="0.25">
      <c r="A52" s="2">
        <v>45</v>
      </c>
      <c r="B52" s="1" t="s">
        <v>1345</v>
      </c>
      <c r="C52" s="3" t="s">
        <v>5</v>
      </c>
      <c r="D52" s="1" t="s">
        <v>1258</v>
      </c>
      <c r="E52" s="3" t="s">
        <v>3</v>
      </c>
      <c r="F52" s="2">
        <v>91</v>
      </c>
      <c r="G52" s="2">
        <v>95</v>
      </c>
      <c r="H52" s="2">
        <v>24</v>
      </c>
      <c r="I52" s="2">
        <v>21</v>
      </c>
    </row>
    <row r="53" spans="1:9" x14ac:dyDescent="0.25">
      <c r="A53" s="2">
        <v>46</v>
      </c>
      <c r="B53" s="1" t="s">
        <v>1305</v>
      </c>
      <c r="C53" s="3" t="s">
        <v>5</v>
      </c>
      <c r="D53" s="1" t="s">
        <v>1253</v>
      </c>
      <c r="E53" s="3" t="s">
        <v>3</v>
      </c>
      <c r="F53" s="2">
        <v>86</v>
      </c>
      <c r="G53" s="2">
        <v>99</v>
      </c>
      <c r="H53" s="2">
        <v>24</v>
      </c>
      <c r="I53" s="2">
        <v>22</v>
      </c>
    </row>
    <row r="54" spans="1:9" x14ac:dyDescent="0.25">
      <c r="A54" s="2">
        <v>47</v>
      </c>
      <c r="B54" s="1" t="s">
        <v>1306</v>
      </c>
      <c r="C54" s="3"/>
      <c r="D54" s="1" t="s">
        <v>1330</v>
      </c>
      <c r="E54" s="3" t="s">
        <v>11</v>
      </c>
      <c r="F54" s="2">
        <v>107</v>
      </c>
      <c r="G54" s="2">
        <v>104</v>
      </c>
      <c r="H54" s="2">
        <v>25</v>
      </c>
      <c r="I54" s="2">
        <v>22</v>
      </c>
    </row>
    <row r="55" spans="1:9" x14ac:dyDescent="0.25">
      <c r="A55" s="2">
        <v>48</v>
      </c>
      <c r="B55" s="1" t="s">
        <v>1373</v>
      </c>
      <c r="C55" s="3"/>
      <c r="D55" s="1" t="s">
        <v>1249</v>
      </c>
      <c r="E55" s="3" t="s">
        <v>11</v>
      </c>
      <c r="F55" s="2">
        <v>109</v>
      </c>
      <c r="G55" s="2">
        <v>83</v>
      </c>
      <c r="H55" s="2">
        <v>26</v>
      </c>
      <c r="I55" s="2">
        <v>22</v>
      </c>
    </row>
    <row r="56" spans="1:9" x14ac:dyDescent="0.25">
      <c r="A56" s="2">
        <v>49</v>
      </c>
      <c r="B56" s="1" t="s">
        <v>1346</v>
      </c>
      <c r="C56" s="3"/>
      <c r="D56" s="1" t="s">
        <v>1260</v>
      </c>
      <c r="E56" s="3" t="s">
        <v>3</v>
      </c>
      <c r="F56" s="2">
        <v>99</v>
      </c>
      <c r="G56" s="2">
        <v>101</v>
      </c>
      <c r="H56" s="2">
        <v>26</v>
      </c>
      <c r="I56" s="2">
        <v>23</v>
      </c>
    </row>
    <row r="57" spans="1:9" x14ac:dyDescent="0.25">
      <c r="A57" s="2">
        <v>50</v>
      </c>
      <c r="B57" s="1" t="s">
        <v>1347</v>
      </c>
      <c r="C57" s="3"/>
      <c r="D57" s="1" t="s">
        <v>1236</v>
      </c>
      <c r="E57" s="3" t="s">
        <v>11</v>
      </c>
      <c r="F57" s="2">
        <v>113</v>
      </c>
      <c r="G57" s="2">
        <v>106</v>
      </c>
      <c r="H57" s="2">
        <v>27</v>
      </c>
      <c r="I57" s="2">
        <v>23</v>
      </c>
    </row>
    <row r="58" spans="1:9" x14ac:dyDescent="0.25">
      <c r="A58" s="2">
        <v>51</v>
      </c>
      <c r="B58" s="1" t="s">
        <v>1310</v>
      </c>
      <c r="C58" s="3" t="s">
        <v>5</v>
      </c>
      <c r="D58" s="1" t="s">
        <v>1260</v>
      </c>
      <c r="E58" s="3" t="s">
        <v>3</v>
      </c>
      <c r="F58" s="2">
        <v>81</v>
      </c>
      <c r="G58" s="2">
        <v>90</v>
      </c>
      <c r="H58" s="2">
        <v>27</v>
      </c>
      <c r="I58" s="2">
        <v>24</v>
      </c>
    </row>
    <row r="59" spans="1:9" x14ac:dyDescent="0.25">
      <c r="A59" s="2">
        <v>52</v>
      </c>
      <c r="B59" s="1" t="s">
        <v>1349</v>
      </c>
      <c r="C59" s="3"/>
      <c r="D59" s="1" t="s">
        <v>1251</v>
      </c>
      <c r="E59" s="3" t="s">
        <v>11</v>
      </c>
      <c r="F59" s="2">
        <v>98</v>
      </c>
      <c r="G59" s="2">
        <v>89</v>
      </c>
      <c r="H59" s="2">
        <v>28</v>
      </c>
      <c r="I59" s="2">
        <v>24</v>
      </c>
    </row>
    <row r="60" spans="1:9" x14ac:dyDescent="0.25">
      <c r="A60" s="2">
        <v>53</v>
      </c>
      <c r="B60" s="1" t="s">
        <v>1313</v>
      </c>
      <c r="C60" s="3"/>
      <c r="D60" s="1" t="s">
        <v>1266</v>
      </c>
      <c r="E60" s="3" t="s">
        <v>3</v>
      </c>
      <c r="F60" s="2">
        <v>102</v>
      </c>
      <c r="G60" s="2">
        <v>104</v>
      </c>
      <c r="H60" s="2">
        <v>28</v>
      </c>
      <c r="I60" s="2">
        <v>25</v>
      </c>
    </row>
    <row r="61" spans="1:9" x14ac:dyDescent="0.25">
      <c r="A61" s="2">
        <v>54</v>
      </c>
      <c r="B61" s="1" t="s">
        <v>1377</v>
      </c>
      <c r="C61" s="3" t="s">
        <v>5</v>
      </c>
      <c r="D61" s="1" t="s">
        <v>1234</v>
      </c>
      <c r="E61" s="3" t="s">
        <v>11</v>
      </c>
      <c r="F61" s="2">
        <v>99</v>
      </c>
      <c r="G61" s="2">
        <v>93</v>
      </c>
      <c r="H61" s="2">
        <v>29</v>
      </c>
      <c r="I61" s="2">
        <v>25</v>
      </c>
    </row>
    <row r="62" spans="1:9" x14ac:dyDescent="0.25">
      <c r="A62" s="2">
        <v>55</v>
      </c>
      <c r="B62" s="1" t="s">
        <v>1317</v>
      </c>
      <c r="C62" s="3" t="s">
        <v>5</v>
      </c>
      <c r="D62" s="1" t="s">
        <v>1330</v>
      </c>
      <c r="E62" s="3" t="s">
        <v>11</v>
      </c>
      <c r="F62" s="2">
        <v>112</v>
      </c>
      <c r="G62" s="2">
        <v>107</v>
      </c>
      <c r="H62" s="2">
        <v>30</v>
      </c>
      <c r="I62" s="2">
        <v>25</v>
      </c>
    </row>
    <row r="63" spans="1:9" x14ac:dyDescent="0.25">
      <c r="A63" s="2">
        <v>56</v>
      </c>
      <c r="B63" s="1" t="s">
        <v>1351</v>
      </c>
      <c r="C63" s="3" t="s">
        <v>5</v>
      </c>
      <c r="D63" s="1" t="s">
        <v>1236</v>
      </c>
      <c r="E63" s="3" t="s">
        <v>11</v>
      </c>
      <c r="F63" s="2">
        <v>104</v>
      </c>
      <c r="G63" s="2">
        <v>87</v>
      </c>
      <c r="H63" s="2">
        <v>31</v>
      </c>
      <c r="I63" s="2">
        <v>25</v>
      </c>
    </row>
    <row r="64" spans="1:9" x14ac:dyDescent="0.25">
      <c r="A64" s="2">
        <v>57</v>
      </c>
      <c r="B64" s="1" t="s">
        <v>1319</v>
      </c>
      <c r="C64" s="3" t="s">
        <v>5</v>
      </c>
      <c r="D64" s="1" t="s">
        <v>1247</v>
      </c>
      <c r="E64" s="3" t="s">
        <v>11</v>
      </c>
      <c r="F64" s="2">
        <v>94</v>
      </c>
      <c r="G64" s="2">
        <v>89</v>
      </c>
      <c r="H64" s="2">
        <v>32</v>
      </c>
      <c r="I64" s="2">
        <v>25</v>
      </c>
    </row>
    <row r="65" spans="1:9" x14ac:dyDescent="0.25">
      <c r="A65" s="2">
        <v>58</v>
      </c>
      <c r="B65" s="1" t="s">
        <v>1320</v>
      </c>
      <c r="C65" s="3"/>
      <c r="D65" s="1" t="s">
        <v>1238</v>
      </c>
      <c r="E65" s="3" t="s">
        <v>3</v>
      </c>
      <c r="F65" s="2">
        <v>91</v>
      </c>
      <c r="G65" s="2">
        <v>103</v>
      </c>
      <c r="H65" s="2">
        <v>32</v>
      </c>
      <c r="I65" s="2">
        <v>26</v>
      </c>
    </row>
    <row r="66" spans="1:9" x14ac:dyDescent="0.25">
      <c r="A66" s="2">
        <v>59</v>
      </c>
      <c r="B66" s="1" t="s">
        <v>1322</v>
      </c>
      <c r="C66" s="3"/>
      <c r="D66" s="1" t="s">
        <v>1253</v>
      </c>
      <c r="E66" s="3" t="s">
        <v>3</v>
      </c>
      <c r="F66" s="2">
        <v>105</v>
      </c>
      <c r="G66" s="2">
        <v>112</v>
      </c>
      <c r="H66" s="2">
        <v>32</v>
      </c>
      <c r="I66" s="2">
        <v>27</v>
      </c>
    </row>
    <row r="67" spans="1:9" x14ac:dyDescent="0.25">
      <c r="A67" s="2">
        <v>60</v>
      </c>
      <c r="B67" s="1" t="s">
        <v>1323</v>
      </c>
      <c r="C67" s="3" t="s">
        <v>5</v>
      </c>
      <c r="D67" s="1" t="s">
        <v>1242</v>
      </c>
      <c r="E67" s="3" t="s">
        <v>3</v>
      </c>
      <c r="F67" s="2">
        <v>86</v>
      </c>
      <c r="G67" s="2">
        <v>101</v>
      </c>
      <c r="H67" s="2">
        <v>32</v>
      </c>
      <c r="I67" s="2">
        <v>28</v>
      </c>
    </row>
    <row r="68" spans="1:9" x14ac:dyDescent="0.25">
      <c r="A68" s="2">
        <v>61</v>
      </c>
      <c r="B68" s="1" t="s">
        <v>1363</v>
      </c>
      <c r="C68" s="3"/>
      <c r="D68" s="1" t="s">
        <v>1242</v>
      </c>
      <c r="E68" s="3" t="s">
        <v>3</v>
      </c>
      <c r="F68" s="2">
        <v>102</v>
      </c>
      <c r="G68" s="2">
        <v>105</v>
      </c>
      <c r="H68" s="2">
        <v>32</v>
      </c>
      <c r="I68" s="2">
        <v>29</v>
      </c>
    </row>
    <row r="69" spans="1:9" x14ac:dyDescent="0.25">
      <c r="A69" s="2">
        <v>62</v>
      </c>
      <c r="B69" s="1" t="s">
        <v>1325</v>
      </c>
      <c r="C69" s="3" t="s">
        <v>5</v>
      </c>
      <c r="D69" s="1" t="s">
        <v>1260</v>
      </c>
      <c r="E69" s="3" t="s">
        <v>3</v>
      </c>
      <c r="F69" s="2">
        <v>110</v>
      </c>
      <c r="G69" s="2">
        <v>117</v>
      </c>
      <c r="H69" s="2">
        <v>32</v>
      </c>
      <c r="I69" s="2">
        <v>30</v>
      </c>
    </row>
    <row r="70" spans="1:9" x14ac:dyDescent="0.25">
      <c r="A70" s="2">
        <v>63</v>
      </c>
      <c r="B70" s="1" t="s">
        <v>1379</v>
      </c>
      <c r="C70" s="3" t="s">
        <v>5</v>
      </c>
      <c r="D70" s="1" t="s">
        <v>1303</v>
      </c>
      <c r="E70" s="3" t="s">
        <v>3</v>
      </c>
      <c r="F70" s="2">
        <v>99</v>
      </c>
      <c r="G70" s="2">
        <v>105</v>
      </c>
      <c r="H70" s="2">
        <v>32</v>
      </c>
      <c r="I70" s="2">
        <v>31</v>
      </c>
    </row>
    <row r="71" spans="1:9" x14ac:dyDescent="0.25">
      <c r="A71" s="2">
        <v>64</v>
      </c>
      <c r="B71" s="1" t="s">
        <v>1364</v>
      </c>
      <c r="C71" s="3"/>
      <c r="D71" s="1" t="s">
        <v>1249</v>
      </c>
      <c r="E71" s="3" t="s">
        <v>11</v>
      </c>
      <c r="F71" s="2">
        <v>99</v>
      </c>
      <c r="G71" s="2">
        <v>96</v>
      </c>
      <c r="H71" s="2">
        <v>33</v>
      </c>
      <c r="I71" s="2">
        <v>31</v>
      </c>
    </row>
    <row r="72" spans="1:9" x14ac:dyDescent="0.25">
      <c r="A72" s="2">
        <v>65</v>
      </c>
      <c r="B72" s="1" t="s">
        <v>1327</v>
      </c>
      <c r="C72" s="3" t="s">
        <v>5</v>
      </c>
      <c r="D72" s="1" t="s">
        <v>1262</v>
      </c>
      <c r="E72" s="3" t="s">
        <v>3</v>
      </c>
      <c r="F72" s="2">
        <v>88</v>
      </c>
      <c r="G72" s="2">
        <v>97</v>
      </c>
      <c r="H72" s="2">
        <v>33</v>
      </c>
      <c r="I72" s="2">
        <v>32</v>
      </c>
    </row>
    <row r="73" spans="1:9" x14ac:dyDescent="0.25">
      <c r="A73" s="2">
        <v>66</v>
      </c>
      <c r="B73" s="1" t="s">
        <v>1328</v>
      </c>
      <c r="C73" s="3"/>
      <c r="D73" s="1" t="s">
        <v>1303</v>
      </c>
      <c r="E73" s="3" t="s">
        <v>11</v>
      </c>
      <c r="F73" s="2">
        <v>84</v>
      </c>
      <c r="G73" s="2">
        <v>77</v>
      </c>
      <c r="H73" s="2">
        <v>34</v>
      </c>
      <c r="I73" s="2">
        <v>32</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94.833333333333329</v>
      </c>
      <c r="C1" s="6" t="s">
        <v>1384</v>
      </c>
    </row>
    <row r="2" spans="1:9" x14ac:dyDescent="0.25">
      <c r="B2" s="5">
        <f>STDEV(G8:G73)</f>
        <v>10.877759007518065</v>
      </c>
      <c r="C2" s="6" t="s">
        <v>1385</v>
      </c>
    </row>
    <row r="3" spans="1:9" x14ac:dyDescent="0.25">
      <c r="B3" s="5"/>
      <c r="C3" s="6"/>
    </row>
    <row r="4" spans="1:9" x14ac:dyDescent="0.25">
      <c r="B4" s="5">
        <f>AVERAGE(F8:F73)</f>
        <v>95.787878787878782</v>
      </c>
      <c r="C4" s="6" t="s">
        <v>1386</v>
      </c>
    </row>
    <row r="5" spans="1:9" x14ac:dyDescent="0.25">
      <c r="B5" s="5">
        <f>STDEV(F8:F73)</f>
        <v>10.570663542981931</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1233</v>
      </c>
      <c r="C8" s="3"/>
      <c r="D8" s="1" t="s">
        <v>1262</v>
      </c>
      <c r="E8" s="3" t="s">
        <v>3</v>
      </c>
      <c r="F8" s="2">
        <v>94</v>
      </c>
      <c r="G8" s="2">
        <v>105</v>
      </c>
      <c r="H8" s="2">
        <v>0</v>
      </c>
      <c r="I8" s="2">
        <v>1</v>
      </c>
    </row>
    <row r="9" spans="1:9" x14ac:dyDescent="0.25">
      <c r="A9" s="2">
        <v>2</v>
      </c>
      <c r="B9" s="1" t="s">
        <v>1235</v>
      </c>
      <c r="C9" s="3"/>
      <c r="D9" s="1" t="s">
        <v>1242</v>
      </c>
      <c r="E9" s="3" t="s">
        <v>3</v>
      </c>
      <c r="F9" s="2">
        <v>93</v>
      </c>
      <c r="G9" s="2">
        <v>115</v>
      </c>
      <c r="H9" s="2">
        <v>0</v>
      </c>
      <c r="I9" s="2">
        <v>2</v>
      </c>
    </row>
    <row r="10" spans="1:9" x14ac:dyDescent="0.25">
      <c r="A10" s="2">
        <v>3</v>
      </c>
      <c r="B10" s="1" t="s">
        <v>1239</v>
      </c>
      <c r="C10" s="3" t="s">
        <v>5</v>
      </c>
      <c r="D10" s="1" t="s">
        <v>1291</v>
      </c>
      <c r="E10" s="3" t="s">
        <v>3</v>
      </c>
      <c r="F10" s="2">
        <v>102</v>
      </c>
      <c r="G10" s="2">
        <v>104</v>
      </c>
      <c r="H10" s="2">
        <v>0</v>
      </c>
      <c r="I10" s="2">
        <v>3</v>
      </c>
    </row>
    <row r="11" spans="1:9" x14ac:dyDescent="0.25">
      <c r="A11" s="2">
        <v>4</v>
      </c>
      <c r="B11" s="1" t="s">
        <v>1354</v>
      </c>
      <c r="C11" s="3"/>
      <c r="D11" s="1" t="s">
        <v>1283</v>
      </c>
      <c r="E11" s="3" t="s">
        <v>11</v>
      </c>
      <c r="F11" s="2">
        <v>99</v>
      </c>
      <c r="G11" s="2">
        <v>86</v>
      </c>
      <c r="H11" s="2">
        <v>1</v>
      </c>
      <c r="I11" s="2">
        <v>3</v>
      </c>
    </row>
    <row r="12" spans="1:9" x14ac:dyDescent="0.25">
      <c r="A12" s="2">
        <v>5</v>
      </c>
      <c r="B12" s="1" t="s">
        <v>1243</v>
      </c>
      <c r="C12" s="3" t="s">
        <v>5</v>
      </c>
      <c r="D12" s="1" t="s">
        <v>1272</v>
      </c>
      <c r="E12" s="3" t="s">
        <v>3</v>
      </c>
      <c r="F12" s="2">
        <v>82</v>
      </c>
      <c r="G12" s="2">
        <v>99</v>
      </c>
      <c r="H12" s="2">
        <v>1</v>
      </c>
      <c r="I12" s="2">
        <v>4</v>
      </c>
    </row>
    <row r="13" spans="1:9" x14ac:dyDescent="0.25">
      <c r="A13" s="2">
        <v>6</v>
      </c>
      <c r="B13" s="1" t="s">
        <v>1331</v>
      </c>
      <c r="C13" s="3"/>
      <c r="D13" s="1" t="s">
        <v>1291</v>
      </c>
      <c r="E13" s="3" t="s">
        <v>11</v>
      </c>
      <c r="F13" s="2">
        <v>100</v>
      </c>
      <c r="G13" s="2">
        <v>87</v>
      </c>
      <c r="H13" s="2">
        <v>2</v>
      </c>
      <c r="I13" s="2">
        <v>4</v>
      </c>
    </row>
    <row r="14" spans="1:9" x14ac:dyDescent="0.25">
      <c r="A14" s="2">
        <v>7</v>
      </c>
      <c r="B14" s="1" t="s">
        <v>1332</v>
      </c>
      <c r="C14" s="3"/>
      <c r="D14" s="1" t="s">
        <v>1253</v>
      </c>
      <c r="E14" s="3" t="s">
        <v>11</v>
      </c>
      <c r="F14" s="2">
        <v>98</v>
      </c>
      <c r="G14" s="2">
        <v>89</v>
      </c>
      <c r="H14" s="2">
        <v>3</v>
      </c>
      <c r="I14" s="2">
        <v>4</v>
      </c>
    </row>
    <row r="15" spans="1:9" x14ac:dyDescent="0.25">
      <c r="A15" s="2">
        <v>8</v>
      </c>
      <c r="B15" s="1" t="s">
        <v>1246</v>
      </c>
      <c r="C15" s="3" t="s">
        <v>5</v>
      </c>
      <c r="D15" s="1" t="s">
        <v>1321</v>
      </c>
      <c r="E15" s="3" t="s">
        <v>3</v>
      </c>
      <c r="F15" s="2">
        <v>71</v>
      </c>
      <c r="G15" s="2">
        <v>93</v>
      </c>
      <c r="H15" s="2">
        <v>3</v>
      </c>
      <c r="I15" s="2">
        <v>5</v>
      </c>
    </row>
    <row r="16" spans="1:9" x14ac:dyDescent="0.25">
      <c r="A16" s="2">
        <v>9</v>
      </c>
      <c r="B16" s="1" t="s">
        <v>1333</v>
      </c>
      <c r="C16" s="3"/>
      <c r="D16" s="1" t="s">
        <v>1303</v>
      </c>
      <c r="E16" s="3" t="s">
        <v>11</v>
      </c>
      <c r="F16" s="2">
        <v>96</v>
      </c>
      <c r="G16" s="2">
        <v>81</v>
      </c>
      <c r="H16" s="2">
        <v>4</v>
      </c>
      <c r="I16" s="2">
        <v>5</v>
      </c>
    </row>
    <row r="17" spans="1:9" x14ac:dyDescent="0.25">
      <c r="A17" s="2">
        <v>10</v>
      </c>
      <c r="B17" s="1" t="s">
        <v>1252</v>
      </c>
      <c r="C17" s="3" t="s">
        <v>5</v>
      </c>
      <c r="D17" s="1" t="s">
        <v>1296</v>
      </c>
      <c r="E17" s="3" t="s">
        <v>11</v>
      </c>
      <c r="F17" s="2">
        <v>100</v>
      </c>
      <c r="G17" s="2">
        <v>86</v>
      </c>
      <c r="H17" s="2">
        <v>5</v>
      </c>
      <c r="I17" s="2">
        <v>5</v>
      </c>
    </row>
    <row r="18" spans="1:9" x14ac:dyDescent="0.25">
      <c r="A18" s="2">
        <v>11</v>
      </c>
      <c r="B18" s="1" t="s">
        <v>1254</v>
      </c>
      <c r="C18" s="3" t="s">
        <v>5</v>
      </c>
      <c r="D18" s="1" t="s">
        <v>1280</v>
      </c>
      <c r="E18" s="3" t="s">
        <v>11</v>
      </c>
      <c r="F18" s="2">
        <v>90</v>
      </c>
      <c r="G18" s="2">
        <v>85</v>
      </c>
      <c r="H18" s="2">
        <v>6</v>
      </c>
      <c r="I18" s="2">
        <v>5</v>
      </c>
    </row>
    <row r="19" spans="1:9" x14ac:dyDescent="0.25">
      <c r="A19" s="2">
        <v>12</v>
      </c>
      <c r="B19" s="1" t="s">
        <v>1255</v>
      </c>
      <c r="C19" s="3"/>
      <c r="D19" s="1" t="s">
        <v>1269</v>
      </c>
      <c r="E19" s="3" t="s">
        <v>11</v>
      </c>
      <c r="F19" s="2">
        <v>102</v>
      </c>
      <c r="G19" s="2">
        <v>76</v>
      </c>
      <c r="H19" s="2">
        <v>7</v>
      </c>
      <c r="I19" s="2">
        <v>5</v>
      </c>
    </row>
    <row r="20" spans="1:9" x14ac:dyDescent="0.25">
      <c r="A20" s="2">
        <v>13</v>
      </c>
      <c r="B20" s="1" t="s">
        <v>1257</v>
      </c>
      <c r="C20" s="3"/>
      <c r="D20" s="1" t="s">
        <v>1236</v>
      </c>
      <c r="E20" s="3" t="s">
        <v>11</v>
      </c>
      <c r="F20" s="2">
        <v>99</v>
      </c>
      <c r="G20" s="2">
        <v>60</v>
      </c>
      <c r="H20" s="2">
        <v>8</v>
      </c>
      <c r="I20" s="2">
        <v>5</v>
      </c>
    </row>
    <row r="21" spans="1:9" x14ac:dyDescent="0.25">
      <c r="A21" s="2">
        <v>14</v>
      </c>
      <c r="B21" s="1" t="s">
        <v>1259</v>
      </c>
      <c r="C21" s="3" t="s">
        <v>5</v>
      </c>
      <c r="D21" s="1" t="s">
        <v>1330</v>
      </c>
      <c r="E21" s="3" t="s">
        <v>3</v>
      </c>
      <c r="F21" s="2">
        <v>70</v>
      </c>
      <c r="G21" s="2">
        <v>73</v>
      </c>
      <c r="H21" s="2">
        <v>8</v>
      </c>
      <c r="I21" s="2">
        <v>6</v>
      </c>
    </row>
    <row r="22" spans="1:9" x14ac:dyDescent="0.25">
      <c r="A22" s="2">
        <v>15</v>
      </c>
      <c r="B22" s="1" t="s">
        <v>1336</v>
      </c>
      <c r="C22" s="3" t="s">
        <v>5</v>
      </c>
      <c r="D22" s="1" t="s">
        <v>1258</v>
      </c>
      <c r="E22" s="3" t="s">
        <v>3</v>
      </c>
      <c r="F22" s="2">
        <v>89</v>
      </c>
      <c r="G22" s="2">
        <v>91</v>
      </c>
      <c r="H22" s="2">
        <v>8</v>
      </c>
      <c r="I22" s="2">
        <v>7</v>
      </c>
    </row>
    <row r="23" spans="1:9" x14ac:dyDescent="0.25">
      <c r="A23" s="2">
        <v>16</v>
      </c>
      <c r="B23" s="1" t="s">
        <v>1261</v>
      </c>
      <c r="C23" s="3" t="s">
        <v>5</v>
      </c>
      <c r="D23" s="1" t="s">
        <v>1238</v>
      </c>
      <c r="E23" s="3" t="s">
        <v>11</v>
      </c>
      <c r="F23" s="2">
        <v>94</v>
      </c>
      <c r="G23" s="2">
        <v>91</v>
      </c>
      <c r="H23" s="2">
        <v>9</v>
      </c>
      <c r="I23" s="2">
        <v>7</v>
      </c>
    </row>
    <row r="24" spans="1:9" x14ac:dyDescent="0.25">
      <c r="A24" s="2">
        <v>17</v>
      </c>
      <c r="B24" s="1" t="s">
        <v>1337</v>
      </c>
      <c r="C24" s="3" t="s">
        <v>5</v>
      </c>
      <c r="D24" s="1" t="s">
        <v>1303</v>
      </c>
      <c r="E24" s="3" t="s">
        <v>11</v>
      </c>
      <c r="F24" s="2">
        <v>83</v>
      </c>
      <c r="G24" s="2">
        <v>81</v>
      </c>
      <c r="H24" s="2">
        <v>10</v>
      </c>
      <c r="I24" s="2">
        <v>7</v>
      </c>
    </row>
    <row r="25" spans="1:9" x14ac:dyDescent="0.25">
      <c r="A25" s="2">
        <v>18</v>
      </c>
      <c r="B25" s="1" t="s">
        <v>1355</v>
      </c>
      <c r="C25" s="3"/>
      <c r="D25" s="1" t="s">
        <v>1253</v>
      </c>
      <c r="E25" s="3" t="s">
        <v>11</v>
      </c>
      <c r="F25" s="2">
        <v>93</v>
      </c>
      <c r="G25" s="2">
        <v>87</v>
      </c>
      <c r="H25" s="2">
        <v>11</v>
      </c>
      <c r="I25" s="2">
        <v>7</v>
      </c>
    </row>
    <row r="26" spans="1:9" x14ac:dyDescent="0.25">
      <c r="A26" s="2">
        <v>19</v>
      </c>
      <c r="B26" s="1" t="s">
        <v>1267</v>
      </c>
      <c r="C26" s="3"/>
      <c r="D26" s="1" t="s">
        <v>1272</v>
      </c>
      <c r="E26" s="3" t="s">
        <v>3</v>
      </c>
      <c r="F26" s="2">
        <v>90</v>
      </c>
      <c r="G26" s="2">
        <v>105</v>
      </c>
      <c r="H26" s="2">
        <v>11</v>
      </c>
      <c r="I26" s="2">
        <v>8</v>
      </c>
    </row>
    <row r="27" spans="1:9" x14ac:dyDescent="0.25">
      <c r="A27" s="2">
        <v>20</v>
      </c>
      <c r="B27" s="1" t="s">
        <v>1339</v>
      </c>
      <c r="C27" s="3"/>
      <c r="D27" s="1" t="s">
        <v>1238</v>
      </c>
      <c r="E27" s="3" t="s">
        <v>11</v>
      </c>
      <c r="F27" s="2">
        <v>116</v>
      </c>
      <c r="G27" s="2">
        <v>101</v>
      </c>
      <c r="H27" s="2">
        <v>12</v>
      </c>
      <c r="I27" s="2">
        <v>8</v>
      </c>
    </row>
    <row r="28" spans="1:9" x14ac:dyDescent="0.25">
      <c r="A28" s="2">
        <v>21</v>
      </c>
      <c r="B28" s="1" t="s">
        <v>1271</v>
      </c>
      <c r="C28" s="3"/>
      <c r="D28" s="1" t="s">
        <v>1321</v>
      </c>
      <c r="E28" s="3" t="s">
        <v>11</v>
      </c>
      <c r="F28" s="2">
        <v>101</v>
      </c>
      <c r="G28" s="2">
        <v>100</v>
      </c>
      <c r="H28" s="2">
        <v>13</v>
      </c>
      <c r="I28" s="2">
        <v>8</v>
      </c>
    </row>
    <row r="29" spans="1:9" x14ac:dyDescent="0.25">
      <c r="A29" s="2">
        <v>22</v>
      </c>
      <c r="B29" s="1" t="s">
        <v>1366</v>
      </c>
      <c r="C29" s="3" t="s">
        <v>5</v>
      </c>
      <c r="D29" s="1" t="s">
        <v>1253</v>
      </c>
      <c r="E29" s="3" t="s">
        <v>11</v>
      </c>
      <c r="F29" s="2">
        <v>122</v>
      </c>
      <c r="G29" s="2">
        <v>99</v>
      </c>
      <c r="H29" s="2">
        <v>14</v>
      </c>
      <c r="I29" s="2">
        <v>8</v>
      </c>
    </row>
    <row r="30" spans="1:9" x14ac:dyDescent="0.25">
      <c r="A30" s="2">
        <v>23</v>
      </c>
      <c r="B30" s="1" t="s">
        <v>1356</v>
      </c>
      <c r="C30" s="3"/>
      <c r="D30" s="1" t="s">
        <v>1291</v>
      </c>
      <c r="E30" s="3" t="s">
        <v>3</v>
      </c>
      <c r="F30" s="2">
        <v>86</v>
      </c>
      <c r="G30" s="2">
        <v>95</v>
      </c>
      <c r="H30" s="2">
        <v>14</v>
      </c>
      <c r="I30" s="2">
        <v>9</v>
      </c>
    </row>
    <row r="31" spans="1:9" x14ac:dyDescent="0.25">
      <c r="A31" s="2">
        <v>24</v>
      </c>
      <c r="B31" s="1" t="s">
        <v>1275</v>
      </c>
      <c r="C31" s="3"/>
      <c r="D31" s="1" t="s">
        <v>1266</v>
      </c>
      <c r="E31" s="3" t="s">
        <v>3</v>
      </c>
      <c r="F31" s="2">
        <v>87</v>
      </c>
      <c r="G31" s="2">
        <v>98</v>
      </c>
      <c r="H31" s="2">
        <v>14</v>
      </c>
      <c r="I31" s="2">
        <v>10</v>
      </c>
    </row>
    <row r="32" spans="1:9" x14ac:dyDescent="0.25">
      <c r="A32" s="2">
        <v>25</v>
      </c>
      <c r="B32" s="1" t="s">
        <v>1276</v>
      </c>
      <c r="C32" s="3" t="s">
        <v>5</v>
      </c>
      <c r="D32" s="1" t="s">
        <v>1256</v>
      </c>
      <c r="E32" s="3" t="s">
        <v>3</v>
      </c>
      <c r="F32" s="2">
        <v>88</v>
      </c>
      <c r="G32" s="2">
        <v>91</v>
      </c>
      <c r="H32" s="2">
        <v>14</v>
      </c>
      <c r="I32" s="2">
        <v>11</v>
      </c>
    </row>
    <row r="33" spans="1:9" x14ac:dyDescent="0.25">
      <c r="A33" s="2">
        <v>26</v>
      </c>
      <c r="B33" s="1" t="s">
        <v>1341</v>
      </c>
      <c r="C33" s="3" t="s">
        <v>5</v>
      </c>
      <c r="D33" s="1" t="s">
        <v>1242</v>
      </c>
      <c r="E33" s="3" t="s">
        <v>11</v>
      </c>
      <c r="F33" s="2">
        <v>105</v>
      </c>
      <c r="G33" s="2">
        <v>95</v>
      </c>
      <c r="H33" s="2">
        <v>15</v>
      </c>
      <c r="I33" s="2">
        <v>11</v>
      </c>
    </row>
    <row r="34" spans="1:9" x14ac:dyDescent="0.25">
      <c r="A34" s="2">
        <v>27</v>
      </c>
      <c r="B34" s="1" t="s">
        <v>1281</v>
      </c>
      <c r="C34" s="3" t="s">
        <v>5</v>
      </c>
      <c r="D34" s="1" t="s">
        <v>1272</v>
      </c>
      <c r="E34" s="3" t="s">
        <v>11</v>
      </c>
      <c r="F34" s="2">
        <v>104</v>
      </c>
      <c r="G34" s="2">
        <v>97</v>
      </c>
      <c r="H34" s="2">
        <v>16</v>
      </c>
      <c r="I34" s="2">
        <v>11</v>
      </c>
    </row>
    <row r="35" spans="1:9" x14ac:dyDescent="0.25">
      <c r="A35" s="2">
        <v>28</v>
      </c>
      <c r="B35" s="1" t="s">
        <v>1342</v>
      </c>
      <c r="C35" s="3"/>
      <c r="D35" s="1" t="s">
        <v>1247</v>
      </c>
      <c r="E35" s="3" t="s">
        <v>11</v>
      </c>
      <c r="F35" s="2">
        <v>97</v>
      </c>
      <c r="G35" s="2">
        <v>94</v>
      </c>
      <c r="H35" s="2">
        <v>17</v>
      </c>
      <c r="I35" s="2">
        <v>11</v>
      </c>
    </row>
    <row r="36" spans="1:9" x14ac:dyDescent="0.25">
      <c r="A36" s="2">
        <v>29</v>
      </c>
      <c r="B36" s="1" t="s">
        <v>1367</v>
      </c>
      <c r="C36" s="3"/>
      <c r="D36" s="1" t="s">
        <v>1258</v>
      </c>
      <c r="E36" s="3" t="s">
        <v>11</v>
      </c>
      <c r="F36" s="2">
        <v>96</v>
      </c>
      <c r="G36" s="2">
        <v>92</v>
      </c>
      <c r="H36" s="2">
        <v>18</v>
      </c>
      <c r="I36" s="2">
        <v>11</v>
      </c>
    </row>
    <row r="37" spans="1:9" x14ac:dyDescent="0.25">
      <c r="A37" s="2">
        <v>30</v>
      </c>
      <c r="B37" s="1" t="s">
        <v>1343</v>
      </c>
      <c r="C37" s="3"/>
      <c r="D37" s="1" t="s">
        <v>1242</v>
      </c>
      <c r="E37" s="3" t="s">
        <v>11</v>
      </c>
      <c r="F37" s="2">
        <v>102</v>
      </c>
      <c r="G37" s="2">
        <v>84</v>
      </c>
      <c r="H37" s="2">
        <v>19</v>
      </c>
      <c r="I37" s="2">
        <v>11</v>
      </c>
    </row>
    <row r="38" spans="1:9" x14ac:dyDescent="0.25">
      <c r="A38" s="2">
        <v>31</v>
      </c>
      <c r="B38" s="1" t="s">
        <v>1286</v>
      </c>
      <c r="C38" s="3" t="s">
        <v>5</v>
      </c>
      <c r="D38" s="1" t="s">
        <v>1278</v>
      </c>
      <c r="E38" s="3" t="s">
        <v>11</v>
      </c>
      <c r="F38" s="2">
        <v>82</v>
      </c>
      <c r="G38" s="2">
        <v>75</v>
      </c>
      <c r="H38" s="2">
        <v>20</v>
      </c>
      <c r="I38" s="2">
        <v>11</v>
      </c>
    </row>
    <row r="39" spans="1:9" x14ac:dyDescent="0.25">
      <c r="A39" s="2">
        <v>32</v>
      </c>
      <c r="B39" s="1" t="s">
        <v>1287</v>
      </c>
      <c r="C39" s="3" t="s">
        <v>5</v>
      </c>
      <c r="D39" s="1" t="s">
        <v>1240</v>
      </c>
      <c r="E39" s="3" t="s">
        <v>3</v>
      </c>
      <c r="F39" s="2">
        <v>97</v>
      </c>
      <c r="G39" s="2">
        <v>104</v>
      </c>
      <c r="H39" s="2">
        <v>20</v>
      </c>
      <c r="I39" s="2">
        <v>12</v>
      </c>
    </row>
    <row r="40" spans="1:9" x14ac:dyDescent="0.25">
      <c r="A40" s="2">
        <v>33</v>
      </c>
      <c r="B40" s="1" t="s">
        <v>1288</v>
      </c>
      <c r="C40" s="3"/>
      <c r="D40" s="1" t="s">
        <v>1280</v>
      </c>
      <c r="E40" s="3" t="s">
        <v>11</v>
      </c>
      <c r="F40" s="2">
        <v>89</v>
      </c>
      <c r="G40" s="2">
        <v>73</v>
      </c>
      <c r="H40" s="2">
        <v>21</v>
      </c>
      <c r="I40" s="2">
        <v>12</v>
      </c>
    </row>
    <row r="41" spans="1:9" x14ac:dyDescent="0.25">
      <c r="A41" s="2">
        <v>34</v>
      </c>
      <c r="B41" s="1" t="s">
        <v>1289</v>
      </c>
      <c r="C41" s="3"/>
      <c r="D41" s="1" t="s">
        <v>1330</v>
      </c>
      <c r="E41" s="3" t="s">
        <v>3</v>
      </c>
      <c r="F41" s="2">
        <v>91</v>
      </c>
      <c r="G41" s="2">
        <v>96</v>
      </c>
      <c r="H41" s="2">
        <v>21</v>
      </c>
      <c r="I41" s="2">
        <v>13</v>
      </c>
    </row>
    <row r="42" spans="1:9" x14ac:dyDescent="0.25">
      <c r="A42" s="2">
        <v>35</v>
      </c>
      <c r="B42" s="1" t="s">
        <v>1359</v>
      </c>
      <c r="C42" s="3"/>
      <c r="D42" s="1" t="s">
        <v>1315</v>
      </c>
      <c r="E42" s="3" t="s">
        <v>3</v>
      </c>
      <c r="F42" s="2">
        <v>92</v>
      </c>
      <c r="G42" s="2">
        <v>93</v>
      </c>
      <c r="H42" s="2">
        <v>21</v>
      </c>
      <c r="I42" s="2">
        <v>14</v>
      </c>
    </row>
    <row r="43" spans="1:9" x14ac:dyDescent="0.25">
      <c r="A43" s="2">
        <v>36</v>
      </c>
      <c r="B43" s="1" t="s">
        <v>1292</v>
      </c>
      <c r="C43" s="3" t="s">
        <v>5</v>
      </c>
      <c r="D43" s="1" t="s">
        <v>1251</v>
      </c>
      <c r="E43" s="3" t="s">
        <v>3</v>
      </c>
      <c r="F43" s="2">
        <v>85</v>
      </c>
      <c r="G43" s="2">
        <v>96</v>
      </c>
      <c r="H43" s="2">
        <v>21</v>
      </c>
      <c r="I43" s="2">
        <v>15</v>
      </c>
    </row>
    <row r="44" spans="1:9" x14ac:dyDescent="0.25">
      <c r="A44" s="2">
        <v>37</v>
      </c>
      <c r="B44" s="1" t="s">
        <v>1293</v>
      </c>
      <c r="C44" s="3" t="s">
        <v>5</v>
      </c>
      <c r="D44" s="1" t="s">
        <v>1303</v>
      </c>
      <c r="E44" s="3" t="s">
        <v>3</v>
      </c>
      <c r="F44" s="2">
        <v>92</v>
      </c>
      <c r="G44" s="2">
        <v>97</v>
      </c>
      <c r="H44" s="2">
        <v>21</v>
      </c>
      <c r="I44" s="2">
        <v>16</v>
      </c>
    </row>
    <row r="45" spans="1:9" x14ac:dyDescent="0.25">
      <c r="A45" s="2">
        <v>38</v>
      </c>
      <c r="B45" s="1" t="s">
        <v>1380</v>
      </c>
      <c r="C45" s="3"/>
      <c r="D45" s="1" t="s">
        <v>1238</v>
      </c>
      <c r="E45" s="3" t="s">
        <v>11</v>
      </c>
      <c r="F45" s="2">
        <v>102</v>
      </c>
      <c r="G45" s="2">
        <v>96</v>
      </c>
      <c r="H45" s="2">
        <v>22</v>
      </c>
      <c r="I45" s="2">
        <v>16</v>
      </c>
    </row>
    <row r="46" spans="1:9" x14ac:dyDescent="0.25">
      <c r="A46" s="2">
        <v>39</v>
      </c>
      <c r="B46" s="1" t="s">
        <v>1369</v>
      </c>
      <c r="C46" s="3" t="s">
        <v>5</v>
      </c>
      <c r="D46" s="1" t="s">
        <v>1291</v>
      </c>
      <c r="E46" s="3" t="s">
        <v>3</v>
      </c>
      <c r="F46" s="2">
        <v>91</v>
      </c>
      <c r="G46" s="2">
        <v>95</v>
      </c>
      <c r="H46" s="2">
        <v>22</v>
      </c>
      <c r="I46" s="2">
        <v>17</v>
      </c>
    </row>
    <row r="47" spans="1:9" x14ac:dyDescent="0.25">
      <c r="A47" s="2">
        <v>40</v>
      </c>
      <c r="B47" s="1" t="s">
        <v>1295</v>
      </c>
      <c r="C47" s="3"/>
      <c r="D47" s="1" t="s">
        <v>1240</v>
      </c>
      <c r="E47" s="3" t="s">
        <v>11</v>
      </c>
      <c r="F47" s="2">
        <v>95</v>
      </c>
      <c r="G47" s="2">
        <v>85</v>
      </c>
      <c r="H47" s="2">
        <v>23</v>
      </c>
      <c r="I47" s="2">
        <v>17</v>
      </c>
    </row>
    <row r="48" spans="1:9" x14ac:dyDescent="0.25">
      <c r="A48" s="2">
        <v>41</v>
      </c>
      <c r="B48" s="1" t="s">
        <v>1376</v>
      </c>
      <c r="C48" s="3" t="s">
        <v>5</v>
      </c>
      <c r="D48" s="1" t="s">
        <v>1253</v>
      </c>
      <c r="E48" s="3" t="s">
        <v>3</v>
      </c>
      <c r="F48" s="2">
        <v>94</v>
      </c>
      <c r="G48" s="2">
        <v>96</v>
      </c>
      <c r="H48" s="2">
        <v>23</v>
      </c>
      <c r="I48" s="2">
        <v>18</v>
      </c>
    </row>
    <row r="49" spans="1:9" x14ac:dyDescent="0.25">
      <c r="A49" s="2">
        <v>42</v>
      </c>
      <c r="B49" s="1" t="s">
        <v>1299</v>
      </c>
      <c r="C49" s="3" t="s">
        <v>5</v>
      </c>
      <c r="D49" s="1" t="s">
        <v>1236</v>
      </c>
      <c r="E49" s="3" t="s">
        <v>3</v>
      </c>
      <c r="F49" s="2">
        <v>97</v>
      </c>
      <c r="G49" s="2">
        <v>110</v>
      </c>
      <c r="H49" s="2">
        <v>23</v>
      </c>
      <c r="I49" s="2">
        <v>19</v>
      </c>
    </row>
    <row r="50" spans="1:9" x14ac:dyDescent="0.25">
      <c r="A50" s="2">
        <v>43</v>
      </c>
      <c r="B50" s="1" t="s">
        <v>1360</v>
      </c>
      <c r="C50" s="3" t="s">
        <v>5</v>
      </c>
      <c r="D50" s="1" t="s">
        <v>1249</v>
      </c>
      <c r="E50" s="3" t="s">
        <v>3</v>
      </c>
      <c r="F50" s="2">
        <v>87</v>
      </c>
      <c r="G50" s="2">
        <v>111</v>
      </c>
      <c r="H50" s="2">
        <v>23</v>
      </c>
      <c r="I50" s="2">
        <v>20</v>
      </c>
    </row>
    <row r="51" spans="1:9" x14ac:dyDescent="0.25">
      <c r="A51" s="2">
        <v>44</v>
      </c>
      <c r="B51" s="1" t="s">
        <v>1301</v>
      </c>
      <c r="C51" s="3"/>
      <c r="D51" s="1" t="s">
        <v>1298</v>
      </c>
      <c r="E51" s="3" t="s">
        <v>11</v>
      </c>
      <c r="F51" s="2">
        <v>107</v>
      </c>
      <c r="G51" s="2">
        <v>98</v>
      </c>
      <c r="H51" s="2">
        <v>24</v>
      </c>
      <c r="I51" s="2">
        <v>20</v>
      </c>
    </row>
    <row r="52" spans="1:9" x14ac:dyDescent="0.25">
      <c r="A52" s="2">
        <v>45</v>
      </c>
      <c r="B52" s="1" t="s">
        <v>1383</v>
      </c>
      <c r="C52" s="3"/>
      <c r="D52" s="1" t="s">
        <v>1274</v>
      </c>
      <c r="E52" s="3" t="s">
        <v>11</v>
      </c>
      <c r="F52" s="2">
        <v>101</v>
      </c>
      <c r="G52" s="2">
        <v>96</v>
      </c>
      <c r="H52" s="2">
        <v>25</v>
      </c>
      <c r="I52" s="2">
        <v>20</v>
      </c>
    </row>
    <row r="53" spans="1:9" x14ac:dyDescent="0.25">
      <c r="A53" s="2">
        <v>46</v>
      </c>
      <c r="B53" s="1" t="s">
        <v>1345</v>
      </c>
      <c r="C53" s="3"/>
      <c r="D53" s="1" t="s">
        <v>1321</v>
      </c>
      <c r="E53" s="3" t="s">
        <v>11</v>
      </c>
      <c r="F53" s="2">
        <v>106</v>
      </c>
      <c r="G53" s="2">
        <v>99</v>
      </c>
      <c r="H53" s="2">
        <v>26</v>
      </c>
      <c r="I53" s="2">
        <v>20</v>
      </c>
    </row>
    <row r="54" spans="1:9" x14ac:dyDescent="0.25">
      <c r="A54" s="2">
        <v>47</v>
      </c>
      <c r="B54" s="1" t="s">
        <v>1361</v>
      </c>
      <c r="C54" s="3" t="s">
        <v>5</v>
      </c>
      <c r="D54" s="1" t="s">
        <v>1242</v>
      </c>
      <c r="E54" s="3" t="s">
        <v>11</v>
      </c>
      <c r="F54" s="2">
        <v>112</v>
      </c>
      <c r="G54" s="2">
        <v>95</v>
      </c>
      <c r="H54" s="2">
        <v>27</v>
      </c>
      <c r="I54" s="2">
        <v>20</v>
      </c>
    </row>
    <row r="55" spans="1:9" x14ac:dyDescent="0.25">
      <c r="A55" s="2">
        <v>48</v>
      </c>
      <c r="B55" s="1" t="s">
        <v>1307</v>
      </c>
      <c r="C55" s="3"/>
      <c r="D55" s="1" t="s">
        <v>1330</v>
      </c>
      <c r="E55" s="3" t="s">
        <v>3</v>
      </c>
      <c r="F55" s="2">
        <v>93</v>
      </c>
      <c r="G55" s="2">
        <v>109</v>
      </c>
      <c r="H55" s="2">
        <v>27</v>
      </c>
      <c r="I55" s="2">
        <v>21</v>
      </c>
    </row>
    <row r="56" spans="1:9" x14ac:dyDescent="0.25">
      <c r="A56" s="2">
        <v>49</v>
      </c>
      <c r="B56" s="1" t="s">
        <v>1308</v>
      </c>
      <c r="C56" s="3" t="s">
        <v>5</v>
      </c>
      <c r="D56" s="1" t="s">
        <v>1321</v>
      </c>
      <c r="E56" s="3" t="s">
        <v>3</v>
      </c>
      <c r="F56" s="2">
        <v>87</v>
      </c>
      <c r="G56" s="2">
        <v>104</v>
      </c>
      <c r="H56" s="2">
        <v>27</v>
      </c>
      <c r="I56" s="2">
        <v>22</v>
      </c>
    </row>
    <row r="57" spans="1:9" x14ac:dyDescent="0.25">
      <c r="A57" s="2">
        <v>50</v>
      </c>
      <c r="B57" s="1" t="s">
        <v>1346</v>
      </c>
      <c r="C57" s="3" t="s">
        <v>5</v>
      </c>
      <c r="D57" s="1" t="s">
        <v>1245</v>
      </c>
      <c r="E57" s="3" t="s">
        <v>11</v>
      </c>
      <c r="F57" s="2">
        <v>101</v>
      </c>
      <c r="G57" s="2">
        <v>99</v>
      </c>
      <c r="H57" s="2">
        <v>28</v>
      </c>
      <c r="I57" s="2">
        <v>22</v>
      </c>
    </row>
    <row r="58" spans="1:9" x14ac:dyDescent="0.25">
      <c r="A58" s="2">
        <v>51</v>
      </c>
      <c r="B58" s="1" t="s">
        <v>1310</v>
      </c>
      <c r="C58" s="3"/>
      <c r="D58" s="1" t="s">
        <v>1245</v>
      </c>
      <c r="E58" s="3" t="s">
        <v>11</v>
      </c>
      <c r="F58" s="2">
        <v>90</v>
      </c>
      <c r="G58" s="2">
        <v>81</v>
      </c>
      <c r="H58" s="2">
        <v>29</v>
      </c>
      <c r="I58" s="2">
        <v>22</v>
      </c>
    </row>
    <row r="59" spans="1:9" x14ac:dyDescent="0.25">
      <c r="A59" s="2">
        <v>52</v>
      </c>
      <c r="B59" s="1" t="s">
        <v>1311</v>
      </c>
      <c r="C59" s="3" t="s">
        <v>5</v>
      </c>
      <c r="D59" s="1" t="s">
        <v>1262</v>
      </c>
      <c r="E59" s="3" t="s">
        <v>3</v>
      </c>
      <c r="F59" s="2">
        <v>85</v>
      </c>
      <c r="G59" s="2">
        <v>106</v>
      </c>
      <c r="H59" s="2">
        <v>29</v>
      </c>
      <c r="I59" s="2">
        <v>23</v>
      </c>
    </row>
    <row r="60" spans="1:9" x14ac:dyDescent="0.25">
      <c r="A60" s="2">
        <v>53</v>
      </c>
      <c r="B60" s="1" t="s">
        <v>1349</v>
      </c>
      <c r="C60" s="3" t="s">
        <v>5</v>
      </c>
      <c r="D60" s="1" t="s">
        <v>1264</v>
      </c>
      <c r="E60" s="3" t="s">
        <v>11</v>
      </c>
      <c r="F60" s="2">
        <v>100</v>
      </c>
      <c r="G60" s="2">
        <v>98</v>
      </c>
      <c r="H60" s="2">
        <v>30</v>
      </c>
      <c r="I60" s="2">
        <v>23</v>
      </c>
    </row>
    <row r="61" spans="1:9" x14ac:dyDescent="0.25">
      <c r="A61" s="2">
        <v>54</v>
      </c>
      <c r="B61" s="1" t="s">
        <v>1377</v>
      </c>
      <c r="C61" s="3"/>
      <c r="D61" s="1" t="s">
        <v>1258</v>
      </c>
      <c r="E61" s="3" t="s">
        <v>3</v>
      </c>
      <c r="F61" s="2">
        <v>75</v>
      </c>
      <c r="G61" s="2">
        <v>94</v>
      </c>
      <c r="H61" s="2">
        <v>30</v>
      </c>
      <c r="I61" s="2">
        <v>24</v>
      </c>
    </row>
    <row r="62" spans="1:9" x14ac:dyDescent="0.25">
      <c r="A62" s="2">
        <v>55</v>
      </c>
      <c r="B62" s="1" t="s">
        <v>1316</v>
      </c>
      <c r="C62" s="3"/>
      <c r="D62" s="1" t="s">
        <v>1251</v>
      </c>
      <c r="E62" s="3" t="s">
        <v>11</v>
      </c>
      <c r="F62" s="2">
        <v>95</v>
      </c>
      <c r="G62" s="2">
        <v>85</v>
      </c>
      <c r="H62" s="2">
        <v>31</v>
      </c>
      <c r="I62" s="2">
        <v>24</v>
      </c>
    </row>
    <row r="63" spans="1:9" x14ac:dyDescent="0.25">
      <c r="A63" s="2">
        <v>56</v>
      </c>
      <c r="B63" s="1" t="s">
        <v>1317</v>
      </c>
      <c r="C63" s="3"/>
      <c r="D63" s="1" t="s">
        <v>1247</v>
      </c>
      <c r="E63" s="3" t="s">
        <v>3</v>
      </c>
      <c r="F63" s="2">
        <v>97</v>
      </c>
      <c r="G63" s="2">
        <v>99</v>
      </c>
      <c r="H63" s="2">
        <v>31</v>
      </c>
      <c r="I63" s="2">
        <v>25</v>
      </c>
    </row>
    <row r="64" spans="1:9" x14ac:dyDescent="0.25">
      <c r="A64" s="2">
        <v>57</v>
      </c>
      <c r="B64" s="1" t="s">
        <v>1318</v>
      </c>
      <c r="C64" s="3" t="s">
        <v>5</v>
      </c>
      <c r="D64" s="1" t="s">
        <v>1251</v>
      </c>
      <c r="E64" s="3" t="s">
        <v>3</v>
      </c>
      <c r="F64" s="2">
        <v>89</v>
      </c>
      <c r="G64" s="2">
        <v>94</v>
      </c>
      <c r="H64" s="2">
        <v>31</v>
      </c>
      <c r="I64" s="2">
        <v>26</v>
      </c>
    </row>
    <row r="65" spans="1:9" x14ac:dyDescent="0.25">
      <c r="A65" s="2">
        <v>58</v>
      </c>
      <c r="B65" s="1" t="s">
        <v>1352</v>
      </c>
      <c r="C65" s="3"/>
      <c r="D65" s="1" t="s">
        <v>1236</v>
      </c>
      <c r="E65" s="3" t="s">
        <v>11</v>
      </c>
      <c r="F65" s="2">
        <v>110</v>
      </c>
      <c r="G65" s="2">
        <v>100</v>
      </c>
      <c r="H65" s="2">
        <v>32</v>
      </c>
      <c r="I65" s="2">
        <v>26</v>
      </c>
    </row>
    <row r="66" spans="1:9" x14ac:dyDescent="0.25">
      <c r="A66" s="2">
        <v>59</v>
      </c>
      <c r="B66" s="1" t="s">
        <v>1378</v>
      </c>
      <c r="C66" s="3" t="s">
        <v>5</v>
      </c>
      <c r="D66" s="1" t="s">
        <v>1249</v>
      </c>
      <c r="E66" s="3" t="s">
        <v>11</v>
      </c>
      <c r="F66" s="2">
        <v>112</v>
      </c>
      <c r="G66" s="2">
        <v>103</v>
      </c>
      <c r="H66" s="2">
        <v>33</v>
      </c>
      <c r="I66" s="2">
        <v>26</v>
      </c>
    </row>
    <row r="67" spans="1:9" x14ac:dyDescent="0.25">
      <c r="A67" s="2">
        <v>60</v>
      </c>
      <c r="B67" s="1" t="s">
        <v>1322</v>
      </c>
      <c r="C67" s="3" t="s">
        <v>5</v>
      </c>
      <c r="D67" s="1" t="s">
        <v>1247</v>
      </c>
      <c r="E67" s="3" t="s">
        <v>11</v>
      </c>
      <c r="F67" s="2">
        <v>97</v>
      </c>
      <c r="G67" s="2">
        <v>94</v>
      </c>
      <c r="H67" s="2">
        <v>34</v>
      </c>
      <c r="I67" s="2">
        <v>26</v>
      </c>
    </row>
    <row r="68" spans="1:9" x14ac:dyDescent="0.25">
      <c r="A68" s="2">
        <v>61</v>
      </c>
      <c r="B68" s="1" t="s">
        <v>1323</v>
      </c>
      <c r="C68" s="3" t="s">
        <v>5</v>
      </c>
      <c r="D68" s="1" t="s">
        <v>1330</v>
      </c>
      <c r="E68" s="3" t="s">
        <v>3</v>
      </c>
      <c r="F68" s="2">
        <v>108</v>
      </c>
      <c r="G68" s="2">
        <v>112</v>
      </c>
      <c r="H68" s="2">
        <v>34</v>
      </c>
      <c r="I68" s="2">
        <v>27</v>
      </c>
    </row>
    <row r="69" spans="1:9" x14ac:dyDescent="0.25">
      <c r="A69" s="2">
        <v>62</v>
      </c>
      <c r="B69" s="1" t="s">
        <v>1363</v>
      </c>
      <c r="C69" s="3" t="s">
        <v>5</v>
      </c>
      <c r="D69" s="1" t="s">
        <v>1238</v>
      </c>
      <c r="E69" s="3" t="s">
        <v>3</v>
      </c>
      <c r="F69" s="2">
        <v>121</v>
      </c>
      <c r="G69" s="2">
        <v>123</v>
      </c>
      <c r="H69" s="2">
        <v>34</v>
      </c>
      <c r="I69" s="2">
        <v>28</v>
      </c>
    </row>
    <row r="70" spans="1:9" x14ac:dyDescent="0.25">
      <c r="A70" s="2">
        <v>63</v>
      </c>
      <c r="B70" s="1" t="s">
        <v>1325</v>
      </c>
      <c r="C70" s="3"/>
      <c r="D70" s="1" t="s">
        <v>1245</v>
      </c>
      <c r="E70" s="3" t="s">
        <v>11</v>
      </c>
      <c r="F70" s="2">
        <v>117</v>
      </c>
      <c r="G70" s="2">
        <v>110</v>
      </c>
      <c r="H70" s="2">
        <v>35</v>
      </c>
      <c r="I70" s="2">
        <v>28</v>
      </c>
    </row>
    <row r="71" spans="1:9" x14ac:dyDescent="0.25">
      <c r="A71" s="2">
        <v>64</v>
      </c>
      <c r="B71" s="1" t="s">
        <v>1326</v>
      </c>
      <c r="C71" s="3"/>
      <c r="D71" s="1" t="s">
        <v>1249</v>
      </c>
      <c r="E71" s="3" t="s">
        <v>11</v>
      </c>
      <c r="F71" s="2">
        <v>104</v>
      </c>
      <c r="G71" s="2">
        <v>94</v>
      </c>
      <c r="H71" s="2">
        <v>36</v>
      </c>
      <c r="I71" s="2">
        <v>28</v>
      </c>
    </row>
    <row r="72" spans="1:9" x14ac:dyDescent="0.25">
      <c r="A72" s="2">
        <v>65</v>
      </c>
      <c r="B72" s="1" t="s">
        <v>1364</v>
      </c>
      <c r="C72" s="3" t="s">
        <v>5</v>
      </c>
      <c r="D72" s="1" t="s">
        <v>1234</v>
      </c>
      <c r="E72" s="3" t="s">
        <v>3</v>
      </c>
      <c r="F72" s="2">
        <v>83</v>
      </c>
      <c r="G72" s="2">
        <v>93</v>
      </c>
      <c r="H72" s="2">
        <v>36</v>
      </c>
      <c r="I72" s="2">
        <v>29</v>
      </c>
    </row>
    <row r="73" spans="1:9" x14ac:dyDescent="0.25">
      <c r="A73" s="2">
        <v>66</v>
      </c>
      <c r="B73" s="1" t="s">
        <v>1328</v>
      </c>
      <c r="C73" s="3" t="s">
        <v>5</v>
      </c>
      <c r="D73" s="1" t="s">
        <v>1285</v>
      </c>
      <c r="E73" s="3" t="s">
        <v>3</v>
      </c>
      <c r="F73" s="2">
        <v>89</v>
      </c>
      <c r="G73" s="2">
        <v>106</v>
      </c>
      <c r="H73" s="2">
        <v>36</v>
      </c>
      <c r="I73" s="2">
        <v>30</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73"/>
  <sheetViews>
    <sheetView showGridLines="0" workbookViewId="0">
      <selection sqref="A1:XFD6"/>
    </sheetView>
  </sheetViews>
  <sheetFormatPr defaultRowHeight="15" x14ac:dyDescent="0.25"/>
  <cols>
    <col min="1" max="1" width="2.7109375" style="1" bestFit="1" customWidth="1"/>
    <col min="2" max="2" width="17.28515625" style="1" bestFit="1" customWidth="1"/>
    <col min="3" max="3" width="2.42578125" style="1" bestFit="1" customWidth="1"/>
    <col min="4" max="4" width="23.85546875" style="1" bestFit="1" customWidth="1"/>
    <col min="5" max="5" width="2.28515625" style="1" bestFit="1" customWidth="1"/>
    <col min="6" max="6" width="3.5703125" style="1" bestFit="1" customWidth="1"/>
    <col min="7" max="7" width="4.5703125" style="1" bestFit="1" customWidth="1"/>
    <col min="8" max="9" width="2.7109375" style="1" bestFit="1" customWidth="1"/>
    <col min="10" max="16384" width="9.140625" style="1"/>
  </cols>
  <sheetData>
    <row r="1" spans="1:9" x14ac:dyDescent="0.25">
      <c r="B1" s="5">
        <f>AVERAGE(G8:G73)</f>
        <v>93.393939393939391</v>
      </c>
      <c r="C1" s="6" t="s">
        <v>1384</v>
      </c>
    </row>
    <row r="2" spans="1:9" x14ac:dyDescent="0.25">
      <c r="B2" s="5">
        <f>STDEV(G8:G73)</f>
        <v>11.157444962381755</v>
      </c>
      <c r="C2" s="6" t="s">
        <v>1385</v>
      </c>
    </row>
    <row r="3" spans="1:9" x14ac:dyDescent="0.25">
      <c r="B3" s="5"/>
      <c r="C3" s="6"/>
    </row>
    <row r="4" spans="1:9" x14ac:dyDescent="0.25">
      <c r="B4" s="5">
        <f>AVERAGE(F8:F73)</f>
        <v>89.63636363636364</v>
      </c>
      <c r="C4" s="6" t="s">
        <v>1386</v>
      </c>
    </row>
    <row r="5" spans="1:9" x14ac:dyDescent="0.25">
      <c r="B5" s="5">
        <f>STDEV(F8:F73)</f>
        <v>9.1846634101659728</v>
      </c>
      <c r="C5" s="6" t="s">
        <v>1387</v>
      </c>
    </row>
    <row r="7" spans="1:9" x14ac:dyDescent="0.25">
      <c r="A7" s="4" t="s">
        <v>62</v>
      </c>
      <c r="B7" s="4" t="s">
        <v>63</v>
      </c>
      <c r="C7" s="4"/>
      <c r="D7" s="4" t="s">
        <v>1270</v>
      </c>
      <c r="E7" s="4"/>
      <c r="F7" s="4" t="s">
        <v>65</v>
      </c>
      <c r="G7" s="4" t="s">
        <v>66</v>
      </c>
      <c r="H7" s="4" t="s">
        <v>11</v>
      </c>
      <c r="I7" s="4" t="s">
        <v>3</v>
      </c>
    </row>
    <row r="8" spans="1:9" x14ac:dyDescent="0.25">
      <c r="A8" s="2">
        <v>1</v>
      </c>
      <c r="B8" s="1" t="s">
        <v>1235</v>
      </c>
      <c r="C8" s="3" t="s">
        <v>5</v>
      </c>
      <c r="D8" s="1" t="s">
        <v>1253</v>
      </c>
      <c r="E8" s="3" t="s">
        <v>11</v>
      </c>
      <c r="F8" s="2">
        <v>85</v>
      </c>
      <c r="G8" s="2">
        <v>84</v>
      </c>
      <c r="H8" s="2">
        <v>1</v>
      </c>
      <c r="I8" s="2">
        <v>0</v>
      </c>
    </row>
    <row r="9" spans="1:9" x14ac:dyDescent="0.25">
      <c r="A9" s="2">
        <v>2</v>
      </c>
      <c r="B9" s="1" t="s">
        <v>1329</v>
      </c>
      <c r="C9" s="3"/>
      <c r="D9" s="1" t="s">
        <v>1280</v>
      </c>
      <c r="E9" s="3" t="s">
        <v>11</v>
      </c>
      <c r="F9" s="2">
        <v>97</v>
      </c>
      <c r="G9" s="2">
        <v>78</v>
      </c>
      <c r="H9" s="2">
        <v>2</v>
      </c>
      <c r="I9" s="2">
        <v>0</v>
      </c>
    </row>
    <row r="10" spans="1:9" x14ac:dyDescent="0.25">
      <c r="A10" s="2">
        <v>3</v>
      </c>
      <c r="B10" s="1" t="s">
        <v>1354</v>
      </c>
      <c r="C10" s="3"/>
      <c r="D10" s="1" t="s">
        <v>1253</v>
      </c>
      <c r="E10" s="3" t="s">
        <v>3</v>
      </c>
      <c r="F10" s="2">
        <v>78</v>
      </c>
      <c r="G10" s="2">
        <v>93</v>
      </c>
      <c r="H10" s="2">
        <v>2</v>
      </c>
      <c r="I10" s="2">
        <v>1</v>
      </c>
    </row>
    <row r="11" spans="1:9" x14ac:dyDescent="0.25">
      <c r="A11" s="2">
        <v>4</v>
      </c>
      <c r="B11" s="1" t="s">
        <v>1243</v>
      </c>
      <c r="C11" s="3" t="s">
        <v>5</v>
      </c>
      <c r="D11" s="1" t="s">
        <v>1236</v>
      </c>
      <c r="E11" s="3" t="s">
        <v>3</v>
      </c>
      <c r="F11" s="2">
        <v>80</v>
      </c>
      <c r="G11" s="2">
        <v>96</v>
      </c>
      <c r="H11" s="2">
        <v>2</v>
      </c>
      <c r="I11" s="2">
        <v>2</v>
      </c>
    </row>
    <row r="12" spans="1:9" x14ac:dyDescent="0.25">
      <c r="A12" s="2">
        <v>5</v>
      </c>
      <c r="B12" s="1" t="s">
        <v>1331</v>
      </c>
      <c r="C12" s="3" t="s">
        <v>5</v>
      </c>
      <c r="D12" s="1" t="s">
        <v>1238</v>
      </c>
      <c r="E12" s="3" t="s">
        <v>3</v>
      </c>
      <c r="F12" s="2">
        <v>90</v>
      </c>
      <c r="G12" s="2">
        <v>94</v>
      </c>
      <c r="H12" s="2">
        <v>2</v>
      </c>
      <c r="I12" s="2">
        <v>3</v>
      </c>
    </row>
    <row r="13" spans="1:9" x14ac:dyDescent="0.25">
      <c r="A13" s="2">
        <v>6</v>
      </c>
      <c r="B13" s="1" t="s">
        <v>1332</v>
      </c>
      <c r="C13" s="3"/>
      <c r="D13" s="1" t="s">
        <v>1278</v>
      </c>
      <c r="E13" s="3" t="s">
        <v>3</v>
      </c>
      <c r="F13" s="2">
        <v>93</v>
      </c>
      <c r="G13" s="2">
        <v>101</v>
      </c>
      <c r="H13" s="2">
        <v>2</v>
      </c>
      <c r="I13" s="2">
        <v>4</v>
      </c>
    </row>
    <row r="14" spans="1:9" x14ac:dyDescent="0.25">
      <c r="A14" s="2">
        <v>7</v>
      </c>
      <c r="B14" s="1" t="s">
        <v>1248</v>
      </c>
      <c r="C14" s="3"/>
      <c r="D14" s="1" t="s">
        <v>1242</v>
      </c>
      <c r="E14" s="3" t="s">
        <v>3</v>
      </c>
      <c r="F14" s="2">
        <v>88</v>
      </c>
      <c r="G14" s="2">
        <v>96</v>
      </c>
      <c r="H14" s="2">
        <v>2</v>
      </c>
      <c r="I14" s="2">
        <v>5</v>
      </c>
    </row>
    <row r="15" spans="1:9" x14ac:dyDescent="0.25">
      <c r="A15" s="2">
        <v>8</v>
      </c>
      <c r="B15" s="1" t="s">
        <v>1333</v>
      </c>
      <c r="C15" s="3" t="s">
        <v>5</v>
      </c>
      <c r="D15" s="1" t="s">
        <v>1260</v>
      </c>
      <c r="E15" s="3" t="s">
        <v>3</v>
      </c>
      <c r="F15" s="2">
        <v>81</v>
      </c>
      <c r="G15" s="2">
        <v>96</v>
      </c>
      <c r="H15" s="2">
        <v>2</v>
      </c>
      <c r="I15" s="2">
        <v>6</v>
      </c>
    </row>
    <row r="16" spans="1:9" x14ac:dyDescent="0.25">
      <c r="A16" s="2">
        <v>9</v>
      </c>
      <c r="B16" s="1" t="s">
        <v>1334</v>
      </c>
      <c r="C16" s="3" t="s">
        <v>5</v>
      </c>
      <c r="D16" s="1" t="s">
        <v>1242</v>
      </c>
      <c r="E16" s="3" t="s">
        <v>11</v>
      </c>
      <c r="F16" s="2">
        <v>94</v>
      </c>
      <c r="G16" s="2">
        <v>81</v>
      </c>
      <c r="H16" s="2">
        <v>3</v>
      </c>
      <c r="I16" s="2">
        <v>6</v>
      </c>
    </row>
    <row r="17" spans="1:9" x14ac:dyDescent="0.25">
      <c r="A17" s="2">
        <v>10</v>
      </c>
      <c r="B17" s="1" t="s">
        <v>1254</v>
      </c>
      <c r="C17" s="3"/>
      <c r="D17" s="1" t="s">
        <v>1291</v>
      </c>
      <c r="E17" s="3" t="s">
        <v>3</v>
      </c>
      <c r="F17" s="2">
        <v>85</v>
      </c>
      <c r="G17" s="2">
        <v>95</v>
      </c>
      <c r="H17" s="2">
        <v>3</v>
      </c>
      <c r="I17" s="2">
        <v>7</v>
      </c>
    </row>
    <row r="18" spans="1:9" x14ac:dyDescent="0.25">
      <c r="A18" s="2">
        <v>11</v>
      </c>
      <c r="B18" s="1" t="s">
        <v>1255</v>
      </c>
      <c r="C18" s="3"/>
      <c r="D18" s="1" t="s">
        <v>1272</v>
      </c>
      <c r="E18" s="3" t="s">
        <v>3</v>
      </c>
      <c r="F18" s="2">
        <v>80</v>
      </c>
      <c r="G18" s="2">
        <v>87</v>
      </c>
      <c r="H18" s="2">
        <v>3</v>
      </c>
      <c r="I18" s="2">
        <v>8</v>
      </c>
    </row>
    <row r="19" spans="1:9" x14ac:dyDescent="0.25">
      <c r="A19" s="2">
        <v>12</v>
      </c>
      <c r="B19" s="1" t="s">
        <v>1257</v>
      </c>
      <c r="C19" s="3" t="s">
        <v>5</v>
      </c>
      <c r="D19" s="1" t="s">
        <v>1251</v>
      </c>
      <c r="E19" s="3" t="s">
        <v>3</v>
      </c>
      <c r="F19" s="2">
        <v>99</v>
      </c>
      <c r="G19" s="2">
        <v>108</v>
      </c>
      <c r="H19" s="2">
        <v>3</v>
      </c>
      <c r="I19" s="2">
        <v>9</v>
      </c>
    </row>
    <row r="20" spans="1:9" x14ac:dyDescent="0.25">
      <c r="A20" s="2">
        <v>13</v>
      </c>
      <c r="B20" s="1" t="s">
        <v>1259</v>
      </c>
      <c r="C20" s="3"/>
      <c r="D20" s="1" t="s">
        <v>1247</v>
      </c>
      <c r="E20" s="3" t="s">
        <v>3</v>
      </c>
      <c r="F20" s="2">
        <v>77</v>
      </c>
      <c r="G20" s="2">
        <v>84</v>
      </c>
      <c r="H20" s="2">
        <v>3</v>
      </c>
      <c r="I20" s="2">
        <v>10</v>
      </c>
    </row>
    <row r="21" spans="1:9" x14ac:dyDescent="0.25">
      <c r="A21" s="2">
        <v>14</v>
      </c>
      <c r="B21" s="1" t="s">
        <v>1336</v>
      </c>
      <c r="C21" s="3"/>
      <c r="D21" s="1" t="s">
        <v>1251</v>
      </c>
      <c r="E21" s="3" t="s">
        <v>3</v>
      </c>
      <c r="F21" s="2">
        <v>87</v>
      </c>
      <c r="G21" s="2">
        <v>93</v>
      </c>
      <c r="H21" s="2">
        <v>3</v>
      </c>
      <c r="I21" s="2">
        <v>11</v>
      </c>
    </row>
    <row r="22" spans="1:9" x14ac:dyDescent="0.25">
      <c r="A22" s="2">
        <v>15</v>
      </c>
      <c r="B22" s="1" t="s">
        <v>1261</v>
      </c>
      <c r="C22" s="3" t="s">
        <v>5</v>
      </c>
      <c r="D22" s="1" t="s">
        <v>1245</v>
      </c>
      <c r="E22" s="3" t="s">
        <v>3</v>
      </c>
      <c r="F22" s="2">
        <v>88</v>
      </c>
      <c r="G22" s="2">
        <v>90</v>
      </c>
      <c r="H22" s="2">
        <v>3</v>
      </c>
      <c r="I22" s="2">
        <v>12</v>
      </c>
    </row>
    <row r="23" spans="1:9" x14ac:dyDescent="0.25">
      <c r="A23" s="2">
        <v>16</v>
      </c>
      <c r="B23" s="1" t="s">
        <v>1337</v>
      </c>
      <c r="C23" s="3"/>
      <c r="D23" s="1" t="s">
        <v>1260</v>
      </c>
      <c r="E23" s="3" t="s">
        <v>3</v>
      </c>
      <c r="F23" s="2">
        <v>81</v>
      </c>
      <c r="G23" s="2">
        <v>83</v>
      </c>
      <c r="H23" s="2">
        <v>3</v>
      </c>
      <c r="I23" s="2">
        <v>13</v>
      </c>
    </row>
    <row r="24" spans="1:9" x14ac:dyDescent="0.25">
      <c r="A24" s="2">
        <v>17</v>
      </c>
      <c r="B24" s="1" t="s">
        <v>1355</v>
      </c>
      <c r="C24" s="3"/>
      <c r="D24" s="1" t="s">
        <v>1321</v>
      </c>
      <c r="E24" s="3" t="s">
        <v>3</v>
      </c>
      <c r="F24" s="2">
        <v>102</v>
      </c>
      <c r="G24" s="2">
        <v>104</v>
      </c>
      <c r="H24" s="2">
        <v>3</v>
      </c>
      <c r="I24" s="2">
        <v>14</v>
      </c>
    </row>
    <row r="25" spans="1:9" x14ac:dyDescent="0.25">
      <c r="A25" s="2">
        <v>18</v>
      </c>
      <c r="B25" s="1" t="s">
        <v>1267</v>
      </c>
      <c r="C25" s="3" t="s">
        <v>5</v>
      </c>
      <c r="D25" s="1" t="s">
        <v>1291</v>
      </c>
      <c r="E25" s="3" t="s">
        <v>3</v>
      </c>
      <c r="F25" s="2">
        <v>91</v>
      </c>
      <c r="G25" s="2">
        <v>101</v>
      </c>
      <c r="H25" s="2">
        <v>3</v>
      </c>
      <c r="I25" s="2">
        <v>15</v>
      </c>
    </row>
    <row r="26" spans="1:9" x14ac:dyDescent="0.25">
      <c r="A26" s="2">
        <v>19</v>
      </c>
      <c r="B26" s="1" t="s">
        <v>1339</v>
      </c>
      <c r="C26" s="3"/>
      <c r="D26" s="1" t="s">
        <v>1264</v>
      </c>
      <c r="E26" s="3" t="s">
        <v>11</v>
      </c>
      <c r="F26" s="2">
        <v>93</v>
      </c>
      <c r="G26" s="2">
        <v>67</v>
      </c>
      <c r="H26" s="2">
        <v>4</v>
      </c>
      <c r="I26" s="2">
        <v>15</v>
      </c>
    </row>
    <row r="27" spans="1:9" x14ac:dyDescent="0.25">
      <c r="A27" s="2">
        <v>20</v>
      </c>
      <c r="B27" s="1" t="s">
        <v>1271</v>
      </c>
      <c r="C27" s="3"/>
      <c r="D27" s="1" t="s">
        <v>1285</v>
      </c>
      <c r="E27" s="3" t="s">
        <v>3</v>
      </c>
      <c r="F27" s="2">
        <v>72</v>
      </c>
      <c r="G27" s="2">
        <v>94</v>
      </c>
      <c r="H27" s="2">
        <v>4</v>
      </c>
      <c r="I27" s="2">
        <v>16</v>
      </c>
    </row>
    <row r="28" spans="1:9" x14ac:dyDescent="0.25">
      <c r="A28" s="2">
        <v>21</v>
      </c>
      <c r="B28" s="1" t="s">
        <v>1366</v>
      </c>
      <c r="C28" s="3" t="s">
        <v>5</v>
      </c>
      <c r="D28" s="1" t="s">
        <v>1262</v>
      </c>
      <c r="E28" s="3" t="s">
        <v>3</v>
      </c>
      <c r="F28" s="2">
        <v>95</v>
      </c>
      <c r="G28" s="2">
        <v>109</v>
      </c>
      <c r="H28" s="2">
        <v>4</v>
      </c>
      <c r="I28" s="2">
        <v>17</v>
      </c>
    </row>
    <row r="29" spans="1:9" x14ac:dyDescent="0.25">
      <c r="A29" s="2">
        <v>22</v>
      </c>
      <c r="B29" s="1" t="s">
        <v>1356</v>
      </c>
      <c r="C29" s="3"/>
      <c r="D29" s="1" t="s">
        <v>1253</v>
      </c>
      <c r="E29" s="3" t="s">
        <v>3</v>
      </c>
      <c r="F29" s="2">
        <v>103</v>
      </c>
      <c r="G29" s="2">
        <v>120</v>
      </c>
      <c r="H29" s="2">
        <v>4</v>
      </c>
      <c r="I29" s="2">
        <v>18</v>
      </c>
    </row>
    <row r="30" spans="1:9" x14ac:dyDescent="0.25">
      <c r="A30" s="2">
        <v>23</v>
      </c>
      <c r="B30" s="1" t="s">
        <v>1340</v>
      </c>
      <c r="C30" s="3" t="s">
        <v>5</v>
      </c>
      <c r="D30" s="1" t="s">
        <v>1321</v>
      </c>
      <c r="E30" s="3" t="s">
        <v>3</v>
      </c>
      <c r="F30" s="2">
        <v>81</v>
      </c>
      <c r="G30" s="2">
        <v>93</v>
      </c>
      <c r="H30" s="2">
        <v>4</v>
      </c>
      <c r="I30" s="2">
        <v>19</v>
      </c>
    </row>
    <row r="31" spans="1:9" x14ac:dyDescent="0.25">
      <c r="A31" s="2">
        <v>24</v>
      </c>
      <c r="B31" s="1" t="s">
        <v>1276</v>
      </c>
      <c r="C31" s="3" t="s">
        <v>5</v>
      </c>
      <c r="D31" s="1" t="s">
        <v>1296</v>
      </c>
      <c r="E31" s="3" t="s">
        <v>3</v>
      </c>
      <c r="F31" s="2">
        <v>87</v>
      </c>
      <c r="G31" s="2">
        <v>89</v>
      </c>
      <c r="H31" s="2">
        <v>4</v>
      </c>
      <c r="I31" s="2">
        <v>20</v>
      </c>
    </row>
    <row r="32" spans="1:9" x14ac:dyDescent="0.25">
      <c r="A32" s="2">
        <v>25</v>
      </c>
      <c r="B32" s="1" t="s">
        <v>1277</v>
      </c>
      <c r="C32" s="3"/>
      <c r="D32" s="1" t="s">
        <v>1236</v>
      </c>
      <c r="E32" s="3" t="s">
        <v>3</v>
      </c>
      <c r="F32" s="2">
        <v>92</v>
      </c>
      <c r="G32" s="2">
        <v>100</v>
      </c>
      <c r="H32" s="2">
        <v>4</v>
      </c>
      <c r="I32" s="2">
        <v>21</v>
      </c>
    </row>
    <row r="33" spans="1:9" x14ac:dyDescent="0.25">
      <c r="A33" s="2">
        <v>26</v>
      </c>
      <c r="B33" s="1" t="s">
        <v>1341</v>
      </c>
      <c r="C33" s="3"/>
      <c r="D33" s="1" t="s">
        <v>1234</v>
      </c>
      <c r="E33" s="3" t="s">
        <v>3</v>
      </c>
      <c r="F33" s="2">
        <v>67</v>
      </c>
      <c r="G33" s="2">
        <v>90</v>
      </c>
      <c r="H33" s="2">
        <v>4</v>
      </c>
      <c r="I33" s="2">
        <v>22</v>
      </c>
    </row>
    <row r="34" spans="1:9" x14ac:dyDescent="0.25">
      <c r="A34" s="2">
        <v>27</v>
      </c>
      <c r="B34" s="1" t="s">
        <v>1281</v>
      </c>
      <c r="C34" s="3"/>
      <c r="D34" s="1" t="s">
        <v>1247</v>
      </c>
      <c r="E34" s="3" t="s">
        <v>3</v>
      </c>
      <c r="F34" s="2">
        <v>86</v>
      </c>
      <c r="G34" s="2">
        <v>94</v>
      </c>
      <c r="H34" s="2">
        <v>4</v>
      </c>
      <c r="I34" s="2">
        <v>23</v>
      </c>
    </row>
    <row r="35" spans="1:9" x14ac:dyDescent="0.25">
      <c r="A35" s="2">
        <v>28</v>
      </c>
      <c r="B35" s="1" t="s">
        <v>1367</v>
      </c>
      <c r="C35" s="3"/>
      <c r="D35" s="1" t="s">
        <v>1238</v>
      </c>
      <c r="E35" s="3" t="s">
        <v>11</v>
      </c>
      <c r="F35" s="2">
        <v>86</v>
      </c>
      <c r="G35" s="2">
        <v>80</v>
      </c>
      <c r="H35" s="2">
        <v>5</v>
      </c>
      <c r="I35" s="2">
        <v>23</v>
      </c>
    </row>
    <row r="36" spans="1:9" x14ac:dyDescent="0.25">
      <c r="A36" s="2">
        <v>29</v>
      </c>
      <c r="B36" s="1" t="s">
        <v>1343</v>
      </c>
      <c r="C36" s="3" t="s">
        <v>5</v>
      </c>
      <c r="D36" s="1" t="s">
        <v>1269</v>
      </c>
      <c r="E36" s="3" t="s">
        <v>11</v>
      </c>
      <c r="F36" s="2">
        <v>92</v>
      </c>
      <c r="G36" s="2">
        <v>89</v>
      </c>
      <c r="H36" s="2">
        <v>6</v>
      </c>
      <c r="I36" s="2">
        <v>23</v>
      </c>
    </row>
    <row r="37" spans="1:9" x14ac:dyDescent="0.25">
      <c r="A37" s="2">
        <v>30</v>
      </c>
      <c r="B37" s="1" t="s">
        <v>1286</v>
      </c>
      <c r="C37" s="3" t="s">
        <v>5</v>
      </c>
      <c r="D37" s="1" t="s">
        <v>1240</v>
      </c>
      <c r="E37" s="3" t="s">
        <v>11</v>
      </c>
      <c r="F37" s="2">
        <v>89</v>
      </c>
      <c r="G37" s="2">
        <v>85</v>
      </c>
      <c r="H37" s="2">
        <v>7</v>
      </c>
      <c r="I37" s="2">
        <v>23</v>
      </c>
    </row>
    <row r="38" spans="1:9" x14ac:dyDescent="0.25">
      <c r="A38" s="2">
        <v>31</v>
      </c>
      <c r="B38" s="1" t="s">
        <v>1288</v>
      </c>
      <c r="C38" s="3" t="s">
        <v>5</v>
      </c>
      <c r="D38" s="1" t="s">
        <v>1291</v>
      </c>
      <c r="E38" s="3" t="s">
        <v>3</v>
      </c>
      <c r="F38" s="2">
        <v>93</v>
      </c>
      <c r="G38" s="2">
        <v>101</v>
      </c>
      <c r="H38" s="2">
        <v>7</v>
      </c>
      <c r="I38" s="2">
        <v>24</v>
      </c>
    </row>
    <row r="39" spans="1:9" x14ac:dyDescent="0.25">
      <c r="A39" s="2">
        <v>32</v>
      </c>
      <c r="B39" s="1" t="s">
        <v>1368</v>
      </c>
      <c r="C39" s="3" t="s">
        <v>5</v>
      </c>
      <c r="D39" s="1" t="s">
        <v>1266</v>
      </c>
      <c r="E39" s="3" t="s">
        <v>3</v>
      </c>
      <c r="F39" s="2">
        <v>108</v>
      </c>
      <c r="G39" s="2">
        <v>117</v>
      </c>
      <c r="H39" s="2">
        <v>7</v>
      </c>
      <c r="I39" s="2">
        <v>25</v>
      </c>
    </row>
    <row r="40" spans="1:9" x14ac:dyDescent="0.25">
      <c r="A40" s="2">
        <v>33</v>
      </c>
      <c r="B40" s="1" t="s">
        <v>1289</v>
      </c>
      <c r="C40" s="3" t="s">
        <v>5</v>
      </c>
      <c r="D40" s="1" t="s">
        <v>1256</v>
      </c>
      <c r="E40" s="3" t="s">
        <v>11</v>
      </c>
      <c r="F40" s="2">
        <v>89</v>
      </c>
      <c r="G40" s="2">
        <v>84</v>
      </c>
      <c r="H40" s="2">
        <v>8</v>
      </c>
      <c r="I40" s="2">
        <v>25</v>
      </c>
    </row>
    <row r="41" spans="1:9" x14ac:dyDescent="0.25">
      <c r="A41" s="2">
        <v>34</v>
      </c>
      <c r="B41" s="1" t="s">
        <v>1359</v>
      </c>
      <c r="C41" s="3" t="s">
        <v>5</v>
      </c>
      <c r="D41" s="1" t="s">
        <v>1234</v>
      </c>
      <c r="E41" s="3" t="s">
        <v>3</v>
      </c>
      <c r="F41" s="2">
        <v>95</v>
      </c>
      <c r="G41" s="2">
        <v>99</v>
      </c>
      <c r="H41" s="2">
        <v>8</v>
      </c>
      <c r="I41" s="2">
        <v>26</v>
      </c>
    </row>
    <row r="42" spans="1:9" x14ac:dyDescent="0.25">
      <c r="A42" s="2">
        <v>35</v>
      </c>
      <c r="B42" s="1" t="s">
        <v>1292</v>
      </c>
      <c r="C42" s="3"/>
      <c r="D42" s="1" t="s">
        <v>1283</v>
      </c>
      <c r="E42" s="3" t="s">
        <v>3</v>
      </c>
      <c r="F42" s="2">
        <v>84</v>
      </c>
      <c r="G42" s="2">
        <v>95</v>
      </c>
      <c r="H42" s="2">
        <v>8</v>
      </c>
      <c r="I42" s="2">
        <v>27</v>
      </c>
    </row>
    <row r="43" spans="1:9" x14ac:dyDescent="0.25">
      <c r="A43" s="2">
        <v>36</v>
      </c>
      <c r="B43" s="1" t="s">
        <v>1293</v>
      </c>
      <c r="C43" s="3"/>
      <c r="D43" s="1" t="s">
        <v>1260</v>
      </c>
      <c r="E43" s="3" t="s">
        <v>11</v>
      </c>
      <c r="F43" s="2">
        <v>97</v>
      </c>
      <c r="G43" s="2">
        <v>92</v>
      </c>
      <c r="H43" s="2">
        <v>9</v>
      </c>
      <c r="I43" s="2">
        <v>27</v>
      </c>
    </row>
    <row r="44" spans="1:9" x14ac:dyDescent="0.25">
      <c r="A44" s="2">
        <v>37</v>
      </c>
      <c r="B44" s="1" t="s">
        <v>1380</v>
      </c>
      <c r="C44" s="3"/>
      <c r="D44" s="1" t="s">
        <v>1266</v>
      </c>
      <c r="E44" s="3" t="s">
        <v>3</v>
      </c>
      <c r="F44" s="2">
        <v>84</v>
      </c>
      <c r="G44" s="2">
        <v>102</v>
      </c>
      <c r="H44" s="2">
        <v>9</v>
      </c>
      <c r="I44" s="2">
        <v>28</v>
      </c>
    </row>
    <row r="45" spans="1:9" x14ac:dyDescent="0.25">
      <c r="A45" s="2">
        <v>38</v>
      </c>
      <c r="B45" s="1" t="s">
        <v>1369</v>
      </c>
      <c r="C45" s="3" t="s">
        <v>5</v>
      </c>
      <c r="D45" s="1" t="s">
        <v>1247</v>
      </c>
      <c r="E45" s="3" t="s">
        <v>3</v>
      </c>
      <c r="F45" s="2">
        <v>74</v>
      </c>
      <c r="G45" s="2">
        <v>86</v>
      </c>
      <c r="H45" s="2">
        <v>9</v>
      </c>
      <c r="I45" s="2">
        <v>29</v>
      </c>
    </row>
    <row r="46" spans="1:9" x14ac:dyDescent="0.25">
      <c r="A46" s="2">
        <v>39</v>
      </c>
      <c r="B46" s="1" t="s">
        <v>1297</v>
      </c>
      <c r="C46" s="3" t="s">
        <v>5</v>
      </c>
      <c r="D46" s="1" t="s">
        <v>1236</v>
      </c>
      <c r="E46" s="3" t="s">
        <v>3</v>
      </c>
      <c r="F46" s="2">
        <v>98</v>
      </c>
      <c r="G46" s="2">
        <v>99</v>
      </c>
      <c r="H46" s="2">
        <v>9</v>
      </c>
      <c r="I46" s="2">
        <v>30</v>
      </c>
    </row>
    <row r="47" spans="1:9" x14ac:dyDescent="0.25">
      <c r="A47" s="2">
        <v>40</v>
      </c>
      <c r="B47" s="1" t="s">
        <v>1299</v>
      </c>
      <c r="C47" s="3" t="s">
        <v>5</v>
      </c>
      <c r="D47" s="1" t="s">
        <v>1242</v>
      </c>
      <c r="E47" s="3" t="s">
        <v>3</v>
      </c>
      <c r="F47" s="2">
        <v>97</v>
      </c>
      <c r="G47" s="2">
        <v>110</v>
      </c>
      <c r="H47" s="2">
        <v>9</v>
      </c>
      <c r="I47" s="2">
        <v>31</v>
      </c>
    </row>
    <row r="48" spans="1:9" x14ac:dyDescent="0.25">
      <c r="A48" s="2">
        <v>41</v>
      </c>
      <c r="B48" s="1" t="s">
        <v>1360</v>
      </c>
      <c r="C48" s="3" t="s">
        <v>5</v>
      </c>
      <c r="D48" s="1" t="s">
        <v>1272</v>
      </c>
      <c r="E48" s="3" t="s">
        <v>11</v>
      </c>
      <c r="F48" s="2">
        <v>95</v>
      </c>
      <c r="G48" s="2">
        <v>89</v>
      </c>
      <c r="H48" s="2">
        <v>10</v>
      </c>
      <c r="I48" s="2">
        <v>31</v>
      </c>
    </row>
    <row r="49" spans="1:9" x14ac:dyDescent="0.25">
      <c r="A49" s="2">
        <v>42</v>
      </c>
      <c r="B49" s="1" t="s">
        <v>1344</v>
      </c>
      <c r="C49" s="3"/>
      <c r="D49" s="1" t="s">
        <v>1274</v>
      </c>
      <c r="E49" s="3" t="s">
        <v>3</v>
      </c>
      <c r="F49" s="2">
        <v>71</v>
      </c>
      <c r="G49" s="2">
        <v>73</v>
      </c>
      <c r="H49" s="2">
        <v>10</v>
      </c>
      <c r="I49" s="2">
        <v>32</v>
      </c>
    </row>
    <row r="50" spans="1:9" x14ac:dyDescent="0.25">
      <c r="A50" s="2">
        <v>43</v>
      </c>
      <c r="B50" s="1" t="s">
        <v>1302</v>
      </c>
      <c r="C50" s="3"/>
      <c r="D50" s="1" t="s">
        <v>1330</v>
      </c>
      <c r="E50" s="3" t="s">
        <v>3</v>
      </c>
      <c r="F50" s="2">
        <v>101</v>
      </c>
      <c r="G50" s="2">
        <v>107</v>
      </c>
      <c r="H50" s="2">
        <v>10</v>
      </c>
      <c r="I50" s="2">
        <v>33</v>
      </c>
    </row>
    <row r="51" spans="1:9" x14ac:dyDescent="0.25">
      <c r="A51" s="2">
        <v>44</v>
      </c>
      <c r="B51" s="1" t="s">
        <v>1383</v>
      </c>
      <c r="C51" s="3"/>
      <c r="D51" s="1" t="s">
        <v>1298</v>
      </c>
      <c r="E51" s="3" t="s">
        <v>3</v>
      </c>
      <c r="F51" s="2">
        <v>89</v>
      </c>
      <c r="G51" s="2">
        <v>99</v>
      </c>
      <c r="H51" s="2">
        <v>10</v>
      </c>
      <c r="I51" s="2">
        <v>34</v>
      </c>
    </row>
    <row r="52" spans="1:9" x14ac:dyDescent="0.25">
      <c r="A52" s="2">
        <v>45</v>
      </c>
      <c r="B52" s="1" t="s">
        <v>1345</v>
      </c>
      <c r="C52" s="3" t="s">
        <v>5</v>
      </c>
      <c r="D52" s="1" t="s">
        <v>1315</v>
      </c>
      <c r="E52" s="3" t="s">
        <v>11</v>
      </c>
      <c r="F52" s="2">
        <v>102</v>
      </c>
      <c r="G52" s="2">
        <v>94</v>
      </c>
      <c r="H52" s="2">
        <v>11</v>
      </c>
      <c r="I52" s="2">
        <v>34</v>
      </c>
    </row>
    <row r="53" spans="1:9" x14ac:dyDescent="0.25">
      <c r="A53" s="2">
        <v>46</v>
      </c>
      <c r="B53" s="1" t="s">
        <v>1307</v>
      </c>
      <c r="C53" s="3"/>
      <c r="D53" s="1" t="s">
        <v>1249</v>
      </c>
      <c r="E53" s="3" t="s">
        <v>3</v>
      </c>
      <c r="F53" s="2">
        <v>92</v>
      </c>
      <c r="G53" s="2">
        <v>101</v>
      </c>
      <c r="H53" s="2">
        <v>11</v>
      </c>
      <c r="I53" s="2">
        <v>35</v>
      </c>
    </row>
    <row r="54" spans="1:9" x14ac:dyDescent="0.25">
      <c r="A54" s="2">
        <v>47</v>
      </c>
      <c r="B54" s="1" t="s">
        <v>1373</v>
      </c>
      <c r="C54" s="3"/>
      <c r="D54" s="1" t="s">
        <v>1258</v>
      </c>
      <c r="E54" s="3" t="s">
        <v>11</v>
      </c>
      <c r="F54" s="2">
        <v>97</v>
      </c>
      <c r="G54" s="2">
        <v>90</v>
      </c>
      <c r="H54" s="2">
        <v>12</v>
      </c>
      <c r="I54" s="2">
        <v>35</v>
      </c>
    </row>
    <row r="55" spans="1:9" x14ac:dyDescent="0.25">
      <c r="A55" s="2">
        <v>48</v>
      </c>
      <c r="B55" s="1" t="s">
        <v>1346</v>
      </c>
      <c r="C55" s="3"/>
      <c r="D55" s="1" t="s">
        <v>1321</v>
      </c>
      <c r="E55" s="3" t="s">
        <v>3</v>
      </c>
      <c r="F55" s="2">
        <v>86</v>
      </c>
      <c r="G55" s="2">
        <v>89</v>
      </c>
      <c r="H55" s="2">
        <v>12</v>
      </c>
      <c r="I55" s="2">
        <v>36</v>
      </c>
    </row>
    <row r="56" spans="1:9" x14ac:dyDescent="0.25">
      <c r="A56" s="2">
        <v>49</v>
      </c>
      <c r="B56" s="1" t="s">
        <v>1347</v>
      </c>
      <c r="C56" s="3" t="s">
        <v>5</v>
      </c>
      <c r="D56" s="1" t="s">
        <v>1258</v>
      </c>
      <c r="E56" s="3" t="s">
        <v>3</v>
      </c>
      <c r="F56" s="2">
        <v>85</v>
      </c>
      <c r="G56" s="2">
        <v>97</v>
      </c>
      <c r="H56" s="2">
        <v>12</v>
      </c>
      <c r="I56" s="2">
        <v>37</v>
      </c>
    </row>
    <row r="57" spans="1:9" x14ac:dyDescent="0.25">
      <c r="A57" s="2">
        <v>50</v>
      </c>
      <c r="B57" s="1" t="s">
        <v>1348</v>
      </c>
      <c r="C57" s="3" t="s">
        <v>5</v>
      </c>
      <c r="D57" s="1" t="s">
        <v>1249</v>
      </c>
      <c r="E57" s="3" t="s">
        <v>11</v>
      </c>
      <c r="F57" s="2">
        <v>102</v>
      </c>
      <c r="G57" s="2">
        <v>87</v>
      </c>
      <c r="H57" s="2">
        <v>13</v>
      </c>
      <c r="I57" s="2">
        <v>37</v>
      </c>
    </row>
    <row r="58" spans="1:9" x14ac:dyDescent="0.25">
      <c r="A58" s="2">
        <v>51</v>
      </c>
      <c r="B58" s="1" t="s">
        <v>1311</v>
      </c>
      <c r="C58" s="3" t="s">
        <v>5</v>
      </c>
      <c r="D58" s="1" t="s">
        <v>1247</v>
      </c>
      <c r="E58" s="3" t="s">
        <v>3</v>
      </c>
      <c r="F58" s="2">
        <v>93</v>
      </c>
      <c r="G58" s="2">
        <v>99</v>
      </c>
      <c r="H58" s="2">
        <v>13</v>
      </c>
      <c r="I58" s="2">
        <v>38</v>
      </c>
    </row>
    <row r="59" spans="1:9" x14ac:dyDescent="0.25">
      <c r="A59" s="2">
        <v>52</v>
      </c>
      <c r="B59" s="1" t="s">
        <v>1312</v>
      </c>
      <c r="C59" s="3" t="s">
        <v>5</v>
      </c>
      <c r="D59" s="1" t="s">
        <v>1330</v>
      </c>
      <c r="E59" s="3" t="s">
        <v>3</v>
      </c>
      <c r="F59" s="2">
        <v>85</v>
      </c>
      <c r="G59" s="2">
        <v>88</v>
      </c>
      <c r="H59" s="2">
        <v>13</v>
      </c>
      <c r="I59" s="2">
        <v>39</v>
      </c>
    </row>
    <row r="60" spans="1:9" x14ac:dyDescent="0.25">
      <c r="A60" s="2">
        <v>53</v>
      </c>
      <c r="B60" s="1" t="s">
        <v>1313</v>
      </c>
      <c r="C60" s="3" t="s">
        <v>5</v>
      </c>
      <c r="D60" s="1" t="s">
        <v>1253</v>
      </c>
      <c r="E60" s="3" t="s">
        <v>3</v>
      </c>
      <c r="F60" s="2">
        <v>75</v>
      </c>
      <c r="G60" s="2">
        <v>92</v>
      </c>
      <c r="H60" s="2">
        <v>13</v>
      </c>
      <c r="I60" s="2">
        <v>40</v>
      </c>
    </row>
    <row r="61" spans="1:9" x14ac:dyDescent="0.25">
      <c r="A61" s="2">
        <v>54</v>
      </c>
      <c r="B61" s="1" t="s">
        <v>1316</v>
      </c>
      <c r="C61" s="3"/>
      <c r="D61" s="1" t="s">
        <v>1242</v>
      </c>
      <c r="E61" s="3" t="s">
        <v>11</v>
      </c>
      <c r="F61" s="2">
        <v>94</v>
      </c>
      <c r="G61" s="2">
        <v>92</v>
      </c>
      <c r="H61" s="2">
        <v>14</v>
      </c>
      <c r="I61" s="2">
        <v>40</v>
      </c>
    </row>
    <row r="62" spans="1:9" x14ac:dyDescent="0.25">
      <c r="A62" s="2">
        <v>55</v>
      </c>
      <c r="B62" s="1" t="s">
        <v>1317</v>
      </c>
      <c r="C62" s="3" t="s">
        <v>5</v>
      </c>
      <c r="D62" s="1" t="s">
        <v>1321</v>
      </c>
      <c r="E62" s="3" t="s">
        <v>3</v>
      </c>
      <c r="F62" s="2">
        <v>103</v>
      </c>
      <c r="G62" s="2">
        <v>128</v>
      </c>
      <c r="H62" s="2">
        <v>14</v>
      </c>
      <c r="I62" s="2">
        <v>41</v>
      </c>
    </row>
    <row r="63" spans="1:9" x14ac:dyDescent="0.25">
      <c r="A63" s="2">
        <v>56</v>
      </c>
      <c r="B63" s="1" t="s">
        <v>1318</v>
      </c>
      <c r="C63" s="3"/>
      <c r="D63" s="1" t="s">
        <v>1272</v>
      </c>
      <c r="E63" s="3" t="s">
        <v>11</v>
      </c>
      <c r="F63" s="2">
        <v>99</v>
      </c>
      <c r="G63" s="2">
        <v>90</v>
      </c>
      <c r="H63" s="2">
        <v>15</v>
      </c>
      <c r="I63" s="2">
        <v>41</v>
      </c>
    </row>
    <row r="64" spans="1:9" x14ac:dyDescent="0.25">
      <c r="A64" s="2">
        <v>57</v>
      </c>
      <c r="B64" s="1" t="s">
        <v>1319</v>
      </c>
      <c r="C64" s="3"/>
      <c r="D64" s="1" t="s">
        <v>1330</v>
      </c>
      <c r="E64" s="3" t="s">
        <v>3</v>
      </c>
      <c r="F64" s="2">
        <v>91</v>
      </c>
      <c r="G64" s="2">
        <v>93</v>
      </c>
      <c r="H64" s="2">
        <v>15</v>
      </c>
      <c r="I64" s="2">
        <v>42</v>
      </c>
    </row>
    <row r="65" spans="1:9" x14ac:dyDescent="0.25">
      <c r="A65" s="2">
        <v>58</v>
      </c>
      <c r="B65" s="1" t="s">
        <v>1320</v>
      </c>
      <c r="C65" s="3"/>
      <c r="D65" s="1" t="s">
        <v>1236</v>
      </c>
      <c r="E65" s="3" t="s">
        <v>11</v>
      </c>
      <c r="F65" s="2">
        <v>105</v>
      </c>
      <c r="G65" s="2">
        <v>96</v>
      </c>
      <c r="H65" s="2">
        <v>16</v>
      </c>
      <c r="I65" s="2">
        <v>42</v>
      </c>
    </row>
    <row r="66" spans="1:9" x14ac:dyDescent="0.25">
      <c r="A66" s="2">
        <v>59</v>
      </c>
      <c r="B66" s="1" t="s">
        <v>1322</v>
      </c>
      <c r="C66" s="3"/>
      <c r="D66" s="1" t="s">
        <v>1238</v>
      </c>
      <c r="E66" s="3" t="s">
        <v>11</v>
      </c>
      <c r="F66" s="2">
        <v>96</v>
      </c>
      <c r="G66" s="2">
        <v>85</v>
      </c>
      <c r="H66" s="2">
        <v>17</v>
      </c>
      <c r="I66" s="2">
        <v>42</v>
      </c>
    </row>
    <row r="67" spans="1:9" x14ac:dyDescent="0.25">
      <c r="A67" s="2">
        <v>60</v>
      </c>
      <c r="B67" s="1" t="s">
        <v>1323</v>
      </c>
      <c r="C67" s="3"/>
      <c r="D67" s="1" t="s">
        <v>1251</v>
      </c>
      <c r="E67" s="3" t="s">
        <v>11</v>
      </c>
      <c r="F67" s="2">
        <v>88</v>
      </c>
      <c r="G67" s="2">
        <v>75</v>
      </c>
      <c r="H67" s="2">
        <v>18</v>
      </c>
      <c r="I67" s="2">
        <v>42</v>
      </c>
    </row>
    <row r="68" spans="1:9" x14ac:dyDescent="0.25">
      <c r="A68" s="2">
        <v>61</v>
      </c>
      <c r="B68" s="1" t="s">
        <v>1363</v>
      </c>
      <c r="C68" s="3" t="s">
        <v>5</v>
      </c>
      <c r="D68" s="1" t="s">
        <v>1274</v>
      </c>
      <c r="E68" s="3" t="s">
        <v>11</v>
      </c>
      <c r="F68" s="2">
        <v>75</v>
      </c>
      <c r="G68" s="2">
        <v>67</v>
      </c>
      <c r="H68" s="2">
        <v>19</v>
      </c>
      <c r="I68" s="2">
        <v>42</v>
      </c>
    </row>
    <row r="69" spans="1:9" x14ac:dyDescent="0.25">
      <c r="A69" s="2">
        <v>62</v>
      </c>
      <c r="B69" s="1" t="s">
        <v>1325</v>
      </c>
      <c r="C69" s="3" t="s">
        <v>5</v>
      </c>
      <c r="D69" s="1" t="s">
        <v>1251</v>
      </c>
      <c r="E69" s="3" t="s">
        <v>3</v>
      </c>
      <c r="F69" s="2">
        <v>91</v>
      </c>
      <c r="G69" s="2">
        <v>103</v>
      </c>
      <c r="H69" s="2">
        <v>19</v>
      </c>
      <c r="I69" s="2">
        <v>43</v>
      </c>
    </row>
    <row r="70" spans="1:9" x14ac:dyDescent="0.25">
      <c r="A70" s="2">
        <v>63</v>
      </c>
      <c r="B70" s="1" t="s">
        <v>1379</v>
      </c>
      <c r="C70" s="3"/>
      <c r="D70" s="1" t="s">
        <v>1245</v>
      </c>
      <c r="E70" s="3" t="s">
        <v>11</v>
      </c>
      <c r="F70" s="2">
        <v>105</v>
      </c>
      <c r="G70" s="2">
        <v>99</v>
      </c>
      <c r="H70" s="2">
        <v>20</v>
      </c>
      <c r="I70" s="2">
        <v>43</v>
      </c>
    </row>
    <row r="71" spans="1:9" x14ac:dyDescent="0.25">
      <c r="A71" s="2">
        <v>64</v>
      </c>
      <c r="B71" s="1" t="s">
        <v>1327</v>
      </c>
      <c r="C71" s="3" t="s">
        <v>5</v>
      </c>
      <c r="D71" s="1" t="s">
        <v>1258</v>
      </c>
      <c r="E71" s="3" t="s">
        <v>3</v>
      </c>
      <c r="F71" s="2">
        <v>98</v>
      </c>
      <c r="G71" s="2">
        <v>107</v>
      </c>
      <c r="H71" s="2">
        <v>20</v>
      </c>
      <c r="I71" s="2">
        <v>44</v>
      </c>
    </row>
    <row r="72" spans="1:9" x14ac:dyDescent="0.25">
      <c r="A72" s="2">
        <v>65</v>
      </c>
      <c r="B72" s="1" t="s">
        <v>1374</v>
      </c>
      <c r="C72" s="3" t="s">
        <v>5</v>
      </c>
      <c r="D72" s="1" t="s">
        <v>1249</v>
      </c>
      <c r="E72" s="3" t="s">
        <v>11</v>
      </c>
      <c r="F72" s="2">
        <v>83</v>
      </c>
      <c r="G72" s="2">
        <v>81</v>
      </c>
      <c r="H72" s="2">
        <v>21</v>
      </c>
      <c r="I72" s="2">
        <v>44</v>
      </c>
    </row>
    <row r="73" spans="1:9" x14ac:dyDescent="0.25">
      <c r="A73" s="2">
        <v>66</v>
      </c>
      <c r="B73" s="1" t="s">
        <v>1328</v>
      </c>
      <c r="C73" s="3" t="s">
        <v>5</v>
      </c>
      <c r="D73" s="1" t="s">
        <v>1245</v>
      </c>
      <c r="E73" s="3" t="s">
        <v>3</v>
      </c>
      <c r="F73" s="2">
        <v>77</v>
      </c>
      <c r="G73" s="2">
        <v>84</v>
      </c>
      <c r="H73" s="2">
        <v>21</v>
      </c>
      <c r="I73" s="2">
        <v>45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Simulator</vt:lpstr>
      <vt:lpstr>KobeBryant</vt:lpstr>
      <vt:lpstr>TimDuncan</vt:lpstr>
      <vt:lpstr>TeamSummary</vt:lpstr>
      <vt:lpstr>Regression</vt:lpstr>
      <vt:lpstr>LAL</vt:lpstr>
      <vt:lpstr>NYK</vt:lpstr>
      <vt:lpstr>NJN</vt:lpstr>
      <vt:lpstr>PHL</vt:lpstr>
      <vt:lpstr>BOS</vt:lpstr>
      <vt:lpstr>TOR</vt:lpstr>
      <vt:lpstr>CHI</vt:lpstr>
      <vt:lpstr>MIL</vt:lpstr>
      <vt:lpstr>IND</vt:lpstr>
      <vt:lpstr>DET</vt:lpstr>
      <vt:lpstr>CLE</vt:lpstr>
      <vt:lpstr>MIA</vt:lpstr>
      <vt:lpstr>ATL</vt:lpstr>
      <vt:lpstr>CHA</vt:lpstr>
      <vt:lpstr>ORL</vt:lpstr>
      <vt:lpstr>WAS</vt:lpstr>
      <vt:lpstr>OKC</vt:lpstr>
      <vt:lpstr>DEN</vt:lpstr>
      <vt:lpstr>UTA</vt:lpstr>
      <vt:lpstr>MIN</vt:lpstr>
      <vt:lpstr>POR</vt:lpstr>
      <vt:lpstr>LAC</vt:lpstr>
      <vt:lpstr>GSW</vt:lpstr>
      <vt:lpstr>PHO</vt:lpstr>
      <vt:lpstr>SAC</vt:lpstr>
      <vt:lpstr>MEM</vt:lpstr>
      <vt:lpstr>SAS</vt:lpstr>
      <vt:lpstr>HOU</vt:lpstr>
      <vt:lpstr>DAL</vt:lpstr>
      <vt:lpstr>NOH</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Danyal Hussain</dc:creator>
  <cp:lastModifiedBy>Danyal Hussain</cp:lastModifiedBy>
  <dcterms:created xsi:type="dcterms:W3CDTF">2012-12-04T03:40:50Z</dcterms:created>
  <dcterms:modified xsi:type="dcterms:W3CDTF">2012-12-17T13:55:24Z</dcterms:modified>
</cp:coreProperties>
</file>